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filterPrivacy="1" codeName="ThisWorkbook" defaultThemeVersion="124226"/>
  <xr:revisionPtr revIDLastSave="0" documentId="13_ncr:1_{2F745C89-2A2D-4B1C-A73E-F53A7AD64BA6}" xr6:coauthVersionLast="47" xr6:coauthVersionMax="47" xr10:uidLastSave="{00000000-0000-0000-0000-000000000000}"/>
  <bookViews>
    <workbookView xWindow="-120" yWindow="-120" windowWidth="29040" windowHeight="15840" tabRatio="896" xr2:uid="{00000000-000D-0000-FFFF-FFFF00000000}"/>
  </bookViews>
  <sheets>
    <sheet name="Appendix A" sheetId="1" r:id="rId1"/>
    <sheet name="ATT1 - ADIT" sheetId="62" r:id="rId2"/>
    <sheet name="ATT1A - ADIT Prev Yr" sheetId="63" r:id="rId3"/>
    <sheet name="ATT1B-Projection (2021 &amp; Later)" sheetId="64" r:id="rId4"/>
    <sheet name="ATT1B-Projection (2020 &amp; Prior)" sheetId="55" r:id="rId5"/>
    <sheet name="ATT1C-True-up 2020 and Later" sheetId="65" r:id="rId6"/>
    <sheet name="ATT1C-True-up 2019" sheetId="35" r:id="rId7"/>
    <sheet name="ATT1C-2018 True-up" sheetId="67" r:id="rId8"/>
    <sheet name="ATT2 - Other Tax" sheetId="4" r:id="rId9"/>
    <sheet name="ATT2A Prop Taxes per Function" sheetId="5" r:id="rId10"/>
    <sheet name="ATT3 - Revenue Credits" sheetId="6" r:id="rId11"/>
    <sheet name="ATT4 - Basis Pt ROE" sheetId="15" r:id="rId12"/>
    <sheet name="ATT5 - Cost Support 1" sheetId="7" r:id="rId13"/>
    <sheet name="ATT5A - EDIT_DDIT" sheetId="70" r:id="rId14"/>
    <sheet name="ATT5B - EDIT_DDIT" sheetId="71" r:id="rId15"/>
    <sheet name="ATT6- True-Up Adjustment NITS" sheetId="46" r:id="rId16"/>
    <sheet name="ATT6A True-Up Adjustment Sch12" sheetId="18" r:id="rId17"/>
    <sheet name="ATT7 - Cap Add WS" sheetId="61" r:id="rId18"/>
    <sheet name="ATT8 - Securitization" sheetId="9" r:id="rId19"/>
    <sheet name="ATT9 - Depreciation Rates" sheetId="40" r:id="rId20"/>
    <sheet name="Att 10 " sheetId="42" r:id="rId21"/>
    <sheet name="ATT 10A  " sheetId="43" r:id="rId22"/>
    <sheet name="ATT 10B " sheetId="44" r:id="rId23"/>
    <sheet name="Att 11" sheetId="50" r:id="rId24"/>
    <sheet name="ATT 11A   " sheetId="51" r:id="rId25"/>
  </sheets>
  <externalReferences>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C" localSheetId="20">#REF!</definedName>
    <definedName name="\C" localSheetId="21">#REF!</definedName>
    <definedName name="\C" localSheetId="22">#REF!</definedName>
    <definedName name="\C" localSheetId="23">#REF!</definedName>
    <definedName name="\C" localSheetId="24">#REF!</definedName>
    <definedName name="\C" localSheetId="7">#REF!</definedName>
    <definedName name="\C" localSheetId="13">#REF!</definedName>
    <definedName name="\C" localSheetId="14">#REF!</definedName>
    <definedName name="\C" localSheetId="15">#REF!</definedName>
    <definedName name="\C" localSheetId="17">#REF!</definedName>
    <definedName name="\C">#REF!</definedName>
    <definedName name="\E" localSheetId="20">#REF!</definedName>
    <definedName name="\E" localSheetId="21">#REF!</definedName>
    <definedName name="\E" localSheetId="22">#REF!</definedName>
    <definedName name="\E" localSheetId="23">#REF!</definedName>
    <definedName name="\E" localSheetId="24">#REF!</definedName>
    <definedName name="\E" localSheetId="7">#REF!</definedName>
    <definedName name="\E" localSheetId="14">#REF!</definedName>
    <definedName name="\E" localSheetId="15">#REF!</definedName>
    <definedName name="\E" localSheetId="17">#REF!</definedName>
    <definedName name="\E">#REF!</definedName>
    <definedName name="\Q" localSheetId="20">#REF!</definedName>
    <definedName name="\Q" localSheetId="21">#REF!</definedName>
    <definedName name="\Q" localSheetId="22">#REF!</definedName>
    <definedName name="\Q" localSheetId="23">#REF!</definedName>
    <definedName name="\Q" localSheetId="24">#REF!</definedName>
    <definedName name="\Q" localSheetId="7">#REF!</definedName>
    <definedName name="\Q" localSheetId="14">#REF!</definedName>
    <definedName name="\Q" localSheetId="15">#REF!</definedName>
    <definedName name="\Q" localSheetId="17">#REF!</definedName>
    <definedName name="\Q">#REF!</definedName>
    <definedName name="\R" localSheetId="20">#REF!</definedName>
    <definedName name="\R" localSheetId="21">#REF!</definedName>
    <definedName name="\R" localSheetId="22">#REF!</definedName>
    <definedName name="\R" localSheetId="23">#REF!</definedName>
    <definedName name="\R" localSheetId="24">#REF!</definedName>
    <definedName name="\R" localSheetId="7">#REF!</definedName>
    <definedName name="\R" localSheetId="15">#REF!</definedName>
    <definedName name="\R" localSheetId="17">#REF!</definedName>
    <definedName name="\R">#REF!</definedName>
    <definedName name="_AMO_UniqueIdentifier" hidden="1">"'dc2b4d5e-3c9b-4e5f-aab8-4aaef35c2e8f'"</definedName>
    <definedName name="_ftn1" localSheetId="15">'ATT6- True-Up Adjustment NITS'!#REF!</definedName>
    <definedName name="_ftn1" localSheetId="16">'ATT6A True-Up Adjustment Sch12'!#REF!</definedName>
    <definedName name="_ftnref1" localSheetId="15">'ATT6- True-Up Adjustment NITS'!#REF!</definedName>
    <definedName name="_ftnref1" localSheetId="16">'ATT6A True-Up Adjustment Sch12'!#REF!</definedName>
    <definedName name="ATT7AnnRevReqwInc">'ATT7 - Cap Add WS'!$AAR$72</definedName>
    <definedName name="ATT7AnnRevReqwoInc">'ATT7 - Cap Add WS'!$AAS$71</definedName>
    <definedName name="Begin">#REF!</definedName>
    <definedName name="Begin1">#REF!</definedName>
    <definedName name="Begin18">'[1]All Dep. 2018'!$C$8:$C$34</definedName>
    <definedName name="BeginInv">#REF!</definedName>
    <definedName name="BeginInv19">#REF!</definedName>
    <definedName name="BeginInv2">#REF!</definedName>
    <definedName name="Beginn">#REF!</definedName>
    <definedName name="BeginProj">'[2]2021 Proj Att7 Extraction'!$G$13:$G$45</definedName>
    <definedName name="BeginTU">'[2]2020 TU Att7 Extraction'!$G$13:$G$43</definedName>
    <definedName name="BeginYearTU18">#REF!</definedName>
    <definedName name="Bgn21TU">'[3]2021 TU (2)'!$G$13:$G$45</definedName>
    <definedName name="Bgn22Proj">'[3]2022 Projection (2)'!$G$13:$G$47</definedName>
    <definedName name="Bgn23Proj">#REF!</definedName>
    <definedName name="Bgng">'[4]Sliced 2019 TU'!$F$12:$F$40</definedName>
    <definedName name="Bgng2">'[4]Sliced 2020 Proj.'!$G$8:$G$38</definedName>
    <definedName name="Bgng20">'[4]2020 TU v5.1'!$E$11:$E$41</definedName>
    <definedName name="CALC" localSheetId="20">#REF!</definedName>
    <definedName name="CALC" localSheetId="21">#REF!</definedName>
    <definedName name="CALC" localSheetId="22">#REF!</definedName>
    <definedName name="CALC" localSheetId="23">#REF!</definedName>
    <definedName name="CALC" localSheetId="24">#REF!</definedName>
    <definedName name="CALC" localSheetId="7">#REF!</definedName>
    <definedName name="CALC" localSheetId="15">#REF!</definedName>
    <definedName name="CALC" localSheetId="17">#REF!</definedName>
    <definedName name="CALC">#REF!</definedName>
    <definedName name="CHURCHC" localSheetId="20">[5]INPUTS!#REF!</definedName>
    <definedName name="CHURCHC" localSheetId="21">[5]INPUTS!#REF!</definedName>
    <definedName name="CHURCHC" localSheetId="22">[5]INPUTS!#REF!</definedName>
    <definedName name="CHURCHC" localSheetId="23">[6]INPUTS!#REF!</definedName>
    <definedName name="CHURCHC" localSheetId="24">[6]INPUTS!#REF!</definedName>
    <definedName name="CHURCHC" localSheetId="1">[5]INPUTS!#REF!</definedName>
    <definedName name="CHURCHC" localSheetId="2">[5]INPUTS!#REF!</definedName>
    <definedName name="CHURCHC" localSheetId="3">[5]INPUTS!#REF!</definedName>
    <definedName name="CHURCHC" localSheetId="7">[7]INPUTS!#REF!</definedName>
    <definedName name="CHURCHC" localSheetId="5">[5]INPUTS!#REF!</definedName>
    <definedName name="CHURCHC" localSheetId="13">#REF!</definedName>
    <definedName name="CHURCHC" localSheetId="14">#REF!</definedName>
    <definedName name="CHURCHC" localSheetId="15">[5]INPUTS!#REF!</definedName>
    <definedName name="CHURCHC" localSheetId="17">[8]INPUTS!#REF!</definedName>
    <definedName name="CHURCHC">[5]INPUTS!#REF!</definedName>
    <definedName name="CMNCC" localSheetId="20">[5]INPUTS!#REF!</definedName>
    <definedName name="CMNCC" localSheetId="21">[5]INPUTS!#REF!</definedName>
    <definedName name="CMNCC" localSheetId="22">[5]INPUTS!#REF!</definedName>
    <definedName name="CMNCC" localSheetId="23">[6]INPUTS!#REF!</definedName>
    <definedName name="CMNCC" localSheetId="24">[6]INPUTS!#REF!</definedName>
    <definedName name="CMNCC" localSheetId="1">[5]INPUTS!#REF!</definedName>
    <definedName name="CMNCC" localSheetId="2">[5]INPUTS!#REF!</definedName>
    <definedName name="CMNCC" localSheetId="3">[5]INPUTS!#REF!</definedName>
    <definedName name="CMNCC" localSheetId="7">[7]INPUTS!#REF!</definedName>
    <definedName name="CMNCC" localSheetId="5">[5]INPUTS!#REF!</definedName>
    <definedName name="CMNCC" localSheetId="13">#REF!</definedName>
    <definedName name="CMNCC" localSheetId="14">#REF!</definedName>
    <definedName name="CMNCC" localSheetId="17">[8]INPUTS!#REF!</definedName>
    <definedName name="CMNCC">[5]INPUTS!#REF!</definedName>
    <definedName name="COUVAC" localSheetId="20">[5]INPUTS!#REF!</definedName>
    <definedName name="COUVAC" localSheetId="21">[5]INPUTS!#REF!</definedName>
    <definedName name="COUVAC" localSheetId="22">[5]INPUTS!#REF!</definedName>
    <definedName name="COUVAC" localSheetId="23">[6]INPUTS!#REF!</definedName>
    <definedName name="COUVAC" localSheetId="24">[6]INPUTS!#REF!</definedName>
    <definedName name="COUVAC" localSheetId="1">[5]INPUTS!#REF!</definedName>
    <definedName name="COUVAC" localSheetId="2">[5]INPUTS!#REF!</definedName>
    <definedName name="COUVAC" localSheetId="3">[5]INPUTS!#REF!</definedName>
    <definedName name="COUVAC" localSheetId="7">[7]INPUTS!#REF!</definedName>
    <definedName name="COUVAC" localSheetId="5">[5]INPUTS!#REF!</definedName>
    <definedName name="COUVAC" localSheetId="13">#REF!</definedName>
    <definedName name="COUVAC" localSheetId="14">#REF!</definedName>
    <definedName name="COUVAC" localSheetId="17">[8]INPUTS!#REF!</definedName>
    <definedName name="COUVAC">[5]INPUTS!#REF!</definedName>
    <definedName name="CURCHC" localSheetId="20">[5]INPUTS!#REF!</definedName>
    <definedName name="CURCHC" localSheetId="21">[5]INPUTS!#REF!</definedName>
    <definedName name="CURCHC" localSheetId="22">[5]INPUTS!#REF!</definedName>
    <definedName name="CURCHC" localSheetId="23">[6]INPUTS!#REF!</definedName>
    <definedName name="CURCHC" localSheetId="24">[6]INPUTS!#REF!</definedName>
    <definedName name="CURCHC" localSheetId="1">[5]INPUTS!#REF!</definedName>
    <definedName name="CURCHC" localSheetId="2">[5]INPUTS!#REF!</definedName>
    <definedName name="CURCHC" localSheetId="3">[5]INPUTS!#REF!</definedName>
    <definedName name="CURCHC" localSheetId="7">[7]INPUTS!#REF!</definedName>
    <definedName name="CURCHC" localSheetId="5">[5]INPUTS!#REF!</definedName>
    <definedName name="CURCHC" localSheetId="13">#REF!</definedName>
    <definedName name="CURCHC" localSheetId="14">#REF!</definedName>
    <definedName name="CURCHC" localSheetId="17">[8]INPUTS!#REF!</definedName>
    <definedName name="CURCHC">[5]INPUTS!#REF!</definedName>
    <definedName name="CVVAC" localSheetId="20">[5]INPUTS!#REF!</definedName>
    <definedName name="CVVAC" localSheetId="21">[5]INPUTS!#REF!</definedName>
    <definedName name="CVVAC" localSheetId="22">[5]INPUTS!#REF!</definedName>
    <definedName name="CVVAC" localSheetId="23">[6]INPUTS!#REF!</definedName>
    <definedName name="CVVAC" localSheetId="24">[6]INPUTS!#REF!</definedName>
    <definedName name="CVVAC" localSheetId="1">[5]INPUTS!#REF!</definedName>
    <definedName name="CVVAC" localSheetId="2">[5]INPUTS!#REF!</definedName>
    <definedName name="CVVAC" localSheetId="3">[5]INPUTS!#REF!</definedName>
    <definedName name="CVVAC" localSheetId="7">[7]INPUTS!#REF!</definedName>
    <definedName name="CVVAC" localSheetId="5">[5]INPUTS!#REF!</definedName>
    <definedName name="CVVAC" localSheetId="13">#REF!</definedName>
    <definedName name="CVVAC" localSheetId="14">#REF!</definedName>
    <definedName name="CVVAC" localSheetId="17">[8]INPUTS!#REF!</definedName>
    <definedName name="CVVAC">[5]INPUTS!#REF!</definedName>
    <definedName name="d" localSheetId="1">[8]INPUTS!#REF!</definedName>
    <definedName name="d" localSheetId="2">[8]INPUTS!#REF!</definedName>
    <definedName name="d" localSheetId="3">[8]INPUTS!#REF!</definedName>
    <definedName name="d" localSheetId="7">[8]INPUTS!#REF!</definedName>
    <definedName name="d" localSheetId="5">[8]INPUTS!#REF!</definedName>
    <definedName name="d" localSheetId="17">[8]INPUTS!#REF!</definedName>
    <definedName name="d">[8]INPUTS!#REF!</definedName>
    <definedName name="DAYS" localSheetId="20">[5]WORKSHEET!#REF!</definedName>
    <definedName name="DAYS" localSheetId="21">[5]WORKSHEET!#REF!</definedName>
    <definedName name="DAYS" localSheetId="22">[5]WORKSHEET!#REF!</definedName>
    <definedName name="DAYS" localSheetId="23">[6]WORKSHEET!#REF!</definedName>
    <definedName name="DAYS" localSheetId="24">[6]WORKSHEET!#REF!</definedName>
    <definedName name="DAYS" localSheetId="1">[5]WORKSHEET!#REF!</definedName>
    <definedName name="DAYS" localSheetId="2">[5]WORKSHEET!#REF!</definedName>
    <definedName name="DAYS" localSheetId="3">[5]WORKSHEET!#REF!</definedName>
    <definedName name="DAYS" localSheetId="7">[7]WORKSHEET!#REF!</definedName>
    <definedName name="DAYS" localSheetId="5">[5]WORKSHEET!#REF!</definedName>
    <definedName name="DAYS" localSheetId="13">#REF!</definedName>
    <definedName name="DAYS" localSheetId="14">#REF!</definedName>
    <definedName name="DAYS" localSheetId="17">[8]WORKSHEET!#REF!</definedName>
    <definedName name="DAYS">[5]WORKSHEET!#REF!</definedName>
    <definedName name="deppp">#REF!</definedName>
    <definedName name="deprec">#REF!</definedName>
    <definedName name="DepTable">#REF!</definedName>
    <definedName name="EventCodeCategory" localSheetId="1">'[9]Event Code Categories'!$A$9:$D$397</definedName>
    <definedName name="EventCodeCategory" localSheetId="2">'[9]Event Code Categories'!$A$9:$D$397</definedName>
    <definedName name="EventCodeCategory" comment="Table to define FERC Formula category based upon event code and description" localSheetId="13">'[10]Event Code Categories'!$A$9:$D$439</definedName>
    <definedName name="EventCodeCategory" comment="Table to define FERC Formula category based upon event code and description" localSheetId="14">'[10]Event Code Categories'!$A$9:$D$439</definedName>
    <definedName name="EventCodeCategory">'[11]Event Code Categories'!$A$9:$D$397</definedName>
    <definedName name="FERC" localSheetId="20">[5]INPUTS!#REF!</definedName>
    <definedName name="FERC" localSheetId="21">[5]INPUTS!#REF!</definedName>
    <definedName name="FERC" localSheetId="22">[5]INPUTS!#REF!</definedName>
    <definedName name="FERC" localSheetId="23">[6]INPUTS!#REF!</definedName>
    <definedName name="FERC" localSheetId="24">[6]INPUTS!#REF!</definedName>
    <definedName name="FERC" localSheetId="3">[5]INPUTS!#REF!</definedName>
    <definedName name="FERC" localSheetId="7">[7]INPUTS!#REF!</definedName>
    <definedName name="FERC" localSheetId="5">[5]INPUTS!#REF!</definedName>
    <definedName name="FERC" localSheetId="13">#REF!</definedName>
    <definedName name="FERC" localSheetId="14">#REF!</definedName>
    <definedName name="FERC" localSheetId="17">[8]INPUTS!#REF!</definedName>
    <definedName name="FERC">[5]INPUTS!#REF!</definedName>
    <definedName name="FERCTransTable" localSheetId="1">'[9]GAAP-FERC TransTable'!$A$6:$C$29</definedName>
    <definedName name="FERCTransTable" localSheetId="2">'[9]GAAP-FERC TransTable'!$A$6:$C$29</definedName>
    <definedName name="FERCTransTable" localSheetId="13">'[10]GAAP-FERC TransTable'!$A$6:$C$30</definedName>
    <definedName name="FERCTransTable" localSheetId="14">'[10]GAAP-FERC TransTable'!$A$6:$C$30</definedName>
    <definedName name="FERCTransTable">'[11]GAAP-FERC TransTable'!$A$6:$C$29</definedName>
    <definedName name="FirstCol">#REF!</definedName>
    <definedName name="GLmodifiers" localSheetId="1">'[9]51051'!$V$2:$V$6</definedName>
    <definedName name="GLmodifiers" localSheetId="2">'[9]51051'!$V$2:$V$6</definedName>
    <definedName name="GLmodifiers" comment="expected G/L modifiers (in Section Header of Report 51051)" localSheetId="13">'[10]51051'!$V$2:$V$6</definedName>
    <definedName name="GLmodifiers" comment="expected G/L modifiers (in Section Header of Report 51051)" localSheetId="14">'[10]51051'!$V$2:$V$6</definedName>
    <definedName name="GLmodifiers">'[11]51051'!$V$2:$V$6</definedName>
    <definedName name="GS1VAC" localSheetId="20">[5]INPUTS!#REF!</definedName>
    <definedName name="GS1VAC" localSheetId="21">[5]INPUTS!#REF!</definedName>
    <definedName name="GS1VAC" localSheetId="22">[5]INPUTS!#REF!</definedName>
    <definedName name="GS1VAC" localSheetId="23">[6]INPUTS!#REF!</definedName>
    <definedName name="GS1VAC" localSheetId="24">[6]INPUTS!#REF!</definedName>
    <definedName name="GS1VAC" localSheetId="3">[5]INPUTS!#REF!</definedName>
    <definedName name="GS1VAC" localSheetId="7">[7]INPUTS!#REF!</definedName>
    <definedName name="GS1VAC" localSheetId="5">[5]INPUTS!#REF!</definedName>
    <definedName name="GS1VAC" localSheetId="13">#REF!</definedName>
    <definedName name="GS1VAC" localSheetId="14">#REF!</definedName>
    <definedName name="GS1VAC" localSheetId="17">[8]INPUTS!#REF!</definedName>
    <definedName name="GS1VAC">[5]INPUTS!#REF!</definedName>
    <definedName name="GS2VAC" localSheetId="20">[5]INPUTS!#REF!</definedName>
    <definedName name="GS2VAC" localSheetId="21">[5]INPUTS!#REF!</definedName>
    <definedName name="GS2VAC" localSheetId="22">[5]INPUTS!#REF!</definedName>
    <definedName name="GS2VAC" localSheetId="23">[6]INPUTS!#REF!</definedName>
    <definedName name="GS2VAC" localSheetId="24">[6]INPUTS!#REF!</definedName>
    <definedName name="GS2VAC" localSheetId="3">[5]INPUTS!#REF!</definedName>
    <definedName name="GS2VAC" localSheetId="7">[7]INPUTS!#REF!</definedName>
    <definedName name="GS2VAC" localSheetId="5">[5]INPUTS!#REF!</definedName>
    <definedName name="GS2VAC" localSheetId="13">#REF!</definedName>
    <definedName name="GS2VAC" localSheetId="14">#REF!</definedName>
    <definedName name="GS2VAC" localSheetId="17">[8]INPUTS!#REF!</definedName>
    <definedName name="GS2VAC">[5]INPUTS!#REF!</definedName>
    <definedName name="GS3VAC" localSheetId="20">[5]INPUTS!#REF!</definedName>
    <definedName name="GS3VAC" localSheetId="21">[5]INPUTS!#REF!</definedName>
    <definedName name="GS3VAC" localSheetId="22">[5]INPUTS!#REF!</definedName>
    <definedName name="GS3VAC" localSheetId="23">[6]INPUTS!#REF!</definedName>
    <definedName name="GS3VAC" localSheetId="24">[6]INPUTS!#REF!</definedName>
    <definedName name="GS3VAC" localSheetId="3">[5]INPUTS!#REF!</definedName>
    <definedName name="GS3VAC" localSheetId="7">[7]INPUTS!#REF!</definedName>
    <definedName name="GS3VAC" localSheetId="5">[5]INPUTS!#REF!</definedName>
    <definedName name="GS3VAC" localSheetId="13">#REF!</definedName>
    <definedName name="GS3VAC" localSheetId="14">#REF!</definedName>
    <definedName name="GS3VAC" localSheetId="17">[8]INPUTS!#REF!</definedName>
    <definedName name="GS3VAC">[5]INPUTS!#REF!</definedName>
    <definedName name="GS4VAC" localSheetId="20">[5]INPUTS!#REF!</definedName>
    <definedName name="GS4VAC" localSheetId="21">[5]INPUTS!#REF!</definedName>
    <definedName name="GS4VAC" localSheetId="22">[5]INPUTS!#REF!</definedName>
    <definedName name="GS4VAC" localSheetId="23">[6]INPUTS!#REF!</definedName>
    <definedName name="GS4VAC" localSheetId="24">[6]INPUTS!#REF!</definedName>
    <definedName name="GS4VAC" localSheetId="3">[5]INPUTS!#REF!</definedName>
    <definedName name="GS4VAC" localSheetId="7">[7]INPUTS!#REF!</definedName>
    <definedName name="GS4VAC" localSheetId="5">[5]INPUTS!#REF!</definedName>
    <definedName name="GS4VAC" localSheetId="13">#REF!</definedName>
    <definedName name="GS4VAC" localSheetId="14">#REF!</definedName>
    <definedName name="GS4VAC" localSheetId="17">[8]INPUTS!#REF!</definedName>
    <definedName name="GS4VAC">[5]INPUTS!#REF!</definedName>
    <definedName name="Investm" localSheetId="3">#REF!</definedName>
    <definedName name="Investm" localSheetId="7">#REF!</definedName>
    <definedName name="Investm" localSheetId="5">#REF!</definedName>
    <definedName name="Investm" localSheetId="13">#REF!</definedName>
    <definedName name="Investm">#REF!</definedName>
    <definedName name="Investment1">'[12]2019 Proj ATT7 Slice'!$E$11:$E$39</definedName>
    <definedName name="InvYear" localSheetId="1">#REF!</definedName>
    <definedName name="InvYear" localSheetId="2">#REF!</definedName>
    <definedName name="InvYear" localSheetId="3">#REF!</definedName>
    <definedName name="InvYear" localSheetId="5">#REF!</definedName>
    <definedName name="InvYear" localSheetId="13">#REF!</definedName>
    <definedName name="InvYear" localSheetId="14">#REF!</definedName>
    <definedName name="InvYear" localSheetId="17">#REF!</definedName>
    <definedName name="InvYear">#REF!</definedName>
    <definedName name="InvYear1">'[12]2019 Proj ATT7 Slice'!$D$11:$D$39</definedName>
    <definedName name="InvYear18">#REF!</definedName>
    <definedName name="InvYear19">#REF!</definedName>
    <definedName name="InvYear2">#REF!</definedName>
    <definedName name="InvYear2018">'[1]All Dep. 2018'!$B$8:$B$34</definedName>
    <definedName name="InvYearAtt7">'[2]2020 TU Att7'!$F$39:$F$68</definedName>
    <definedName name="InvYearProj">'[2]2021 Proj Att7'!$F$39:$F$70</definedName>
    <definedName name="InvYearProj21">'[2]2021 Proj Att7 Extraction'!$F$13:$F$45</definedName>
    <definedName name="InvYears">'[4]Sliced 2019 TU'!$E$12:$E$40</definedName>
    <definedName name="InvYears2">'[4]Sliced 2020 Proj.'!$F$8:$F$38</definedName>
    <definedName name="InvYearTU">'[2]2020 TU Att7 Extraction'!$F$13:$F$43</definedName>
    <definedName name="InvYearTU18">#REF!</definedName>
    <definedName name="InvYr21TU">'[3]2021 TU (2)'!$F$13:$F$45</definedName>
    <definedName name="InvYr22Proj">'[3]2022 Projection (2)'!$F$13:$F$47</definedName>
    <definedName name="InvYr23Proj">#REF!</definedName>
    <definedName name="InvYrs20">'[4]2020 TU v5.1'!$D$11:$D$41</definedName>
    <definedName name="LGSNCC" localSheetId="20">[5]INPUTS!#REF!</definedName>
    <definedName name="LGSNCC" localSheetId="21">[5]INPUTS!#REF!</definedName>
    <definedName name="LGSNCC" localSheetId="22">[5]INPUTS!#REF!</definedName>
    <definedName name="LGSNCC" localSheetId="23">[6]INPUTS!#REF!</definedName>
    <definedName name="LGSNCC" localSheetId="24">[6]INPUTS!#REF!</definedName>
    <definedName name="LGSNCC" localSheetId="3">[5]INPUTS!#REF!</definedName>
    <definedName name="LGSNCC" localSheetId="7">[7]INPUTS!#REF!</definedName>
    <definedName name="LGSNCC" localSheetId="5">[5]INPUTS!#REF!</definedName>
    <definedName name="LGSNCC" localSheetId="13">#REF!</definedName>
    <definedName name="LGSNCC" localSheetId="14">#REF!</definedName>
    <definedName name="LGSNCC" localSheetId="17">[8]INPUTS!#REF!</definedName>
    <definedName name="LGSNCC">[5]INPUTS!#REF!</definedName>
    <definedName name="MUNCIVAC" localSheetId="20">[5]INPUTS!#REF!</definedName>
    <definedName name="MUNCIVAC" localSheetId="21">[5]INPUTS!#REF!</definedName>
    <definedName name="MUNCIVAC" localSheetId="22">[5]INPUTS!#REF!</definedName>
    <definedName name="MUNCIVAC" localSheetId="23">[6]INPUTS!#REF!</definedName>
    <definedName name="MUNCIVAC" localSheetId="24">[6]INPUTS!#REF!</definedName>
    <definedName name="MUNCIVAC" localSheetId="3">[5]INPUTS!#REF!</definedName>
    <definedName name="MUNCIVAC" localSheetId="7">[7]INPUTS!#REF!</definedName>
    <definedName name="MUNCIVAC" localSheetId="5">[5]INPUTS!#REF!</definedName>
    <definedName name="MUNCIVAC" localSheetId="13">#REF!</definedName>
    <definedName name="MUNCIVAC" localSheetId="14">#REF!</definedName>
    <definedName name="MUNCIVAC" localSheetId="17">[8]INPUTS!#REF!</definedName>
    <definedName name="MUNCIVAC">[5]INPUTS!#REF!</definedName>
    <definedName name="NoDiff">#REF!</definedName>
    <definedName name="NoPer">#REF!</definedName>
    <definedName name="OLE_LINK1" localSheetId="20">'Att 10 '!$B$73</definedName>
    <definedName name="OLE_LINK1" localSheetId="23">'Att 11'!$B$67</definedName>
    <definedName name="OLNCC" localSheetId="20">[5]INPUTS!#REF!</definedName>
    <definedName name="OLNCC" localSheetId="21">[5]INPUTS!#REF!</definedName>
    <definedName name="OLNCC" localSheetId="22">[5]INPUTS!#REF!</definedName>
    <definedName name="OLNCC" localSheetId="23">[6]INPUTS!#REF!</definedName>
    <definedName name="OLNCC" localSheetId="24">[6]INPUTS!#REF!</definedName>
    <definedName name="OLNCC" localSheetId="3">[5]INPUTS!#REF!</definedName>
    <definedName name="OLNCC" localSheetId="7">[7]INPUTS!#REF!</definedName>
    <definedName name="OLNCC" localSheetId="5">[5]INPUTS!#REF!</definedName>
    <definedName name="OLNCC" localSheetId="13">#REF!</definedName>
    <definedName name="OLNCC" localSheetId="14">#REF!</definedName>
    <definedName name="OLNCC" localSheetId="17">[8]INPUTS!#REF!</definedName>
    <definedName name="OLNCC">[5]INPUTS!#REF!</definedName>
    <definedName name="OLVAC" localSheetId="20">[5]INPUTS!#REF!</definedName>
    <definedName name="OLVAC" localSheetId="21">[5]INPUTS!#REF!</definedName>
    <definedName name="OLVAC" localSheetId="22">[5]INPUTS!#REF!</definedName>
    <definedName name="OLVAC" localSheetId="23">[6]INPUTS!#REF!</definedName>
    <definedName name="OLVAC" localSheetId="24">[6]INPUTS!#REF!</definedName>
    <definedName name="OLVAC" localSheetId="3">[5]INPUTS!#REF!</definedName>
    <definedName name="OLVAC" localSheetId="7">[7]INPUTS!#REF!</definedName>
    <definedName name="OLVAC" localSheetId="5">[5]INPUTS!#REF!</definedName>
    <definedName name="OLVAC" localSheetId="13">#REF!</definedName>
    <definedName name="OLVAC" localSheetId="14">#REF!</definedName>
    <definedName name="OLVAC" localSheetId="17">[8]INPUTS!#REF!</definedName>
    <definedName name="OLVAC">[5]INPUTS!#REF!</definedName>
    <definedName name="OTHER" localSheetId="20">[5]INPUTS!#REF!</definedName>
    <definedName name="OTHER" localSheetId="21">[5]INPUTS!#REF!</definedName>
    <definedName name="OTHER" localSheetId="22">[5]INPUTS!#REF!</definedName>
    <definedName name="OTHER" localSheetId="23">[6]INPUTS!#REF!</definedName>
    <definedName name="OTHER" localSheetId="24">[6]INPUTS!#REF!</definedName>
    <definedName name="OTHER" localSheetId="3">[5]INPUTS!#REF!</definedName>
    <definedName name="OTHER" localSheetId="7">[7]INPUTS!#REF!</definedName>
    <definedName name="OTHER" localSheetId="5">[5]INPUTS!#REF!</definedName>
    <definedName name="OTHER" localSheetId="13">#REF!</definedName>
    <definedName name="OTHER" localSheetId="14">#REF!</definedName>
    <definedName name="OTHER" localSheetId="17">[8]INPUTS!#REF!</definedName>
    <definedName name="OTHER">[5]INPUTS!#REF!</definedName>
    <definedName name="_xlnm.Print_Area" localSheetId="0">'Appendix A'!$A$1:$H$333</definedName>
    <definedName name="_xlnm.Print_Area" localSheetId="20">'Att 10 '!$A$1:$F$76</definedName>
    <definedName name="_xlnm.Print_Area" localSheetId="21">'ATT 10A  '!$A$1:$T$99</definedName>
    <definedName name="_xlnm.Print_Area" localSheetId="22">'ATT 10B '!$A$1:$T$99</definedName>
    <definedName name="_xlnm.Print_Area" localSheetId="23">'Att 11'!$A$1:$F$69</definedName>
    <definedName name="_xlnm.Print_Area" localSheetId="24">'ATT 11A   '!$A$1:$T$79</definedName>
    <definedName name="_xlnm.Print_Area" localSheetId="1">'ATT1 - ADIT'!$A$1:$I$79</definedName>
    <definedName name="_xlnm.Print_Area" localSheetId="2">'ATT1A - ADIT Prev Yr'!$A$1:$I$51</definedName>
    <definedName name="_xlnm.Print_Area" localSheetId="4">'ATT1B-Projection (2020 &amp; Prior)'!$A$1:$I$158</definedName>
    <definedName name="_xlnm.Print_Area" localSheetId="3">'ATT1B-Projection (2021 &amp; Later)'!$A$1:$O$134</definedName>
    <definedName name="_xlnm.Print_Area" localSheetId="7">'ATT1C-2018 True-up'!$A$1:$M$212</definedName>
    <definedName name="_xlnm.Print_Area" localSheetId="6">'ATT1C-True-up 2019'!$A$1:$M$174</definedName>
    <definedName name="_xlnm.Print_Area" localSheetId="5">'ATT1C-True-up 2020 and Later'!$A$1:$W$147</definedName>
    <definedName name="_xlnm.Print_Area" localSheetId="9">'ATT2A Prop Taxes per Function'!$B$1:$C$28</definedName>
    <definedName name="_xlnm.Print_Area" localSheetId="10">'ATT3 - Revenue Credits'!$A$1:$F$50</definedName>
    <definedName name="_xlnm.Print_Area" localSheetId="12">'ATT5 - Cost Support 1'!$A$1:$AC$244</definedName>
    <definedName name="_xlnm.Print_Area" localSheetId="15">'ATT6- True-Up Adjustment NITS'!$A$1:$I$67</definedName>
    <definedName name="_xlnm.Print_Area" localSheetId="16">'ATT6A True-Up Adjustment Sch12'!$A$1:$M$54</definedName>
    <definedName name="_xlnm.Print_Area" localSheetId="17">'ATT7 - Cap Add WS'!$A$1:$AAS$110</definedName>
    <definedName name="_xlnm.Print_Area" localSheetId="18">'ATT8 - Securitization'!$A$1:$F$18</definedName>
    <definedName name="_xlnm.Print_Area" localSheetId="19">'ATT9 - Depreciation Rates'!$A$1:$C$215</definedName>
    <definedName name="_xlnm.Print_Titles" localSheetId="21">'ATT 10A  '!$1:$4</definedName>
    <definedName name="_xlnm.Print_Titles" localSheetId="22">'ATT 10B '!$1:$4</definedName>
    <definedName name="_xlnm.Print_Titles" localSheetId="24">'ATT 11A   '!$1:$4</definedName>
    <definedName name="_xlnm.Print_Titles" localSheetId="8">'ATT2 - Other Tax'!$2:$4</definedName>
    <definedName name="_xlnm.Print_Titles" localSheetId="11">'ATT4 - Basis Pt ROE'!$2:$4</definedName>
    <definedName name="_xlnm.Print_Titles" localSheetId="12">'ATT5 - Cost Support 1'!$1:$4</definedName>
    <definedName name="_xlnm.Print_Titles" localSheetId="15">'ATT6- True-Up Adjustment NITS'!$2:$3</definedName>
    <definedName name="_xlnm.Print_Titles" localSheetId="17">'ATT7 - Cap Add WS'!$A:$C</definedName>
    <definedName name="PRTWKST" localSheetId="20">#REF!</definedName>
    <definedName name="PRTWKST" localSheetId="21">#REF!</definedName>
    <definedName name="PRTWKST" localSheetId="22">#REF!</definedName>
    <definedName name="PRTWKST" localSheetId="23">#REF!</definedName>
    <definedName name="PRTWKST" localSheetId="24">#REF!</definedName>
    <definedName name="PRTWKST" localSheetId="7">#REF!</definedName>
    <definedName name="PRTWKST" localSheetId="13">#REF!</definedName>
    <definedName name="PRTWKST" localSheetId="15">#REF!</definedName>
    <definedName name="PRTWKST" localSheetId="17">#REF!</definedName>
    <definedName name="PRTWKST">#REF!</definedName>
    <definedName name="RESNCC" localSheetId="20">[5]INPUTS!#REF!</definedName>
    <definedName name="RESNCC" localSheetId="21">[5]INPUTS!#REF!</definedName>
    <definedName name="RESNCC" localSheetId="22">[5]INPUTS!#REF!</definedName>
    <definedName name="RESNCC" localSheetId="23">[6]INPUTS!#REF!</definedName>
    <definedName name="RESNCC" localSheetId="24">[6]INPUTS!#REF!</definedName>
    <definedName name="RESNCC" localSheetId="3">[5]INPUTS!#REF!</definedName>
    <definedName name="RESNCC" localSheetId="7">[7]INPUTS!#REF!</definedName>
    <definedName name="RESNCC" localSheetId="5">[5]INPUTS!#REF!</definedName>
    <definedName name="RESNCC" localSheetId="13">#REF!</definedName>
    <definedName name="RESNCC" localSheetId="14">#REF!</definedName>
    <definedName name="RESNCC" localSheetId="15">[5]INPUTS!#REF!</definedName>
    <definedName name="RESNCC" localSheetId="17">[8]INPUTS!#REF!</definedName>
    <definedName name="RESNCC">[5]INPUTS!#REF!</definedName>
    <definedName name="RESVAC" localSheetId="20">[5]INPUTS!#REF!</definedName>
    <definedName name="RESVAC" localSheetId="21">[5]INPUTS!#REF!</definedName>
    <definedName name="RESVAC" localSheetId="22">[5]INPUTS!#REF!</definedName>
    <definedName name="RESVAC" localSheetId="23">[6]INPUTS!#REF!</definedName>
    <definedName name="RESVAC" localSheetId="24">[6]INPUTS!#REF!</definedName>
    <definedName name="RESVAC" localSheetId="3">[5]INPUTS!#REF!</definedName>
    <definedName name="RESVAC" localSheetId="7">[7]INPUTS!#REF!</definedName>
    <definedName name="RESVAC" localSheetId="5">[5]INPUTS!#REF!</definedName>
    <definedName name="RESVAC" localSheetId="13">#REF!</definedName>
    <definedName name="RESVAC" localSheetId="14">#REF!</definedName>
    <definedName name="RESVAC" localSheetId="17">[8]INPUTS!#REF!</definedName>
    <definedName name="RESVAC">[5]INPUTS!#REF!</definedName>
    <definedName name="Return1">'ATT7 - Cap Add WS'!$AAR$72</definedName>
    <definedName name="Return2">'ATT7 - Cap Add WS'!$AAS$71</definedName>
    <definedName name="SGSNCC" localSheetId="21">[5]INPUTS!#REF!</definedName>
    <definedName name="SGSNCC" localSheetId="22">[5]INPUTS!#REF!</definedName>
    <definedName name="SGSNCC" localSheetId="23">[6]INPUTS!#REF!</definedName>
    <definedName name="SGSNCC" localSheetId="24">[6]INPUTS!#REF!</definedName>
    <definedName name="SGSNCC" localSheetId="3">[5]INPUTS!#REF!</definedName>
    <definedName name="SGSNCC" localSheetId="7">[7]INPUTS!#REF!</definedName>
    <definedName name="SGSNCC" localSheetId="5">[5]INPUTS!#REF!</definedName>
    <definedName name="SGSNCC" localSheetId="13">#REF!</definedName>
    <definedName name="SGSNCC" localSheetId="14">#REF!</definedName>
    <definedName name="SGSNCC" localSheetId="17">[8]INPUTS!#REF!</definedName>
    <definedName name="SGSNCC">[5]INPUTS!#REF!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'[9]st bonus Functionalize'!$C$17:$D$22</definedName>
    <definedName name="STBonusFUNCTIONAL" localSheetId="2">'[9]st bonus Functionalize'!$C$17:$D$22</definedName>
    <definedName name="STBonusFUNCTIONAL" comment="Percentages to use for functionalizing the state bonus ADIT amounts" localSheetId="13">'[10]st bonus Functionalize'!$C$17:$D$22</definedName>
    <definedName name="STBonusFUNCTIONAL" comment="Percentages to use for functionalizing the state bonus ADIT amounts" localSheetId="14">'[10]st bonus Functionalize'!$C$17:$D$22</definedName>
    <definedName name="STBonusFUNCTIONAL">'[11]st bonus Functionalize'!$C$17:$D$22</definedName>
    <definedName name="TIME" localSheetId="20">[5]WORKSHEET!#REF!</definedName>
    <definedName name="TIME" localSheetId="21">[5]WORKSHEET!#REF!</definedName>
    <definedName name="TIME" localSheetId="22">[5]WORKSHEET!#REF!</definedName>
    <definedName name="TIME" localSheetId="23">[6]WORKSHEET!#REF!</definedName>
    <definedName name="TIME" localSheetId="24">[6]WORKSHEET!#REF!</definedName>
    <definedName name="TIME" localSheetId="3">[5]WORKSHEET!#REF!</definedName>
    <definedName name="TIME" localSheetId="7">[7]WORKSHEET!#REF!</definedName>
    <definedName name="TIME" localSheetId="5">[5]WORKSHEET!#REF!</definedName>
    <definedName name="TIME" localSheetId="13">#REF!</definedName>
    <definedName name="TIME" localSheetId="14">#REF!</definedName>
    <definedName name="TIME" localSheetId="17">[8]WORKSHEET!#REF!</definedName>
    <definedName name="TIME">[5]WORKSHEET!#REF!</definedName>
    <definedName name="UseTable" localSheetId="3">#REF!</definedName>
    <definedName name="UseTable" localSheetId="7">#REF!</definedName>
    <definedName name="UseTable" localSheetId="5">#REF!</definedName>
    <definedName name="UseTable" localSheetId="13">#REF!</definedName>
    <definedName name="UseTable" localSheetId="14">#REF!</definedName>
    <definedName name="UseTable">#REF!</definedName>
    <definedName name="UseYear">#REF!</definedName>
    <definedName name="UseYear2">#REF!</definedName>
    <definedName name="YesDiff">#REF!</definedName>
    <definedName name="YesPer">#REF!</definedName>
    <definedName name="Z_28948E05_8F34_4F1E_96FB_A80A6A844600_.wvu.Cols" localSheetId="17" hidden="1">'ATT7 - Cap Add WS'!$W$1:$Z$65433</definedName>
    <definedName name="Z_28948E05_8F34_4F1E_96FB_A80A6A844600_.wvu.PrintTitles" localSheetId="17" hidden="1">'ATT7 - Cap Add WS'!$E$1:$F$65433</definedName>
    <definedName name="Z_36A68527_5CA2_49FC_86AD_472A22CD1F04_.wvu.Cols" localSheetId="17" hidden="1">'ATT7 - Cap Add WS'!$W$1:$Z$65433</definedName>
    <definedName name="Z_36A68527_5CA2_49FC_86AD_472A22CD1F04_.wvu.PrintTitles" localSheetId="17" hidden="1">'ATT7 - Cap Add WS'!$E$1:$F$65433</definedName>
    <definedName name="Z_63011E91_4609_4523_98FE_FD252E915668_.wvu.Cols" localSheetId="17" hidden="1">'ATT7 - Cap Add WS'!$W$1:$Z$65433</definedName>
    <definedName name="Z_63011E91_4609_4523_98FE_FD252E915668_.wvu.PrintArea" localSheetId="17" hidden="1">'ATT7 - Cap Add WS'!$E$1:$GP$44</definedName>
    <definedName name="Z_63011E91_4609_4523_98FE_FD252E915668_.wvu.PrintTitles" localSheetId="17" hidden="1">'ATT7 - Cap Add WS'!$E$1:$F$65433</definedName>
    <definedName name="Z_71B42B22_A376_44B5_B0C1_23FC1AA3DBA2_.wvu.Cols" localSheetId="17" hidden="1">'ATT7 - Cap Add WS'!$W$1:$Z$65433</definedName>
    <definedName name="Z_71B42B22_A376_44B5_B0C1_23FC1AA3DBA2_.wvu.PrintTitles" localSheetId="17" hidden="1">'ATT7 - Cap Add WS'!$E$1:$F$65433</definedName>
    <definedName name="Z_71B42B22_A376_44B5_B0C1_23FC1AA3DBA2_.wvu.Rows" localSheetId="11" hidden="1">'ATT4 - Basis Pt ROE'!$22:$22,'ATT4 - Basis Pt ROE'!#REF!</definedName>
    <definedName name="Z_B647CB7F_C846_4278_B6B1_1EF7F3C004F5_.wvu.Cols" localSheetId="17" hidden="1">'ATT7 - Cap Add WS'!$W$1:$Z$65433</definedName>
    <definedName name="Z_B647CB7F_C846_4278_B6B1_1EF7F3C004F5_.wvu.PrintTitles" localSheetId="17" hidden="1">'ATT7 - Cap Add WS'!$E$1:$F$65433</definedName>
    <definedName name="Z_DC91DEF3_837B_4BB9_A81E_3B78C5914E6C_.wvu.Cols" localSheetId="17" hidden="1">'ATT7 - Cap Add WS'!$W$1:$Z$65433</definedName>
    <definedName name="Z_DC91DEF3_837B_4BB9_A81E_3B78C5914E6C_.wvu.PrintTitles" localSheetId="17" hidden="1">'ATT7 - Cap Add WS'!$E$1:$F$65433</definedName>
    <definedName name="Z_DC91DEF3_837B_4BB9_A81E_3B78C5914E6C_.wvu.Rows" localSheetId="11" hidden="1">'ATT4 - Basis Pt ROE'!$22:$22</definedName>
    <definedName name="Z_FAAD9AAC_1337_43AB_BF1F_CCF9DFCF5B78_.wvu.Cols" localSheetId="17" hidden="1">'ATT7 - Cap Add WS'!$W$1:$Z$65433</definedName>
    <definedName name="Z_FAAD9AAC_1337_43AB_BF1F_CCF9DFCF5B78_.wvu.PrintTitles" localSheetId="17" hidden="1">'ATT7 - Cap Add WS'!$E$1:$F$65433</definedName>
    <definedName name="Z_FD797955_FEE9_45E5_9A34_367433B6734C_.wvu.Cols" localSheetId="17" hidden="1">'ATT7 - Cap Add WS'!$W$1:$Z$65433</definedName>
    <definedName name="Z_FD797955_FEE9_45E5_9A34_367433B6734C_.wvu.PrintTitles" localSheetId="17" hidden="1">'ATT7 - Cap Add WS'!$E$1:$F$65433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80" i="1" l="1"/>
  <c r="AAF69" i="61"/>
  <c r="AAF70" i="61" s="1"/>
  <c r="AAE69" i="61"/>
  <c r="AAE70" i="61" s="1"/>
  <c r="AAB69" i="61"/>
  <c r="AAB70" i="61" s="1"/>
  <c r="AAA69" i="61"/>
  <c r="AAA70" i="61" s="1"/>
  <c r="ZK71" i="61"/>
  <c r="ZD70" i="61"/>
  <c r="ZC70" i="61"/>
  <c r="ZE70" i="61" s="1"/>
  <c r="ZC71" i="61" s="1"/>
  <c r="ZE69" i="61"/>
  <c r="ZD69" i="61"/>
  <c r="ZC69" i="61"/>
  <c r="YZ69" i="61"/>
  <c r="YZ70" i="61" s="1"/>
  <c r="YY69" i="61"/>
  <c r="YY70" i="61" s="1"/>
  <c r="YN69" i="61"/>
  <c r="YN70" i="61" s="1"/>
  <c r="YM69" i="61"/>
  <c r="YM70" i="61" s="1"/>
  <c r="YI70" i="61"/>
  <c r="YK69" i="61"/>
  <c r="YJ69" i="61"/>
  <c r="YJ70" i="61" s="1"/>
  <c r="YI69" i="61"/>
  <c r="AAC69" i="61" l="1"/>
  <c r="AAG69" i="61"/>
  <c r="YO69" i="61"/>
  <c r="ZK72" i="61"/>
  <c r="AAG70" i="61"/>
  <c r="AAE71" i="61" s="1"/>
  <c r="ZA69" i="61"/>
  <c r="AAC70" i="61"/>
  <c r="AAA71" i="61" s="1"/>
  <c r="ZC72" i="61"/>
  <c r="ZA70" i="61"/>
  <c r="YY71" i="61" s="1"/>
  <c r="YO70" i="61"/>
  <c r="YM71" i="61" s="1"/>
  <c r="YK70" i="61"/>
  <c r="YI71" i="61" s="1"/>
  <c r="YI72" i="61" s="1"/>
  <c r="AAE72" i="61" l="1"/>
  <c r="AAA72" i="61"/>
  <c r="YY72" i="61"/>
  <c r="YM72" i="61"/>
  <c r="WP96" i="61" l="1"/>
  <c r="WP98" i="61" s="1"/>
  <c r="WP97" i="61"/>
  <c r="R100" i="61"/>
  <c r="V100" i="61"/>
  <c r="Z100" i="61"/>
  <c r="AD100" i="61"/>
  <c r="AH100" i="61"/>
  <c r="AL100" i="61"/>
  <c r="AP100" i="61"/>
  <c r="AT100" i="61"/>
  <c r="AX100" i="61"/>
  <c r="BB100" i="61"/>
  <c r="BF100" i="61"/>
  <c r="BJ100" i="61"/>
  <c r="BN100" i="61"/>
  <c r="BR100" i="61"/>
  <c r="BV100" i="61"/>
  <c r="BZ100" i="61"/>
  <c r="CD100" i="61"/>
  <c r="CH100" i="61"/>
  <c r="CL100" i="61"/>
  <c r="CP100" i="61"/>
  <c r="CT100" i="61"/>
  <c r="CX100" i="61"/>
  <c r="DB100" i="61"/>
  <c r="DF100" i="61"/>
  <c r="DJ100" i="61"/>
  <c r="DN100" i="61"/>
  <c r="DR100" i="61"/>
  <c r="DV100" i="61"/>
  <c r="DZ100" i="61"/>
  <c r="ED100" i="61"/>
  <c r="EH100" i="61"/>
  <c r="EL100" i="61"/>
  <c r="EP100" i="61"/>
  <c r="ET100" i="61"/>
  <c r="EX100" i="61"/>
  <c r="FB100" i="61"/>
  <c r="FF100" i="61"/>
  <c r="FJ100" i="61"/>
  <c r="FN100" i="61"/>
  <c r="FR100" i="61"/>
  <c r="FV100" i="61"/>
  <c r="FZ100" i="61"/>
  <c r="GD100" i="61"/>
  <c r="GH100" i="61"/>
  <c r="GL100" i="61"/>
  <c r="GP100" i="61"/>
  <c r="GT100" i="61"/>
  <c r="GX100" i="61"/>
  <c r="HB100" i="61"/>
  <c r="HF100" i="61"/>
  <c r="HJ100" i="61"/>
  <c r="HN100" i="61"/>
  <c r="HR100" i="61"/>
  <c r="HV100" i="61"/>
  <c r="HZ100" i="61"/>
  <c r="ID100" i="61"/>
  <c r="IH100" i="61"/>
  <c r="IL100" i="61"/>
  <c r="IP100" i="61"/>
  <c r="IT100" i="61"/>
  <c r="IX100" i="61"/>
  <c r="JB100" i="61"/>
  <c r="JF100" i="61"/>
  <c r="JJ100" i="61"/>
  <c r="JN100" i="61"/>
  <c r="JR100" i="61"/>
  <c r="JV100" i="61"/>
  <c r="JZ100" i="61"/>
  <c r="KD100" i="61"/>
  <c r="KH100" i="61"/>
  <c r="KL100" i="61"/>
  <c r="KP100" i="61"/>
  <c r="KT100" i="61"/>
  <c r="KX100" i="61"/>
  <c r="LB100" i="61"/>
  <c r="LF100" i="61"/>
  <c r="LJ100" i="61"/>
  <c r="LN100" i="61"/>
  <c r="LR100" i="61"/>
  <c r="LV100" i="61"/>
  <c r="LZ100" i="61"/>
  <c r="MD100" i="61"/>
  <c r="MH100" i="61"/>
  <c r="ML100" i="61"/>
  <c r="MP100" i="61"/>
  <c r="MT100" i="61"/>
  <c r="MX100" i="61"/>
  <c r="NB100" i="61"/>
  <c r="NF100" i="61"/>
  <c r="NJ100" i="61"/>
  <c r="NN100" i="61"/>
  <c r="NR100" i="61"/>
  <c r="NV100" i="61"/>
  <c r="NZ100" i="61"/>
  <c r="OD100" i="61"/>
  <c r="OH100" i="61"/>
  <c r="OL100" i="61"/>
  <c r="OP100" i="61"/>
  <c r="OT100" i="61"/>
  <c r="OX100" i="61"/>
  <c r="PB100" i="61"/>
  <c r="PF100" i="61"/>
  <c r="PJ100" i="61"/>
  <c r="PN100" i="61"/>
  <c r="PR100" i="61"/>
  <c r="PV100" i="61"/>
  <c r="PZ100" i="61"/>
  <c r="QD100" i="61"/>
  <c r="QH100" i="61"/>
  <c r="QL100" i="61"/>
  <c r="QP100" i="61"/>
  <c r="QT100" i="61"/>
  <c r="QX100" i="61"/>
  <c r="RB100" i="61"/>
  <c r="RF100" i="61"/>
  <c r="RJ100" i="61"/>
  <c r="RN100" i="61"/>
  <c r="RR100" i="61"/>
  <c r="RV100" i="61"/>
  <c r="RZ100" i="61"/>
  <c r="SD100" i="61"/>
  <c r="SH100" i="61"/>
  <c r="SL100" i="61"/>
  <c r="SP100" i="61"/>
  <c r="ST100" i="61"/>
  <c r="SX100" i="61"/>
  <c r="TB100" i="61"/>
  <c r="TF100" i="61"/>
  <c r="TJ100" i="61"/>
  <c r="TN100" i="61"/>
  <c r="TR100" i="61"/>
  <c r="TV100" i="61"/>
  <c r="TZ100" i="61"/>
  <c r="UD100" i="61"/>
  <c r="UH100" i="61"/>
  <c r="UL100" i="61"/>
  <c r="UP100" i="61"/>
  <c r="UT100" i="61"/>
  <c r="UX100" i="61"/>
  <c r="VB100" i="61"/>
  <c r="VF100" i="61"/>
  <c r="VJ100" i="61"/>
  <c r="VN100" i="61"/>
  <c r="VR100" i="61"/>
  <c r="VV100" i="61"/>
  <c r="VZ100" i="61"/>
  <c r="WD100" i="61"/>
  <c r="WH100" i="61"/>
  <c r="WL100" i="61"/>
  <c r="WP100" i="61"/>
  <c r="WT100" i="61"/>
  <c r="WX100" i="61"/>
  <c r="XB100" i="61"/>
  <c r="XF100" i="61"/>
  <c r="XJ100" i="61"/>
  <c r="XN100" i="61"/>
  <c r="XR100" i="61"/>
  <c r="XV100" i="61"/>
  <c r="XZ100" i="61"/>
  <c r="YD100" i="61"/>
  <c r="YH100" i="61"/>
  <c r="YL100" i="61"/>
  <c r="YP100" i="61"/>
  <c r="YT100" i="61"/>
  <c r="YX100" i="61"/>
  <c r="ZB100" i="61"/>
  <c r="ZF100" i="61"/>
  <c r="ZJ100" i="61"/>
  <c r="ZN100" i="61"/>
  <c r="ZR100" i="61"/>
  <c r="ZV100" i="61"/>
  <c r="ZZ100" i="61"/>
  <c r="AAD100" i="61"/>
  <c r="AAH100" i="61"/>
  <c r="AAL100" i="61"/>
  <c r="AAP100" i="61"/>
  <c r="N100" i="61"/>
  <c r="WP101" i="61" l="1"/>
  <c r="WP99" i="61"/>
  <c r="WP102" i="61" s="1"/>
  <c r="T69" i="61"/>
  <c r="T70" i="61" s="1"/>
  <c r="AF69" i="61"/>
  <c r="AJ69" i="61"/>
  <c r="AJ70" i="61" s="1"/>
  <c r="AV69" i="61"/>
  <c r="AV70" i="61" s="1"/>
  <c r="AZ69" i="61"/>
  <c r="AZ70" i="61" s="1"/>
  <c r="BL69" i="61"/>
  <c r="CB69" i="61"/>
  <c r="CF69" i="61"/>
  <c r="CF70" i="61" s="1"/>
  <c r="CR69" i="61"/>
  <c r="CR70" i="61" s="1"/>
  <c r="CV69" i="61"/>
  <c r="CV70" i="61" s="1"/>
  <c r="DH69" i="61"/>
  <c r="DL69" i="61"/>
  <c r="DL70" i="61" s="1"/>
  <c r="DX69" i="61"/>
  <c r="EB69" i="61"/>
  <c r="EB70" i="61" s="1"/>
  <c r="EN69" i="61"/>
  <c r="EN70" i="61" s="1"/>
  <c r="ER69" i="61"/>
  <c r="ER70" i="61" s="1"/>
  <c r="FD69" i="61"/>
  <c r="FD70" i="61" s="1"/>
  <c r="FH69" i="61"/>
  <c r="FH70" i="61" s="1"/>
  <c r="FT69" i="61"/>
  <c r="FT70" i="61" s="1"/>
  <c r="FX69" i="61"/>
  <c r="FX70" i="61" s="1"/>
  <c r="GJ69" i="61"/>
  <c r="GV69" i="61"/>
  <c r="GV70" i="61" s="1"/>
  <c r="HD69" i="61"/>
  <c r="HD70" i="61" s="1"/>
  <c r="HT69" i="61"/>
  <c r="HT70" i="61" s="1"/>
  <c r="IJ69" i="61"/>
  <c r="IJ70" i="61" s="1"/>
  <c r="IZ69" i="61"/>
  <c r="IZ70" i="61" s="1"/>
  <c r="JD69" i="61"/>
  <c r="JD70" i="61" s="1"/>
  <c r="JL69" i="61"/>
  <c r="JL70" i="61" s="1"/>
  <c r="JP69" i="61"/>
  <c r="JP70" i="61" s="1"/>
  <c r="JT69" i="61"/>
  <c r="JT70" i="61" s="1"/>
  <c r="JX69" i="61"/>
  <c r="JX70" i="61" s="1"/>
  <c r="KB69" i="61"/>
  <c r="KB70" i="61" s="1"/>
  <c r="KF69" i="61"/>
  <c r="KF70" i="61" s="1"/>
  <c r="KJ69" i="61"/>
  <c r="KJ70" i="61" s="1"/>
  <c r="KN69" i="61"/>
  <c r="KN70" i="61" s="1"/>
  <c r="KV69" i="61"/>
  <c r="KV70" i="61" s="1"/>
  <c r="KZ69" i="61"/>
  <c r="KZ70" i="61" s="1"/>
  <c r="LD69" i="61"/>
  <c r="LD70" i="61" s="1"/>
  <c r="LH69" i="61"/>
  <c r="LH70" i="61" s="1"/>
  <c r="LL69" i="61"/>
  <c r="LL70" i="61" s="1"/>
  <c r="LP69" i="61"/>
  <c r="LP70" i="61" s="1"/>
  <c r="LT69" i="61"/>
  <c r="LT70" i="61" s="1"/>
  <c r="LX69" i="61"/>
  <c r="LX70" i="61" s="1"/>
  <c r="MB69" i="61"/>
  <c r="MB70" i="61" s="1"/>
  <c r="MF69" i="61"/>
  <c r="MF70" i="61" s="1"/>
  <c r="MJ69" i="61"/>
  <c r="MJ70" i="61" s="1"/>
  <c r="MN69" i="61"/>
  <c r="MN70" i="61" s="1"/>
  <c r="MR69" i="61"/>
  <c r="MR70" i="61" s="1"/>
  <c r="MV69" i="61"/>
  <c r="MV70" i="61" s="1"/>
  <c r="MZ69" i="61"/>
  <c r="MZ70" i="61" s="1"/>
  <c r="ND69" i="61"/>
  <c r="ND70" i="61" s="1"/>
  <c r="NH69" i="61"/>
  <c r="NH70" i="61" s="1"/>
  <c r="NL69" i="61"/>
  <c r="NL70" i="61" s="1"/>
  <c r="NP69" i="61"/>
  <c r="NP70" i="61" s="1"/>
  <c r="NT69" i="61"/>
  <c r="NT70" i="61" s="1"/>
  <c r="NX69" i="61"/>
  <c r="NX70" i="61" s="1"/>
  <c r="OB69" i="61"/>
  <c r="OB70" i="61" s="1"/>
  <c r="OF69" i="61"/>
  <c r="OF70" i="61" s="1"/>
  <c r="OJ69" i="61"/>
  <c r="OJ70" i="61" s="1"/>
  <c r="ON69" i="61"/>
  <c r="ON70" i="61" s="1"/>
  <c r="OR69" i="61"/>
  <c r="OR70" i="61" s="1"/>
  <c r="OV69" i="61"/>
  <c r="OV70" i="61" s="1"/>
  <c r="OZ69" i="61"/>
  <c r="OZ70" i="61" s="1"/>
  <c r="PD69" i="61"/>
  <c r="PD70" i="61" s="1"/>
  <c r="PH69" i="61"/>
  <c r="PH70" i="61" s="1"/>
  <c r="PL69" i="61"/>
  <c r="PL70" i="61" s="1"/>
  <c r="PP69" i="61"/>
  <c r="PP70" i="61" s="1"/>
  <c r="PT69" i="61"/>
  <c r="PT70" i="61" s="1"/>
  <c r="PX69" i="61"/>
  <c r="PX70" i="61" s="1"/>
  <c r="QB69" i="61"/>
  <c r="QB70" i="61" s="1"/>
  <c r="QF69" i="61"/>
  <c r="QF70" i="61" s="1"/>
  <c r="QJ69" i="61"/>
  <c r="QJ70" i="61" s="1"/>
  <c r="QN69" i="61"/>
  <c r="QN70" i="61" s="1"/>
  <c r="QR69" i="61"/>
  <c r="QR70" i="61" s="1"/>
  <c r="QV69" i="61"/>
  <c r="QV70" i="61" s="1"/>
  <c r="QZ69" i="61"/>
  <c r="QZ70" i="61" s="1"/>
  <c r="RD69" i="61"/>
  <c r="RD70" i="61" s="1"/>
  <c r="RH69" i="61"/>
  <c r="RH70" i="61" s="1"/>
  <c r="RL69" i="61"/>
  <c r="RL70" i="61" s="1"/>
  <c r="RP69" i="61"/>
  <c r="RP70" i="61" s="1"/>
  <c r="RT69" i="61"/>
  <c r="RT70" i="61" s="1"/>
  <c r="RX69" i="61"/>
  <c r="RX70" i="61" s="1"/>
  <c r="SB69" i="61"/>
  <c r="SB70" i="61" s="1"/>
  <c r="SF69" i="61"/>
  <c r="SF70" i="61" s="1"/>
  <c r="SJ69" i="61"/>
  <c r="SJ70" i="61" s="1"/>
  <c r="SN69" i="61"/>
  <c r="SN70" i="61" s="1"/>
  <c r="SR69" i="61"/>
  <c r="SR70" i="61" s="1"/>
  <c r="SV69" i="61"/>
  <c r="SV70" i="61" s="1"/>
  <c r="SZ69" i="61"/>
  <c r="SZ70" i="61" s="1"/>
  <c r="TD69" i="61"/>
  <c r="TD70" i="61" s="1"/>
  <c r="TH69" i="61"/>
  <c r="TH70" i="61" s="1"/>
  <c r="TL69" i="61"/>
  <c r="TL70" i="61" s="1"/>
  <c r="TP69" i="61"/>
  <c r="TP70" i="61" s="1"/>
  <c r="TT69" i="61"/>
  <c r="TT70" i="61" s="1"/>
  <c r="TX69" i="61"/>
  <c r="TX70" i="61" s="1"/>
  <c r="UB69" i="61"/>
  <c r="UB70" i="61" s="1"/>
  <c r="UF69" i="61"/>
  <c r="UF70" i="61" s="1"/>
  <c r="UJ69" i="61"/>
  <c r="UJ70" i="61" s="1"/>
  <c r="UN69" i="61"/>
  <c r="UN70" i="61" s="1"/>
  <c r="UR69" i="61"/>
  <c r="UR70" i="61" s="1"/>
  <c r="UV69" i="61"/>
  <c r="UV70" i="61" s="1"/>
  <c r="UZ69" i="61"/>
  <c r="UZ70" i="61" s="1"/>
  <c r="VD69" i="61"/>
  <c r="VD70" i="61" s="1"/>
  <c r="VK71" i="61"/>
  <c r="VP69" i="61"/>
  <c r="VP70" i="61" s="1"/>
  <c r="VT69" i="61"/>
  <c r="VT70" i="61" s="1"/>
  <c r="VX69" i="61"/>
  <c r="VX70" i="61" s="1"/>
  <c r="WB69" i="61"/>
  <c r="WB70" i="61" s="1"/>
  <c r="WF69" i="61"/>
  <c r="WF70" i="61" s="1"/>
  <c r="WJ69" i="61"/>
  <c r="WJ70" i="61" s="1"/>
  <c r="WR69" i="61"/>
  <c r="WR70" i="61" s="1"/>
  <c r="WV69" i="61"/>
  <c r="WV70" i="61" s="1"/>
  <c r="XT69" i="61"/>
  <c r="XT70" i="61" s="1"/>
  <c r="XX69" i="61"/>
  <c r="XX70" i="61" s="1"/>
  <c r="YB69" i="61"/>
  <c r="YB70" i="61" s="1"/>
  <c r="YF69" i="61"/>
  <c r="YF70" i="61" s="1"/>
  <c r="YQ71" i="61"/>
  <c r="ZP69" i="61"/>
  <c r="ZP70" i="61" s="1"/>
  <c r="AAM71" i="61"/>
  <c r="P69" i="61"/>
  <c r="L69" i="61"/>
  <c r="L70" i="61" s="1"/>
  <c r="H69" i="61"/>
  <c r="H70" i="61" s="1"/>
  <c r="IV69" i="61"/>
  <c r="IV70" i="61" s="1"/>
  <c r="IR69" i="61"/>
  <c r="IR70" i="61" s="1"/>
  <c r="IN69" i="61"/>
  <c r="IN70" i="61" s="1"/>
  <c r="IF69" i="61"/>
  <c r="IF70" i="61" s="1"/>
  <c r="IB69" i="61"/>
  <c r="IB70" i="61" s="1"/>
  <c r="HX69" i="61"/>
  <c r="HX70" i="61" s="1"/>
  <c r="HP69" i="61"/>
  <c r="HP70" i="61" s="1"/>
  <c r="HL69" i="61"/>
  <c r="HL70" i="61" s="1"/>
  <c r="HH69" i="61"/>
  <c r="HH70" i="61" s="1"/>
  <c r="GZ69" i="61"/>
  <c r="GZ70" i="61" s="1"/>
  <c r="GN69" i="61"/>
  <c r="GN70" i="61" s="1"/>
  <c r="GF69" i="61"/>
  <c r="GF70" i="61" s="1"/>
  <c r="GB69" i="61"/>
  <c r="GB70" i="61" s="1"/>
  <c r="FP69" i="61"/>
  <c r="FP70" i="61" s="1"/>
  <c r="FL69" i="61"/>
  <c r="FL70" i="61" s="1"/>
  <c r="EZ69" i="61"/>
  <c r="EZ70" i="61" s="1"/>
  <c r="EV69" i="61"/>
  <c r="EV70" i="61" s="1"/>
  <c r="EJ69" i="61"/>
  <c r="EJ70" i="61" s="1"/>
  <c r="EF69" i="61"/>
  <c r="EF70" i="61" s="1"/>
  <c r="DT69" i="61"/>
  <c r="DT70" i="61" s="1"/>
  <c r="DP69" i="61"/>
  <c r="DP70" i="61" s="1"/>
  <c r="DD69" i="61"/>
  <c r="DD70" i="61" s="1"/>
  <c r="CZ69" i="61"/>
  <c r="CZ70" i="61" s="1"/>
  <c r="CN69" i="61"/>
  <c r="CN70" i="61" s="1"/>
  <c r="CJ69" i="61"/>
  <c r="CJ70" i="61" s="1"/>
  <c r="BX69" i="61"/>
  <c r="BX70" i="61" s="1"/>
  <c r="BT69" i="61"/>
  <c r="BT70" i="61" s="1"/>
  <c r="BP69" i="61"/>
  <c r="BP70" i="61" s="1"/>
  <c r="BH69" i="61"/>
  <c r="BH70" i="61" s="1"/>
  <c r="BD69" i="61"/>
  <c r="BD70" i="61" s="1"/>
  <c r="AR69" i="61"/>
  <c r="AR70" i="61" s="1"/>
  <c r="AN69" i="61"/>
  <c r="AN70" i="61" s="1"/>
  <c r="AB69" i="61"/>
  <c r="AB70" i="61" s="1"/>
  <c r="X69" i="61"/>
  <c r="X70" i="61" s="1"/>
  <c r="XD69" i="61" l="1"/>
  <c r="XD70" i="61" s="1"/>
  <c r="XD65" i="61"/>
  <c r="XD66" i="61" s="1"/>
  <c r="XD67" i="61"/>
  <c r="XD68" i="61" s="1"/>
  <c r="XC65" i="61"/>
  <c r="ZW67" i="61"/>
  <c r="ZX69" i="61"/>
  <c r="ZX70" i="61" s="1"/>
  <c r="ZX67" i="61"/>
  <c r="ZX68" i="61" s="1"/>
  <c r="YV67" i="61"/>
  <c r="YV68" i="61" s="1"/>
  <c r="YU67" i="61"/>
  <c r="YV69" i="61"/>
  <c r="YV70" i="61" s="1"/>
  <c r="XO65" i="61"/>
  <c r="XP69" i="61"/>
  <c r="XP70" i="61" s="1"/>
  <c r="XP65" i="61"/>
  <c r="XP66" i="61" s="1"/>
  <c r="XP67" i="61"/>
  <c r="XP68" i="61" s="1"/>
  <c r="WY65" i="61"/>
  <c r="WZ69" i="61"/>
  <c r="WZ70" i="61" s="1"/>
  <c r="WZ67" i="61"/>
  <c r="WZ68" i="61" s="1"/>
  <c r="WZ65" i="61"/>
  <c r="WZ66" i="61" s="1"/>
  <c r="KQ67" i="61"/>
  <c r="KR69" i="61"/>
  <c r="KR70" i="61" s="1"/>
  <c r="KR67" i="61"/>
  <c r="KR68" i="61" s="1"/>
  <c r="JH67" i="61"/>
  <c r="JH68" i="61" s="1"/>
  <c r="JH69" i="61"/>
  <c r="JH70" i="61" s="1"/>
  <c r="JG67" i="61"/>
  <c r="XL67" i="61"/>
  <c r="XL68" i="61" s="1"/>
  <c r="XK67" i="61"/>
  <c r="XL69" i="61"/>
  <c r="XL70" i="61" s="1"/>
  <c r="ZT67" i="61"/>
  <c r="ZT68" i="61" s="1"/>
  <c r="ZS67" i="61"/>
  <c r="ZT69" i="61"/>
  <c r="ZT70" i="61" s="1"/>
  <c r="XH67" i="61"/>
  <c r="XH68" i="61" s="1"/>
  <c r="XH65" i="61"/>
  <c r="XH66" i="61" s="1"/>
  <c r="XG65" i="61"/>
  <c r="XH69" i="61"/>
  <c r="XH70" i="61" s="1"/>
  <c r="VH71" i="61"/>
  <c r="VH72" i="61" s="1"/>
  <c r="GR69" i="61"/>
  <c r="GR70" i="61" s="1"/>
  <c r="VG71" i="61"/>
  <c r="AAI71" i="61"/>
  <c r="AAI72" i="61" s="1"/>
  <c r="ZK35" i="61"/>
  <c r="ZL71" i="61" s="1"/>
  <c r="VL71" i="61"/>
  <c r="VL72" i="61" s="1"/>
  <c r="ZG71" i="61"/>
  <c r="ZG72" i="61" s="1"/>
  <c r="P70" i="61"/>
  <c r="CB70" i="61"/>
  <c r="AF70" i="61"/>
  <c r="BL70" i="61"/>
  <c r="DX70" i="61"/>
  <c r="GJ70" i="61"/>
  <c r="DH70" i="61"/>
  <c r="VK72" i="61"/>
  <c r="YQ72" i="61"/>
  <c r="AAM72" i="61"/>
  <c r="VI71" i="61" l="1"/>
  <c r="ZL72" i="61"/>
  <c r="ZM72" i="61" s="1"/>
  <c r="ZM71" i="61"/>
  <c r="VG72" i="61"/>
  <c r="VI72" i="61" s="1"/>
  <c r="VM72" i="61"/>
  <c r="WY66" i="61"/>
  <c r="XA66" i="61" s="1"/>
  <c r="WY67" i="61" s="1"/>
  <c r="XA65" i="61"/>
  <c r="KQ68" i="61"/>
  <c r="KS68" i="61" s="1"/>
  <c r="KQ69" i="61" s="1"/>
  <c r="KS67" i="61"/>
  <c r="XO66" i="61"/>
  <c r="XQ66" i="61" s="1"/>
  <c r="XO67" i="61" s="1"/>
  <c r="XQ65" i="61"/>
  <c r="XE65" i="61"/>
  <c r="XC66" i="61"/>
  <c r="XE66" i="61" s="1"/>
  <c r="XC67" i="61" s="1"/>
  <c r="XI65" i="61"/>
  <c r="XG66" i="61"/>
  <c r="XI66" i="61" s="1"/>
  <c r="XG67" i="61" s="1"/>
  <c r="ZS68" i="61"/>
  <c r="ZU68" i="61" s="1"/>
  <c r="ZS69" i="61" s="1"/>
  <c r="ZU67" i="61"/>
  <c r="XK68" i="61"/>
  <c r="XM68" i="61" s="1"/>
  <c r="XK69" i="61" s="1"/>
  <c r="XM67" i="61"/>
  <c r="YU68" i="61"/>
  <c r="YW68" i="61" s="1"/>
  <c r="YU69" i="61" s="1"/>
  <c r="YW67" i="61"/>
  <c r="JG68" i="61"/>
  <c r="JI68" i="61" s="1"/>
  <c r="JG69" i="61" s="1"/>
  <c r="JI67" i="61"/>
  <c r="ZW68" i="61"/>
  <c r="ZY68" i="61" s="1"/>
  <c r="ZW69" i="61" s="1"/>
  <c r="ZY67" i="61"/>
  <c r="VM71" i="61"/>
  <c r="JG70" i="61" l="1"/>
  <c r="JI70" i="61" s="1"/>
  <c r="JG71" i="61" s="1"/>
  <c r="JI69" i="61"/>
  <c r="XM69" i="61"/>
  <c r="XK70" i="61"/>
  <c r="XM70" i="61" s="1"/>
  <c r="XK71" i="61" s="1"/>
  <c r="XO68" i="61"/>
  <c r="XQ68" i="61" s="1"/>
  <c r="XO69" i="61" s="1"/>
  <c r="XQ67" i="61"/>
  <c r="XA67" i="61"/>
  <c r="WY68" i="61"/>
  <c r="XA68" i="61" s="1"/>
  <c r="WY69" i="61" s="1"/>
  <c r="XE67" i="61"/>
  <c r="XC68" i="61"/>
  <c r="XE68" i="61" s="1"/>
  <c r="XC69" i="61" s="1"/>
  <c r="ZY69" i="61"/>
  <c r="ZW70" i="61"/>
  <c r="ZY70" i="61" s="1"/>
  <c r="ZW71" i="61" s="1"/>
  <c r="YU70" i="61"/>
  <c r="YW70" i="61" s="1"/>
  <c r="YU71" i="61" s="1"/>
  <c r="YW69" i="61"/>
  <c r="ZS70" i="61"/>
  <c r="ZU70" i="61" s="1"/>
  <c r="ZS71" i="61" s="1"/>
  <c r="ZU69" i="61"/>
  <c r="KQ70" i="61"/>
  <c r="KS70" i="61" s="1"/>
  <c r="KQ71" i="61" s="1"/>
  <c r="KS69" i="61"/>
  <c r="XG68" i="61"/>
  <c r="XI68" i="61" s="1"/>
  <c r="XG69" i="61" s="1"/>
  <c r="XI67" i="61"/>
  <c r="KQ72" i="61" l="1"/>
  <c r="JG72" i="61"/>
  <c r="WY70" i="61"/>
  <c r="XA70" i="61" s="1"/>
  <c r="WY71" i="61" s="1"/>
  <c r="XA69" i="61"/>
  <c r="YU72" i="61"/>
  <c r="XQ69" i="61"/>
  <c r="XO70" i="61"/>
  <c r="XQ70" i="61" s="1"/>
  <c r="XO71" i="61" s="1"/>
  <c r="ZW72" i="61"/>
  <c r="XK72" i="61"/>
  <c r="XI69" i="61"/>
  <c r="XG70" i="61"/>
  <c r="XI70" i="61" s="1"/>
  <c r="XG71" i="61" s="1"/>
  <c r="ZS72" i="61"/>
  <c r="XC70" i="61"/>
  <c r="XE70" i="61" s="1"/>
  <c r="XC71" i="61" s="1"/>
  <c r="XE69" i="61"/>
  <c r="XG72" i="61" l="1"/>
  <c r="XC72" i="61"/>
  <c r="XO72" i="61"/>
  <c r="WY72" i="61"/>
  <c r="H168" i="71" l="1"/>
  <c r="H170" i="71" s="1"/>
  <c r="I170" i="71" s="1"/>
  <c r="G168" i="71"/>
  <c r="G170" i="71" s="1"/>
  <c r="F168" i="71"/>
  <c r="F170" i="71" s="1"/>
  <c r="H151" i="71"/>
  <c r="H153" i="71" s="1"/>
  <c r="I153" i="71" s="1"/>
  <c r="G151" i="71"/>
  <c r="G153" i="71" s="1"/>
  <c r="F151" i="71"/>
  <c r="F153" i="71" s="1"/>
  <c r="I126" i="71"/>
  <c r="H126" i="71"/>
  <c r="J126" i="71" s="1"/>
  <c r="K126" i="71" s="1"/>
  <c r="I125" i="71"/>
  <c r="H125" i="71"/>
  <c r="J125" i="71" s="1"/>
  <c r="K125" i="71" s="1"/>
  <c r="I124" i="71"/>
  <c r="H124" i="71"/>
  <c r="J124" i="71" s="1"/>
  <c r="K124" i="71" s="1"/>
  <c r="I123" i="71"/>
  <c r="H123" i="71"/>
  <c r="J123" i="71" s="1"/>
  <c r="K123" i="71" s="1"/>
  <c r="I122" i="71"/>
  <c r="H122" i="71"/>
  <c r="J122" i="71" s="1"/>
  <c r="K122" i="71" s="1"/>
  <c r="I121" i="71"/>
  <c r="H121" i="71"/>
  <c r="J121" i="71" s="1"/>
  <c r="K121" i="71" s="1"/>
  <c r="I120" i="71"/>
  <c r="H120" i="71"/>
  <c r="J120" i="71" s="1"/>
  <c r="K120" i="71" s="1"/>
  <c r="I119" i="71"/>
  <c r="H119" i="71"/>
  <c r="J119" i="71" s="1"/>
  <c r="K119" i="71" s="1"/>
  <c r="D119" i="71"/>
  <c r="I118" i="71"/>
  <c r="H118" i="71"/>
  <c r="J118" i="71" s="1"/>
  <c r="K118" i="71" s="1"/>
  <c r="I117" i="71"/>
  <c r="J117" i="71" s="1"/>
  <c r="K117" i="71" s="1"/>
  <c r="H117" i="71"/>
  <c r="I116" i="71"/>
  <c r="H116" i="71"/>
  <c r="J116" i="71" s="1"/>
  <c r="K116" i="71" s="1"/>
  <c r="I115" i="71"/>
  <c r="J115" i="71" s="1"/>
  <c r="K115" i="71" s="1"/>
  <c r="H115" i="71"/>
  <c r="G99" i="71"/>
  <c r="H99" i="71" s="1"/>
  <c r="I99" i="71" s="1"/>
  <c r="F99" i="71"/>
  <c r="G98" i="71"/>
  <c r="F98" i="71"/>
  <c r="H98" i="71" s="1"/>
  <c r="I98" i="71" s="1"/>
  <c r="G97" i="71"/>
  <c r="H97" i="71" s="1"/>
  <c r="I97" i="71" s="1"/>
  <c r="F97" i="71"/>
  <c r="G96" i="71"/>
  <c r="G101" i="71" s="1"/>
  <c r="F96" i="71"/>
  <c r="H96" i="71" s="1"/>
  <c r="G91" i="71"/>
  <c r="F91" i="71"/>
  <c r="H91" i="71" s="1"/>
  <c r="I91" i="71" s="1"/>
  <c r="G90" i="71"/>
  <c r="H90" i="71" s="1"/>
  <c r="F90" i="71"/>
  <c r="F93" i="71" s="1"/>
  <c r="G72" i="71"/>
  <c r="H72" i="71" s="1"/>
  <c r="I72" i="71" s="1"/>
  <c r="F72" i="71"/>
  <c r="G71" i="71"/>
  <c r="F71" i="71"/>
  <c r="H71" i="71" s="1"/>
  <c r="I71" i="71" s="1"/>
  <c r="G70" i="71"/>
  <c r="H70" i="71" s="1"/>
  <c r="I70" i="71" s="1"/>
  <c r="F70" i="71"/>
  <c r="G69" i="71"/>
  <c r="G74" i="71" s="1"/>
  <c r="F69" i="71"/>
  <c r="H69" i="71" s="1"/>
  <c r="G64" i="71"/>
  <c r="F64" i="71"/>
  <c r="H64" i="71" s="1"/>
  <c r="I64" i="71" s="1"/>
  <c r="G63" i="71"/>
  <c r="H63" i="71" s="1"/>
  <c r="I63" i="71" s="1"/>
  <c r="F63" i="71"/>
  <c r="G62" i="71"/>
  <c r="F62" i="71"/>
  <c r="H62" i="71" s="1"/>
  <c r="I62" i="71" s="1"/>
  <c r="G61" i="71"/>
  <c r="H61" i="71" s="1"/>
  <c r="I61" i="71" s="1"/>
  <c r="F61" i="71"/>
  <c r="G60" i="71"/>
  <c r="F60" i="71"/>
  <c r="H60" i="71" s="1"/>
  <c r="I60" i="71" s="1"/>
  <c r="G59" i="71"/>
  <c r="H59" i="71" s="1"/>
  <c r="I59" i="71" s="1"/>
  <c r="F59" i="71"/>
  <c r="G58" i="71"/>
  <c r="F58" i="71"/>
  <c r="H58" i="71" s="1"/>
  <c r="I58" i="71" s="1"/>
  <c r="G57" i="71"/>
  <c r="H57" i="71" s="1"/>
  <c r="I57" i="71" s="1"/>
  <c r="F57" i="71"/>
  <c r="G56" i="71"/>
  <c r="F56" i="71"/>
  <c r="F66" i="71" s="1"/>
  <c r="G51" i="71"/>
  <c r="F51" i="71"/>
  <c r="H51" i="71" s="1"/>
  <c r="I51" i="71" s="1"/>
  <c r="G50" i="71"/>
  <c r="H50" i="71" s="1"/>
  <c r="F50" i="71"/>
  <c r="F53" i="71" s="1"/>
  <c r="G45" i="71"/>
  <c r="H45" i="71" s="1"/>
  <c r="I45" i="71" s="1"/>
  <c r="F45" i="71"/>
  <c r="G44" i="71"/>
  <c r="F44" i="71"/>
  <c r="H44" i="71" s="1"/>
  <c r="I44" i="71" s="1"/>
  <c r="G43" i="71"/>
  <c r="H43" i="71" s="1"/>
  <c r="I43" i="71" s="1"/>
  <c r="F43" i="71"/>
  <c r="G42" i="71"/>
  <c r="F42" i="71"/>
  <c r="H42" i="71" s="1"/>
  <c r="I42" i="71" s="1"/>
  <c r="G41" i="71"/>
  <c r="H41" i="71" s="1"/>
  <c r="I41" i="71" s="1"/>
  <c r="F41" i="71"/>
  <c r="G40" i="71"/>
  <c r="F40" i="71"/>
  <c r="H40" i="71" s="1"/>
  <c r="I40" i="71" s="1"/>
  <c r="G39" i="71"/>
  <c r="H39" i="71" s="1"/>
  <c r="I39" i="71" s="1"/>
  <c r="F39" i="71"/>
  <c r="G38" i="71"/>
  <c r="F38" i="71"/>
  <c r="H38" i="71" s="1"/>
  <c r="I38" i="71" s="1"/>
  <c r="G37" i="71"/>
  <c r="H37" i="71" s="1"/>
  <c r="I37" i="71" s="1"/>
  <c r="F37" i="71"/>
  <c r="G36" i="71"/>
  <c r="F36" i="71"/>
  <c r="H36" i="71" s="1"/>
  <c r="I36" i="71" s="1"/>
  <c r="G35" i="71"/>
  <c r="H35" i="71" s="1"/>
  <c r="I35" i="71" s="1"/>
  <c r="F35" i="71"/>
  <c r="G34" i="71"/>
  <c r="F34" i="71"/>
  <c r="H34" i="71" s="1"/>
  <c r="I34" i="71" s="1"/>
  <c r="G33" i="71"/>
  <c r="H33" i="71" s="1"/>
  <c r="I33" i="71" s="1"/>
  <c r="F33" i="71"/>
  <c r="G32" i="71"/>
  <c r="F32" i="71"/>
  <c r="H32" i="71" s="1"/>
  <c r="I32" i="71" s="1"/>
  <c r="G31" i="71"/>
  <c r="H31" i="71" s="1"/>
  <c r="I31" i="71" s="1"/>
  <c r="F31" i="71"/>
  <c r="G30" i="71"/>
  <c r="F30" i="71"/>
  <c r="H30" i="71" s="1"/>
  <c r="I30" i="71" s="1"/>
  <c r="G29" i="71"/>
  <c r="H29" i="71" s="1"/>
  <c r="I29" i="71" s="1"/>
  <c r="F29" i="71"/>
  <c r="G28" i="71"/>
  <c r="F28" i="71"/>
  <c r="H28" i="71" s="1"/>
  <c r="I28" i="71" s="1"/>
  <c r="G27" i="71"/>
  <c r="H27" i="71" s="1"/>
  <c r="I27" i="71" s="1"/>
  <c r="F27" i="71"/>
  <c r="G26" i="71"/>
  <c r="G47" i="71" s="1"/>
  <c r="F26" i="71"/>
  <c r="H26" i="71" s="1"/>
  <c r="H53" i="71" l="1"/>
  <c r="I53" i="71" s="1"/>
  <c r="I50" i="71"/>
  <c r="I69" i="71"/>
  <c r="H74" i="71"/>
  <c r="I74" i="71" s="1"/>
  <c r="H93" i="71"/>
  <c r="I93" i="71" s="1"/>
  <c r="I90" i="71"/>
  <c r="I96" i="71"/>
  <c r="H101" i="71"/>
  <c r="I101" i="71" s="1"/>
  <c r="I26" i="71"/>
  <c r="H47" i="71"/>
  <c r="I47" i="71" s="1"/>
  <c r="F47" i="71"/>
  <c r="F74" i="71"/>
  <c r="F101" i="71"/>
  <c r="I151" i="71"/>
  <c r="I168" i="71"/>
  <c r="G53" i="71"/>
  <c r="G66" i="71"/>
  <c r="H56" i="71"/>
  <c r="G93" i="71"/>
  <c r="I56" i="71" l="1"/>
  <c r="H66" i="71"/>
  <c r="I66" i="71" s="1"/>
  <c r="M210" i="7"/>
  <c r="M209" i="7"/>
  <c r="R216" i="7"/>
  <c r="P216" i="7"/>
  <c r="R215" i="7"/>
  <c r="P215" i="7"/>
  <c r="N65" i="70"/>
  <c r="M61" i="70"/>
  <c r="G61" i="70"/>
  <c r="F61" i="70"/>
  <c r="E61" i="70"/>
  <c r="D61" i="70"/>
  <c r="N59" i="70"/>
  <c r="M41" i="70"/>
  <c r="M45" i="70" s="1"/>
  <c r="M49" i="70" s="1"/>
  <c r="M67" i="70" s="1"/>
  <c r="K41" i="70"/>
  <c r="K45" i="70" s="1"/>
  <c r="K49" i="70" s="1"/>
  <c r="K67" i="70" s="1"/>
  <c r="J41" i="70"/>
  <c r="J45" i="70" s="1"/>
  <c r="J49" i="70" s="1"/>
  <c r="J67" i="70" s="1"/>
  <c r="L35" i="70"/>
  <c r="I35" i="70"/>
  <c r="H35" i="70"/>
  <c r="M33" i="70"/>
  <c r="J33" i="70"/>
  <c r="J55" i="70" s="1"/>
  <c r="I33" i="70"/>
  <c r="I39" i="70" s="1"/>
  <c r="I41" i="70" s="1"/>
  <c r="I45" i="70" s="1"/>
  <c r="I51" i="70" s="1"/>
  <c r="I67" i="70" s="1"/>
  <c r="L29" i="70"/>
  <c r="L33" i="70" s="1"/>
  <c r="K29" i="70"/>
  <c r="K33" i="70" s="1"/>
  <c r="K55" i="70" s="1"/>
  <c r="K61" i="70" s="1"/>
  <c r="K69" i="70" s="1"/>
  <c r="J29" i="70"/>
  <c r="I29" i="70"/>
  <c r="H29" i="70"/>
  <c r="H33" i="70" s="1"/>
  <c r="G29" i="70"/>
  <c r="G33" i="70" s="1"/>
  <c r="G37" i="70" s="1"/>
  <c r="G41" i="70" s="1"/>
  <c r="G45" i="70" s="1"/>
  <c r="G49" i="70" s="1"/>
  <c r="G67" i="70" s="1"/>
  <c r="G69" i="70" s="1"/>
  <c r="F29" i="70"/>
  <c r="F33" i="70" s="1"/>
  <c r="F37" i="70" s="1"/>
  <c r="F41" i="70" s="1"/>
  <c r="F45" i="70" s="1"/>
  <c r="F49" i="70" s="1"/>
  <c r="F67" i="70" s="1"/>
  <c r="F69" i="70" s="1"/>
  <c r="E29" i="70"/>
  <c r="E33" i="70" s="1"/>
  <c r="E37" i="70" s="1"/>
  <c r="E41" i="70" s="1"/>
  <c r="E45" i="70" s="1"/>
  <c r="E49" i="70" s="1"/>
  <c r="E67" i="70" s="1"/>
  <c r="E69" i="70" s="1"/>
  <c r="D29" i="70"/>
  <c r="N29" i="70" s="1"/>
  <c r="N27" i="70"/>
  <c r="N25" i="70"/>
  <c r="M23" i="70"/>
  <c r="G23" i="70"/>
  <c r="F23" i="70"/>
  <c r="E23" i="70"/>
  <c r="D23" i="70"/>
  <c r="J61" i="70" l="1"/>
  <c r="N55" i="70"/>
  <c r="H57" i="70"/>
  <c r="H39" i="70"/>
  <c r="M69" i="70"/>
  <c r="L57" i="70"/>
  <c r="L63" i="70" s="1"/>
  <c r="L39" i="70"/>
  <c r="L41" i="70" s="1"/>
  <c r="L45" i="70" s="1"/>
  <c r="L51" i="70" s="1"/>
  <c r="L67" i="70" s="1"/>
  <c r="I57" i="70"/>
  <c r="I63" i="70" s="1"/>
  <c r="I71" i="70" s="1"/>
  <c r="D33" i="70"/>
  <c r="N57" i="70" l="1"/>
  <c r="H63" i="70"/>
  <c r="H41" i="70"/>
  <c r="H45" i="70" s="1"/>
  <c r="H51" i="70" s="1"/>
  <c r="N39" i="70"/>
  <c r="L71" i="70"/>
  <c r="D37" i="70"/>
  <c r="N33" i="70"/>
  <c r="O61" i="70"/>
  <c r="J69" i="70"/>
  <c r="O69" i="70" s="1"/>
  <c r="N61" i="70"/>
  <c r="N51" i="70" l="1"/>
  <c r="H67" i="70"/>
  <c r="N37" i="70"/>
  <c r="D41" i="70"/>
  <c r="P61" i="70"/>
  <c r="N63" i="70"/>
  <c r="P63" i="70" s="1"/>
  <c r="H71" i="70"/>
  <c r="N71" i="70" s="1"/>
  <c r="P71" i="70" s="1"/>
  <c r="N41" i="70" l="1"/>
  <c r="D45" i="70"/>
  <c r="N45" i="70" l="1"/>
  <c r="D49" i="70"/>
  <c r="D67" i="70" l="1"/>
  <c r="N49" i="70"/>
  <c r="N67" i="70" l="1"/>
  <c r="D69" i="70"/>
  <c r="N69" i="70" s="1"/>
  <c r="P69" i="70" s="1"/>
  <c r="D37" i="63" l="1"/>
  <c r="H121" i="1" l="1"/>
  <c r="S196" i="7" l="1"/>
  <c r="C6" i="5" l="1"/>
  <c r="E54" i="4"/>
  <c r="E27" i="4"/>
  <c r="H198" i="1"/>
  <c r="H197" i="1"/>
  <c r="H196" i="1"/>
  <c r="H192" i="1"/>
  <c r="H190" i="1"/>
  <c r="T216" i="7" l="1"/>
  <c r="T215" i="7"/>
  <c r="G91" i="35" l="1"/>
  <c r="E91" i="35"/>
  <c r="E90" i="35"/>
  <c r="E89" i="35"/>
  <c r="E88" i="35"/>
  <c r="E87" i="35"/>
  <c r="E86" i="35"/>
  <c r="G86" i="35" s="1"/>
  <c r="G85" i="35"/>
  <c r="H85" i="35" s="1"/>
  <c r="E85" i="35"/>
  <c r="E84" i="35"/>
  <c r="G84" i="35" s="1"/>
  <c r="E83" i="35"/>
  <c r="G83" i="35" s="1"/>
  <c r="E82" i="35"/>
  <c r="E81" i="35"/>
  <c r="E80" i="35"/>
  <c r="M39" i="35"/>
  <c r="M38" i="35"/>
  <c r="M37" i="35"/>
  <c r="M36" i="35"/>
  <c r="M35" i="35"/>
  <c r="M34" i="35"/>
  <c r="M33" i="35"/>
  <c r="M32" i="35"/>
  <c r="M31" i="35"/>
  <c r="M30" i="35"/>
  <c r="M29" i="35"/>
  <c r="M28" i="35"/>
  <c r="L29" i="35"/>
  <c r="L30" i="35"/>
  <c r="L31" i="35"/>
  <c r="L32" i="35"/>
  <c r="L33" i="35"/>
  <c r="L34" i="35"/>
  <c r="L35" i="35"/>
  <c r="L36" i="35"/>
  <c r="L37" i="35"/>
  <c r="L38" i="35"/>
  <c r="L39" i="35"/>
  <c r="L28" i="35"/>
  <c r="I39" i="35"/>
  <c r="I38" i="35"/>
  <c r="I37" i="35"/>
  <c r="I36" i="35"/>
  <c r="I35" i="35"/>
  <c r="I34" i="35"/>
  <c r="I33" i="35"/>
  <c r="I32" i="35"/>
  <c r="I31" i="35"/>
  <c r="I30" i="35"/>
  <c r="I29" i="35"/>
  <c r="I28" i="35"/>
  <c r="H39" i="35"/>
  <c r="H38" i="35"/>
  <c r="H37" i="35"/>
  <c r="H36" i="35"/>
  <c r="H35" i="35"/>
  <c r="H34" i="35"/>
  <c r="H33" i="35"/>
  <c r="H32" i="35"/>
  <c r="H31" i="35"/>
  <c r="H30" i="35"/>
  <c r="H29" i="35"/>
  <c r="H28" i="35"/>
  <c r="G29" i="35"/>
  <c r="G30" i="35"/>
  <c r="G31" i="35"/>
  <c r="G32" i="35"/>
  <c r="G33" i="35"/>
  <c r="G34" i="35"/>
  <c r="G35" i="35"/>
  <c r="G36" i="35"/>
  <c r="G37" i="35"/>
  <c r="G38" i="35"/>
  <c r="G39" i="35"/>
  <c r="G28" i="35"/>
  <c r="E39" i="35"/>
  <c r="E38" i="35"/>
  <c r="E37" i="35"/>
  <c r="E36" i="35"/>
  <c r="E35" i="35"/>
  <c r="E34" i="35"/>
  <c r="E33" i="35"/>
  <c r="E32" i="35"/>
  <c r="E31" i="35"/>
  <c r="E30" i="35"/>
  <c r="E29" i="35"/>
  <c r="E28" i="35"/>
  <c r="M209" i="67"/>
  <c r="M207" i="67"/>
  <c r="M205" i="67"/>
  <c r="M201" i="67"/>
  <c r="M199" i="67"/>
  <c r="M197" i="67"/>
  <c r="M203" i="67" s="1"/>
  <c r="L197" i="67"/>
  <c r="K197" i="67"/>
  <c r="J197" i="67"/>
  <c r="I197" i="67"/>
  <c r="H197" i="67"/>
  <c r="G197" i="67"/>
  <c r="F197" i="67"/>
  <c r="E197" i="67"/>
  <c r="M196" i="67"/>
  <c r="L196" i="67"/>
  <c r="K196" i="67"/>
  <c r="J196" i="67"/>
  <c r="I196" i="67"/>
  <c r="H196" i="67"/>
  <c r="G196" i="67"/>
  <c r="F196" i="67"/>
  <c r="E196" i="67"/>
  <c r="M195" i="67"/>
  <c r="L195" i="67"/>
  <c r="K195" i="67"/>
  <c r="J195" i="67"/>
  <c r="I195" i="67"/>
  <c r="H195" i="67"/>
  <c r="G195" i="67"/>
  <c r="F195" i="67"/>
  <c r="E195" i="67"/>
  <c r="M194" i="67"/>
  <c r="L194" i="67"/>
  <c r="K194" i="67"/>
  <c r="J194" i="67"/>
  <c r="I194" i="67"/>
  <c r="H194" i="67"/>
  <c r="G194" i="67"/>
  <c r="F194" i="67"/>
  <c r="E194" i="67"/>
  <c r="M193" i="67"/>
  <c r="L193" i="67"/>
  <c r="K193" i="67"/>
  <c r="J193" i="67"/>
  <c r="I193" i="67"/>
  <c r="H193" i="67"/>
  <c r="G193" i="67"/>
  <c r="F193" i="67"/>
  <c r="E193" i="67"/>
  <c r="M192" i="67"/>
  <c r="L192" i="67"/>
  <c r="K192" i="67"/>
  <c r="J192" i="67"/>
  <c r="I192" i="67"/>
  <c r="H192" i="67"/>
  <c r="G192" i="67"/>
  <c r="F192" i="67"/>
  <c r="E192" i="67"/>
  <c r="M191" i="67"/>
  <c r="L191" i="67"/>
  <c r="K191" i="67"/>
  <c r="J191" i="67"/>
  <c r="I191" i="67"/>
  <c r="H191" i="67"/>
  <c r="G191" i="67"/>
  <c r="F191" i="67"/>
  <c r="E191" i="67"/>
  <c r="M190" i="67"/>
  <c r="L190" i="67"/>
  <c r="K190" i="67"/>
  <c r="J190" i="67"/>
  <c r="I190" i="67"/>
  <c r="H190" i="67"/>
  <c r="G190" i="67"/>
  <c r="F190" i="67"/>
  <c r="E190" i="67"/>
  <c r="M189" i="67"/>
  <c r="L189" i="67"/>
  <c r="K189" i="67"/>
  <c r="J189" i="67"/>
  <c r="I189" i="67"/>
  <c r="H189" i="67"/>
  <c r="G189" i="67"/>
  <c r="F189" i="67"/>
  <c r="E189" i="67"/>
  <c r="M188" i="67"/>
  <c r="L188" i="67"/>
  <c r="K188" i="67"/>
  <c r="J188" i="67"/>
  <c r="I188" i="67"/>
  <c r="H188" i="67"/>
  <c r="G188" i="67"/>
  <c r="F188" i="67"/>
  <c r="E188" i="67"/>
  <c r="M187" i="67"/>
  <c r="L187" i="67"/>
  <c r="K187" i="67"/>
  <c r="J187" i="67"/>
  <c r="I187" i="67"/>
  <c r="H187" i="67"/>
  <c r="G187" i="67"/>
  <c r="F187" i="67"/>
  <c r="E187" i="67"/>
  <c r="M186" i="67"/>
  <c r="L186" i="67"/>
  <c r="K186" i="67"/>
  <c r="J186" i="67"/>
  <c r="I186" i="67"/>
  <c r="H186" i="67"/>
  <c r="G186" i="67"/>
  <c r="F186" i="67"/>
  <c r="E186" i="67"/>
  <c r="M184" i="67"/>
  <c r="M164" i="67"/>
  <c r="M162" i="67"/>
  <c r="M160" i="67"/>
  <c r="M156" i="67"/>
  <c r="M154" i="67"/>
  <c r="M152" i="67"/>
  <c r="M158" i="67" s="1"/>
  <c r="L152" i="67"/>
  <c r="I152" i="67"/>
  <c r="H152" i="67"/>
  <c r="G152" i="67"/>
  <c r="E152" i="67"/>
  <c r="M151" i="67"/>
  <c r="L151" i="67"/>
  <c r="I151" i="67"/>
  <c r="H151" i="67"/>
  <c r="G151" i="67"/>
  <c r="E151" i="67"/>
  <c r="M150" i="67"/>
  <c r="L150" i="67"/>
  <c r="I150" i="67"/>
  <c r="H150" i="67"/>
  <c r="G150" i="67"/>
  <c r="E150" i="67"/>
  <c r="M149" i="67"/>
  <c r="L149" i="67"/>
  <c r="I149" i="67"/>
  <c r="H149" i="67"/>
  <c r="G149" i="67"/>
  <c r="E149" i="67"/>
  <c r="M148" i="67"/>
  <c r="L148" i="67"/>
  <c r="I148" i="67"/>
  <c r="H148" i="67"/>
  <c r="G148" i="67"/>
  <c r="E148" i="67"/>
  <c r="M147" i="67"/>
  <c r="L147" i="67"/>
  <c r="I147" i="67"/>
  <c r="H147" i="67"/>
  <c r="G147" i="67"/>
  <c r="E147" i="67"/>
  <c r="M146" i="67"/>
  <c r="L146" i="67"/>
  <c r="I146" i="67"/>
  <c r="H146" i="67"/>
  <c r="G146" i="67"/>
  <c r="E146" i="67"/>
  <c r="M145" i="67"/>
  <c r="L145" i="67"/>
  <c r="I145" i="67"/>
  <c r="H145" i="67"/>
  <c r="G145" i="67"/>
  <c r="E145" i="67"/>
  <c r="M144" i="67"/>
  <c r="L144" i="67"/>
  <c r="I144" i="67"/>
  <c r="H144" i="67"/>
  <c r="G144" i="67"/>
  <c r="E144" i="67"/>
  <c r="M143" i="67"/>
  <c r="L143" i="67"/>
  <c r="I143" i="67"/>
  <c r="H143" i="67"/>
  <c r="G143" i="67"/>
  <c r="E143" i="67"/>
  <c r="M142" i="67"/>
  <c r="L142" i="67"/>
  <c r="I142" i="67"/>
  <c r="H142" i="67"/>
  <c r="G142" i="67"/>
  <c r="E142" i="67"/>
  <c r="M141" i="67"/>
  <c r="L141" i="67"/>
  <c r="I141" i="67"/>
  <c r="H141" i="67"/>
  <c r="G141" i="67"/>
  <c r="E141" i="67"/>
  <c r="M139" i="67"/>
  <c r="M105" i="67"/>
  <c r="M103" i="67"/>
  <c r="M101" i="67"/>
  <c r="M99" i="67"/>
  <c r="M97" i="67"/>
  <c r="M95" i="67"/>
  <c r="M93" i="67"/>
  <c r="L93" i="67"/>
  <c r="I93" i="67"/>
  <c r="H93" i="67"/>
  <c r="G93" i="67"/>
  <c r="E93" i="67"/>
  <c r="M92" i="67"/>
  <c r="L92" i="67"/>
  <c r="I92" i="67"/>
  <c r="H92" i="67"/>
  <c r="G92" i="67"/>
  <c r="E92" i="67"/>
  <c r="M91" i="67"/>
  <c r="L91" i="67"/>
  <c r="I91" i="67"/>
  <c r="H91" i="67"/>
  <c r="G91" i="67"/>
  <c r="E91" i="67"/>
  <c r="B91" i="67"/>
  <c r="M90" i="67"/>
  <c r="L90" i="67"/>
  <c r="I90" i="67"/>
  <c r="H90" i="67"/>
  <c r="G90" i="67"/>
  <c r="E90" i="67"/>
  <c r="M89" i="67"/>
  <c r="L89" i="67"/>
  <c r="I89" i="67"/>
  <c r="H89" i="67"/>
  <c r="G89" i="67"/>
  <c r="E89" i="67"/>
  <c r="M88" i="67"/>
  <c r="L88" i="67"/>
  <c r="I88" i="67"/>
  <c r="H88" i="67"/>
  <c r="G88" i="67"/>
  <c r="E88" i="67"/>
  <c r="M87" i="67"/>
  <c r="L87" i="67"/>
  <c r="I87" i="67"/>
  <c r="H87" i="67"/>
  <c r="G87" i="67"/>
  <c r="E87" i="67"/>
  <c r="M86" i="67"/>
  <c r="L86" i="67"/>
  <c r="I86" i="67"/>
  <c r="H86" i="67"/>
  <c r="G86" i="67"/>
  <c r="E86" i="67"/>
  <c r="M85" i="67"/>
  <c r="L85" i="67"/>
  <c r="I85" i="67"/>
  <c r="H85" i="67"/>
  <c r="G85" i="67"/>
  <c r="E85" i="67"/>
  <c r="M84" i="67"/>
  <c r="L84" i="67"/>
  <c r="I84" i="67"/>
  <c r="H84" i="67"/>
  <c r="G84" i="67"/>
  <c r="E84" i="67"/>
  <c r="M83" i="67"/>
  <c r="L83" i="67"/>
  <c r="I83" i="67"/>
  <c r="H83" i="67"/>
  <c r="G83" i="67"/>
  <c r="E83" i="67"/>
  <c r="M82" i="67"/>
  <c r="L82" i="67"/>
  <c r="I82" i="67"/>
  <c r="H82" i="67"/>
  <c r="G82" i="67"/>
  <c r="E82" i="67"/>
  <c r="M80" i="67"/>
  <c r="M53" i="67"/>
  <c r="M49" i="67"/>
  <c r="M47" i="67"/>
  <c r="M43" i="67"/>
  <c r="M41" i="67"/>
  <c r="M39" i="67"/>
  <c r="M45" i="67" s="1"/>
  <c r="L39" i="67"/>
  <c r="I39" i="67"/>
  <c r="H39" i="67"/>
  <c r="G39" i="67"/>
  <c r="E39" i="67"/>
  <c r="B39" i="67"/>
  <c r="B152" i="67" s="1"/>
  <c r="M38" i="67"/>
  <c r="L38" i="67"/>
  <c r="I38" i="67"/>
  <c r="H38" i="67"/>
  <c r="G38" i="67"/>
  <c r="E38" i="67"/>
  <c r="B38" i="67"/>
  <c r="B196" i="67" s="1"/>
  <c r="M37" i="67"/>
  <c r="L37" i="67"/>
  <c r="I37" i="67"/>
  <c r="H37" i="67"/>
  <c r="G37" i="67"/>
  <c r="E37" i="67"/>
  <c r="B37" i="67"/>
  <c r="B150" i="67" s="1"/>
  <c r="M36" i="67"/>
  <c r="L36" i="67"/>
  <c r="I36" i="67"/>
  <c r="H36" i="67"/>
  <c r="G36" i="67"/>
  <c r="E36" i="67"/>
  <c r="B36" i="67"/>
  <c r="B149" i="67" s="1"/>
  <c r="M35" i="67"/>
  <c r="L35" i="67"/>
  <c r="I35" i="67"/>
  <c r="H35" i="67"/>
  <c r="G35" i="67"/>
  <c r="E35" i="67"/>
  <c r="B35" i="67"/>
  <c r="B148" i="67" s="1"/>
  <c r="M34" i="67"/>
  <c r="L34" i="67"/>
  <c r="I34" i="67"/>
  <c r="H34" i="67"/>
  <c r="G34" i="67"/>
  <c r="E34" i="67"/>
  <c r="B34" i="67"/>
  <c r="B192" i="67" s="1"/>
  <c r="M33" i="67"/>
  <c r="L33" i="67"/>
  <c r="I33" i="67"/>
  <c r="H33" i="67"/>
  <c r="G33" i="67"/>
  <c r="E33" i="67"/>
  <c r="B33" i="67"/>
  <c r="B87" i="67" s="1"/>
  <c r="M32" i="67"/>
  <c r="L32" i="67"/>
  <c r="I32" i="67"/>
  <c r="H32" i="67"/>
  <c r="G32" i="67"/>
  <c r="E32" i="67"/>
  <c r="B32" i="67"/>
  <c r="B190" i="67" s="1"/>
  <c r="M31" i="67"/>
  <c r="L31" i="67"/>
  <c r="I31" i="67"/>
  <c r="H31" i="67"/>
  <c r="G31" i="67"/>
  <c r="E31" i="67"/>
  <c r="B31" i="67"/>
  <c r="B144" i="67" s="1"/>
  <c r="M30" i="67"/>
  <c r="L30" i="67"/>
  <c r="I30" i="67"/>
  <c r="H30" i="67"/>
  <c r="G30" i="67"/>
  <c r="E30" i="67"/>
  <c r="B30" i="67"/>
  <c r="B188" i="67" s="1"/>
  <c r="M29" i="67"/>
  <c r="L29" i="67"/>
  <c r="I29" i="67"/>
  <c r="H29" i="67"/>
  <c r="G29" i="67"/>
  <c r="E29" i="67"/>
  <c r="B29" i="67"/>
  <c r="B142" i="67" s="1"/>
  <c r="M28" i="67"/>
  <c r="L28" i="67"/>
  <c r="I28" i="67"/>
  <c r="H28" i="67"/>
  <c r="G28" i="67"/>
  <c r="E28" i="67"/>
  <c r="B28" i="67"/>
  <c r="B141" i="67" s="1"/>
  <c r="M26" i="67"/>
  <c r="B26" i="67"/>
  <c r="B139" i="67" s="1"/>
  <c r="O141" i="65"/>
  <c r="E141" i="65"/>
  <c r="O140" i="65"/>
  <c r="E140" i="65"/>
  <c r="O139" i="65"/>
  <c r="E139" i="65"/>
  <c r="O138" i="65"/>
  <c r="E138" i="65"/>
  <c r="O137" i="65"/>
  <c r="E137" i="65"/>
  <c r="O136" i="65"/>
  <c r="E136" i="65"/>
  <c r="O135" i="65"/>
  <c r="E135" i="65"/>
  <c r="O134" i="65"/>
  <c r="E134" i="65"/>
  <c r="O133" i="65"/>
  <c r="E133" i="65"/>
  <c r="O132" i="65"/>
  <c r="E132" i="65"/>
  <c r="O131" i="65"/>
  <c r="E131" i="65"/>
  <c r="O130" i="65"/>
  <c r="E130" i="65"/>
  <c r="W128" i="65"/>
  <c r="M128" i="65"/>
  <c r="A112" i="65"/>
  <c r="O91" i="65"/>
  <c r="E91" i="65"/>
  <c r="O90" i="65"/>
  <c r="E90" i="65"/>
  <c r="O89" i="65"/>
  <c r="E89" i="65"/>
  <c r="O88" i="65"/>
  <c r="E88" i="65"/>
  <c r="O87" i="65"/>
  <c r="E87" i="65"/>
  <c r="O86" i="65"/>
  <c r="E86" i="65"/>
  <c r="O85" i="65"/>
  <c r="E85" i="65"/>
  <c r="O84" i="65"/>
  <c r="E84" i="65"/>
  <c r="O83" i="65"/>
  <c r="E83" i="65"/>
  <c r="O82" i="65"/>
  <c r="E82" i="65"/>
  <c r="O81" i="65"/>
  <c r="E81" i="65"/>
  <c r="O80" i="65"/>
  <c r="E80" i="65"/>
  <c r="W78" i="65"/>
  <c r="M78" i="65"/>
  <c r="A64" i="65"/>
  <c r="W41" i="65"/>
  <c r="O39" i="65"/>
  <c r="E39" i="65"/>
  <c r="B39" i="65"/>
  <c r="B91" i="65" s="1"/>
  <c r="O38" i="65"/>
  <c r="E38" i="65"/>
  <c r="B38" i="65"/>
  <c r="B90" i="65" s="1"/>
  <c r="O37" i="65"/>
  <c r="E37" i="65"/>
  <c r="B37" i="65"/>
  <c r="O36" i="65"/>
  <c r="E36" i="65"/>
  <c r="B36" i="65"/>
  <c r="B88" i="65" s="1"/>
  <c r="O35" i="65"/>
  <c r="E35" i="65"/>
  <c r="B35" i="65"/>
  <c r="B137" i="65" s="1"/>
  <c r="O34" i="65"/>
  <c r="E34" i="65"/>
  <c r="B34" i="65"/>
  <c r="B136" i="65" s="1"/>
  <c r="O33" i="65"/>
  <c r="E33" i="65"/>
  <c r="B33" i="65"/>
  <c r="O32" i="65"/>
  <c r="E32" i="65"/>
  <c r="B32" i="65"/>
  <c r="O31" i="65"/>
  <c r="E31" i="65"/>
  <c r="B31" i="65"/>
  <c r="B83" i="65" s="1"/>
  <c r="O30" i="65"/>
  <c r="E30" i="65"/>
  <c r="B30" i="65"/>
  <c r="B82" i="65" s="1"/>
  <c r="O29" i="65"/>
  <c r="E29" i="65"/>
  <c r="B29" i="65"/>
  <c r="O28" i="65"/>
  <c r="E28" i="65"/>
  <c r="B28" i="65"/>
  <c r="B130" i="65" s="1"/>
  <c r="W26" i="65"/>
  <c r="M26" i="65"/>
  <c r="B26" i="65"/>
  <c r="B128" i="65" s="1"/>
  <c r="O131" i="64"/>
  <c r="K127" i="64"/>
  <c r="P141" i="65" s="1"/>
  <c r="F127" i="64"/>
  <c r="E127" i="64"/>
  <c r="F141" i="65" s="1"/>
  <c r="C127" i="64"/>
  <c r="K126" i="64"/>
  <c r="P140" i="65" s="1"/>
  <c r="F126" i="64"/>
  <c r="E126" i="64"/>
  <c r="F140" i="65" s="1"/>
  <c r="C126" i="64"/>
  <c r="K125" i="64"/>
  <c r="P139" i="65" s="1"/>
  <c r="F125" i="64"/>
  <c r="E125" i="64"/>
  <c r="F139" i="65" s="1"/>
  <c r="C125" i="64"/>
  <c r="K124" i="64"/>
  <c r="P138" i="65" s="1"/>
  <c r="F124" i="64"/>
  <c r="E124" i="64"/>
  <c r="F138" i="65" s="1"/>
  <c r="C124" i="64"/>
  <c r="K123" i="64"/>
  <c r="P137" i="65" s="1"/>
  <c r="F123" i="64"/>
  <c r="E123" i="64"/>
  <c r="F137" i="65" s="1"/>
  <c r="G137" i="65" s="1"/>
  <c r="C123" i="64"/>
  <c r="K122" i="64"/>
  <c r="P136" i="65" s="1"/>
  <c r="F122" i="64"/>
  <c r="E122" i="64"/>
  <c r="F136" i="65" s="1"/>
  <c r="C122" i="64"/>
  <c r="K121" i="64"/>
  <c r="P135" i="65" s="1"/>
  <c r="F121" i="64"/>
  <c r="E121" i="64"/>
  <c r="F135" i="65" s="1"/>
  <c r="C121" i="64"/>
  <c r="K120" i="64"/>
  <c r="P134" i="65" s="1"/>
  <c r="F120" i="64"/>
  <c r="E120" i="64"/>
  <c r="F134" i="65" s="1"/>
  <c r="C120" i="64"/>
  <c r="K119" i="64"/>
  <c r="P133" i="65" s="1"/>
  <c r="F119" i="64"/>
  <c r="E119" i="64"/>
  <c r="F133" i="65" s="1"/>
  <c r="C119" i="64"/>
  <c r="K118" i="64"/>
  <c r="P132" i="65" s="1"/>
  <c r="F118" i="64"/>
  <c r="E118" i="64"/>
  <c r="F132" i="65" s="1"/>
  <c r="C118" i="64"/>
  <c r="K117" i="64"/>
  <c r="P131" i="65" s="1"/>
  <c r="F117" i="64"/>
  <c r="E117" i="64"/>
  <c r="F131" i="65" s="1"/>
  <c r="C117" i="64"/>
  <c r="K116" i="64"/>
  <c r="P130" i="65" s="1"/>
  <c r="E116" i="64"/>
  <c r="F130" i="65" s="1"/>
  <c r="C116" i="64"/>
  <c r="O114" i="64"/>
  <c r="I114" i="64"/>
  <c r="C114" i="64"/>
  <c r="A102" i="64"/>
  <c r="K81" i="64"/>
  <c r="P91" i="65" s="1"/>
  <c r="F81" i="64"/>
  <c r="E81" i="64"/>
  <c r="F91" i="65" s="1"/>
  <c r="C81" i="64"/>
  <c r="K80" i="64"/>
  <c r="P90" i="65" s="1"/>
  <c r="F80" i="64"/>
  <c r="E80" i="64"/>
  <c r="F90" i="65" s="1"/>
  <c r="C80" i="64"/>
  <c r="K79" i="64"/>
  <c r="P89" i="65" s="1"/>
  <c r="F79" i="64"/>
  <c r="E79" i="64"/>
  <c r="F89" i="65" s="1"/>
  <c r="C79" i="64"/>
  <c r="K78" i="64"/>
  <c r="P88" i="65" s="1"/>
  <c r="F78" i="64"/>
  <c r="E78" i="64"/>
  <c r="F88" i="65" s="1"/>
  <c r="G88" i="65" s="1"/>
  <c r="C78" i="64"/>
  <c r="K77" i="64"/>
  <c r="P87" i="65" s="1"/>
  <c r="F77" i="64"/>
  <c r="E77" i="64"/>
  <c r="F87" i="65" s="1"/>
  <c r="C77" i="64"/>
  <c r="K76" i="64"/>
  <c r="P86" i="65" s="1"/>
  <c r="F76" i="64"/>
  <c r="E76" i="64"/>
  <c r="F86" i="65" s="1"/>
  <c r="C76" i="64"/>
  <c r="K75" i="64"/>
  <c r="P85" i="65" s="1"/>
  <c r="F75" i="64"/>
  <c r="E75" i="64"/>
  <c r="F85" i="65" s="1"/>
  <c r="C75" i="64"/>
  <c r="K74" i="64"/>
  <c r="P84" i="65" s="1"/>
  <c r="Q84" i="65" s="1"/>
  <c r="F74" i="64"/>
  <c r="E74" i="64"/>
  <c r="F84" i="65" s="1"/>
  <c r="C74" i="64"/>
  <c r="K73" i="64"/>
  <c r="P83" i="65" s="1"/>
  <c r="F73" i="64"/>
  <c r="E73" i="64"/>
  <c r="F83" i="65" s="1"/>
  <c r="C73" i="64"/>
  <c r="K72" i="64"/>
  <c r="P82" i="65" s="1"/>
  <c r="F72" i="64"/>
  <c r="E72" i="64"/>
  <c r="F82" i="65" s="1"/>
  <c r="C72" i="64"/>
  <c r="K71" i="64"/>
  <c r="P81" i="65" s="1"/>
  <c r="F71" i="64"/>
  <c r="E71" i="64"/>
  <c r="F81" i="65" s="1"/>
  <c r="C71" i="64"/>
  <c r="K70" i="64"/>
  <c r="P80" i="65" s="1"/>
  <c r="E70" i="64"/>
  <c r="F80" i="65" s="1"/>
  <c r="C70" i="64"/>
  <c r="O68" i="64"/>
  <c r="I68" i="64"/>
  <c r="C68" i="64"/>
  <c r="A57" i="64"/>
  <c r="K36" i="64"/>
  <c r="P39" i="65" s="1"/>
  <c r="E36" i="64"/>
  <c r="F39" i="65" s="1"/>
  <c r="K35" i="64"/>
  <c r="P38" i="65" s="1"/>
  <c r="Q38" i="65" s="1"/>
  <c r="E35" i="64"/>
  <c r="F38" i="65" s="1"/>
  <c r="K34" i="64"/>
  <c r="P37" i="65" s="1"/>
  <c r="E34" i="64"/>
  <c r="F37" i="65" s="1"/>
  <c r="K33" i="64"/>
  <c r="P36" i="65" s="1"/>
  <c r="E33" i="64"/>
  <c r="F36" i="65" s="1"/>
  <c r="K32" i="64"/>
  <c r="P35" i="65" s="1"/>
  <c r="E32" i="64"/>
  <c r="F35" i="65" s="1"/>
  <c r="K31" i="64"/>
  <c r="P34" i="65" s="1"/>
  <c r="E31" i="64"/>
  <c r="F34" i="65" s="1"/>
  <c r="K30" i="64"/>
  <c r="P33" i="65" s="1"/>
  <c r="E30" i="64"/>
  <c r="F33" i="65" s="1"/>
  <c r="K29" i="64"/>
  <c r="P32" i="65" s="1"/>
  <c r="E29" i="64"/>
  <c r="F32" i="65" s="1"/>
  <c r="K28" i="64"/>
  <c r="P31" i="65" s="1"/>
  <c r="E28" i="64"/>
  <c r="F31" i="65" s="1"/>
  <c r="K27" i="64"/>
  <c r="P30" i="65" s="1"/>
  <c r="E27" i="64"/>
  <c r="F30" i="65" s="1"/>
  <c r="K26" i="64"/>
  <c r="P29" i="65" s="1"/>
  <c r="E26" i="64"/>
  <c r="F29" i="65" s="1"/>
  <c r="K25" i="64"/>
  <c r="P28" i="65" s="1"/>
  <c r="E25" i="64"/>
  <c r="F28" i="65" s="1"/>
  <c r="B25" i="64"/>
  <c r="B31" i="64" s="1"/>
  <c r="O23" i="64"/>
  <c r="I23" i="64"/>
  <c r="B23" i="64"/>
  <c r="B68" i="64" s="1"/>
  <c r="E13" i="64"/>
  <c r="M121" i="64" s="1"/>
  <c r="B80" i="65" l="1"/>
  <c r="B133" i="65"/>
  <c r="B86" i="65"/>
  <c r="H88" i="65"/>
  <c r="G81" i="65"/>
  <c r="G34" i="65"/>
  <c r="G29" i="65"/>
  <c r="H29" i="65" s="1"/>
  <c r="G37" i="65"/>
  <c r="H37" i="65" s="1"/>
  <c r="J37" i="65" s="1"/>
  <c r="Q81" i="65"/>
  <c r="R81" i="65" s="1"/>
  <c r="G136" i="65"/>
  <c r="Q139" i="65"/>
  <c r="G32" i="65"/>
  <c r="H32" i="65" s="1"/>
  <c r="J32" i="65" s="1"/>
  <c r="G82" i="65"/>
  <c r="Q136" i="65"/>
  <c r="B29" i="64"/>
  <c r="B120" i="64" s="1"/>
  <c r="G89" i="65"/>
  <c r="G133" i="65"/>
  <c r="H133" i="65" s="1"/>
  <c r="Q89" i="65"/>
  <c r="R89" i="65" s="1"/>
  <c r="Q133" i="65"/>
  <c r="G33" i="65"/>
  <c r="H33" i="65" s="1"/>
  <c r="J33" i="65" s="1"/>
  <c r="Q86" i="65"/>
  <c r="Q130" i="65"/>
  <c r="Q141" i="65"/>
  <c r="R141" i="65" s="1"/>
  <c r="N121" i="64"/>
  <c r="U135" i="65" s="1"/>
  <c r="B35" i="64"/>
  <c r="B126" i="64" s="1"/>
  <c r="G28" i="65"/>
  <c r="H28" i="65" s="1"/>
  <c r="G84" i="65"/>
  <c r="G87" i="65"/>
  <c r="H87" i="65" s="1"/>
  <c r="Q90" i="65"/>
  <c r="G131" i="65"/>
  <c r="Q134" i="65"/>
  <c r="R134" i="65" s="1"/>
  <c r="E13" i="65"/>
  <c r="G31" i="65"/>
  <c r="G39" i="65"/>
  <c r="Q138" i="65"/>
  <c r="H81" i="65"/>
  <c r="Q33" i="65"/>
  <c r="R33" i="65" s="1"/>
  <c r="Q36" i="65"/>
  <c r="Q30" i="65"/>
  <c r="R30" i="65" s="1"/>
  <c r="H34" i="65"/>
  <c r="I34" i="65" s="1"/>
  <c r="H88" i="35"/>
  <c r="J88" i="35" s="1"/>
  <c r="G80" i="35"/>
  <c r="H80" i="35" s="1"/>
  <c r="G88" i="35"/>
  <c r="B197" i="67"/>
  <c r="B86" i="67"/>
  <c r="B184" i="67"/>
  <c r="B84" i="67"/>
  <c r="B193" i="67"/>
  <c r="B80" i="67"/>
  <c r="B83" i="67"/>
  <c r="B85" i="67"/>
  <c r="B93" i="67"/>
  <c r="B189" i="67"/>
  <c r="B92" i="67"/>
  <c r="H86" i="35"/>
  <c r="J86" i="35" s="1"/>
  <c r="H84" i="35"/>
  <c r="J84" i="35" s="1"/>
  <c r="I85" i="35"/>
  <c r="J85" i="35"/>
  <c r="L85" i="35" s="1"/>
  <c r="G82" i="35"/>
  <c r="H82" i="35" s="1"/>
  <c r="J82" i="35" s="1"/>
  <c r="H83" i="35"/>
  <c r="J83" i="35" s="1"/>
  <c r="G90" i="35"/>
  <c r="H90" i="35" s="1"/>
  <c r="J90" i="35" s="1"/>
  <c r="H91" i="35"/>
  <c r="J91" i="35" s="1"/>
  <c r="G81" i="35"/>
  <c r="G89" i="35"/>
  <c r="G87" i="35"/>
  <c r="H87" i="35" s="1"/>
  <c r="J87" i="35" s="1"/>
  <c r="B146" i="67"/>
  <c r="B82" i="67"/>
  <c r="B90" i="67"/>
  <c r="B145" i="67"/>
  <c r="B186" i="67"/>
  <c r="B194" i="67"/>
  <c r="B89" i="67"/>
  <c r="B88" i="67"/>
  <c r="B143" i="67"/>
  <c r="B151" i="67"/>
  <c r="B187" i="67"/>
  <c r="B191" i="67"/>
  <c r="B195" i="67"/>
  <c r="B147" i="67"/>
  <c r="R139" i="65"/>
  <c r="B141" i="65"/>
  <c r="G36" i="65"/>
  <c r="H36" i="65" s="1"/>
  <c r="H84" i="65"/>
  <c r="Q37" i="65"/>
  <c r="R37" i="65" s="1"/>
  <c r="Q28" i="65"/>
  <c r="R28" i="65" s="1"/>
  <c r="T28" i="65" s="1"/>
  <c r="B78" i="65"/>
  <c r="R86" i="65"/>
  <c r="B138" i="65"/>
  <c r="G80" i="65"/>
  <c r="G139" i="65"/>
  <c r="H139" i="65" s="1"/>
  <c r="H82" i="65"/>
  <c r="B87" i="65"/>
  <c r="H89" i="65"/>
  <c r="H90" i="65"/>
  <c r="R136" i="65"/>
  <c r="G35" i="65"/>
  <c r="H35" i="65" s="1"/>
  <c r="Q137" i="65"/>
  <c r="Q34" i="65"/>
  <c r="R34" i="65" s="1"/>
  <c r="R36" i="65"/>
  <c r="R38" i="65"/>
  <c r="Q85" i="65"/>
  <c r="R85" i="65" s="1"/>
  <c r="H131" i="65"/>
  <c r="H136" i="65"/>
  <c r="H137" i="65"/>
  <c r="R138" i="65"/>
  <c r="G140" i="65"/>
  <c r="H140" i="65" s="1"/>
  <c r="B131" i="65"/>
  <c r="B81" i="65"/>
  <c r="G83" i="65"/>
  <c r="H83" i="65" s="1"/>
  <c r="Q29" i="65"/>
  <c r="R29" i="65" s="1"/>
  <c r="Q31" i="65"/>
  <c r="R31" i="65" s="1"/>
  <c r="Q39" i="65"/>
  <c r="Q80" i="65"/>
  <c r="I88" i="65"/>
  <c r="G90" i="65"/>
  <c r="B132" i="65"/>
  <c r="R133" i="65"/>
  <c r="T133" i="65" s="1"/>
  <c r="Q140" i="65"/>
  <c r="Q132" i="65"/>
  <c r="B85" i="65"/>
  <c r="B135" i="65"/>
  <c r="H31" i="65"/>
  <c r="S33" i="65"/>
  <c r="Q87" i="65"/>
  <c r="G132" i="65"/>
  <c r="H132" i="65" s="1"/>
  <c r="G91" i="65"/>
  <c r="H39" i="65"/>
  <c r="Q82" i="65"/>
  <c r="R82" i="65" s="1"/>
  <c r="T82" i="65" s="1"/>
  <c r="G85" i="65"/>
  <c r="H85" i="65" s="1"/>
  <c r="Q88" i="65"/>
  <c r="R88" i="65" s="1"/>
  <c r="T88" i="65" s="1"/>
  <c r="G134" i="65"/>
  <c r="B140" i="65"/>
  <c r="B134" i="65"/>
  <c r="B84" i="65"/>
  <c r="I28" i="65"/>
  <c r="G30" i="65"/>
  <c r="H30" i="65" s="1"/>
  <c r="Q32" i="65"/>
  <c r="B139" i="65"/>
  <c r="B89" i="65"/>
  <c r="H80" i="65"/>
  <c r="R84" i="65"/>
  <c r="R90" i="65"/>
  <c r="R130" i="65"/>
  <c r="Q131" i="65"/>
  <c r="G135" i="65"/>
  <c r="H135" i="65" s="1"/>
  <c r="Q35" i="65"/>
  <c r="R35" i="65" s="1"/>
  <c r="G38" i="65"/>
  <c r="H38" i="65" s="1"/>
  <c r="J38" i="65" s="1"/>
  <c r="Q83" i="65"/>
  <c r="R83" i="65" s="1"/>
  <c r="G86" i="65"/>
  <c r="H86" i="65" s="1"/>
  <c r="Q91" i="65"/>
  <c r="R91" i="65" s="1"/>
  <c r="G130" i="65"/>
  <c r="Q135" i="65"/>
  <c r="R135" i="65" s="1"/>
  <c r="T135" i="65" s="1"/>
  <c r="G138" i="65"/>
  <c r="H138" i="65" s="1"/>
  <c r="G141" i="65"/>
  <c r="H141" i="65" s="1"/>
  <c r="B27" i="64"/>
  <c r="B118" i="64" s="1"/>
  <c r="B33" i="64"/>
  <c r="B74" i="64"/>
  <c r="B36" i="64"/>
  <c r="B81" i="64" s="1"/>
  <c r="B28" i="64"/>
  <c r="B73" i="64" s="1"/>
  <c r="B34" i="64"/>
  <c r="B79" i="64" s="1"/>
  <c r="B26" i="64"/>
  <c r="B71" i="64" s="1"/>
  <c r="B32" i="64"/>
  <c r="B123" i="64" s="1"/>
  <c r="B116" i="64"/>
  <c r="B76" i="64"/>
  <c r="B122" i="64"/>
  <c r="N78" i="64"/>
  <c r="U88" i="65" s="1"/>
  <c r="G26" i="64"/>
  <c r="G34" i="64"/>
  <c r="M72" i="64"/>
  <c r="N72" i="64" s="1"/>
  <c r="U82" i="65" s="1"/>
  <c r="B80" i="64"/>
  <c r="M119" i="64"/>
  <c r="N119" i="64" s="1"/>
  <c r="U133" i="65" s="1"/>
  <c r="M127" i="64"/>
  <c r="N127" i="64" s="1"/>
  <c r="U141" i="65" s="1"/>
  <c r="G27" i="64"/>
  <c r="H27" i="64" s="1"/>
  <c r="K30" i="65" s="1"/>
  <c r="M31" i="64"/>
  <c r="N31" i="64" s="1"/>
  <c r="U34" i="65" s="1"/>
  <c r="G35" i="64"/>
  <c r="B70" i="64"/>
  <c r="L70" i="64"/>
  <c r="M70" i="64" s="1"/>
  <c r="N70" i="64" s="1"/>
  <c r="M75" i="64"/>
  <c r="N75" i="64" s="1"/>
  <c r="U85" i="65" s="1"/>
  <c r="M122" i="64"/>
  <c r="N122" i="64" s="1"/>
  <c r="U136" i="65" s="1"/>
  <c r="M29" i="64"/>
  <c r="N29" i="64" s="1"/>
  <c r="U32" i="65" s="1"/>
  <c r="G33" i="64"/>
  <c r="M30" i="64"/>
  <c r="N30" i="64" s="1"/>
  <c r="U33" i="65" s="1"/>
  <c r="L25" i="64"/>
  <c r="M25" i="64" s="1"/>
  <c r="N25" i="64" s="1"/>
  <c r="G28" i="64"/>
  <c r="H28" i="64" s="1"/>
  <c r="K31" i="65" s="1"/>
  <c r="B30" i="64"/>
  <c r="M32" i="64"/>
  <c r="N32" i="64" s="1"/>
  <c r="U35" i="65" s="1"/>
  <c r="G36" i="64"/>
  <c r="H36" i="64" s="1"/>
  <c r="K39" i="65" s="1"/>
  <c r="M78" i="64"/>
  <c r="B114" i="64"/>
  <c r="M117" i="64"/>
  <c r="N117" i="64" s="1"/>
  <c r="U131" i="65" s="1"/>
  <c r="B125" i="64"/>
  <c r="M125" i="64"/>
  <c r="N125" i="64" s="1"/>
  <c r="U139" i="65" s="1"/>
  <c r="M77" i="64"/>
  <c r="N77" i="64" s="1"/>
  <c r="U87" i="65" s="1"/>
  <c r="M124" i="64"/>
  <c r="N124" i="64" s="1"/>
  <c r="U138" i="65" s="1"/>
  <c r="M80" i="64"/>
  <c r="N80" i="64" s="1"/>
  <c r="U90" i="65" s="1"/>
  <c r="B127" i="64"/>
  <c r="G29" i="64"/>
  <c r="M33" i="64"/>
  <c r="N33" i="64" s="1"/>
  <c r="U36" i="65" s="1"/>
  <c r="M73" i="64"/>
  <c r="N73" i="64" s="1"/>
  <c r="U83" i="65" s="1"/>
  <c r="M81" i="64"/>
  <c r="N81" i="64" s="1"/>
  <c r="U91" i="65" s="1"/>
  <c r="M120" i="64"/>
  <c r="N120" i="64" s="1"/>
  <c r="U134" i="65" s="1"/>
  <c r="M26" i="64"/>
  <c r="N26" i="64" s="1"/>
  <c r="U29" i="65" s="1"/>
  <c r="G30" i="64"/>
  <c r="M76" i="64"/>
  <c r="N76" i="64" s="1"/>
  <c r="U86" i="65" s="1"/>
  <c r="M123" i="64"/>
  <c r="N123" i="64" s="1"/>
  <c r="U137" i="65" s="1"/>
  <c r="M34" i="64"/>
  <c r="N34" i="64" s="1"/>
  <c r="U37" i="65" s="1"/>
  <c r="F25" i="64"/>
  <c r="M27" i="64"/>
  <c r="N27" i="64" s="1"/>
  <c r="U30" i="65" s="1"/>
  <c r="G31" i="64"/>
  <c r="M35" i="64"/>
  <c r="N35" i="64" s="1"/>
  <c r="U38" i="65" s="1"/>
  <c r="M71" i="64"/>
  <c r="N71" i="64" s="1"/>
  <c r="U81" i="65" s="1"/>
  <c r="M79" i="64"/>
  <c r="N79" i="64" s="1"/>
  <c r="U89" i="65" s="1"/>
  <c r="M118" i="64"/>
  <c r="N118" i="64" s="1"/>
  <c r="U132" i="65" s="1"/>
  <c r="M126" i="64"/>
  <c r="N126" i="64" s="1"/>
  <c r="U140" i="65" s="1"/>
  <c r="M28" i="64"/>
  <c r="N28" i="64" s="1"/>
  <c r="U31" i="65" s="1"/>
  <c r="G32" i="64"/>
  <c r="M36" i="64"/>
  <c r="N36" i="64" s="1"/>
  <c r="U39" i="65" s="1"/>
  <c r="M74" i="64"/>
  <c r="N74" i="64" s="1"/>
  <c r="U84" i="65" s="1"/>
  <c r="L116" i="64"/>
  <c r="M116" i="64" s="1"/>
  <c r="N116" i="64" s="1"/>
  <c r="O70" i="64" l="1"/>
  <c r="U80" i="65"/>
  <c r="T35" i="65"/>
  <c r="I133" i="65"/>
  <c r="T38" i="65"/>
  <c r="J90" i="65"/>
  <c r="S81" i="65"/>
  <c r="T81" i="65"/>
  <c r="T36" i="65"/>
  <c r="I89" i="65"/>
  <c r="T86" i="65"/>
  <c r="V86" i="65" s="1"/>
  <c r="J36" i="65"/>
  <c r="T85" i="65"/>
  <c r="B117" i="64"/>
  <c r="B119" i="64"/>
  <c r="J30" i="65"/>
  <c r="S86" i="65"/>
  <c r="T31" i="65"/>
  <c r="S138" i="65"/>
  <c r="T138" i="65"/>
  <c r="T34" i="65"/>
  <c r="T29" i="65"/>
  <c r="I137" i="65"/>
  <c r="S139" i="65"/>
  <c r="T139" i="65"/>
  <c r="J34" i="65"/>
  <c r="J85" i="65"/>
  <c r="I84" i="65"/>
  <c r="S130" i="65"/>
  <c r="T130" i="65"/>
  <c r="O116" i="64"/>
  <c r="U130" i="65"/>
  <c r="V130" i="65" s="1"/>
  <c r="W130" i="65" s="1"/>
  <c r="T91" i="65"/>
  <c r="S90" i="65"/>
  <c r="T90" i="65"/>
  <c r="I39" i="65"/>
  <c r="J39" i="65"/>
  <c r="L39" i="65" s="1"/>
  <c r="I136" i="65"/>
  <c r="J35" i="65"/>
  <c r="S37" i="65"/>
  <c r="T37" i="65"/>
  <c r="S30" i="65"/>
  <c r="T30" i="65"/>
  <c r="I81" i="65"/>
  <c r="T84" i="65"/>
  <c r="J31" i="65"/>
  <c r="S134" i="65"/>
  <c r="T134" i="65"/>
  <c r="S136" i="65"/>
  <c r="T136" i="65"/>
  <c r="I29" i="65"/>
  <c r="J29" i="65"/>
  <c r="T83" i="65"/>
  <c r="I82" i="65"/>
  <c r="S141" i="65"/>
  <c r="T141" i="65"/>
  <c r="I131" i="65"/>
  <c r="I87" i="65"/>
  <c r="S89" i="65"/>
  <c r="T89" i="65"/>
  <c r="T33" i="65"/>
  <c r="V33" i="65" s="1"/>
  <c r="O25" i="64"/>
  <c r="O26" i="64" s="1"/>
  <c r="O27" i="64" s="1"/>
  <c r="O28" i="64" s="1"/>
  <c r="O29" i="64" s="1"/>
  <c r="O30" i="64" s="1"/>
  <c r="O31" i="64" s="1"/>
  <c r="O32" i="64" s="1"/>
  <c r="O33" i="64" s="1"/>
  <c r="O34" i="64" s="1"/>
  <c r="O35" i="64" s="1"/>
  <c r="O36" i="64" s="1"/>
  <c r="O40" i="64" s="1"/>
  <c r="U28" i="65"/>
  <c r="V30" i="65"/>
  <c r="S84" i="65"/>
  <c r="S36" i="65"/>
  <c r="I33" i="65"/>
  <c r="J80" i="35"/>
  <c r="I80" i="35"/>
  <c r="L88" i="35"/>
  <c r="I84" i="35"/>
  <c r="L84" i="35" s="1"/>
  <c r="I88" i="35"/>
  <c r="I86" i="35"/>
  <c r="L86" i="35" s="1"/>
  <c r="H81" i="35"/>
  <c r="J81" i="35" s="1"/>
  <c r="I87" i="35"/>
  <c r="L87" i="35" s="1"/>
  <c r="I90" i="35"/>
  <c r="L90" i="35" s="1"/>
  <c r="L83" i="35"/>
  <c r="I82" i="35"/>
  <c r="L82" i="35" s="1"/>
  <c r="H89" i="35"/>
  <c r="J89" i="35" s="1"/>
  <c r="I91" i="35"/>
  <c r="L91" i="35" s="1"/>
  <c r="I83" i="35"/>
  <c r="S38" i="65"/>
  <c r="I36" i="65"/>
  <c r="S28" i="65"/>
  <c r="I139" i="65"/>
  <c r="S85" i="65"/>
  <c r="V85" i="65" s="1"/>
  <c r="H134" i="65"/>
  <c r="I32" i="65"/>
  <c r="I31" i="65"/>
  <c r="I80" i="65"/>
  <c r="S31" i="65"/>
  <c r="R132" i="65"/>
  <c r="T132" i="65" s="1"/>
  <c r="S88" i="65"/>
  <c r="V88" i="65" s="1"/>
  <c r="S135" i="65"/>
  <c r="V135" i="65"/>
  <c r="I90" i="65"/>
  <c r="S29" i="65"/>
  <c r="I83" i="65"/>
  <c r="R137" i="65"/>
  <c r="T137" i="65" s="1"/>
  <c r="I140" i="65"/>
  <c r="I141" i="65"/>
  <c r="I37" i="65"/>
  <c r="S91" i="65"/>
  <c r="I135" i="65"/>
  <c r="R32" i="65"/>
  <c r="T32" i="65" s="1"/>
  <c r="I85" i="65"/>
  <c r="I132" i="65"/>
  <c r="R80" i="65"/>
  <c r="I35" i="65"/>
  <c r="I86" i="65"/>
  <c r="H130" i="65"/>
  <c r="R131" i="65"/>
  <c r="T131" i="65" s="1"/>
  <c r="I38" i="65"/>
  <c r="L38" i="65" s="1"/>
  <c r="S34" i="65"/>
  <c r="S35" i="65"/>
  <c r="H91" i="65"/>
  <c r="J91" i="65" s="1"/>
  <c r="I138" i="65"/>
  <c r="S133" i="65"/>
  <c r="V133" i="65" s="1"/>
  <c r="S83" i="65"/>
  <c r="I30" i="65"/>
  <c r="S82" i="65"/>
  <c r="V82" i="65" s="1"/>
  <c r="R140" i="65"/>
  <c r="T140" i="65" s="1"/>
  <c r="R39" i="65"/>
  <c r="T39" i="65" s="1"/>
  <c r="R87" i="65"/>
  <c r="B72" i="64"/>
  <c r="B77" i="64"/>
  <c r="B78" i="64"/>
  <c r="B124" i="64"/>
  <c r="G80" i="64"/>
  <c r="H80" i="64" s="1"/>
  <c r="K90" i="65" s="1"/>
  <c r="G126" i="64"/>
  <c r="H126" i="64" s="1"/>
  <c r="K140" i="65" s="1"/>
  <c r="G117" i="64"/>
  <c r="H117" i="64" s="1"/>
  <c r="K131" i="65" s="1"/>
  <c r="G71" i="64"/>
  <c r="H71" i="64" s="1"/>
  <c r="K81" i="65" s="1"/>
  <c r="H35" i="64"/>
  <c r="K38" i="65" s="1"/>
  <c r="G75" i="64"/>
  <c r="H75" i="64" s="1"/>
  <c r="K85" i="65" s="1"/>
  <c r="H30" i="64"/>
  <c r="K33" i="65" s="1"/>
  <c r="G121" i="64"/>
  <c r="H121" i="64" s="1"/>
  <c r="K135" i="65" s="1"/>
  <c r="O71" i="64"/>
  <c r="O72" i="64" s="1"/>
  <c r="O73" i="64" s="1"/>
  <c r="O74" i="64" s="1"/>
  <c r="O75" i="64" s="1"/>
  <c r="O76" i="64" s="1"/>
  <c r="O77" i="64" s="1"/>
  <c r="O78" i="64" s="1"/>
  <c r="O79" i="64" s="1"/>
  <c r="O80" i="64" s="1"/>
  <c r="O81" i="64" s="1"/>
  <c r="O83" i="64" s="1"/>
  <c r="O87" i="64" s="1"/>
  <c r="H29" i="64"/>
  <c r="K32" i="65" s="1"/>
  <c r="G74" i="64"/>
  <c r="H74" i="64" s="1"/>
  <c r="K84" i="65" s="1"/>
  <c r="G120" i="64"/>
  <c r="H120" i="64" s="1"/>
  <c r="K134" i="65" s="1"/>
  <c r="G125" i="64"/>
  <c r="H125" i="64" s="1"/>
  <c r="K139" i="65" s="1"/>
  <c r="G79" i="64"/>
  <c r="H79" i="64" s="1"/>
  <c r="K89" i="65" s="1"/>
  <c r="G78" i="64"/>
  <c r="G124" i="64"/>
  <c r="H124" i="64" s="1"/>
  <c r="K138" i="65" s="1"/>
  <c r="H31" i="64"/>
  <c r="K34" i="65" s="1"/>
  <c r="L34" i="65" s="1"/>
  <c r="G122" i="64"/>
  <c r="H122" i="64" s="1"/>
  <c r="K136" i="65" s="1"/>
  <c r="G76" i="64"/>
  <c r="H76" i="64" s="1"/>
  <c r="K86" i="65" s="1"/>
  <c r="O117" i="64"/>
  <c r="O118" i="64" s="1"/>
  <c r="O119" i="64" s="1"/>
  <c r="O120" i="64" s="1"/>
  <c r="O121" i="64" s="1"/>
  <c r="O122" i="64" s="1"/>
  <c r="O123" i="64" s="1"/>
  <c r="O124" i="64" s="1"/>
  <c r="O125" i="64" s="1"/>
  <c r="O126" i="64" s="1"/>
  <c r="O127" i="64" s="1"/>
  <c r="O129" i="64" s="1"/>
  <c r="O133" i="64" s="1"/>
  <c r="H26" i="64"/>
  <c r="K29" i="65" s="1"/>
  <c r="H33" i="64"/>
  <c r="K36" i="65" s="1"/>
  <c r="F70" i="64"/>
  <c r="G25" i="64"/>
  <c r="J28" i="65" s="1"/>
  <c r="F116" i="64"/>
  <c r="G119" i="64"/>
  <c r="H119" i="64" s="1"/>
  <c r="K133" i="65" s="1"/>
  <c r="G73" i="64"/>
  <c r="H73" i="64" s="1"/>
  <c r="K83" i="65" s="1"/>
  <c r="G127" i="64"/>
  <c r="H127" i="64" s="1"/>
  <c r="K141" i="65" s="1"/>
  <c r="G81" i="64"/>
  <c r="H81" i="64" s="1"/>
  <c r="K91" i="65" s="1"/>
  <c r="G72" i="64"/>
  <c r="H72" i="64" s="1"/>
  <c r="K82" i="65" s="1"/>
  <c r="G118" i="64"/>
  <c r="H118" i="64" s="1"/>
  <c r="K132" i="65" s="1"/>
  <c r="H34" i="64"/>
  <c r="K37" i="65" s="1"/>
  <c r="G77" i="64"/>
  <c r="H77" i="64" s="1"/>
  <c r="K87" i="65" s="1"/>
  <c r="G123" i="64"/>
  <c r="H123" i="64" s="1"/>
  <c r="K137" i="65" s="1"/>
  <c r="H32" i="64"/>
  <c r="K35" i="65" s="1"/>
  <c r="B121" i="64"/>
  <c r="B75" i="64"/>
  <c r="V134" i="65" l="1"/>
  <c r="V141" i="65"/>
  <c r="V138" i="65"/>
  <c r="V136" i="65"/>
  <c r="V89" i="65"/>
  <c r="V90" i="65"/>
  <c r="V83" i="65"/>
  <c r="V91" i="65"/>
  <c r="L90" i="65"/>
  <c r="V37" i="65"/>
  <c r="L32" i="65"/>
  <c r="L30" i="65"/>
  <c r="S80" i="65"/>
  <c r="T80" i="65"/>
  <c r="L37" i="65"/>
  <c r="I134" i="65"/>
  <c r="J134" i="65"/>
  <c r="J131" i="65"/>
  <c r="L131" i="65" s="1"/>
  <c r="L33" i="65"/>
  <c r="J140" i="65"/>
  <c r="J132" i="65"/>
  <c r="L132" i="65" s="1"/>
  <c r="L85" i="65"/>
  <c r="L140" i="65"/>
  <c r="J83" i="65"/>
  <c r="L83" i="65" s="1"/>
  <c r="L29" i="65"/>
  <c r="J86" i="65"/>
  <c r="L86" i="65" s="1"/>
  <c r="J136" i="65"/>
  <c r="L136" i="65" s="1"/>
  <c r="V139" i="65"/>
  <c r="J135" i="65"/>
  <c r="L135" i="65" s="1"/>
  <c r="J133" i="65"/>
  <c r="L133" i="65" s="1"/>
  <c r="J139" i="65"/>
  <c r="L139" i="65" s="1"/>
  <c r="J81" i="65"/>
  <c r="L81" i="65" s="1"/>
  <c r="J82" i="65"/>
  <c r="J138" i="65"/>
  <c r="L138" i="65" s="1"/>
  <c r="H78" i="64"/>
  <c r="K88" i="65" s="1"/>
  <c r="J88" i="65"/>
  <c r="V36" i="65"/>
  <c r="J137" i="65"/>
  <c r="L137" i="65" s="1"/>
  <c r="J141" i="65"/>
  <c r="L141" i="65" s="1"/>
  <c r="S87" i="65"/>
  <c r="T87" i="65"/>
  <c r="I130" i="65"/>
  <c r="J130" i="65"/>
  <c r="J84" i="65"/>
  <c r="L84" i="65" s="1"/>
  <c r="L31" i="65"/>
  <c r="V84" i="65"/>
  <c r="J87" i="65"/>
  <c r="L87" i="65" s="1"/>
  <c r="L82" i="65"/>
  <c r="J89" i="65"/>
  <c r="L89" i="65" s="1"/>
  <c r="V81" i="65"/>
  <c r="V35" i="65"/>
  <c r="L36" i="65"/>
  <c r="V38" i="65"/>
  <c r="V28" i="65"/>
  <c r="W28" i="65" s="1"/>
  <c r="L35" i="65"/>
  <c r="L80" i="35"/>
  <c r="I89" i="35"/>
  <c r="L89" i="35" s="1"/>
  <c r="I81" i="35"/>
  <c r="L81" i="35"/>
  <c r="S140" i="65"/>
  <c r="V140" i="65" s="1"/>
  <c r="I91" i="65"/>
  <c r="S32" i="65"/>
  <c r="S132" i="65"/>
  <c r="V132" i="65" s="1"/>
  <c r="S39" i="65"/>
  <c r="V39" i="65" s="1"/>
  <c r="S131" i="65"/>
  <c r="V131" i="65" s="1"/>
  <c r="W131" i="65" s="1"/>
  <c r="V31" i="65"/>
  <c r="V29" i="65"/>
  <c r="V34" i="65"/>
  <c r="S137" i="65"/>
  <c r="V137" i="65" s="1"/>
  <c r="G70" i="64"/>
  <c r="G116" i="64"/>
  <c r="H116" i="64" s="1"/>
  <c r="H25" i="64"/>
  <c r="V87" i="65" l="1"/>
  <c r="V80" i="65"/>
  <c r="W80" i="65" s="1"/>
  <c r="W81" i="65" s="1"/>
  <c r="W82" i="65" s="1"/>
  <c r="W83" i="65" s="1"/>
  <c r="W84" i="65" s="1"/>
  <c r="W85" i="65" s="1"/>
  <c r="W86" i="65" s="1"/>
  <c r="W87" i="65" s="1"/>
  <c r="W88" i="65" s="1"/>
  <c r="W89" i="65" s="1"/>
  <c r="W90" i="65" s="1"/>
  <c r="W91" i="65" s="1"/>
  <c r="W95" i="65" s="1"/>
  <c r="L88" i="65"/>
  <c r="L134" i="65"/>
  <c r="I25" i="64"/>
  <c r="I26" i="64" s="1"/>
  <c r="I27" i="64" s="1"/>
  <c r="I28" i="64" s="1"/>
  <c r="I29" i="64" s="1"/>
  <c r="I30" i="64" s="1"/>
  <c r="I31" i="64" s="1"/>
  <c r="I32" i="64" s="1"/>
  <c r="I33" i="64" s="1"/>
  <c r="I34" i="64" s="1"/>
  <c r="I35" i="64" s="1"/>
  <c r="I36" i="64" s="1"/>
  <c r="K28" i="65"/>
  <c r="L28" i="65" s="1"/>
  <c r="M28" i="65" s="1"/>
  <c r="M29" i="65" s="1"/>
  <c r="M30" i="65" s="1"/>
  <c r="M31" i="65" s="1"/>
  <c r="M32" i="65" s="1"/>
  <c r="M33" i="65" s="1"/>
  <c r="M34" i="65" s="1"/>
  <c r="M35" i="65" s="1"/>
  <c r="M36" i="65" s="1"/>
  <c r="M37" i="65" s="1"/>
  <c r="M38" i="65" s="1"/>
  <c r="M39" i="65" s="1"/>
  <c r="I116" i="64"/>
  <c r="I117" i="64" s="1"/>
  <c r="I118" i="64" s="1"/>
  <c r="I119" i="64" s="1"/>
  <c r="I120" i="64" s="1"/>
  <c r="I121" i="64" s="1"/>
  <c r="I122" i="64" s="1"/>
  <c r="I123" i="64" s="1"/>
  <c r="I124" i="64" s="1"/>
  <c r="I125" i="64" s="1"/>
  <c r="I126" i="64" s="1"/>
  <c r="I127" i="64" s="1"/>
  <c r="I129" i="64" s="1"/>
  <c r="K130" i="65"/>
  <c r="L130" i="65" s="1"/>
  <c r="M130" i="65" s="1"/>
  <c r="M131" i="65" s="1"/>
  <c r="M132" i="65" s="1"/>
  <c r="M133" i="65" s="1"/>
  <c r="M134" i="65" s="1"/>
  <c r="M135" i="65" s="1"/>
  <c r="M136" i="65" s="1"/>
  <c r="M137" i="65" s="1"/>
  <c r="M138" i="65" s="1"/>
  <c r="M139" i="65" s="1"/>
  <c r="M140" i="65" s="1"/>
  <c r="M141" i="65" s="1"/>
  <c r="M145" i="65" s="1"/>
  <c r="D19" i="62" s="1"/>
  <c r="H70" i="64"/>
  <c r="J80" i="65"/>
  <c r="L91" i="65"/>
  <c r="V32" i="65"/>
  <c r="W29" i="65"/>
  <c r="W30" i="65" s="1"/>
  <c r="W31" i="65" s="1"/>
  <c r="W32" i="65" s="1"/>
  <c r="W33" i="65" s="1"/>
  <c r="W34" i="65" s="1"/>
  <c r="W35" i="65" s="1"/>
  <c r="W36" i="65" s="1"/>
  <c r="W37" i="65" s="1"/>
  <c r="W38" i="65" s="1"/>
  <c r="W39" i="65" s="1"/>
  <c r="W43" i="65" s="1"/>
  <c r="W132" i="65"/>
  <c r="W133" i="65" s="1"/>
  <c r="W134" i="65" s="1"/>
  <c r="W135" i="65" s="1"/>
  <c r="W136" i="65" s="1"/>
  <c r="W137" i="65" s="1"/>
  <c r="W138" i="65" s="1"/>
  <c r="W139" i="65" s="1"/>
  <c r="W140" i="65" s="1"/>
  <c r="W141" i="65" s="1"/>
  <c r="W145" i="65" s="1"/>
  <c r="I70" i="64" l="1"/>
  <c r="I71" i="64" s="1"/>
  <c r="I72" i="64" s="1"/>
  <c r="I73" i="64" s="1"/>
  <c r="I74" i="64" s="1"/>
  <c r="I75" i="64" s="1"/>
  <c r="I76" i="64" s="1"/>
  <c r="I77" i="64" s="1"/>
  <c r="I78" i="64" s="1"/>
  <c r="I79" i="64" s="1"/>
  <c r="I80" i="64" s="1"/>
  <c r="I81" i="64" s="1"/>
  <c r="I83" i="64" s="1"/>
  <c r="K80" i="65"/>
  <c r="L80" i="65" s="1"/>
  <c r="M80" i="65" s="1"/>
  <c r="M81" i="65" s="1"/>
  <c r="M82" i="65" s="1"/>
  <c r="M83" i="65" s="1"/>
  <c r="M84" i="65" s="1"/>
  <c r="M85" i="65" s="1"/>
  <c r="M86" i="65" s="1"/>
  <c r="M87" i="65" s="1"/>
  <c r="M88" i="65" s="1"/>
  <c r="M89" i="65" s="1"/>
  <c r="M90" i="65" s="1"/>
  <c r="M91" i="65" s="1"/>
  <c r="M95" i="65" s="1"/>
  <c r="D18" i="62" s="1"/>
  <c r="T217" i="7"/>
  <c r="T220" i="7" s="1"/>
  <c r="H83" i="1" s="1"/>
  <c r="F16" i="6" l="1"/>
  <c r="S81" i="44" l="1"/>
  <c r="S49" i="44" l="1"/>
  <c r="S187" i="7" l="1"/>
  <c r="E39" i="63" l="1"/>
  <c r="D39" i="63"/>
  <c r="C39" i="63"/>
  <c r="E31" i="63"/>
  <c r="D31" i="63"/>
  <c r="C31" i="63"/>
  <c r="H30" i="63"/>
  <c r="F30" i="63"/>
  <c r="H29" i="63"/>
  <c r="F29" i="63"/>
  <c r="E26" i="63"/>
  <c r="E33" i="63" s="1"/>
  <c r="D26" i="63"/>
  <c r="C26" i="63"/>
  <c r="H25" i="63"/>
  <c r="F25" i="63"/>
  <c r="H24" i="63"/>
  <c r="F24" i="63"/>
  <c r="F23" i="63"/>
  <c r="I23" i="63" s="1"/>
  <c r="C20" i="63"/>
  <c r="H19" i="63"/>
  <c r="H18" i="63"/>
  <c r="A18" i="63"/>
  <c r="A19" i="63" s="1"/>
  <c r="I25" i="63" l="1"/>
  <c r="E40" i="63"/>
  <c r="I29" i="63"/>
  <c r="I24" i="63"/>
  <c r="I30" i="63"/>
  <c r="C33" i="63"/>
  <c r="C40" i="63" s="1"/>
  <c r="I26" i="63"/>
  <c r="F26" i="63"/>
  <c r="F31" i="63"/>
  <c r="I31" i="63" l="1"/>
  <c r="H230" i="1"/>
  <c r="C72" i="62" l="1"/>
  <c r="C73" i="62" s="1"/>
  <c r="C77" i="62" s="1"/>
  <c r="E39" i="62"/>
  <c r="D39" i="62"/>
  <c r="C39" i="62"/>
  <c r="E31" i="62"/>
  <c r="D31" i="62"/>
  <c r="C31" i="62"/>
  <c r="F30" i="62"/>
  <c r="F29" i="62"/>
  <c r="E26" i="62"/>
  <c r="D26" i="62"/>
  <c r="C26" i="62"/>
  <c r="F25" i="62"/>
  <c r="F24" i="62"/>
  <c r="F23" i="62"/>
  <c r="I23" i="62" s="1"/>
  <c r="C20" i="62"/>
  <c r="A18" i="62"/>
  <c r="A19" i="62" s="1"/>
  <c r="C33" i="62" l="1"/>
  <c r="C40" i="62" s="1"/>
  <c r="E33" i="62"/>
  <c r="E40" i="62" s="1"/>
  <c r="F26" i="62"/>
  <c r="F31" i="62"/>
  <c r="XT67" i="61" l="1"/>
  <c r="XT68" i="61" s="1"/>
  <c r="XS67" i="61"/>
  <c r="XU67" i="61" s="1"/>
  <c r="XW63" i="61"/>
  <c r="XS68" i="61" l="1"/>
  <c r="XU68" i="61" s="1"/>
  <c r="XS69" i="61" s="1"/>
  <c r="ZP67" i="61"/>
  <c r="ZP68" i="61" s="1"/>
  <c r="YF67" i="61"/>
  <c r="YF68" i="61" s="1"/>
  <c r="YB67" i="61"/>
  <c r="YB68" i="61" s="1"/>
  <c r="XX67" i="61"/>
  <c r="XX68" i="61" s="1"/>
  <c r="WV67" i="61"/>
  <c r="WV68" i="61" s="1"/>
  <c r="WR67" i="61"/>
  <c r="WR68" i="61" s="1"/>
  <c r="WJ67" i="61"/>
  <c r="WJ68" i="61" s="1"/>
  <c r="WF67" i="61"/>
  <c r="WF68" i="61" s="1"/>
  <c r="WB67" i="61"/>
  <c r="WB68" i="61" s="1"/>
  <c r="VX67" i="61"/>
  <c r="VX68" i="61" s="1"/>
  <c r="VT67" i="61"/>
  <c r="VT68" i="61" s="1"/>
  <c r="VP67" i="61"/>
  <c r="VP68" i="61" s="1"/>
  <c r="VD67" i="61"/>
  <c r="VD68" i="61" s="1"/>
  <c r="UZ67" i="61"/>
  <c r="UZ68" i="61" s="1"/>
  <c r="UV67" i="61"/>
  <c r="UV68" i="61" s="1"/>
  <c r="UR67" i="61"/>
  <c r="UR68" i="61" s="1"/>
  <c r="UN67" i="61"/>
  <c r="UN68" i="61" s="1"/>
  <c r="UJ67" i="61"/>
  <c r="UJ68" i="61" s="1"/>
  <c r="UF67" i="61"/>
  <c r="UF68" i="61" s="1"/>
  <c r="UB67" i="61"/>
  <c r="UB68" i="61" s="1"/>
  <c r="TX67" i="61"/>
  <c r="TX68" i="61" s="1"/>
  <c r="TT67" i="61"/>
  <c r="TT68" i="61" s="1"/>
  <c r="TP67" i="61"/>
  <c r="TP68" i="61" s="1"/>
  <c r="TL67" i="61"/>
  <c r="TL68" i="61" s="1"/>
  <c r="TH67" i="61"/>
  <c r="TH68" i="61" s="1"/>
  <c r="TD67" i="61"/>
  <c r="TD68" i="61" s="1"/>
  <c r="SZ67" i="61"/>
  <c r="SZ68" i="61" s="1"/>
  <c r="SV67" i="61"/>
  <c r="SV68" i="61" s="1"/>
  <c r="SR67" i="61"/>
  <c r="SR68" i="61" s="1"/>
  <c r="SN67" i="61"/>
  <c r="SN68" i="61" s="1"/>
  <c r="SJ67" i="61"/>
  <c r="SJ68" i="61" s="1"/>
  <c r="SF67" i="61"/>
  <c r="SF68" i="61" s="1"/>
  <c r="SB67" i="61"/>
  <c r="SB68" i="61" s="1"/>
  <c r="RX67" i="61"/>
  <c r="RX68" i="61" s="1"/>
  <c r="RT67" i="61"/>
  <c r="RT68" i="61" s="1"/>
  <c r="RP67" i="61"/>
  <c r="RP68" i="61" s="1"/>
  <c r="RL67" i="61"/>
  <c r="RL68" i="61" s="1"/>
  <c r="RH67" i="61"/>
  <c r="RH68" i="61" s="1"/>
  <c r="RD67" i="61"/>
  <c r="RD68" i="61" s="1"/>
  <c r="QZ67" i="61"/>
  <c r="QZ68" i="61" s="1"/>
  <c r="QV67" i="61"/>
  <c r="QV68" i="61" s="1"/>
  <c r="QR67" i="61"/>
  <c r="QR68" i="61" s="1"/>
  <c r="QN67" i="61"/>
  <c r="QN68" i="61" s="1"/>
  <c r="QJ67" i="61"/>
  <c r="QJ68" i="61" s="1"/>
  <c r="QF67" i="61"/>
  <c r="QF68" i="61" s="1"/>
  <c r="QB67" i="61"/>
  <c r="QB68" i="61" s="1"/>
  <c r="PX67" i="61"/>
  <c r="PX68" i="61" s="1"/>
  <c r="PT67" i="61"/>
  <c r="PT68" i="61" s="1"/>
  <c r="PP67" i="61"/>
  <c r="PP68" i="61" s="1"/>
  <c r="PL67" i="61"/>
  <c r="PL68" i="61" s="1"/>
  <c r="PH67" i="61"/>
  <c r="PH68" i="61" s="1"/>
  <c r="PD67" i="61"/>
  <c r="PD68" i="61" s="1"/>
  <c r="OZ67" i="61"/>
  <c r="OZ68" i="61" s="1"/>
  <c r="OV67" i="61"/>
  <c r="OV68" i="61" s="1"/>
  <c r="OR67" i="61"/>
  <c r="OR68" i="61" s="1"/>
  <c r="ON67" i="61"/>
  <c r="ON68" i="61" s="1"/>
  <c r="OJ67" i="61"/>
  <c r="OJ68" i="61" s="1"/>
  <c r="OF67" i="61"/>
  <c r="OF68" i="61" s="1"/>
  <c r="OB67" i="61"/>
  <c r="OB68" i="61" s="1"/>
  <c r="NX67" i="61"/>
  <c r="NX68" i="61" s="1"/>
  <c r="NT67" i="61"/>
  <c r="NT68" i="61" s="1"/>
  <c r="NP67" i="61"/>
  <c r="NP68" i="61" s="1"/>
  <c r="NL67" i="61"/>
  <c r="NL68" i="61" s="1"/>
  <c r="NH67" i="61"/>
  <c r="NH68" i="61" s="1"/>
  <c r="ND67" i="61"/>
  <c r="ND68" i="61" s="1"/>
  <c r="MZ67" i="61"/>
  <c r="MZ68" i="61" s="1"/>
  <c r="MV67" i="61"/>
  <c r="MV68" i="61" s="1"/>
  <c r="MR67" i="61"/>
  <c r="MR68" i="61" s="1"/>
  <c r="MN67" i="61"/>
  <c r="MN68" i="61" s="1"/>
  <c r="MJ67" i="61"/>
  <c r="MJ68" i="61" s="1"/>
  <c r="MF67" i="61"/>
  <c r="MF68" i="61" s="1"/>
  <c r="MB67" i="61"/>
  <c r="MB68" i="61" s="1"/>
  <c r="LX67" i="61"/>
  <c r="LX68" i="61" s="1"/>
  <c r="LT67" i="61"/>
  <c r="LT68" i="61" s="1"/>
  <c r="LP67" i="61"/>
  <c r="LP68" i="61" s="1"/>
  <c r="LL67" i="61"/>
  <c r="LL68" i="61" s="1"/>
  <c r="LH67" i="61"/>
  <c r="LH68" i="61" s="1"/>
  <c r="LD67" i="61"/>
  <c r="LD68" i="61" s="1"/>
  <c r="KZ67" i="61"/>
  <c r="KZ68" i="61" s="1"/>
  <c r="KV67" i="61"/>
  <c r="KV68" i="61" s="1"/>
  <c r="KN67" i="61"/>
  <c r="KN68" i="61" s="1"/>
  <c r="KJ67" i="61"/>
  <c r="KJ68" i="61" s="1"/>
  <c r="KF67" i="61"/>
  <c r="KF68" i="61" s="1"/>
  <c r="KB67" i="61"/>
  <c r="KB68" i="61" s="1"/>
  <c r="JX67" i="61"/>
  <c r="JX68" i="61" s="1"/>
  <c r="JT67" i="61"/>
  <c r="JT68" i="61" s="1"/>
  <c r="JP67" i="61"/>
  <c r="JP68" i="61" s="1"/>
  <c r="JL67" i="61"/>
  <c r="JL68" i="61" s="1"/>
  <c r="JD67" i="61"/>
  <c r="JD68" i="61" s="1"/>
  <c r="IZ67" i="61"/>
  <c r="IZ68" i="61" s="1"/>
  <c r="IV67" i="61"/>
  <c r="IV68" i="61" s="1"/>
  <c r="IR67" i="61"/>
  <c r="IR68" i="61" s="1"/>
  <c r="IN67" i="61"/>
  <c r="IN68" i="61" s="1"/>
  <c r="IJ67" i="61"/>
  <c r="IJ68" i="61" s="1"/>
  <c r="IF67" i="61"/>
  <c r="IF68" i="61" s="1"/>
  <c r="IB67" i="61"/>
  <c r="IB68" i="61" s="1"/>
  <c r="HX67" i="61"/>
  <c r="HX68" i="61" s="1"/>
  <c r="HT67" i="61"/>
  <c r="HT68" i="61" s="1"/>
  <c r="HP67" i="61"/>
  <c r="HP68" i="61" s="1"/>
  <c r="HL67" i="61"/>
  <c r="HL68" i="61" s="1"/>
  <c r="HH67" i="61"/>
  <c r="HH68" i="61" s="1"/>
  <c r="HD67" i="61"/>
  <c r="HD68" i="61" s="1"/>
  <c r="GZ67" i="61"/>
  <c r="GZ68" i="61" s="1"/>
  <c r="GV67" i="61"/>
  <c r="GV68" i="61" s="1"/>
  <c r="GR67" i="61"/>
  <c r="GR68" i="61" s="1"/>
  <c r="GN67" i="61"/>
  <c r="GN68" i="61" s="1"/>
  <c r="GJ67" i="61"/>
  <c r="GJ68" i="61" s="1"/>
  <c r="GF67" i="61"/>
  <c r="GF68" i="61" s="1"/>
  <c r="GB67" i="61"/>
  <c r="GB68" i="61" s="1"/>
  <c r="FX67" i="61"/>
  <c r="FX68" i="61" s="1"/>
  <c r="FT67" i="61"/>
  <c r="FT68" i="61" s="1"/>
  <c r="FP67" i="61"/>
  <c r="FP68" i="61" s="1"/>
  <c r="FL67" i="61"/>
  <c r="FL68" i="61" s="1"/>
  <c r="FH67" i="61"/>
  <c r="FH68" i="61" s="1"/>
  <c r="FD67" i="61"/>
  <c r="FD68" i="61" s="1"/>
  <c r="EZ67" i="61"/>
  <c r="EZ68" i="61" s="1"/>
  <c r="EV67" i="61"/>
  <c r="EV68" i="61" s="1"/>
  <c r="ER67" i="61"/>
  <c r="ER68" i="61" s="1"/>
  <c r="EN67" i="61"/>
  <c r="EN68" i="61" s="1"/>
  <c r="EJ67" i="61"/>
  <c r="EJ68" i="61" s="1"/>
  <c r="EF67" i="61"/>
  <c r="EF68" i="61" s="1"/>
  <c r="EB67" i="61"/>
  <c r="EB68" i="61" s="1"/>
  <c r="DX67" i="61"/>
  <c r="DX68" i="61" s="1"/>
  <c r="DT67" i="61"/>
  <c r="DT68" i="61" s="1"/>
  <c r="DP67" i="61"/>
  <c r="DP68" i="61" s="1"/>
  <c r="DL67" i="61"/>
  <c r="DL68" i="61" s="1"/>
  <c r="DH67" i="61"/>
  <c r="DH68" i="61" s="1"/>
  <c r="DD67" i="61"/>
  <c r="DD68" i="61" s="1"/>
  <c r="CZ67" i="61"/>
  <c r="CZ68" i="61" s="1"/>
  <c r="CV67" i="61"/>
  <c r="CV68" i="61" s="1"/>
  <c r="CR67" i="61"/>
  <c r="CR68" i="61" s="1"/>
  <c r="CN67" i="61"/>
  <c r="CN68" i="61" s="1"/>
  <c r="CJ67" i="61"/>
  <c r="CJ68" i="61" s="1"/>
  <c r="CF67" i="61"/>
  <c r="CF68" i="61" s="1"/>
  <c r="CB67" i="61"/>
  <c r="CB68" i="61" s="1"/>
  <c r="BX67" i="61"/>
  <c r="BX68" i="61" s="1"/>
  <c r="BT67" i="61"/>
  <c r="BT68" i="61" s="1"/>
  <c r="BP67" i="61"/>
  <c r="BP68" i="61" s="1"/>
  <c r="BL67" i="61"/>
  <c r="BL68" i="61" s="1"/>
  <c r="BH67" i="61"/>
  <c r="BH68" i="61" s="1"/>
  <c r="BD67" i="61"/>
  <c r="BD68" i="61" s="1"/>
  <c r="AZ67" i="61"/>
  <c r="AZ68" i="61" s="1"/>
  <c r="AV67" i="61"/>
  <c r="AV68" i="61" s="1"/>
  <c r="AR67" i="61"/>
  <c r="AR68" i="61" s="1"/>
  <c r="AN67" i="61"/>
  <c r="AN68" i="61" s="1"/>
  <c r="AJ67" i="61"/>
  <c r="AJ68" i="61" s="1"/>
  <c r="AF67" i="61"/>
  <c r="AF68" i="61" s="1"/>
  <c r="AB67" i="61"/>
  <c r="AB68" i="61" s="1"/>
  <c r="X67" i="61"/>
  <c r="X68" i="61" s="1"/>
  <c r="T67" i="61"/>
  <c r="T68" i="61" s="1"/>
  <c r="P67" i="61"/>
  <c r="P68" i="61" s="1"/>
  <c r="L67" i="61"/>
  <c r="L68" i="61" s="1"/>
  <c r="H67" i="61"/>
  <c r="H68" i="61" s="1"/>
  <c r="ZP65" i="61"/>
  <c r="ZP66" i="61" s="1"/>
  <c r="YF65" i="61"/>
  <c r="YF66" i="61" s="1"/>
  <c r="YB65" i="61"/>
  <c r="YB66" i="61" s="1"/>
  <c r="XX65" i="61"/>
  <c r="XX66" i="61" s="1"/>
  <c r="WV65" i="61"/>
  <c r="WV66" i="61" s="1"/>
  <c r="WR65" i="61"/>
  <c r="WR66" i="61" s="1"/>
  <c r="WJ65" i="61"/>
  <c r="WJ66" i="61" s="1"/>
  <c r="WF65" i="61"/>
  <c r="WF66" i="61" s="1"/>
  <c r="WB65" i="61"/>
  <c r="WB66" i="61" s="1"/>
  <c r="VX65" i="61"/>
  <c r="VX66" i="61" s="1"/>
  <c r="VT65" i="61"/>
  <c r="VT66" i="61" s="1"/>
  <c r="VP65" i="61"/>
  <c r="VP66" i="61" s="1"/>
  <c r="VD65" i="61"/>
  <c r="VD66" i="61" s="1"/>
  <c r="UZ65" i="61"/>
  <c r="UZ66" i="61" s="1"/>
  <c r="UV65" i="61"/>
  <c r="UV66" i="61" s="1"/>
  <c r="UR65" i="61"/>
  <c r="UR66" i="61" s="1"/>
  <c r="UN65" i="61"/>
  <c r="UN66" i="61" s="1"/>
  <c r="UJ65" i="61"/>
  <c r="UJ66" i="61" s="1"/>
  <c r="UF65" i="61"/>
  <c r="UF66" i="61" s="1"/>
  <c r="UB65" i="61"/>
  <c r="UB66" i="61" s="1"/>
  <c r="TX65" i="61"/>
  <c r="TX66" i="61" s="1"/>
  <c r="TT65" i="61"/>
  <c r="TT66" i="61" s="1"/>
  <c r="TP65" i="61"/>
  <c r="TP66" i="61" s="1"/>
  <c r="TL65" i="61"/>
  <c r="TL66" i="61" s="1"/>
  <c r="TH65" i="61"/>
  <c r="TH66" i="61" s="1"/>
  <c r="TD65" i="61"/>
  <c r="TD66" i="61" s="1"/>
  <c r="SZ65" i="61"/>
  <c r="SZ66" i="61" s="1"/>
  <c r="SV65" i="61"/>
  <c r="SV66" i="61" s="1"/>
  <c r="SR65" i="61"/>
  <c r="SR66" i="61" s="1"/>
  <c r="SN65" i="61"/>
  <c r="SN66" i="61" s="1"/>
  <c r="SM65" i="61"/>
  <c r="SM66" i="61" s="1"/>
  <c r="SJ65" i="61"/>
  <c r="SJ66" i="61" s="1"/>
  <c r="SI65" i="61"/>
  <c r="SI66" i="61" s="1"/>
  <c r="SF65" i="61"/>
  <c r="SF66" i="61" s="1"/>
  <c r="SE65" i="61"/>
  <c r="SE66" i="61" s="1"/>
  <c r="SB65" i="61"/>
  <c r="SB66" i="61" s="1"/>
  <c r="RX65" i="61"/>
  <c r="RX66" i="61" s="1"/>
  <c r="RW65" i="61"/>
  <c r="RT65" i="61"/>
  <c r="RT66" i="61" s="1"/>
  <c r="RP65" i="61"/>
  <c r="RP66" i="61" s="1"/>
  <c r="RL65" i="61"/>
  <c r="RL66" i="61" s="1"/>
  <c r="RH65" i="61"/>
  <c r="RH66" i="61" s="1"/>
  <c r="RD65" i="61"/>
  <c r="RD66" i="61" s="1"/>
  <c r="QZ65" i="61"/>
  <c r="QZ66" i="61" s="1"/>
  <c r="QV65" i="61"/>
  <c r="QV66" i="61" s="1"/>
  <c r="QU65" i="61"/>
  <c r="QU66" i="61" s="1"/>
  <c r="QR65" i="61"/>
  <c r="QR66" i="61" s="1"/>
  <c r="QN65" i="61"/>
  <c r="QN66" i="61" s="1"/>
  <c r="QJ65" i="61"/>
  <c r="QJ66" i="61" s="1"/>
  <c r="QF65" i="61"/>
  <c r="QF66" i="61" s="1"/>
  <c r="QB65" i="61"/>
  <c r="QB66" i="61" s="1"/>
  <c r="PX65" i="61"/>
  <c r="PX66" i="61" s="1"/>
  <c r="PW65" i="61"/>
  <c r="PW66" i="61" s="1"/>
  <c r="PT65" i="61"/>
  <c r="PT66" i="61" s="1"/>
  <c r="PP65" i="61"/>
  <c r="PP66" i="61" s="1"/>
  <c r="PL65" i="61"/>
  <c r="PL66" i="61" s="1"/>
  <c r="PH65" i="61"/>
  <c r="PH66" i="61" s="1"/>
  <c r="PD65" i="61"/>
  <c r="PD66" i="61" s="1"/>
  <c r="OZ65" i="61"/>
  <c r="OZ66" i="61" s="1"/>
  <c r="OV65" i="61"/>
  <c r="OV66" i="61" s="1"/>
  <c r="OR65" i="61"/>
  <c r="OR66" i="61" s="1"/>
  <c r="ON65" i="61"/>
  <c r="ON66" i="61" s="1"/>
  <c r="OJ65" i="61"/>
  <c r="OJ66" i="61" s="1"/>
  <c r="OF65" i="61"/>
  <c r="OF66" i="61" s="1"/>
  <c r="OB65" i="61"/>
  <c r="OB66" i="61" s="1"/>
  <c r="NX65" i="61"/>
  <c r="NX66" i="61" s="1"/>
  <c r="NT65" i="61"/>
  <c r="NT66" i="61" s="1"/>
  <c r="NP65" i="61"/>
  <c r="NP66" i="61" s="1"/>
  <c r="NL65" i="61"/>
  <c r="NL66" i="61" s="1"/>
  <c r="NH65" i="61"/>
  <c r="NH66" i="61" s="1"/>
  <c r="ND65" i="61"/>
  <c r="ND66" i="61" s="1"/>
  <c r="MZ65" i="61"/>
  <c r="MZ66" i="61" s="1"/>
  <c r="MV65" i="61"/>
  <c r="MV66" i="61" s="1"/>
  <c r="MR65" i="61"/>
  <c r="MR66" i="61" s="1"/>
  <c r="MN65" i="61"/>
  <c r="MN66" i="61" s="1"/>
  <c r="MJ65" i="61"/>
  <c r="MJ66" i="61" s="1"/>
  <c r="MF65" i="61"/>
  <c r="MF66" i="61" s="1"/>
  <c r="MB65" i="61"/>
  <c r="MB66" i="61" s="1"/>
  <c r="LX65" i="61"/>
  <c r="LX66" i="61" s="1"/>
  <c r="LT65" i="61"/>
  <c r="LT66" i="61" s="1"/>
  <c r="LP65" i="61"/>
  <c r="LP66" i="61" s="1"/>
  <c r="LL65" i="61"/>
  <c r="LL66" i="61" s="1"/>
  <c r="LH65" i="61"/>
  <c r="LH66" i="61" s="1"/>
  <c r="LD65" i="61"/>
  <c r="LD66" i="61" s="1"/>
  <c r="KZ65" i="61"/>
  <c r="KZ66" i="61" s="1"/>
  <c r="KV65" i="61"/>
  <c r="KV66" i="61" s="1"/>
  <c r="KN65" i="61"/>
  <c r="KN66" i="61" s="1"/>
  <c r="KJ65" i="61"/>
  <c r="KJ66" i="61" s="1"/>
  <c r="KF65" i="61"/>
  <c r="KF66" i="61" s="1"/>
  <c r="KB65" i="61"/>
  <c r="KB66" i="61" s="1"/>
  <c r="JX65" i="61"/>
  <c r="JX66" i="61" s="1"/>
  <c r="JT65" i="61"/>
  <c r="JT66" i="61" s="1"/>
  <c r="JP65" i="61"/>
  <c r="JP66" i="61" s="1"/>
  <c r="JL65" i="61"/>
  <c r="JL66" i="61" s="1"/>
  <c r="JD65" i="61"/>
  <c r="JD66" i="61" s="1"/>
  <c r="IZ65" i="61"/>
  <c r="IZ66" i="61" s="1"/>
  <c r="IV65" i="61"/>
  <c r="IV66" i="61" s="1"/>
  <c r="IR65" i="61"/>
  <c r="IR66" i="61" s="1"/>
  <c r="IN65" i="61"/>
  <c r="IN66" i="61" s="1"/>
  <c r="IJ65" i="61"/>
  <c r="IJ66" i="61" s="1"/>
  <c r="IF65" i="61"/>
  <c r="IF66" i="61" s="1"/>
  <c r="IB65" i="61"/>
  <c r="IB66" i="61" s="1"/>
  <c r="HX65" i="61"/>
  <c r="HX66" i="61" s="1"/>
  <c r="HT65" i="61"/>
  <c r="HT66" i="61" s="1"/>
  <c r="HP65" i="61"/>
  <c r="HP66" i="61" s="1"/>
  <c r="HL65" i="61"/>
  <c r="HL66" i="61" s="1"/>
  <c r="HH65" i="61"/>
  <c r="HH66" i="61" s="1"/>
  <c r="HD65" i="61"/>
  <c r="HD66" i="61" s="1"/>
  <c r="GZ65" i="61"/>
  <c r="GZ66" i="61" s="1"/>
  <c r="GV65" i="61"/>
  <c r="GV66" i="61" s="1"/>
  <c r="GR65" i="61"/>
  <c r="GR66" i="61" s="1"/>
  <c r="GN65" i="61"/>
  <c r="GN66" i="61" s="1"/>
  <c r="GJ65" i="61"/>
  <c r="GJ66" i="61" s="1"/>
  <c r="GF65" i="61"/>
  <c r="GF66" i="61" s="1"/>
  <c r="GB65" i="61"/>
  <c r="GB66" i="61" s="1"/>
  <c r="FX65" i="61"/>
  <c r="FX66" i="61" s="1"/>
  <c r="FT65" i="61"/>
  <c r="FT66" i="61" s="1"/>
  <c r="FP65" i="61"/>
  <c r="FP66" i="61" s="1"/>
  <c r="FL65" i="61"/>
  <c r="FL66" i="61" s="1"/>
  <c r="FH65" i="61"/>
  <c r="FH66" i="61" s="1"/>
  <c r="FD65" i="61"/>
  <c r="FD66" i="61" s="1"/>
  <c r="EZ65" i="61"/>
  <c r="EZ66" i="61" s="1"/>
  <c r="EV65" i="61"/>
  <c r="EV66" i="61" s="1"/>
  <c r="ER65" i="61"/>
  <c r="ER66" i="61" s="1"/>
  <c r="EN65" i="61"/>
  <c r="EN66" i="61" s="1"/>
  <c r="EJ65" i="61"/>
  <c r="EJ66" i="61" s="1"/>
  <c r="EF65" i="61"/>
  <c r="EF66" i="61" s="1"/>
  <c r="EB65" i="61"/>
  <c r="EB66" i="61" s="1"/>
  <c r="DX65" i="61"/>
  <c r="DX66" i="61" s="1"/>
  <c r="DT65" i="61"/>
  <c r="DT66" i="61" s="1"/>
  <c r="DP65" i="61"/>
  <c r="DP66" i="61" s="1"/>
  <c r="DL65" i="61"/>
  <c r="DL66" i="61" s="1"/>
  <c r="DH65" i="61"/>
  <c r="DH66" i="61" s="1"/>
  <c r="DD65" i="61"/>
  <c r="DD66" i="61" s="1"/>
  <c r="CZ65" i="61"/>
  <c r="CZ66" i="61" s="1"/>
  <c r="CV65" i="61"/>
  <c r="CV66" i="61" s="1"/>
  <c r="CR65" i="61"/>
  <c r="CR66" i="61" s="1"/>
  <c r="CN65" i="61"/>
  <c r="CN66" i="61" s="1"/>
  <c r="CJ65" i="61"/>
  <c r="CJ66" i="61" s="1"/>
  <c r="CF65" i="61"/>
  <c r="CF66" i="61" s="1"/>
  <c r="CB65" i="61"/>
  <c r="CB66" i="61" s="1"/>
  <c r="BX65" i="61"/>
  <c r="BX66" i="61" s="1"/>
  <c r="BT65" i="61"/>
  <c r="BT66" i="61" s="1"/>
  <c r="BP65" i="61"/>
  <c r="BP66" i="61" s="1"/>
  <c r="BL65" i="61"/>
  <c r="BL66" i="61" s="1"/>
  <c r="BH65" i="61"/>
  <c r="BH66" i="61" s="1"/>
  <c r="BD65" i="61"/>
  <c r="BD66" i="61" s="1"/>
  <c r="AZ65" i="61"/>
  <c r="AZ66" i="61" s="1"/>
  <c r="AV65" i="61"/>
  <c r="AV66" i="61" s="1"/>
  <c r="AR65" i="61"/>
  <c r="AR66" i="61" s="1"/>
  <c r="AN65" i="61"/>
  <c r="AN66" i="61" s="1"/>
  <c r="AJ65" i="61"/>
  <c r="AJ66" i="61" s="1"/>
  <c r="AF65" i="61"/>
  <c r="AF66" i="61" s="1"/>
  <c r="AB65" i="61"/>
  <c r="AB66" i="61" s="1"/>
  <c r="X65" i="61"/>
  <c r="X66" i="61" s="1"/>
  <c r="T65" i="61"/>
  <c r="T66" i="61" s="1"/>
  <c r="P65" i="61"/>
  <c r="P66" i="61" s="1"/>
  <c r="L65" i="61"/>
  <c r="L66" i="61" s="1"/>
  <c r="H65" i="61"/>
  <c r="H66" i="61" s="1"/>
  <c r="ZP63" i="61"/>
  <c r="ZP64" i="61" s="1"/>
  <c r="ZO63" i="61"/>
  <c r="ZO64" i="61" s="1"/>
  <c r="YF63" i="61"/>
  <c r="YF64" i="61" s="1"/>
  <c r="YE63" i="61"/>
  <c r="YE64" i="61" s="1"/>
  <c r="YB63" i="61"/>
  <c r="YB64" i="61" s="1"/>
  <c r="YA63" i="61"/>
  <c r="YA64" i="61" s="1"/>
  <c r="XX63" i="61"/>
  <c r="XX64" i="61" s="1"/>
  <c r="XW64" i="61"/>
  <c r="WV63" i="61"/>
  <c r="WV64" i="61" s="1"/>
  <c r="WU63" i="61"/>
  <c r="WR63" i="61"/>
  <c r="WR64" i="61" s="1"/>
  <c r="WJ63" i="61"/>
  <c r="WJ64" i="61" s="1"/>
  <c r="WF63" i="61"/>
  <c r="WE63" i="61"/>
  <c r="WE64" i="61" s="1"/>
  <c r="WB63" i="61"/>
  <c r="WB64" i="61" s="1"/>
  <c r="VX63" i="61"/>
  <c r="VX64" i="61" s="1"/>
  <c r="VT63" i="61"/>
  <c r="VT64" i="61" s="1"/>
  <c r="VP63" i="61"/>
  <c r="VP64" i="61" s="1"/>
  <c r="VD63" i="61"/>
  <c r="VD64" i="61" s="1"/>
  <c r="UZ63" i="61"/>
  <c r="UZ64" i="61" s="1"/>
  <c r="UV63" i="61"/>
  <c r="UV64" i="61" s="1"/>
  <c r="UR63" i="61"/>
  <c r="UR64" i="61" s="1"/>
  <c r="UN63" i="61"/>
  <c r="UN64" i="61" s="1"/>
  <c r="UJ63" i="61"/>
  <c r="UJ64" i="61" s="1"/>
  <c r="UF63" i="61"/>
  <c r="UF64" i="61" s="1"/>
  <c r="UB63" i="61"/>
  <c r="UB64" i="61" s="1"/>
  <c r="UA63" i="61"/>
  <c r="UA64" i="61" s="1"/>
  <c r="TX63" i="61"/>
  <c r="TX64" i="61" s="1"/>
  <c r="TT63" i="61"/>
  <c r="TT64" i="61" s="1"/>
  <c r="TP63" i="61"/>
  <c r="TP64" i="61" s="1"/>
  <c r="TL63" i="61"/>
  <c r="TL64" i="61" s="1"/>
  <c r="TH63" i="61"/>
  <c r="TH64" i="61" s="1"/>
  <c r="TD63" i="61"/>
  <c r="TD64" i="61" s="1"/>
  <c r="SZ63" i="61"/>
  <c r="SZ64" i="61" s="1"/>
  <c r="SV63" i="61"/>
  <c r="SV64" i="61" s="1"/>
  <c r="SR63" i="61"/>
  <c r="SR64" i="61" s="1"/>
  <c r="SB63" i="61"/>
  <c r="SB64" i="61" s="1"/>
  <c r="RT63" i="61"/>
  <c r="RT64" i="61" s="1"/>
  <c r="RS63" i="61"/>
  <c r="RS64" i="61" s="1"/>
  <c r="RP63" i="61"/>
  <c r="RO63" i="61"/>
  <c r="RO64" i="61" s="1"/>
  <c r="RL63" i="61"/>
  <c r="RL64" i="61" s="1"/>
  <c r="RK63" i="61"/>
  <c r="RK64" i="61" s="1"/>
  <c r="RH63" i="61"/>
  <c r="RH64" i="61" s="1"/>
  <c r="RG63" i="61"/>
  <c r="RG64" i="61" s="1"/>
  <c r="RD63" i="61"/>
  <c r="RD64" i="61" s="1"/>
  <c r="RC63" i="61"/>
  <c r="RC64" i="61" s="1"/>
  <c r="QZ63" i="61"/>
  <c r="QZ64" i="61" s="1"/>
  <c r="QR63" i="61"/>
  <c r="QR64" i="61" s="1"/>
  <c r="QQ63" i="61"/>
  <c r="QN63" i="61"/>
  <c r="QN64" i="61" s="1"/>
  <c r="QM63" i="61"/>
  <c r="QJ63" i="61"/>
  <c r="QJ64" i="61" s="1"/>
  <c r="QI63" i="61"/>
  <c r="QI64" i="61" s="1"/>
  <c r="QF63" i="61"/>
  <c r="QE63" i="61"/>
  <c r="QE64" i="61" s="1"/>
  <c r="QB63" i="61"/>
  <c r="QB64" i="61" s="1"/>
  <c r="PT63" i="61"/>
  <c r="PT64" i="61" s="1"/>
  <c r="PS63" i="61"/>
  <c r="PS64" i="61" s="1"/>
  <c r="PP63" i="61"/>
  <c r="PP64" i="61" s="1"/>
  <c r="PO63" i="61"/>
  <c r="PO64" i="61" s="1"/>
  <c r="PL63" i="61"/>
  <c r="PL64" i="61" s="1"/>
  <c r="PH63" i="61"/>
  <c r="PH64" i="61" s="1"/>
  <c r="PD63" i="61"/>
  <c r="PD64" i="61" s="1"/>
  <c r="OZ63" i="61"/>
  <c r="OZ64" i="61" s="1"/>
  <c r="OV63" i="61"/>
  <c r="OV64" i="61" s="1"/>
  <c r="OR63" i="61"/>
  <c r="OR64" i="61" s="1"/>
  <c r="ON63" i="61"/>
  <c r="ON64" i="61" s="1"/>
  <c r="OJ63" i="61"/>
  <c r="OJ64" i="61" s="1"/>
  <c r="OF63" i="61"/>
  <c r="OF64" i="61" s="1"/>
  <c r="OB63" i="61"/>
  <c r="OB64" i="61" s="1"/>
  <c r="NX63" i="61"/>
  <c r="NX64" i="61" s="1"/>
  <c r="NT63" i="61"/>
  <c r="NT64" i="61" s="1"/>
  <c r="NP63" i="61"/>
  <c r="NP64" i="61" s="1"/>
  <c r="NL63" i="61"/>
  <c r="NL64" i="61" s="1"/>
  <c r="NH63" i="61"/>
  <c r="NH64" i="61" s="1"/>
  <c r="ND63" i="61"/>
  <c r="ND64" i="61" s="1"/>
  <c r="MZ63" i="61"/>
  <c r="MZ64" i="61" s="1"/>
  <c r="MV63" i="61"/>
  <c r="MV64" i="61" s="1"/>
  <c r="MR63" i="61"/>
  <c r="MR64" i="61" s="1"/>
  <c r="MN63" i="61"/>
  <c r="MN64" i="61" s="1"/>
  <c r="MJ63" i="61"/>
  <c r="MJ64" i="61" s="1"/>
  <c r="MF63" i="61"/>
  <c r="MF64" i="61" s="1"/>
  <c r="MB63" i="61"/>
  <c r="MB64" i="61" s="1"/>
  <c r="LX63" i="61"/>
  <c r="LX64" i="61" s="1"/>
  <c r="LT63" i="61"/>
  <c r="LT64" i="61" s="1"/>
  <c r="LP63" i="61"/>
  <c r="LP64" i="61" s="1"/>
  <c r="LL63" i="61"/>
  <c r="LL64" i="61" s="1"/>
  <c r="LH63" i="61"/>
  <c r="LH64" i="61" s="1"/>
  <c r="LD63" i="61"/>
  <c r="LD64" i="61" s="1"/>
  <c r="KZ63" i="61"/>
  <c r="KZ64" i="61" s="1"/>
  <c r="KV63" i="61"/>
  <c r="KV64" i="61" s="1"/>
  <c r="KN63" i="61"/>
  <c r="KN64" i="61" s="1"/>
  <c r="KJ63" i="61"/>
  <c r="KJ64" i="61" s="1"/>
  <c r="KF63" i="61"/>
  <c r="KF64" i="61" s="1"/>
  <c r="KB63" i="61"/>
  <c r="KB64" i="61" s="1"/>
  <c r="JX63" i="61"/>
  <c r="JX64" i="61" s="1"/>
  <c r="JT63" i="61"/>
  <c r="JT64" i="61" s="1"/>
  <c r="JP63" i="61"/>
  <c r="JP64" i="61" s="1"/>
  <c r="JL63" i="61"/>
  <c r="JL64" i="61" s="1"/>
  <c r="JD63" i="61"/>
  <c r="JD64" i="61" s="1"/>
  <c r="IZ63" i="61"/>
  <c r="IZ64" i="61" s="1"/>
  <c r="IV63" i="61"/>
  <c r="IV64" i="61" s="1"/>
  <c r="IR63" i="61"/>
  <c r="IR64" i="61" s="1"/>
  <c r="IN63" i="61"/>
  <c r="IN64" i="61" s="1"/>
  <c r="IJ63" i="61"/>
  <c r="IJ64" i="61" s="1"/>
  <c r="IF63" i="61"/>
  <c r="IF64" i="61" s="1"/>
  <c r="IB63" i="61"/>
  <c r="IB64" i="61" s="1"/>
  <c r="HX63" i="61"/>
  <c r="HX64" i="61" s="1"/>
  <c r="HT63" i="61"/>
  <c r="HT64" i="61" s="1"/>
  <c r="HP63" i="61"/>
  <c r="HP64" i="61" s="1"/>
  <c r="HL63" i="61"/>
  <c r="HL64" i="61" s="1"/>
  <c r="HH63" i="61"/>
  <c r="HH64" i="61" s="1"/>
  <c r="HD63" i="61"/>
  <c r="HD64" i="61" s="1"/>
  <c r="GZ63" i="61"/>
  <c r="GZ64" i="61" s="1"/>
  <c r="GV63" i="61"/>
  <c r="GV64" i="61" s="1"/>
  <c r="GR63" i="61"/>
  <c r="GR64" i="61" s="1"/>
  <c r="GN63" i="61"/>
  <c r="GN64" i="61" s="1"/>
  <c r="GJ63" i="61"/>
  <c r="GJ64" i="61" s="1"/>
  <c r="GF63" i="61"/>
  <c r="GF64" i="61" s="1"/>
  <c r="GB63" i="61"/>
  <c r="GB64" i="61" s="1"/>
  <c r="FX63" i="61"/>
  <c r="FX64" i="61" s="1"/>
  <c r="FT63" i="61"/>
  <c r="FT64" i="61" s="1"/>
  <c r="FP63" i="61"/>
  <c r="FP64" i="61" s="1"/>
  <c r="FL63" i="61"/>
  <c r="FL64" i="61" s="1"/>
  <c r="FH63" i="61"/>
  <c r="FH64" i="61" s="1"/>
  <c r="FD63" i="61"/>
  <c r="FD64" i="61" s="1"/>
  <c r="EZ63" i="61"/>
  <c r="EZ64" i="61" s="1"/>
  <c r="EV63" i="61"/>
  <c r="EV64" i="61" s="1"/>
  <c r="ER63" i="61"/>
  <c r="ER64" i="61" s="1"/>
  <c r="EN63" i="61"/>
  <c r="EN64" i="61" s="1"/>
  <c r="EJ63" i="61"/>
  <c r="EJ64" i="61" s="1"/>
  <c r="EF63" i="61"/>
  <c r="EF64" i="61" s="1"/>
  <c r="EB63" i="61"/>
  <c r="EB64" i="61" s="1"/>
  <c r="DX63" i="61"/>
  <c r="DX64" i="61" s="1"/>
  <c r="DT63" i="61"/>
  <c r="DT64" i="61" s="1"/>
  <c r="DP63" i="61"/>
  <c r="DP64" i="61" s="1"/>
  <c r="DL63" i="61"/>
  <c r="DL64" i="61" s="1"/>
  <c r="DH63" i="61"/>
  <c r="DH64" i="61" s="1"/>
  <c r="DD63" i="61"/>
  <c r="DD64" i="61" s="1"/>
  <c r="CZ63" i="61"/>
  <c r="CZ64" i="61" s="1"/>
  <c r="CY63" i="61"/>
  <c r="CY64" i="61" s="1"/>
  <c r="CV63" i="61"/>
  <c r="CV64" i="61" s="1"/>
  <c r="CR63" i="61"/>
  <c r="CR64" i="61" s="1"/>
  <c r="CN63" i="61"/>
  <c r="CN64" i="61" s="1"/>
  <c r="CJ63" i="61"/>
  <c r="CJ64" i="61" s="1"/>
  <c r="CF63" i="61"/>
  <c r="CF64" i="61" s="1"/>
  <c r="CB63" i="61"/>
  <c r="CB64" i="61" s="1"/>
  <c r="BX63" i="61"/>
  <c r="BX64" i="61" s="1"/>
  <c r="BT63" i="61"/>
  <c r="BT64" i="61" s="1"/>
  <c r="BP63" i="61"/>
  <c r="BP64" i="61" s="1"/>
  <c r="BL63" i="61"/>
  <c r="BL64" i="61" s="1"/>
  <c r="BH63" i="61"/>
  <c r="BH64" i="61" s="1"/>
  <c r="BD63" i="61"/>
  <c r="BD64" i="61" s="1"/>
  <c r="AZ63" i="61"/>
  <c r="AZ64" i="61" s="1"/>
  <c r="AV63" i="61"/>
  <c r="AV64" i="61" s="1"/>
  <c r="AR63" i="61"/>
  <c r="AR64" i="61" s="1"/>
  <c r="AN63" i="61"/>
  <c r="AN64" i="61" s="1"/>
  <c r="AJ63" i="61"/>
  <c r="AJ64" i="61" s="1"/>
  <c r="AF63" i="61"/>
  <c r="AF64" i="61" s="1"/>
  <c r="AB63" i="61"/>
  <c r="AB64" i="61" s="1"/>
  <c r="X63" i="61"/>
  <c r="X64" i="61" s="1"/>
  <c r="T63" i="61"/>
  <c r="T64" i="61" s="1"/>
  <c r="P63" i="61"/>
  <c r="P64" i="61" s="1"/>
  <c r="L63" i="61"/>
  <c r="L64" i="61" s="1"/>
  <c r="H63" i="61"/>
  <c r="H64" i="61" s="1"/>
  <c r="WR61" i="61"/>
  <c r="WR62" i="61" s="1"/>
  <c r="WJ61" i="61"/>
  <c r="WJ62" i="61" s="1"/>
  <c r="WB61" i="61"/>
  <c r="WB62" i="61" s="1"/>
  <c r="WA61" i="61"/>
  <c r="WA62" i="61" s="1"/>
  <c r="VX61" i="61"/>
  <c r="VX62" i="61" s="1"/>
  <c r="VT61" i="61"/>
  <c r="VT62" i="61" s="1"/>
  <c r="VP61" i="61"/>
  <c r="VP62" i="61" s="1"/>
  <c r="VD61" i="61"/>
  <c r="VD62" i="61" s="1"/>
  <c r="UZ61" i="61"/>
  <c r="UZ62" i="61" s="1"/>
  <c r="UV61" i="61"/>
  <c r="UV62" i="61" s="1"/>
  <c r="UR61" i="61"/>
  <c r="UR62" i="61" s="1"/>
  <c r="UN61" i="61"/>
  <c r="UN62" i="61" s="1"/>
  <c r="UJ61" i="61"/>
  <c r="UJ62" i="61" s="1"/>
  <c r="UF61" i="61"/>
  <c r="UF62" i="61" s="1"/>
  <c r="TX61" i="61"/>
  <c r="TX62" i="61" s="1"/>
  <c r="TW61" i="61"/>
  <c r="TW62" i="61" s="1"/>
  <c r="TT61" i="61"/>
  <c r="TT62" i="61" s="1"/>
  <c r="TP61" i="61"/>
  <c r="TP62" i="61" s="1"/>
  <c r="TL61" i="61"/>
  <c r="TL62" i="61" s="1"/>
  <c r="TH61" i="61"/>
  <c r="TH62" i="61" s="1"/>
  <c r="TD61" i="61"/>
  <c r="TD62" i="61" s="1"/>
  <c r="TC61" i="61"/>
  <c r="TC62" i="61" s="1"/>
  <c r="SZ61" i="61"/>
  <c r="SZ62" i="61" s="1"/>
  <c r="SV61" i="61"/>
  <c r="SV62" i="61" s="1"/>
  <c r="SR61" i="61"/>
  <c r="SR62" i="61" s="1"/>
  <c r="SB61" i="61"/>
  <c r="SB62" i="61" s="1"/>
  <c r="QZ61" i="61"/>
  <c r="QZ62" i="61" s="1"/>
  <c r="QY61" i="61"/>
  <c r="QB61" i="61"/>
  <c r="QB62" i="61" s="1"/>
  <c r="PP61" i="61"/>
  <c r="PO61" i="61"/>
  <c r="PO62" i="61" s="1"/>
  <c r="PL61" i="61"/>
  <c r="PL62" i="61" s="1"/>
  <c r="PH61" i="61"/>
  <c r="PH62" i="61" s="1"/>
  <c r="PD61" i="61"/>
  <c r="PD62" i="61" s="1"/>
  <c r="OZ61" i="61"/>
  <c r="OZ62" i="61" s="1"/>
  <c r="OV61" i="61"/>
  <c r="OV62" i="61" s="1"/>
  <c r="OR61" i="61"/>
  <c r="OR62" i="61" s="1"/>
  <c r="ON61" i="61"/>
  <c r="ON62" i="61" s="1"/>
  <c r="OJ61" i="61"/>
  <c r="OJ62" i="61" s="1"/>
  <c r="OF61" i="61"/>
  <c r="OF62" i="61" s="1"/>
  <c r="OB61" i="61"/>
  <c r="OB62" i="61" s="1"/>
  <c r="NX61" i="61"/>
  <c r="NX62" i="61" s="1"/>
  <c r="NT61" i="61"/>
  <c r="NT62" i="61" s="1"/>
  <c r="NP61" i="61"/>
  <c r="NP62" i="61" s="1"/>
  <c r="NL61" i="61"/>
  <c r="NL62" i="61" s="1"/>
  <c r="NH61" i="61"/>
  <c r="NH62" i="61" s="1"/>
  <c r="ND61" i="61"/>
  <c r="ND62" i="61" s="1"/>
  <c r="MZ61" i="61"/>
  <c r="MZ62" i="61" s="1"/>
  <c r="MV61" i="61"/>
  <c r="MV62" i="61" s="1"/>
  <c r="MR61" i="61"/>
  <c r="MR62" i="61" s="1"/>
  <c r="MN61" i="61"/>
  <c r="MN62" i="61" s="1"/>
  <c r="MJ61" i="61"/>
  <c r="MJ62" i="61" s="1"/>
  <c r="MF61" i="61"/>
  <c r="MF62" i="61" s="1"/>
  <c r="MB61" i="61"/>
  <c r="MB62" i="61" s="1"/>
  <c r="LX61" i="61"/>
  <c r="LX62" i="61" s="1"/>
  <c r="LT61" i="61"/>
  <c r="LT62" i="61" s="1"/>
  <c r="LP61" i="61"/>
  <c r="LP62" i="61" s="1"/>
  <c r="LL61" i="61"/>
  <c r="LL62" i="61" s="1"/>
  <c r="LH61" i="61"/>
  <c r="LH62" i="61" s="1"/>
  <c r="LD61" i="61"/>
  <c r="LD62" i="61" s="1"/>
  <c r="KZ61" i="61"/>
  <c r="KZ62" i="61" s="1"/>
  <c r="KV61" i="61"/>
  <c r="KV62" i="61" s="1"/>
  <c r="KN61" i="61"/>
  <c r="KN62" i="61" s="1"/>
  <c r="KJ61" i="61"/>
  <c r="KJ62" i="61" s="1"/>
  <c r="KF61" i="61"/>
  <c r="KF62" i="61" s="1"/>
  <c r="KB61" i="61"/>
  <c r="KB62" i="61" s="1"/>
  <c r="JX61" i="61"/>
  <c r="JX62" i="61" s="1"/>
  <c r="JT61" i="61"/>
  <c r="JT62" i="61" s="1"/>
  <c r="JP61" i="61"/>
  <c r="JP62" i="61" s="1"/>
  <c r="JL61" i="61"/>
  <c r="JL62" i="61" s="1"/>
  <c r="JD61" i="61"/>
  <c r="JD62" i="61" s="1"/>
  <c r="IZ61" i="61"/>
  <c r="IZ62" i="61" s="1"/>
  <c r="IV61" i="61"/>
  <c r="IV62" i="61" s="1"/>
  <c r="IR61" i="61"/>
  <c r="IR62" i="61" s="1"/>
  <c r="IN61" i="61"/>
  <c r="IN62" i="61" s="1"/>
  <c r="IJ61" i="61"/>
  <c r="IJ62" i="61" s="1"/>
  <c r="IF61" i="61"/>
  <c r="IF62" i="61" s="1"/>
  <c r="IB61" i="61"/>
  <c r="IB62" i="61" s="1"/>
  <c r="HX61" i="61"/>
  <c r="HX62" i="61" s="1"/>
  <c r="HT61" i="61"/>
  <c r="HT62" i="61" s="1"/>
  <c r="HP61" i="61"/>
  <c r="HP62" i="61" s="1"/>
  <c r="HL61" i="61"/>
  <c r="HL62" i="61" s="1"/>
  <c r="HH61" i="61"/>
  <c r="HH62" i="61" s="1"/>
  <c r="HD61" i="61"/>
  <c r="HD62" i="61" s="1"/>
  <c r="GZ61" i="61"/>
  <c r="GZ62" i="61" s="1"/>
  <c r="GV61" i="61"/>
  <c r="GV62" i="61" s="1"/>
  <c r="GU61" i="61"/>
  <c r="GU62" i="61" s="1"/>
  <c r="GR61" i="61"/>
  <c r="GR62" i="61" s="1"/>
  <c r="GN61" i="61"/>
  <c r="GN62" i="61" s="1"/>
  <c r="GJ61" i="61"/>
  <c r="GJ62" i="61" s="1"/>
  <c r="GF61" i="61"/>
  <c r="GF62" i="61" s="1"/>
  <c r="GB61" i="61"/>
  <c r="GB62" i="61" s="1"/>
  <c r="FX61" i="61"/>
  <c r="FX62" i="61" s="1"/>
  <c r="FT61" i="61"/>
  <c r="FT62" i="61" s="1"/>
  <c r="FP61" i="61"/>
  <c r="FP62" i="61" s="1"/>
  <c r="FL61" i="61"/>
  <c r="FL62" i="61" s="1"/>
  <c r="FH61" i="61"/>
  <c r="FH62" i="61" s="1"/>
  <c r="FD61" i="61"/>
  <c r="FD62" i="61" s="1"/>
  <c r="EZ61" i="61"/>
  <c r="EZ62" i="61" s="1"/>
  <c r="EV61" i="61"/>
  <c r="EV62" i="61" s="1"/>
  <c r="ER61" i="61"/>
  <c r="ER62" i="61" s="1"/>
  <c r="EN61" i="61"/>
  <c r="EN62" i="61" s="1"/>
  <c r="EJ61" i="61"/>
  <c r="EJ62" i="61" s="1"/>
  <c r="EF61" i="61"/>
  <c r="EF62" i="61" s="1"/>
  <c r="EB61" i="61"/>
  <c r="EB62" i="61" s="1"/>
  <c r="DX61" i="61"/>
  <c r="DX62" i="61" s="1"/>
  <c r="DT61" i="61"/>
  <c r="DT62" i="61" s="1"/>
  <c r="DP61" i="61"/>
  <c r="DP62" i="61" s="1"/>
  <c r="DL61" i="61"/>
  <c r="DL62" i="61" s="1"/>
  <c r="DH61" i="61"/>
  <c r="DH62" i="61" s="1"/>
  <c r="DD61" i="61"/>
  <c r="DD62" i="61" s="1"/>
  <c r="CV61" i="61"/>
  <c r="CV62" i="61" s="1"/>
  <c r="CR61" i="61"/>
  <c r="CR62" i="61" s="1"/>
  <c r="CN61" i="61"/>
  <c r="CN62" i="61" s="1"/>
  <c r="CJ61" i="61"/>
  <c r="CJ62" i="61" s="1"/>
  <c r="CF61" i="61"/>
  <c r="CF62" i="61" s="1"/>
  <c r="CE61" i="61"/>
  <c r="CE62" i="61" s="1"/>
  <c r="CB61" i="61"/>
  <c r="CB62" i="61" s="1"/>
  <c r="BX61" i="61"/>
  <c r="BX62" i="61" s="1"/>
  <c r="BT61" i="61"/>
  <c r="BT62" i="61" s="1"/>
  <c r="BP61" i="61"/>
  <c r="BP62" i="61" s="1"/>
  <c r="BL61" i="61"/>
  <c r="BL62" i="61" s="1"/>
  <c r="BH61" i="61"/>
  <c r="BH62" i="61" s="1"/>
  <c r="BD61" i="61"/>
  <c r="BD62" i="61" s="1"/>
  <c r="AZ61" i="61"/>
  <c r="AZ62" i="61" s="1"/>
  <c r="AV61" i="61"/>
  <c r="AV62" i="61" s="1"/>
  <c r="AR61" i="61"/>
  <c r="AR62" i="61" s="1"/>
  <c r="AN61" i="61"/>
  <c r="AN62" i="61" s="1"/>
  <c r="AJ61" i="61"/>
  <c r="AJ62" i="61" s="1"/>
  <c r="AF61" i="61"/>
  <c r="AF62" i="61" s="1"/>
  <c r="AB61" i="61"/>
  <c r="AB62" i="61" s="1"/>
  <c r="X61" i="61"/>
  <c r="X62" i="61" s="1"/>
  <c r="T61" i="61"/>
  <c r="T62" i="61" s="1"/>
  <c r="P61" i="61"/>
  <c r="P62" i="61" s="1"/>
  <c r="L61" i="61"/>
  <c r="L62" i="61" s="1"/>
  <c r="H61" i="61"/>
  <c r="H62" i="61" s="1"/>
  <c r="WR59" i="61"/>
  <c r="WR60" i="61" s="1"/>
  <c r="WJ59" i="61"/>
  <c r="WJ60" i="61" s="1"/>
  <c r="WI59" i="61"/>
  <c r="VX59" i="61"/>
  <c r="VX60" i="61" s="1"/>
  <c r="VW59" i="61"/>
  <c r="VT59" i="61"/>
  <c r="VT60" i="61" s="1"/>
  <c r="VS59" i="61"/>
  <c r="VP59" i="61"/>
  <c r="VP60" i="61" s="1"/>
  <c r="VD59" i="61"/>
  <c r="VD60" i="61" s="1"/>
  <c r="VC59" i="61"/>
  <c r="VC60" i="61" s="1"/>
  <c r="UZ59" i="61"/>
  <c r="UZ60" i="61" s="1"/>
  <c r="UY59" i="61"/>
  <c r="UY60" i="61" s="1"/>
  <c r="UV59" i="61"/>
  <c r="UV60" i="61" s="1"/>
  <c r="UU59" i="61"/>
  <c r="UR59" i="61"/>
  <c r="UR60" i="61" s="1"/>
  <c r="UQ59" i="61"/>
  <c r="UQ60" i="61" s="1"/>
  <c r="UN59" i="61"/>
  <c r="UM59" i="61"/>
  <c r="UM60" i="61" s="1"/>
  <c r="UJ59" i="61"/>
  <c r="UJ60" i="61" s="1"/>
  <c r="UF59" i="61"/>
  <c r="UF60" i="61" s="1"/>
  <c r="UE59" i="61"/>
  <c r="TT59" i="61"/>
  <c r="TT60" i="61" s="1"/>
  <c r="TS59" i="61"/>
  <c r="TS60" i="61" s="1"/>
  <c r="TP59" i="61"/>
  <c r="TO59" i="61"/>
  <c r="TO60" i="61" s="1"/>
  <c r="TL59" i="61"/>
  <c r="TK59" i="61"/>
  <c r="TK60" i="61" s="1"/>
  <c r="TH59" i="61"/>
  <c r="TH60" i="61" s="1"/>
  <c r="SZ59" i="61"/>
  <c r="SZ60" i="61" s="1"/>
  <c r="SY59" i="61"/>
  <c r="SV59" i="61"/>
  <c r="SV60" i="61" s="1"/>
  <c r="SR59" i="61"/>
  <c r="SR60" i="61" s="1"/>
  <c r="SQ59" i="61"/>
  <c r="SB59" i="61"/>
  <c r="SB60" i="61" s="1"/>
  <c r="SA59" i="61"/>
  <c r="QB59" i="61"/>
  <c r="QB60" i="61" s="1"/>
  <c r="PP59" i="61"/>
  <c r="PO59" i="61"/>
  <c r="PO60" i="61" s="1"/>
  <c r="PL59" i="61"/>
  <c r="PL60" i="61" s="1"/>
  <c r="PK59" i="61"/>
  <c r="PH59" i="61"/>
  <c r="PH60" i="61" s="1"/>
  <c r="PD59" i="61"/>
  <c r="PD60" i="61" s="1"/>
  <c r="OZ59" i="61"/>
  <c r="OZ60" i="61" s="1"/>
  <c r="OV59" i="61"/>
  <c r="OV60" i="61" s="1"/>
  <c r="OR59" i="61"/>
  <c r="OR60" i="61" s="1"/>
  <c r="ON59" i="61"/>
  <c r="ON60" i="61" s="1"/>
  <c r="OJ59" i="61"/>
  <c r="OJ60" i="61" s="1"/>
  <c r="OF59" i="61"/>
  <c r="OF60" i="61" s="1"/>
  <c r="OB59" i="61"/>
  <c r="OB60" i="61" s="1"/>
  <c r="NX59" i="61"/>
  <c r="NX60" i="61" s="1"/>
  <c r="NW59" i="61"/>
  <c r="NW60" i="61" s="1"/>
  <c r="NT59" i="61"/>
  <c r="NT60" i="61" s="1"/>
  <c r="NP59" i="61"/>
  <c r="NP60" i="61" s="1"/>
  <c r="NL59" i="61"/>
  <c r="NL60" i="61" s="1"/>
  <c r="NH59" i="61"/>
  <c r="NH60" i="61" s="1"/>
  <c r="ND59" i="61"/>
  <c r="ND60" i="61" s="1"/>
  <c r="MZ59" i="61"/>
  <c r="MZ60" i="61" s="1"/>
  <c r="MV59" i="61"/>
  <c r="MV60" i="61" s="1"/>
  <c r="MR59" i="61"/>
  <c r="MR60" i="61" s="1"/>
  <c r="MN59" i="61"/>
  <c r="MN60" i="61" s="1"/>
  <c r="MJ59" i="61"/>
  <c r="MJ60" i="61" s="1"/>
  <c r="MF59" i="61"/>
  <c r="MF60" i="61" s="1"/>
  <c r="MB59" i="61"/>
  <c r="MB60" i="61" s="1"/>
  <c r="LX59" i="61"/>
  <c r="LX60" i="61" s="1"/>
  <c r="LT59" i="61"/>
  <c r="LT60" i="61" s="1"/>
  <c r="LP59" i="61"/>
  <c r="LP60" i="61" s="1"/>
  <c r="LL59" i="61"/>
  <c r="LL60" i="61" s="1"/>
  <c r="LH59" i="61"/>
  <c r="LH60" i="61" s="1"/>
  <c r="KZ59" i="61"/>
  <c r="KZ60" i="61" s="1"/>
  <c r="KN59" i="61"/>
  <c r="KN60" i="61" s="1"/>
  <c r="KJ59" i="61"/>
  <c r="KJ60" i="61" s="1"/>
  <c r="KF59" i="61"/>
  <c r="KF60" i="61" s="1"/>
  <c r="KB59" i="61"/>
  <c r="KB60" i="61" s="1"/>
  <c r="JX59" i="61"/>
  <c r="JX60" i="61" s="1"/>
  <c r="JT59" i="61"/>
  <c r="JT60" i="61" s="1"/>
  <c r="JP59" i="61"/>
  <c r="JP60" i="61" s="1"/>
  <c r="JL59" i="61"/>
  <c r="JL60" i="61" s="1"/>
  <c r="JD59" i="61"/>
  <c r="JD60" i="61" s="1"/>
  <c r="IZ59" i="61"/>
  <c r="IZ60" i="61" s="1"/>
  <c r="IV59" i="61"/>
  <c r="IV60" i="61" s="1"/>
  <c r="IR59" i="61"/>
  <c r="IR60" i="61" s="1"/>
  <c r="IQ59" i="61"/>
  <c r="IQ60" i="61" s="1"/>
  <c r="IN59" i="61"/>
  <c r="IN60" i="61" s="1"/>
  <c r="IJ59" i="61"/>
  <c r="IJ60" i="61" s="1"/>
  <c r="IF59" i="61"/>
  <c r="IF60" i="61" s="1"/>
  <c r="IB59" i="61"/>
  <c r="IB60" i="61" s="1"/>
  <c r="HX59" i="61"/>
  <c r="HX60" i="61" s="1"/>
  <c r="HT59" i="61"/>
  <c r="HT60" i="61" s="1"/>
  <c r="HP59" i="61"/>
  <c r="HP60" i="61" s="1"/>
  <c r="HL59" i="61"/>
  <c r="HL60" i="61" s="1"/>
  <c r="HH59" i="61"/>
  <c r="HH60" i="61" s="1"/>
  <c r="HD59" i="61"/>
  <c r="HD60" i="61" s="1"/>
  <c r="GZ59" i="61"/>
  <c r="GZ60" i="61" s="1"/>
  <c r="GR59" i="61"/>
  <c r="GR60" i="61" s="1"/>
  <c r="GN59" i="61"/>
  <c r="GN60" i="61" s="1"/>
  <c r="GJ59" i="61"/>
  <c r="GJ60" i="61" s="1"/>
  <c r="GF59" i="61"/>
  <c r="GF60" i="61" s="1"/>
  <c r="GB59" i="61"/>
  <c r="GB60" i="61" s="1"/>
  <c r="FX59" i="61"/>
  <c r="FX60" i="61" s="1"/>
  <c r="FT59" i="61"/>
  <c r="FT60" i="61" s="1"/>
  <c r="FP59" i="61"/>
  <c r="FP60" i="61" s="1"/>
  <c r="FL59" i="61"/>
  <c r="FL60" i="61" s="1"/>
  <c r="FH59" i="61"/>
  <c r="FH60" i="61" s="1"/>
  <c r="FD59" i="61"/>
  <c r="FD60" i="61" s="1"/>
  <c r="EZ59" i="61"/>
  <c r="EZ60" i="61" s="1"/>
  <c r="EV59" i="61"/>
  <c r="EV60" i="61" s="1"/>
  <c r="ER59" i="61"/>
  <c r="ER60" i="61" s="1"/>
  <c r="EN59" i="61"/>
  <c r="EN60" i="61" s="1"/>
  <c r="EJ59" i="61"/>
  <c r="EJ60" i="61" s="1"/>
  <c r="EF59" i="61"/>
  <c r="EF60" i="61" s="1"/>
  <c r="EB59" i="61"/>
  <c r="EB60" i="61" s="1"/>
  <c r="DX59" i="61"/>
  <c r="DX60" i="61" s="1"/>
  <c r="DT59" i="61"/>
  <c r="DT60" i="61" s="1"/>
  <c r="DP59" i="61"/>
  <c r="DP60" i="61" s="1"/>
  <c r="DL59" i="61"/>
  <c r="DL60" i="61" s="1"/>
  <c r="DH59" i="61"/>
  <c r="DH60" i="61" s="1"/>
  <c r="DD59" i="61"/>
  <c r="DD60" i="61" s="1"/>
  <c r="CV59" i="61"/>
  <c r="CV60" i="61" s="1"/>
  <c r="CR59" i="61"/>
  <c r="CR60" i="61" s="1"/>
  <c r="CN59" i="61"/>
  <c r="CN60" i="61" s="1"/>
  <c r="CJ59" i="61"/>
  <c r="CJ60" i="61" s="1"/>
  <c r="CB59" i="61"/>
  <c r="CB60" i="61" s="1"/>
  <c r="BX59" i="61"/>
  <c r="BX60" i="61" s="1"/>
  <c r="BT59" i="61"/>
  <c r="BT60" i="61" s="1"/>
  <c r="BP59" i="61"/>
  <c r="BP60" i="61" s="1"/>
  <c r="BL59" i="61"/>
  <c r="BL60" i="61" s="1"/>
  <c r="BH59" i="61"/>
  <c r="BH60" i="61" s="1"/>
  <c r="BD59" i="61"/>
  <c r="BD60" i="61" s="1"/>
  <c r="AZ59" i="61"/>
  <c r="AZ60" i="61" s="1"/>
  <c r="AV59" i="61"/>
  <c r="AV60" i="61" s="1"/>
  <c r="AR59" i="61"/>
  <c r="AR60" i="61" s="1"/>
  <c r="AQ59" i="61"/>
  <c r="AQ60" i="61" s="1"/>
  <c r="AN59" i="61"/>
  <c r="AN60" i="61" s="1"/>
  <c r="AJ59" i="61"/>
  <c r="AJ60" i="61" s="1"/>
  <c r="AI59" i="61"/>
  <c r="AI60" i="61" s="1"/>
  <c r="AF59" i="61"/>
  <c r="AF60" i="61" s="1"/>
  <c r="AB59" i="61"/>
  <c r="AB60" i="61" s="1"/>
  <c r="AA59" i="61"/>
  <c r="AA60" i="61" s="1"/>
  <c r="X59" i="61"/>
  <c r="X60" i="61" s="1"/>
  <c r="T59" i="61"/>
  <c r="T60" i="61" s="1"/>
  <c r="P59" i="61"/>
  <c r="P60" i="61" s="1"/>
  <c r="L59" i="61"/>
  <c r="L60" i="61" s="1"/>
  <c r="H59" i="61"/>
  <c r="H60" i="61" s="1"/>
  <c r="WR57" i="61"/>
  <c r="WR58" i="61" s="1"/>
  <c r="WQ57" i="61"/>
  <c r="WQ58" i="61" s="1"/>
  <c r="VP57" i="61"/>
  <c r="VP58" i="61" s="1"/>
  <c r="VO57" i="61"/>
  <c r="UJ57" i="61"/>
  <c r="UI57" i="61"/>
  <c r="UI58" i="61" s="1"/>
  <c r="TH57" i="61"/>
  <c r="TH58" i="61" s="1"/>
  <c r="TG57" i="61"/>
  <c r="TG58" i="61" s="1"/>
  <c r="SV57" i="61"/>
  <c r="SV58" i="61" s="1"/>
  <c r="SU57" i="61"/>
  <c r="SU58" i="61" s="1"/>
  <c r="QB57" i="61"/>
  <c r="QB58" i="61" s="1"/>
  <c r="PH57" i="61"/>
  <c r="PH58" i="61" s="1"/>
  <c r="PG57" i="61"/>
  <c r="PD57" i="61"/>
  <c r="PD58" i="61" s="1"/>
  <c r="PC57" i="61"/>
  <c r="OZ57" i="61"/>
  <c r="OZ58" i="61" s="1"/>
  <c r="OY57" i="61"/>
  <c r="OY58" i="61" s="1"/>
  <c r="OV57" i="61"/>
  <c r="OV58" i="61" s="1"/>
  <c r="OU57" i="61"/>
  <c r="OR57" i="61"/>
  <c r="OQ57" i="61"/>
  <c r="OQ58" i="61" s="1"/>
  <c r="ON57" i="61"/>
  <c r="OM57" i="61"/>
  <c r="OM58" i="61" s="1"/>
  <c r="OJ57" i="61"/>
  <c r="OJ58" i="61" s="1"/>
  <c r="OI57" i="61"/>
  <c r="OI58" i="61" s="1"/>
  <c r="OF57" i="61"/>
  <c r="OF58" i="61" s="1"/>
  <c r="OB57" i="61"/>
  <c r="OB58" i="61" s="1"/>
  <c r="NT57" i="61"/>
  <c r="NT58" i="61" s="1"/>
  <c r="NS57" i="61"/>
  <c r="NP57" i="61"/>
  <c r="NP58" i="61" s="1"/>
  <c r="NL57" i="61"/>
  <c r="NL58" i="61" s="1"/>
  <c r="NH57" i="61"/>
  <c r="NH58" i="61" s="1"/>
  <c r="ND57" i="61"/>
  <c r="ND58" i="61" s="1"/>
  <c r="MZ57" i="61"/>
  <c r="MY57" i="61"/>
  <c r="MY58" i="61" s="1"/>
  <c r="MV57" i="61"/>
  <c r="MV58" i="61" s="1"/>
  <c r="MR57" i="61"/>
  <c r="MR58" i="61" s="1"/>
  <c r="MN57" i="61"/>
  <c r="MN58" i="61" s="1"/>
  <c r="MJ57" i="61"/>
  <c r="MJ58" i="61" s="1"/>
  <c r="MF57" i="61"/>
  <c r="MF58" i="61" s="1"/>
  <c r="MB57" i="61"/>
  <c r="MB58" i="61" s="1"/>
  <c r="LX57" i="61"/>
  <c r="LX58" i="61" s="1"/>
  <c r="LT57" i="61"/>
  <c r="LT58" i="61" s="1"/>
  <c r="LP57" i="61"/>
  <c r="LP58" i="61" s="1"/>
  <c r="LL57" i="61"/>
  <c r="LL58" i="61" s="1"/>
  <c r="LK57" i="61"/>
  <c r="LH57" i="61"/>
  <c r="LH58" i="61" s="1"/>
  <c r="LG57" i="61"/>
  <c r="LC57" i="61"/>
  <c r="LC58" i="61" s="1"/>
  <c r="KZ57" i="61"/>
  <c r="KZ58" i="61" s="1"/>
  <c r="KN57" i="61"/>
  <c r="KN58" i="61" s="1"/>
  <c r="KJ57" i="61"/>
  <c r="KJ58" i="61" s="1"/>
  <c r="KF57" i="61"/>
  <c r="KF58" i="61" s="1"/>
  <c r="KB57" i="61"/>
  <c r="KB58" i="61" s="1"/>
  <c r="JX57" i="61"/>
  <c r="JX58" i="61" s="1"/>
  <c r="JT57" i="61"/>
  <c r="JT58" i="61" s="1"/>
  <c r="JP57" i="61"/>
  <c r="JP58" i="61" s="1"/>
  <c r="JL57" i="61"/>
  <c r="JL58" i="61" s="1"/>
  <c r="JD57" i="61"/>
  <c r="JD58" i="61" s="1"/>
  <c r="IZ57" i="61"/>
  <c r="IZ58" i="61" s="1"/>
  <c r="IV57" i="61"/>
  <c r="IV58" i="61" s="1"/>
  <c r="IN57" i="61"/>
  <c r="IN58" i="61" s="1"/>
  <c r="IM57" i="61"/>
  <c r="IJ57" i="61"/>
  <c r="IJ58" i="61" s="1"/>
  <c r="IF57" i="61"/>
  <c r="IF58" i="61" s="1"/>
  <c r="IB57" i="61"/>
  <c r="IB58" i="61" s="1"/>
  <c r="HX57" i="61"/>
  <c r="HX58" i="61" s="1"/>
  <c r="HT57" i="61"/>
  <c r="HT58" i="61" s="1"/>
  <c r="HP57" i="61"/>
  <c r="HP58" i="61" s="1"/>
  <c r="HL57" i="61"/>
  <c r="HL58" i="61" s="1"/>
  <c r="HH57" i="61"/>
  <c r="HH58" i="61" s="1"/>
  <c r="HD57" i="61"/>
  <c r="HD58" i="61" s="1"/>
  <c r="GZ57" i="61"/>
  <c r="GZ58" i="61" s="1"/>
  <c r="GR57" i="61"/>
  <c r="GR58" i="61" s="1"/>
  <c r="GN57" i="61"/>
  <c r="GN58" i="61" s="1"/>
  <c r="GJ57" i="61"/>
  <c r="GJ58" i="61" s="1"/>
  <c r="GF57" i="61"/>
  <c r="GF58" i="61" s="1"/>
  <c r="GB57" i="61"/>
  <c r="GB58" i="61" s="1"/>
  <c r="FX57" i="61"/>
  <c r="FX58" i="61" s="1"/>
  <c r="FT57" i="61"/>
  <c r="FT58" i="61" s="1"/>
  <c r="FP57" i="61"/>
  <c r="FP58" i="61" s="1"/>
  <c r="FL57" i="61"/>
  <c r="FL58" i="61" s="1"/>
  <c r="FH57" i="61"/>
  <c r="FH58" i="61" s="1"/>
  <c r="FD57" i="61"/>
  <c r="FD58" i="61" s="1"/>
  <c r="EZ57" i="61"/>
  <c r="EZ58" i="61" s="1"/>
  <c r="EV57" i="61"/>
  <c r="EV58" i="61" s="1"/>
  <c r="ER57" i="61"/>
  <c r="ER58" i="61" s="1"/>
  <c r="EN57" i="61"/>
  <c r="EN58" i="61" s="1"/>
  <c r="EJ57" i="61"/>
  <c r="EJ58" i="61" s="1"/>
  <c r="EF57" i="61"/>
  <c r="EF58" i="61" s="1"/>
  <c r="EB57" i="61"/>
  <c r="EB58" i="61" s="1"/>
  <c r="DX57" i="61"/>
  <c r="DX58" i="61" s="1"/>
  <c r="DT57" i="61"/>
  <c r="DT58" i="61" s="1"/>
  <c r="DP57" i="61"/>
  <c r="DP58" i="61" s="1"/>
  <c r="DL57" i="61"/>
  <c r="DL58" i="61" s="1"/>
  <c r="DH57" i="61"/>
  <c r="DH58" i="61" s="1"/>
  <c r="DD57" i="61"/>
  <c r="DD58" i="61" s="1"/>
  <c r="CV57" i="61"/>
  <c r="CV58" i="61" s="1"/>
  <c r="CR57" i="61"/>
  <c r="CR58" i="61" s="1"/>
  <c r="CN57" i="61"/>
  <c r="CN58" i="61" s="1"/>
  <c r="CJ57" i="61"/>
  <c r="CJ58" i="61" s="1"/>
  <c r="CB57" i="61"/>
  <c r="CB58" i="61" s="1"/>
  <c r="BX57" i="61"/>
  <c r="BX58" i="61" s="1"/>
  <c r="BT57" i="61"/>
  <c r="BT58" i="61" s="1"/>
  <c r="BP57" i="61"/>
  <c r="BP58" i="61" s="1"/>
  <c r="BL57" i="61"/>
  <c r="BL58" i="61" s="1"/>
  <c r="BH57" i="61"/>
  <c r="BH58" i="61" s="1"/>
  <c r="BD57" i="61"/>
  <c r="BD58" i="61" s="1"/>
  <c r="AZ57" i="61"/>
  <c r="AZ58" i="61" s="1"/>
  <c r="AV57" i="61"/>
  <c r="AV58" i="61" s="1"/>
  <c r="AN57" i="61"/>
  <c r="AN58" i="61" s="1"/>
  <c r="AF57" i="61"/>
  <c r="AF58" i="61" s="1"/>
  <c r="X57" i="61"/>
  <c r="X58" i="61" s="1"/>
  <c r="T57" i="61"/>
  <c r="T58" i="61" s="1"/>
  <c r="P57" i="61"/>
  <c r="P58" i="61" s="1"/>
  <c r="L57" i="61"/>
  <c r="L58" i="61" s="1"/>
  <c r="H57" i="61"/>
  <c r="H58" i="61" s="1"/>
  <c r="QB55" i="61"/>
  <c r="QB56" i="61" s="1"/>
  <c r="QA55" i="61"/>
  <c r="OF55" i="61"/>
  <c r="OF56" i="61" s="1"/>
  <c r="OE55" i="61"/>
  <c r="OE56" i="61" s="1"/>
  <c r="OB55" i="61"/>
  <c r="OB56" i="61" s="1"/>
  <c r="OA55" i="61"/>
  <c r="NP55" i="61"/>
  <c r="NP56" i="61" s="1"/>
  <c r="NO55" i="61"/>
  <c r="NL55" i="61"/>
  <c r="NK55" i="61"/>
  <c r="NK56" i="61" s="1"/>
  <c r="NH55" i="61"/>
  <c r="NH56" i="61" s="1"/>
  <c r="ND55" i="61"/>
  <c r="ND56" i="61" s="1"/>
  <c r="NC55" i="61"/>
  <c r="NC56" i="61" s="1"/>
  <c r="MV55" i="61"/>
  <c r="MV56" i="61" s="1"/>
  <c r="MU55" i="61"/>
  <c r="MU56" i="61" s="1"/>
  <c r="MR55" i="61"/>
  <c r="MR56" i="61" s="1"/>
  <c r="MQ55" i="61"/>
  <c r="MN55" i="61"/>
  <c r="MN56" i="61" s="1"/>
  <c r="MM55" i="61"/>
  <c r="MM56" i="61" s="1"/>
  <c r="MJ55" i="61"/>
  <c r="MI55" i="61"/>
  <c r="MI56" i="61" s="1"/>
  <c r="MF55" i="61"/>
  <c r="MF56" i="61" s="1"/>
  <c r="MB55" i="61"/>
  <c r="MB56" i="61" s="1"/>
  <c r="MA55" i="61"/>
  <c r="LX55" i="61"/>
  <c r="LX56" i="61" s="1"/>
  <c r="LT55" i="61"/>
  <c r="LS55" i="61"/>
  <c r="LS56" i="61" s="1"/>
  <c r="LP55" i="61"/>
  <c r="LP56" i="61" s="1"/>
  <c r="KZ55" i="61"/>
  <c r="KZ56" i="61" s="1"/>
  <c r="KY55" i="61"/>
  <c r="KN55" i="61"/>
  <c r="KN56" i="61" s="1"/>
  <c r="KJ55" i="61"/>
  <c r="KJ56" i="61" s="1"/>
  <c r="KF55" i="61"/>
  <c r="KF56" i="61" s="1"/>
  <c r="KB55" i="61"/>
  <c r="KB56" i="61" s="1"/>
  <c r="JX55" i="61"/>
  <c r="JX56" i="61" s="1"/>
  <c r="JT55" i="61"/>
  <c r="JT56" i="61" s="1"/>
  <c r="JP55" i="61"/>
  <c r="JP56" i="61" s="1"/>
  <c r="JL55" i="61"/>
  <c r="JL56" i="61" s="1"/>
  <c r="JD55" i="61"/>
  <c r="JD56" i="61" s="1"/>
  <c r="IZ55" i="61"/>
  <c r="IZ56" i="61" s="1"/>
  <c r="IV55" i="61"/>
  <c r="IV56" i="61" s="1"/>
  <c r="IJ55" i="61"/>
  <c r="IJ56" i="61" s="1"/>
  <c r="II55" i="61"/>
  <c r="II56" i="61" s="1"/>
  <c r="IF55" i="61"/>
  <c r="IF56" i="61" s="1"/>
  <c r="IB55" i="61"/>
  <c r="IB56" i="61" s="1"/>
  <c r="HX55" i="61"/>
  <c r="HX56" i="61" s="1"/>
  <c r="HT55" i="61"/>
  <c r="HT56" i="61" s="1"/>
  <c r="HP55" i="61"/>
  <c r="HP56" i="61" s="1"/>
  <c r="HL55" i="61"/>
  <c r="HL56" i="61" s="1"/>
  <c r="HH55" i="61"/>
  <c r="HH56" i="61" s="1"/>
  <c r="HD55" i="61"/>
  <c r="HD56" i="61" s="1"/>
  <c r="GZ55" i="61"/>
  <c r="GZ56" i="61" s="1"/>
  <c r="GR55" i="61"/>
  <c r="GR56" i="61" s="1"/>
  <c r="GN55" i="61"/>
  <c r="GN56" i="61" s="1"/>
  <c r="GJ55" i="61"/>
  <c r="GJ56" i="61" s="1"/>
  <c r="GF55" i="61"/>
  <c r="GF56" i="61" s="1"/>
  <c r="GB55" i="61"/>
  <c r="GB56" i="61" s="1"/>
  <c r="FX55" i="61"/>
  <c r="FX56" i="61" s="1"/>
  <c r="FT55" i="61"/>
  <c r="FT56" i="61" s="1"/>
  <c r="FP55" i="61"/>
  <c r="FP56" i="61" s="1"/>
  <c r="FL55" i="61"/>
  <c r="FL56" i="61" s="1"/>
  <c r="FH55" i="61"/>
  <c r="FH56" i="61" s="1"/>
  <c r="FD55" i="61"/>
  <c r="FD56" i="61" s="1"/>
  <c r="EZ55" i="61"/>
  <c r="EZ56" i="61" s="1"/>
  <c r="EV55" i="61"/>
  <c r="EV56" i="61" s="1"/>
  <c r="ER55" i="61"/>
  <c r="ER56" i="61" s="1"/>
  <c r="EN55" i="61"/>
  <c r="EN56" i="61" s="1"/>
  <c r="EJ55" i="61"/>
  <c r="EJ56" i="61" s="1"/>
  <c r="EF55" i="61"/>
  <c r="EF56" i="61" s="1"/>
  <c r="EB55" i="61"/>
  <c r="EB56" i="61" s="1"/>
  <c r="DX55" i="61"/>
  <c r="DX56" i="61" s="1"/>
  <c r="DT55" i="61"/>
  <c r="DT56" i="61" s="1"/>
  <c r="DP55" i="61"/>
  <c r="DP56" i="61" s="1"/>
  <c r="DL55" i="61"/>
  <c r="DL56" i="61" s="1"/>
  <c r="DH55" i="61"/>
  <c r="DH56" i="61" s="1"/>
  <c r="DD55" i="61"/>
  <c r="DD56" i="61" s="1"/>
  <c r="CV55" i="61"/>
  <c r="CV56" i="61" s="1"/>
  <c r="CR55" i="61"/>
  <c r="CR56" i="61" s="1"/>
  <c r="CN55" i="61"/>
  <c r="CN56" i="61" s="1"/>
  <c r="CJ55" i="61"/>
  <c r="CJ56" i="61" s="1"/>
  <c r="CB55" i="61"/>
  <c r="CB56" i="61" s="1"/>
  <c r="BX55" i="61"/>
  <c r="BX56" i="61" s="1"/>
  <c r="BT55" i="61"/>
  <c r="BT56" i="61" s="1"/>
  <c r="BP55" i="61"/>
  <c r="BP56" i="61" s="1"/>
  <c r="BL55" i="61"/>
  <c r="BL56" i="61" s="1"/>
  <c r="BH55" i="61"/>
  <c r="BH56" i="61" s="1"/>
  <c r="BD55" i="61"/>
  <c r="BD56" i="61" s="1"/>
  <c r="AZ55" i="61"/>
  <c r="AZ56" i="61" s="1"/>
  <c r="AV55" i="61"/>
  <c r="AV56" i="61" s="1"/>
  <c r="AN55" i="61"/>
  <c r="AN56" i="61" s="1"/>
  <c r="AF55" i="61"/>
  <c r="AF56" i="61" s="1"/>
  <c r="X55" i="61"/>
  <c r="X56" i="61" s="1"/>
  <c r="T55" i="61"/>
  <c r="T56" i="61" s="1"/>
  <c r="P55" i="61"/>
  <c r="P56" i="61" s="1"/>
  <c r="L55" i="61"/>
  <c r="L56" i="61" s="1"/>
  <c r="K55" i="61"/>
  <c r="K56" i="61" s="1"/>
  <c r="H55" i="61"/>
  <c r="H56" i="61" s="1"/>
  <c r="NH53" i="61"/>
  <c r="NH54" i="61" s="1"/>
  <c r="NG53" i="61"/>
  <c r="NG54" i="61" s="1"/>
  <c r="MF53" i="61"/>
  <c r="MF54" i="61" s="1"/>
  <c r="ME53" i="61"/>
  <c r="LX53" i="61"/>
  <c r="LX54" i="61" s="1"/>
  <c r="LW53" i="61"/>
  <c r="LW54" i="61" s="1"/>
  <c r="LP53" i="61"/>
  <c r="LO53" i="61"/>
  <c r="LO54" i="61" s="1"/>
  <c r="KU53" i="61"/>
  <c r="KU54" i="61" s="1"/>
  <c r="KN53" i="61"/>
  <c r="KN54" i="61" s="1"/>
  <c r="KM53" i="61"/>
  <c r="KJ53" i="61"/>
  <c r="KJ54" i="61" s="1"/>
  <c r="KF53" i="61"/>
  <c r="KF54" i="61" s="1"/>
  <c r="KE53" i="61"/>
  <c r="KE54" i="61" s="1"/>
  <c r="KB53" i="61"/>
  <c r="KB54" i="61" s="1"/>
  <c r="KA53" i="61"/>
  <c r="JX53" i="61"/>
  <c r="JX54" i="61" s="1"/>
  <c r="JW53" i="61"/>
  <c r="JT53" i="61"/>
  <c r="JT54" i="61" s="1"/>
  <c r="JS53" i="61"/>
  <c r="JS54" i="61" s="1"/>
  <c r="JP53" i="61"/>
  <c r="JP54" i="61" s="1"/>
  <c r="JL53" i="61"/>
  <c r="JL54" i="61" s="1"/>
  <c r="JD53" i="61"/>
  <c r="JD54" i="61" s="1"/>
  <c r="JC53" i="61"/>
  <c r="IZ53" i="61"/>
  <c r="IZ54" i="61" s="1"/>
  <c r="IV53" i="61"/>
  <c r="IV54" i="61" s="1"/>
  <c r="IF53" i="61"/>
  <c r="IF54" i="61" s="1"/>
  <c r="IE53" i="61"/>
  <c r="IB53" i="61"/>
  <c r="IB54" i="61" s="1"/>
  <c r="HX53" i="61"/>
  <c r="HX54" i="61" s="1"/>
  <c r="HT53" i="61"/>
  <c r="HT54" i="61" s="1"/>
  <c r="HP53" i="61"/>
  <c r="HP54" i="61" s="1"/>
  <c r="HL53" i="61"/>
  <c r="HL54" i="61" s="1"/>
  <c r="HH53" i="61"/>
  <c r="HH54" i="61" s="1"/>
  <c r="HD53" i="61"/>
  <c r="HD54" i="61" s="1"/>
  <c r="GZ53" i="61"/>
  <c r="GZ54" i="61" s="1"/>
  <c r="GR53" i="61"/>
  <c r="GR54" i="61" s="1"/>
  <c r="GN53" i="61"/>
  <c r="GN54" i="61" s="1"/>
  <c r="GJ53" i="61"/>
  <c r="GJ54" i="61" s="1"/>
  <c r="GF53" i="61"/>
  <c r="GF54" i="61" s="1"/>
  <c r="GB53" i="61"/>
  <c r="GB54" i="61" s="1"/>
  <c r="FX53" i="61"/>
  <c r="FX54" i="61" s="1"/>
  <c r="FT53" i="61"/>
  <c r="FT54" i="61" s="1"/>
  <c r="FP53" i="61"/>
  <c r="FP54" i="61" s="1"/>
  <c r="FL53" i="61"/>
  <c r="FL54" i="61" s="1"/>
  <c r="FH53" i="61"/>
  <c r="FH54" i="61" s="1"/>
  <c r="FD53" i="61"/>
  <c r="FD54" i="61" s="1"/>
  <c r="EZ53" i="61"/>
  <c r="EZ54" i="61" s="1"/>
  <c r="EV53" i="61"/>
  <c r="EV54" i="61" s="1"/>
  <c r="ER53" i="61"/>
  <c r="ER54" i="61" s="1"/>
  <c r="EN53" i="61"/>
  <c r="EN54" i="61" s="1"/>
  <c r="EJ53" i="61"/>
  <c r="EJ54" i="61" s="1"/>
  <c r="EF53" i="61"/>
  <c r="EF54" i="61" s="1"/>
  <c r="EB53" i="61"/>
  <c r="EB54" i="61" s="1"/>
  <c r="DX53" i="61"/>
  <c r="DX54" i="61" s="1"/>
  <c r="DT53" i="61"/>
  <c r="DT54" i="61" s="1"/>
  <c r="DP53" i="61"/>
  <c r="DP54" i="61" s="1"/>
  <c r="DL53" i="61"/>
  <c r="DL54" i="61" s="1"/>
  <c r="DH53" i="61"/>
  <c r="DH54" i="61" s="1"/>
  <c r="DD53" i="61"/>
  <c r="DD54" i="61" s="1"/>
  <c r="CV53" i="61"/>
  <c r="CV54" i="61" s="1"/>
  <c r="CR53" i="61"/>
  <c r="CR54" i="61" s="1"/>
  <c r="CN53" i="61"/>
  <c r="CN54" i="61" s="1"/>
  <c r="CJ53" i="61"/>
  <c r="CJ54" i="61" s="1"/>
  <c r="CB53" i="61"/>
  <c r="CB54" i="61" s="1"/>
  <c r="BX53" i="61"/>
  <c r="BX54" i="61" s="1"/>
  <c r="BT53" i="61"/>
  <c r="BT54" i="61" s="1"/>
  <c r="BP53" i="61"/>
  <c r="BP54" i="61" s="1"/>
  <c r="BL53" i="61"/>
  <c r="BL54" i="61" s="1"/>
  <c r="BH53" i="61"/>
  <c r="BH54" i="61" s="1"/>
  <c r="BD53" i="61"/>
  <c r="BD54" i="61" s="1"/>
  <c r="AZ53" i="61"/>
  <c r="AZ54" i="61" s="1"/>
  <c r="AV53" i="61"/>
  <c r="AV54" i="61" s="1"/>
  <c r="AN53" i="61"/>
  <c r="AN54" i="61" s="1"/>
  <c r="AF53" i="61"/>
  <c r="AF54" i="61" s="1"/>
  <c r="X53" i="61"/>
  <c r="X54" i="61" s="1"/>
  <c r="T53" i="61"/>
  <c r="T54" i="61" s="1"/>
  <c r="S53" i="61"/>
  <c r="P53" i="61"/>
  <c r="P54" i="61" s="1"/>
  <c r="H53" i="61"/>
  <c r="H54" i="61" s="1"/>
  <c r="KJ51" i="61"/>
  <c r="KJ52" i="61" s="1"/>
  <c r="KI51" i="61"/>
  <c r="KI52" i="61" s="1"/>
  <c r="JP51" i="61"/>
  <c r="JP52" i="61" s="1"/>
  <c r="JO51" i="61"/>
  <c r="JL51" i="61"/>
  <c r="JL52" i="61" s="1"/>
  <c r="JK51" i="61"/>
  <c r="JK52" i="61" s="1"/>
  <c r="IZ51" i="61"/>
  <c r="IZ52" i="61" s="1"/>
  <c r="IV51" i="61"/>
  <c r="IV52" i="61" s="1"/>
  <c r="IB51" i="61"/>
  <c r="IB52" i="61" s="1"/>
  <c r="IA51" i="61"/>
  <c r="IA52" i="61" s="1"/>
  <c r="HX51" i="61"/>
  <c r="HX52" i="61" s="1"/>
  <c r="HT51" i="61"/>
  <c r="HT52" i="61" s="1"/>
  <c r="HP51" i="61"/>
  <c r="HP52" i="61" s="1"/>
  <c r="HL51" i="61"/>
  <c r="HL52" i="61" s="1"/>
  <c r="HH51" i="61"/>
  <c r="HH52" i="61" s="1"/>
  <c r="HD51" i="61"/>
  <c r="HD52" i="61" s="1"/>
  <c r="GZ51" i="61"/>
  <c r="GZ52" i="61" s="1"/>
  <c r="GR51" i="61"/>
  <c r="GR52" i="61" s="1"/>
  <c r="GN51" i="61"/>
  <c r="GN52" i="61" s="1"/>
  <c r="GJ51" i="61"/>
  <c r="GJ52" i="61" s="1"/>
  <c r="GF51" i="61"/>
  <c r="GF52" i="61" s="1"/>
  <c r="GB51" i="61"/>
  <c r="GB52" i="61" s="1"/>
  <c r="GA51" i="61"/>
  <c r="GA52" i="61" s="1"/>
  <c r="FX51" i="61"/>
  <c r="FX52" i="61" s="1"/>
  <c r="FT51" i="61"/>
  <c r="FT52" i="61" s="1"/>
  <c r="FP51" i="61"/>
  <c r="FP52" i="61" s="1"/>
  <c r="FL51" i="61"/>
  <c r="FL52" i="61" s="1"/>
  <c r="FH51" i="61"/>
  <c r="FH52" i="61" s="1"/>
  <c r="FD51" i="61"/>
  <c r="FD52" i="61" s="1"/>
  <c r="FC51" i="61"/>
  <c r="FC52" i="61" s="1"/>
  <c r="EZ51" i="61"/>
  <c r="EZ52" i="61" s="1"/>
  <c r="EV51" i="61"/>
  <c r="EV52" i="61" s="1"/>
  <c r="ER51" i="61"/>
  <c r="ER52" i="61" s="1"/>
  <c r="EN51" i="61"/>
  <c r="EN52" i="61" s="1"/>
  <c r="EJ51" i="61"/>
  <c r="EJ52" i="61" s="1"/>
  <c r="EF51" i="61"/>
  <c r="EF52" i="61" s="1"/>
  <c r="EB51" i="61"/>
  <c r="EB52" i="61" s="1"/>
  <c r="DX51" i="61"/>
  <c r="DX52" i="61" s="1"/>
  <c r="DT51" i="61"/>
  <c r="DT52" i="61" s="1"/>
  <c r="DP51" i="61"/>
  <c r="DP52" i="61" s="1"/>
  <c r="DL51" i="61"/>
  <c r="DL52" i="61" s="1"/>
  <c r="DH51" i="61"/>
  <c r="DH52" i="61" s="1"/>
  <c r="DD51" i="61"/>
  <c r="DD52" i="61" s="1"/>
  <c r="DC51" i="61"/>
  <c r="DC52" i="61" s="1"/>
  <c r="CV51" i="61"/>
  <c r="CV52" i="61" s="1"/>
  <c r="CR51" i="61"/>
  <c r="CR52" i="61" s="1"/>
  <c r="CN51" i="61"/>
  <c r="CN52" i="61" s="1"/>
  <c r="CJ51" i="61"/>
  <c r="CJ52" i="61" s="1"/>
  <c r="CB51" i="61"/>
  <c r="CB52" i="61" s="1"/>
  <c r="BX51" i="61"/>
  <c r="BX52" i="61" s="1"/>
  <c r="BT51" i="61"/>
  <c r="BT52" i="61" s="1"/>
  <c r="BP51" i="61"/>
  <c r="BP52" i="61" s="1"/>
  <c r="BL51" i="61"/>
  <c r="BL52" i="61" s="1"/>
  <c r="BH51" i="61"/>
  <c r="BH52" i="61" s="1"/>
  <c r="BD51" i="61"/>
  <c r="BD52" i="61" s="1"/>
  <c r="AZ51" i="61"/>
  <c r="AZ52" i="61" s="1"/>
  <c r="AV51" i="61"/>
  <c r="AV52" i="61" s="1"/>
  <c r="AN51" i="61"/>
  <c r="AN52" i="61" s="1"/>
  <c r="AF51" i="61"/>
  <c r="AF52" i="61" s="1"/>
  <c r="X51" i="61"/>
  <c r="X52" i="61" s="1"/>
  <c r="P51" i="61"/>
  <c r="P52" i="61" s="1"/>
  <c r="H51" i="61"/>
  <c r="H52" i="61" s="1"/>
  <c r="IZ49" i="61"/>
  <c r="IZ50" i="61" s="1"/>
  <c r="IY49" i="61"/>
  <c r="IY50" i="61" s="1"/>
  <c r="IV49" i="61"/>
  <c r="IU49" i="61"/>
  <c r="IU50" i="61" s="1"/>
  <c r="HX49" i="61"/>
  <c r="HX50" i="61" s="1"/>
  <c r="HW49" i="61"/>
  <c r="HT49" i="61"/>
  <c r="HT50" i="61" s="1"/>
  <c r="HP49" i="61"/>
  <c r="HP50" i="61" s="1"/>
  <c r="HL49" i="61"/>
  <c r="HL50" i="61" s="1"/>
  <c r="HH49" i="61"/>
  <c r="HH50" i="61" s="1"/>
  <c r="HD49" i="61"/>
  <c r="HD50" i="61" s="1"/>
  <c r="GZ49" i="61"/>
  <c r="GZ50" i="61" s="1"/>
  <c r="GR49" i="61"/>
  <c r="GR50" i="61" s="1"/>
  <c r="GN49" i="61"/>
  <c r="GN50" i="61" s="1"/>
  <c r="GJ49" i="61"/>
  <c r="GJ50" i="61" s="1"/>
  <c r="GI49" i="61"/>
  <c r="GI50" i="61" s="1"/>
  <c r="GF49" i="61"/>
  <c r="GF50" i="61" s="1"/>
  <c r="FX49" i="61"/>
  <c r="FX50" i="61" s="1"/>
  <c r="FT49" i="61"/>
  <c r="FT50" i="61" s="1"/>
  <c r="FS49" i="61"/>
  <c r="FP49" i="61"/>
  <c r="FP50" i="61" s="1"/>
  <c r="FL49" i="61"/>
  <c r="FL50" i="61" s="1"/>
  <c r="FK49" i="61"/>
  <c r="FK50" i="61" s="1"/>
  <c r="FH49" i="61"/>
  <c r="FH50" i="61" s="1"/>
  <c r="EZ49" i="61"/>
  <c r="EZ50" i="61" s="1"/>
  <c r="EY49" i="61"/>
  <c r="EV49" i="61"/>
  <c r="EV50" i="61" s="1"/>
  <c r="ER49" i="61"/>
  <c r="ER50" i="61" s="1"/>
  <c r="EN49" i="61"/>
  <c r="EN50" i="61" s="1"/>
  <c r="EM49" i="61"/>
  <c r="EM50" i="61" s="1"/>
  <c r="EJ49" i="61"/>
  <c r="EJ50" i="61" s="1"/>
  <c r="EI49" i="61"/>
  <c r="EF49" i="61"/>
  <c r="EF50" i="61" s="1"/>
  <c r="EB49" i="61"/>
  <c r="EB50" i="61" s="1"/>
  <c r="DX49" i="61"/>
  <c r="DX50" i="61" s="1"/>
  <c r="DT49" i="61"/>
  <c r="DT50" i="61" s="1"/>
  <c r="DP49" i="61"/>
  <c r="DP50" i="61" s="1"/>
  <c r="DL49" i="61"/>
  <c r="DL50" i="61" s="1"/>
  <c r="DH49" i="61"/>
  <c r="DH50" i="61" s="1"/>
  <c r="CV49" i="61"/>
  <c r="CV50" i="61" s="1"/>
  <c r="CU49" i="61"/>
  <c r="CU50" i="61" s="1"/>
  <c r="CR49" i="61"/>
  <c r="CR50" i="61" s="1"/>
  <c r="CQ49" i="61"/>
  <c r="CQ50" i="61" s="1"/>
  <c r="CN49" i="61"/>
  <c r="CN50" i="61" s="1"/>
  <c r="CJ49" i="61"/>
  <c r="CJ50" i="61" s="1"/>
  <c r="CI49" i="61"/>
  <c r="CB49" i="61"/>
  <c r="CB50" i="61" s="1"/>
  <c r="CA49" i="61"/>
  <c r="CA50" i="61" s="1"/>
  <c r="BX49" i="61"/>
  <c r="BX50" i="61" s="1"/>
  <c r="BW49" i="61"/>
  <c r="BT49" i="61"/>
  <c r="BT50" i="61" s="1"/>
  <c r="BP49" i="61"/>
  <c r="BP50" i="61" s="1"/>
  <c r="BL49" i="61"/>
  <c r="BL50" i="61" s="1"/>
  <c r="BH49" i="61"/>
  <c r="BH50" i="61" s="1"/>
  <c r="BD49" i="61"/>
  <c r="BD50" i="61" s="1"/>
  <c r="AZ49" i="61"/>
  <c r="AZ50" i="61" s="1"/>
  <c r="AV49" i="61"/>
  <c r="AV50" i="61" s="1"/>
  <c r="AN49" i="61"/>
  <c r="AN50" i="61" s="1"/>
  <c r="AF49" i="61"/>
  <c r="AF50" i="61" s="1"/>
  <c r="X49" i="61"/>
  <c r="X50" i="61" s="1"/>
  <c r="P49" i="61"/>
  <c r="P50" i="61" s="1"/>
  <c r="H49" i="61"/>
  <c r="H50" i="61" s="1"/>
  <c r="HT47" i="61"/>
  <c r="HT48" i="61" s="1"/>
  <c r="HS47" i="61"/>
  <c r="HS48" i="61" s="1"/>
  <c r="HP47" i="61"/>
  <c r="HP48" i="61" s="1"/>
  <c r="HL47" i="61"/>
  <c r="HL48" i="61" s="1"/>
  <c r="HH47" i="61"/>
  <c r="HH48" i="61" s="1"/>
  <c r="HD47" i="61"/>
  <c r="HD48" i="61" s="1"/>
  <c r="GZ47" i="61"/>
  <c r="GZ48" i="61" s="1"/>
  <c r="GR47" i="61"/>
  <c r="GR48" i="61" s="1"/>
  <c r="GN47" i="61"/>
  <c r="GN48" i="61" s="1"/>
  <c r="GF47" i="61"/>
  <c r="GF48" i="61" s="1"/>
  <c r="FX47" i="61"/>
  <c r="FX48" i="61" s="1"/>
  <c r="FW47" i="61"/>
  <c r="FW48" i="61" s="1"/>
  <c r="FP47" i="61"/>
  <c r="FP48" i="61" s="1"/>
  <c r="FO47" i="61"/>
  <c r="FH47" i="61"/>
  <c r="FH48" i="61" s="1"/>
  <c r="FG47" i="61"/>
  <c r="FG48" i="61" s="1"/>
  <c r="EV47" i="61"/>
  <c r="EV48" i="61" s="1"/>
  <c r="EU47" i="61"/>
  <c r="EU48" i="61" s="1"/>
  <c r="ER47" i="61"/>
  <c r="ER48" i="61" s="1"/>
  <c r="EQ47" i="61"/>
  <c r="EQ48" i="61" s="1"/>
  <c r="EF47" i="61"/>
  <c r="EF48" i="61" s="1"/>
  <c r="EE47" i="61"/>
  <c r="EE48" i="61" s="1"/>
  <c r="EB47" i="61"/>
  <c r="EB48" i="61" s="1"/>
  <c r="EA47" i="61"/>
  <c r="DX47" i="61"/>
  <c r="DX48" i="61" s="1"/>
  <c r="DT47" i="61"/>
  <c r="DT48" i="61" s="1"/>
  <c r="DP47" i="61"/>
  <c r="DP48" i="61" s="1"/>
  <c r="DL47" i="61"/>
  <c r="DL48" i="61" s="1"/>
  <c r="DK47" i="61"/>
  <c r="DK48" i="61" s="1"/>
  <c r="DH47" i="61"/>
  <c r="DH48" i="61" s="1"/>
  <c r="CN47" i="61"/>
  <c r="CN48" i="61" s="1"/>
  <c r="BT47" i="61"/>
  <c r="BT48" i="61" s="1"/>
  <c r="BS47" i="61"/>
  <c r="BS48" i="61" s="1"/>
  <c r="BP47" i="61"/>
  <c r="BP48" i="61" s="1"/>
  <c r="BO47" i="61"/>
  <c r="BL47" i="61"/>
  <c r="BL48" i="61" s="1"/>
  <c r="BK47" i="61"/>
  <c r="BK48" i="61" s="1"/>
  <c r="BH47" i="61"/>
  <c r="BH48" i="61" s="1"/>
  <c r="BG47" i="61"/>
  <c r="BG48" i="61" s="1"/>
  <c r="BD47" i="61"/>
  <c r="BD48" i="61" s="1"/>
  <c r="BC47" i="61"/>
  <c r="AZ47" i="61"/>
  <c r="AZ48" i="61" s="1"/>
  <c r="AV47" i="61"/>
  <c r="AV48" i="61" s="1"/>
  <c r="AN47" i="61"/>
  <c r="AN48" i="61" s="1"/>
  <c r="AF47" i="61"/>
  <c r="AF48" i="61" s="1"/>
  <c r="X47" i="61"/>
  <c r="X48" i="61" s="1"/>
  <c r="P47" i="61"/>
  <c r="P48" i="61" s="1"/>
  <c r="H47" i="61"/>
  <c r="H48" i="61" s="1"/>
  <c r="HP45" i="61"/>
  <c r="HP46" i="61" s="1"/>
  <c r="HO45" i="61"/>
  <c r="HL45" i="61"/>
  <c r="HL46" i="61" s="1"/>
  <c r="HK45" i="61"/>
  <c r="HK46" i="61" s="1"/>
  <c r="HH45" i="61"/>
  <c r="HH46" i="61" s="1"/>
  <c r="HG45" i="61"/>
  <c r="HG46" i="61" s="1"/>
  <c r="HD45" i="61"/>
  <c r="HC45" i="61"/>
  <c r="HC46" i="61" s="1"/>
  <c r="GZ45" i="61"/>
  <c r="GZ46" i="61" s="1"/>
  <c r="GY45" i="61"/>
  <c r="GY46" i="61" s="1"/>
  <c r="GR45" i="61"/>
  <c r="GR46" i="61" s="1"/>
  <c r="GQ45" i="61"/>
  <c r="GQ46" i="61" s="1"/>
  <c r="GN45" i="61"/>
  <c r="GN46" i="61" s="1"/>
  <c r="GM45" i="61"/>
  <c r="GM46" i="61" s="1"/>
  <c r="GF45" i="61"/>
  <c r="GE45" i="61"/>
  <c r="GE46" i="61" s="1"/>
  <c r="DX45" i="61"/>
  <c r="DX46" i="61" s="1"/>
  <c r="DW45" i="61"/>
  <c r="DT45" i="61"/>
  <c r="DT46" i="61" s="1"/>
  <c r="DS45" i="61"/>
  <c r="DP45" i="61"/>
  <c r="DP46" i="61" s="1"/>
  <c r="DO45" i="61"/>
  <c r="DO46" i="61" s="1"/>
  <c r="DH45" i="61"/>
  <c r="DG45" i="61"/>
  <c r="DG46" i="61" s="1"/>
  <c r="CN45" i="61"/>
  <c r="CN46" i="61" s="1"/>
  <c r="CM45" i="61"/>
  <c r="CM46" i="61" s="1"/>
  <c r="AZ45" i="61"/>
  <c r="AZ46" i="61" s="1"/>
  <c r="AY45" i="61"/>
  <c r="AY46" i="61" s="1"/>
  <c r="AV45" i="61"/>
  <c r="AV46" i="61" s="1"/>
  <c r="AU45" i="61"/>
  <c r="AU46" i="61" s="1"/>
  <c r="AN45" i="61"/>
  <c r="AN46" i="61" s="1"/>
  <c r="AM45" i="61"/>
  <c r="AM46" i="61" s="1"/>
  <c r="AF45" i="61"/>
  <c r="AF46" i="61" s="1"/>
  <c r="X45" i="61"/>
  <c r="X46" i="61" s="1"/>
  <c r="P45" i="61"/>
  <c r="P46" i="61" s="1"/>
  <c r="H45" i="61"/>
  <c r="H46" i="61" s="1"/>
  <c r="AF43" i="61"/>
  <c r="AF44" i="61" s="1"/>
  <c r="X43" i="61"/>
  <c r="X44" i="61" s="1"/>
  <c r="P43" i="61"/>
  <c r="P44" i="61" s="1"/>
  <c r="H43" i="61"/>
  <c r="H44" i="61" s="1"/>
  <c r="F42" i="61"/>
  <c r="F44" i="61" s="1"/>
  <c r="F46" i="61" s="1"/>
  <c r="F48" i="61" s="1"/>
  <c r="F50" i="61" s="1"/>
  <c r="F52" i="61" s="1"/>
  <c r="F54" i="61" s="1"/>
  <c r="F56" i="61" s="1"/>
  <c r="F58" i="61" s="1"/>
  <c r="F60" i="61" s="1"/>
  <c r="F62" i="61" s="1"/>
  <c r="F64" i="61" s="1"/>
  <c r="F66" i="61" s="1"/>
  <c r="F68" i="61" s="1"/>
  <c r="E42" i="61"/>
  <c r="E44" i="61" s="1"/>
  <c r="E46" i="61" s="1"/>
  <c r="C42" i="61"/>
  <c r="C44" i="61" s="1"/>
  <c r="C46" i="61" s="1"/>
  <c r="C48" i="61" s="1"/>
  <c r="C50" i="61" s="1"/>
  <c r="C52" i="61" s="1"/>
  <c r="C54" i="61" s="1"/>
  <c r="C56" i="61" s="1"/>
  <c r="C58" i="61" s="1"/>
  <c r="C60" i="61" s="1"/>
  <c r="C62" i="61" s="1"/>
  <c r="C64" i="61" s="1"/>
  <c r="C66" i="61" s="1"/>
  <c r="C68" i="61" s="1"/>
  <c r="B42" i="61"/>
  <c r="B44" i="61" s="1"/>
  <c r="B46" i="61" s="1"/>
  <c r="B110" i="61" s="1"/>
  <c r="AF41" i="61"/>
  <c r="AF42" i="61" s="1"/>
  <c r="AE41" i="61"/>
  <c r="X41" i="61"/>
  <c r="X42" i="61" s="1"/>
  <c r="W41" i="61"/>
  <c r="P41" i="61"/>
  <c r="P42" i="61" s="1"/>
  <c r="H41" i="61"/>
  <c r="G41" i="61"/>
  <c r="G42" i="61" s="1"/>
  <c r="F41" i="61"/>
  <c r="F43" i="61" s="1"/>
  <c r="F45" i="61" s="1"/>
  <c r="F47" i="61" s="1"/>
  <c r="F49" i="61" s="1"/>
  <c r="F51" i="61" s="1"/>
  <c r="F53" i="61" s="1"/>
  <c r="F55" i="61" s="1"/>
  <c r="F57" i="61" s="1"/>
  <c r="F59" i="61" s="1"/>
  <c r="F61" i="61" s="1"/>
  <c r="F63" i="61" s="1"/>
  <c r="F65" i="61" s="1"/>
  <c r="F67" i="61" s="1"/>
  <c r="E41" i="61"/>
  <c r="E43" i="61" s="1"/>
  <c r="E45" i="61" s="1"/>
  <c r="C41" i="61"/>
  <c r="C43" i="61" s="1"/>
  <c r="C45" i="61" s="1"/>
  <c r="C47" i="61" s="1"/>
  <c r="C49" i="61" s="1"/>
  <c r="C51" i="61" s="1"/>
  <c r="C53" i="61" s="1"/>
  <c r="C55" i="61" s="1"/>
  <c r="C57" i="61" s="1"/>
  <c r="C59" i="61" s="1"/>
  <c r="C61" i="61" s="1"/>
  <c r="C63" i="61" s="1"/>
  <c r="C65" i="61" s="1"/>
  <c r="C67" i="61" s="1"/>
  <c r="B41" i="61"/>
  <c r="B43" i="61" s="1"/>
  <c r="B45" i="61" s="1"/>
  <c r="P39" i="61"/>
  <c r="P40" i="61" s="1"/>
  <c r="O39" i="61"/>
  <c r="WM35" i="61"/>
  <c r="LC35" i="61"/>
  <c r="KU35" i="61"/>
  <c r="DC35" i="61"/>
  <c r="G35" i="61"/>
  <c r="K30" i="61"/>
  <c r="K35" i="61" s="1"/>
  <c r="XU69" i="61" l="1"/>
  <c r="XS70" i="61"/>
  <c r="XU70" i="61" s="1"/>
  <c r="F70" i="61"/>
  <c r="F72" i="61" s="1"/>
  <c r="F69" i="61"/>
  <c r="F71" i="61" s="1"/>
  <c r="C70" i="61"/>
  <c r="C72" i="61" s="1"/>
  <c r="C69" i="61"/>
  <c r="C71" i="61" s="1"/>
  <c r="KV71" i="61"/>
  <c r="KV72" i="61" s="1"/>
  <c r="DD71" i="61"/>
  <c r="DD72" i="61" s="1"/>
  <c r="LD71" i="61"/>
  <c r="LD72" i="61" s="1"/>
  <c r="L71" i="61"/>
  <c r="L72" i="61" s="1"/>
  <c r="H71" i="61"/>
  <c r="H72" i="61" s="1"/>
  <c r="HI46" i="61"/>
  <c r="HG47" i="61" s="1"/>
  <c r="HG48" i="61" s="1"/>
  <c r="HI48" i="61" s="1"/>
  <c r="HG49" i="61" s="1"/>
  <c r="OO57" i="61"/>
  <c r="KK52" i="61"/>
  <c r="KI53" i="61" s="1"/>
  <c r="KI54" i="61" s="1"/>
  <c r="KK54" i="61" s="1"/>
  <c r="KI55" i="61" s="1"/>
  <c r="HM46" i="61"/>
  <c r="HK47" i="61" s="1"/>
  <c r="HK48" i="61" s="1"/>
  <c r="HM48" i="61" s="1"/>
  <c r="HK49" i="61" s="1"/>
  <c r="BY49" i="61"/>
  <c r="LM57" i="61"/>
  <c r="CK49" i="61"/>
  <c r="SS59" i="61"/>
  <c r="QG63" i="61"/>
  <c r="OK58" i="61"/>
  <c r="OI59" i="61" s="1"/>
  <c r="OI60" i="61" s="1"/>
  <c r="OK60" i="61" s="1"/>
  <c r="OI61" i="61" s="1"/>
  <c r="CW49" i="61"/>
  <c r="RU63" i="61"/>
  <c r="YC64" i="61"/>
  <c r="YA65" i="61" s="1"/>
  <c r="YC65" i="61" s="1"/>
  <c r="KG54" i="61"/>
  <c r="KE55" i="61" s="1"/>
  <c r="KG55" i="61" s="1"/>
  <c r="M55" i="61"/>
  <c r="SG66" i="61"/>
  <c r="SE67" i="61" s="1"/>
  <c r="SG67" i="61" s="1"/>
  <c r="BM47" i="61"/>
  <c r="DM48" i="61"/>
  <c r="DK49" i="61" s="1"/>
  <c r="DK50" i="61" s="1"/>
  <c r="DM50" i="61" s="1"/>
  <c r="DK51" i="61" s="1"/>
  <c r="IW49" i="61"/>
  <c r="RQ63" i="61"/>
  <c r="O30" i="61"/>
  <c r="O35" i="61" s="1"/>
  <c r="Y41" i="61"/>
  <c r="MG53" i="61"/>
  <c r="BU48" i="61"/>
  <c r="BS49" i="61" s="1"/>
  <c r="BU49" i="61" s="1"/>
  <c r="NE56" i="61"/>
  <c r="NC57" i="61" s="1"/>
  <c r="NC58" i="61" s="1"/>
  <c r="NE58" i="61" s="1"/>
  <c r="NC59" i="61" s="1"/>
  <c r="AS60" i="61"/>
  <c r="AQ61" i="61" s="1"/>
  <c r="AS61" i="61" s="1"/>
  <c r="FU49" i="61"/>
  <c r="IK56" i="61"/>
  <c r="II57" i="61" s="1"/>
  <c r="IK57" i="61" s="1"/>
  <c r="MO56" i="61"/>
  <c r="MM57" i="61" s="1"/>
  <c r="MM58" i="61" s="1"/>
  <c r="MO58" i="61" s="1"/>
  <c r="MM59" i="61" s="1"/>
  <c r="SW58" i="61"/>
  <c r="SU59" i="61" s="1"/>
  <c r="SU60" i="61" s="1"/>
  <c r="SW60" i="61" s="1"/>
  <c r="SU61" i="61" s="1"/>
  <c r="WS58" i="61"/>
  <c r="WQ59" i="61" s="1"/>
  <c r="WQ60" i="61" s="1"/>
  <c r="WS60" i="61" s="1"/>
  <c r="WQ61" i="61" s="1"/>
  <c r="ON58" i="61"/>
  <c r="OO58" i="61" s="1"/>
  <c r="OM59" i="61" s="1"/>
  <c r="QK64" i="61"/>
  <c r="QI65" i="61" s="1"/>
  <c r="QI66" i="61" s="1"/>
  <c r="QK66" i="61" s="1"/>
  <c r="QI67" i="61" s="1"/>
  <c r="RU64" i="61"/>
  <c r="RS65" i="61" s="1"/>
  <c r="RS66" i="61" s="1"/>
  <c r="RU66" i="61" s="1"/>
  <c r="RS67" i="61" s="1"/>
  <c r="RS68" i="61" s="1"/>
  <c r="RU68" i="61" s="1"/>
  <c r="RS69" i="61" s="1"/>
  <c r="HQ45" i="61"/>
  <c r="CC49" i="61"/>
  <c r="EK49" i="61"/>
  <c r="JA50" i="61"/>
  <c r="IY51" i="61" s="1"/>
  <c r="IY52" i="61" s="1"/>
  <c r="JA52" i="61" s="1"/>
  <c r="IY53" i="61" s="1"/>
  <c r="FE52" i="61"/>
  <c r="FC53" i="61" s="1"/>
  <c r="FC54" i="61" s="1"/>
  <c r="FE54" i="61" s="1"/>
  <c r="FC55" i="61" s="1"/>
  <c r="KC53" i="61"/>
  <c r="NI54" i="61"/>
  <c r="NG55" i="61" s="1"/>
  <c r="NG56" i="61" s="1"/>
  <c r="NI56" i="61" s="1"/>
  <c r="NG57" i="61" s="1"/>
  <c r="NG58" i="61" s="1"/>
  <c r="NI58" i="61" s="1"/>
  <c r="NG59" i="61" s="1"/>
  <c r="SC59" i="61"/>
  <c r="WK59" i="61"/>
  <c r="GW62" i="61"/>
  <c r="GU63" i="61" s="1"/>
  <c r="GU64" i="61" s="1"/>
  <c r="GW64" i="61" s="1"/>
  <c r="GU65" i="61" s="1"/>
  <c r="DI45" i="61"/>
  <c r="HE45" i="61"/>
  <c r="FM49" i="61"/>
  <c r="MW55" i="61"/>
  <c r="IO57" i="61"/>
  <c r="AK60" i="61"/>
  <c r="AI61" i="61" s="1"/>
  <c r="AI62" i="61" s="1"/>
  <c r="AK62" i="61" s="1"/>
  <c r="AI63" i="61" s="1"/>
  <c r="SO66" i="61"/>
  <c r="SM67" i="61" s="1"/>
  <c r="SO67" i="61" s="1"/>
  <c r="LQ53" i="61"/>
  <c r="DQ45" i="61"/>
  <c r="JU53" i="61"/>
  <c r="LY53" i="61"/>
  <c r="LP54" i="61"/>
  <c r="LQ54" i="61" s="1"/>
  <c r="LO55" i="61" s="1"/>
  <c r="TI57" i="61"/>
  <c r="AK59" i="61"/>
  <c r="UC64" i="61"/>
  <c r="UA65" i="61" s="1"/>
  <c r="UC65" i="61" s="1"/>
  <c r="EW47" i="61"/>
  <c r="KG53" i="61"/>
  <c r="FS50" i="61"/>
  <c r="FU50" i="61" s="1"/>
  <c r="FS51" i="61" s="1"/>
  <c r="KK51" i="61"/>
  <c r="KO53" i="61"/>
  <c r="CO46" i="61"/>
  <c r="CM47" i="61" s="1"/>
  <c r="CM48" i="61" s="1"/>
  <c r="CO48" i="61" s="1"/>
  <c r="CM49" i="61" s="1"/>
  <c r="CO49" i="61" s="1"/>
  <c r="LK58" i="61"/>
  <c r="LM58" i="61" s="1"/>
  <c r="LK59" i="61" s="1"/>
  <c r="FI48" i="61"/>
  <c r="FG49" i="61" s="1"/>
  <c r="FG50" i="61" s="1"/>
  <c r="FI50" i="61" s="1"/>
  <c r="FG51" i="61" s="1"/>
  <c r="FG52" i="61" s="1"/>
  <c r="FI52" i="61" s="1"/>
  <c r="FG53" i="61" s="1"/>
  <c r="US59" i="61"/>
  <c r="PQ61" i="61"/>
  <c r="TY61" i="61"/>
  <c r="W42" i="61"/>
  <c r="Y42" i="61" s="1"/>
  <c r="W43" i="61" s="1"/>
  <c r="DU45" i="61"/>
  <c r="GO45" i="61"/>
  <c r="FY48" i="61"/>
  <c r="FW49" i="61" s="1"/>
  <c r="FY49" i="61" s="1"/>
  <c r="CS50" i="61"/>
  <c r="CQ51" i="61" s="1"/>
  <c r="CS51" i="61" s="1"/>
  <c r="HY49" i="61"/>
  <c r="EI50" i="61"/>
  <c r="EK50" i="61" s="1"/>
  <c r="EI51" i="61" s="1"/>
  <c r="EK51" i="61" s="1"/>
  <c r="ME54" i="61"/>
  <c r="MG54" i="61" s="1"/>
  <c r="ME55" i="61" s="1"/>
  <c r="VU59" i="61"/>
  <c r="PQ64" i="61"/>
  <c r="PO65" i="61" s="1"/>
  <c r="PQ65" i="61" s="1"/>
  <c r="RM63" i="61"/>
  <c r="GS46" i="61"/>
  <c r="GQ47" i="61" s="1"/>
  <c r="GQ48" i="61" s="1"/>
  <c r="GS48" i="61" s="1"/>
  <c r="GQ49" i="61" s="1"/>
  <c r="HI45" i="61"/>
  <c r="CC50" i="61"/>
  <c r="CA51" i="61" s="1"/>
  <c r="CC51" i="61" s="1"/>
  <c r="CI50" i="61"/>
  <c r="CK50" i="61" s="1"/>
  <c r="CI51" i="61" s="1"/>
  <c r="CK51" i="61" s="1"/>
  <c r="NI53" i="61"/>
  <c r="OK57" i="61"/>
  <c r="SA60" i="61"/>
  <c r="SC60" i="61" s="1"/>
  <c r="SA61" i="61" s="1"/>
  <c r="SC61" i="61" s="1"/>
  <c r="WI60" i="61"/>
  <c r="WK60" i="61" s="1"/>
  <c r="WI61" i="61" s="1"/>
  <c r="WK61" i="61" s="1"/>
  <c r="CG61" i="61"/>
  <c r="QK63" i="61"/>
  <c r="RE64" i="61"/>
  <c r="RC65" i="61" s="1"/>
  <c r="RE65" i="61" s="1"/>
  <c r="WW63" i="61"/>
  <c r="DY45" i="61"/>
  <c r="HM45" i="61"/>
  <c r="EW48" i="61"/>
  <c r="EU49" i="61" s="1"/>
  <c r="EW49" i="61" s="1"/>
  <c r="HU48" i="61"/>
  <c r="HS49" i="61" s="1"/>
  <c r="HU49" i="61" s="1"/>
  <c r="FA49" i="61"/>
  <c r="EY50" i="61"/>
  <c r="FA50" i="61" s="1"/>
  <c r="EY51" i="61" s="1"/>
  <c r="FA51" i="61" s="1"/>
  <c r="IC51" i="61"/>
  <c r="JU54" i="61"/>
  <c r="JS55" i="61" s="1"/>
  <c r="JU55" i="61" s="1"/>
  <c r="M56" i="61"/>
  <c r="K57" i="61" s="1"/>
  <c r="K58" i="61" s="1"/>
  <c r="M58" i="61" s="1"/>
  <c r="K59" i="61" s="1"/>
  <c r="IK55" i="61"/>
  <c r="LU55" i="61"/>
  <c r="BI48" i="61"/>
  <c r="BG49" i="61" s="1"/>
  <c r="BG50" i="61" s="1"/>
  <c r="BI50" i="61" s="1"/>
  <c r="BG51" i="61" s="1"/>
  <c r="BI51" i="61" s="1"/>
  <c r="AC59" i="61"/>
  <c r="IS60" i="61"/>
  <c r="IQ61" i="61" s="1"/>
  <c r="IQ62" i="61" s="1"/>
  <c r="IS62" i="61" s="1"/>
  <c r="IQ63" i="61" s="1"/>
  <c r="RE63" i="61"/>
  <c r="WU64" i="61"/>
  <c r="WW64" i="61" s="1"/>
  <c r="WU65" i="61" s="1"/>
  <c r="WW65" i="61" s="1"/>
  <c r="WC61" i="61"/>
  <c r="QS63" i="61"/>
  <c r="SK66" i="61"/>
  <c r="SI67" i="61" s="1"/>
  <c r="SI68" i="61" s="1"/>
  <c r="SK68" i="61" s="1"/>
  <c r="SI69" i="61" s="1"/>
  <c r="I41" i="61"/>
  <c r="DQ46" i="61"/>
  <c r="DO47" i="61" s="1"/>
  <c r="DO48" i="61" s="1"/>
  <c r="DQ48" i="61" s="1"/>
  <c r="DO49" i="61" s="1"/>
  <c r="GG45" i="61"/>
  <c r="EG48" i="61"/>
  <c r="EE49" i="61" s="1"/>
  <c r="EE50" i="61" s="1"/>
  <c r="EG50" i="61" s="1"/>
  <c r="EE51" i="61" s="1"/>
  <c r="FM50" i="61"/>
  <c r="FK51" i="61" s="1"/>
  <c r="FM51" i="61" s="1"/>
  <c r="JY53" i="61"/>
  <c r="JW54" i="61"/>
  <c r="JY54" i="61" s="1"/>
  <c r="JW55" i="61" s="1"/>
  <c r="US60" i="61"/>
  <c r="UQ61" i="61" s="1"/>
  <c r="US61" i="61" s="1"/>
  <c r="TY62" i="61"/>
  <c r="TW63" i="61" s="1"/>
  <c r="TY63" i="61" s="1"/>
  <c r="QF64" i="61"/>
  <c r="QG64" i="61" s="1"/>
  <c r="QE65" i="61" s="1"/>
  <c r="GC52" i="61"/>
  <c r="GA53" i="61" s="1"/>
  <c r="GC53" i="61" s="1"/>
  <c r="AW45" i="61"/>
  <c r="EO50" i="61"/>
  <c r="EM51" i="61" s="1"/>
  <c r="EM52" i="61" s="1"/>
  <c r="EO52" i="61" s="1"/>
  <c r="EM53" i="61" s="1"/>
  <c r="KA54" i="61"/>
  <c r="KC54" i="61" s="1"/>
  <c r="KA55" i="61" s="1"/>
  <c r="KC55" i="61" s="1"/>
  <c r="OS57" i="61"/>
  <c r="VE59" i="61"/>
  <c r="WG63" i="61"/>
  <c r="RP64" i="61"/>
  <c r="RQ64" i="61" s="1"/>
  <c r="RO65" i="61" s="1"/>
  <c r="XY64" i="61"/>
  <c r="XW65" i="61" s="1"/>
  <c r="XW66" i="61" s="1"/>
  <c r="XY66" i="61" s="1"/>
  <c r="XW67" i="61" s="1"/>
  <c r="QW66" i="61"/>
  <c r="QU67" i="61" s="1"/>
  <c r="QW67" i="61" s="1"/>
  <c r="QW65" i="61"/>
  <c r="QQ64" i="61"/>
  <c r="QS64" i="61" s="1"/>
  <c r="QQ65" i="61" s="1"/>
  <c r="QS65" i="61" s="1"/>
  <c r="PY66" i="61"/>
  <c r="PW67" i="61" s="1"/>
  <c r="PY67" i="61" s="1"/>
  <c r="PI57" i="61"/>
  <c r="NY60" i="61"/>
  <c r="NW61" i="61" s="1"/>
  <c r="NW62" i="61" s="1"/>
  <c r="NY62" i="61" s="1"/>
  <c r="NW63" i="61" s="1"/>
  <c r="NY59" i="61"/>
  <c r="JM51" i="61"/>
  <c r="HU47" i="61"/>
  <c r="AG41" i="61"/>
  <c r="E109" i="61"/>
  <c r="E47" i="61"/>
  <c r="E49" i="61" s="1"/>
  <c r="E51" i="61" s="1"/>
  <c r="E53" i="61" s="1"/>
  <c r="E55" i="61" s="1"/>
  <c r="E57" i="61" s="1"/>
  <c r="E59" i="61" s="1"/>
  <c r="E61" i="61" s="1"/>
  <c r="E63" i="61" s="1"/>
  <c r="E65" i="61" s="1"/>
  <c r="E67" i="61" s="1"/>
  <c r="E69" i="61" s="1"/>
  <c r="AO46" i="61"/>
  <c r="AM47" i="61" s="1"/>
  <c r="HA46" i="61"/>
  <c r="GY47" i="61" s="1"/>
  <c r="E110" i="61"/>
  <c r="E48" i="61"/>
  <c r="E50" i="61" s="1"/>
  <c r="E52" i="61" s="1"/>
  <c r="E54" i="61" s="1"/>
  <c r="E56" i="61" s="1"/>
  <c r="E58" i="61" s="1"/>
  <c r="E60" i="61" s="1"/>
  <c r="E62" i="61" s="1"/>
  <c r="E64" i="61" s="1"/>
  <c r="E66" i="61" s="1"/>
  <c r="E68" i="61" s="1"/>
  <c r="E70" i="61" s="1"/>
  <c r="U53" i="61"/>
  <c r="S54" i="61"/>
  <c r="U54" i="61" s="1"/>
  <c r="S55" i="61" s="1"/>
  <c r="IE54" i="61"/>
  <c r="IG54" i="61" s="1"/>
  <c r="IE55" i="61" s="1"/>
  <c r="IG53" i="61"/>
  <c r="ES47" i="61"/>
  <c r="BA46" i="61"/>
  <c r="AY47" i="61" s="1"/>
  <c r="GO46" i="61"/>
  <c r="GM47" i="61" s="1"/>
  <c r="B48" i="61"/>
  <c r="B50" i="61" s="1"/>
  <c r="B52" i="61" s="1"/>
  <c r="B54" i="61" s="1"/>
  <c r="B56" i="61" s="1"/>
  <c r="B58" i="61" s="1"/>
  <c r="B60" i="61" s="1"/>
  <c r="B62" i="61" s="1"/>
  <c r="B64" i="61" s="1"/>
  <c r="B66" i="61" s="1"/>
  <c r="B68" i="61" s="1"/>
  <c r="BM48" i="61"/>
  <c r="BK49" i="61" s="1"/>
  <c r="GK50" i="61"/>
  <c r="GI51" i="61" s="1"/>
  <c r="IV50" i="61"/>
  <c r="IW50" i="61" s="1"/>
  <c r="IU51" i="61" s="1"/>
  <c r="LY54" i="61"/>
  <c r="LW55" i="61" s="1"/>
  <c r="EA48" i="61"/>
  <c r="EC48" i="61" s="1"/>
  <c r="EA49" i="61" s="1"/>
  <c r="EC47" i="61"/>
  <c r="CO45" i="61"/>
  <c r="GF46" i="61"/>
  <c r="GG46" i="61" s="1"/>
  <c r="GE47" i="61" s="1"/>
  <c r="GK49" i="61"/>
  <c r="MS55" i="61"/>
  <c r="MQ56" i="61"/>
  <c r="MS56" i="61" s="1"/>
  <c r="MQ57" i="61" s="1"/>
  <c r="DS46" i="61"/>
  <c r="DU46" i="61" s="1"/>
  <c r="DS47" i="61" s="1"/>
  <c r="BO48" i="61"/>
  <c r="BQ48" i="61" s="1"/>
  <c r="BO49" i="61" s="1"/>
  <c r="BQ47" i="61"/>
  <c r="ES48" i="61"/>
  <c r="EQ49" i="61" s="1"/>
  <c r="TM59" i="61"/>
  <c r="TL60" i="61"/>
  <c r="TM60" i="61" s="1"/>
  <c r="TK61" i="61" s="1"/>
  <c r="B109" i="61"/>
  <c r="B47" i="61"/>
  <c r="B49" i="61" s="1"/>
  <c r="B51" i="61" s="1"/>
  <c r="B53" i="61" s="1"/>
  <c r="B55" i="61" s="1"/>
  <c r="B57" i="61" s="1"/>
  <c r="B59" i="61" s="1"/>
  <c r="B61" i="61" s="1"/>
  <c r="B63" i="61" s="1"/>
  <c r="B65" i="61" s="1"/>
  <c r="B67" i="61" s="1"/>
  <c r="AO45" i="61"/>
  <c r="BC48" i="61"/>
  <c r="BE48" i="61" s="1"/>
  <c r="BC49" i="61" s="1"/>
  <c r="BE47" i="61"/>
  <c r="CS49" i="61"/>
  <c r="DE52" i="61"/>
  <c r="DC53" i="61" s="1"/>
  <c r="JM52" i="61"/>
  <c r="JK53" i="61" s="1"/>
  <c r="O40" i="61"/>
  <c r="Q40" i="61" s="1"/>
  <c r="O41" i="61" s="1"/>
  <c r="Q39" i="61"/>
  <c r="AW46" i="61"/>
  <c r="AU47" i="61" s="1"/>
  <c r="HA45" i="61"/>
  <c r="FO48" i="61"/>
  <c r="FQ48" i="61" s="1"/>
  <c r="FO49" i="61" s="1"/>
  <c r="FQ47" i="61"/>
  <c r="CW50" i="61"/>
  <c r="CU51" i="61" s="1"/>
  <c r="IC52" i="61"/>
  <c r="IA53" i="61" s="1"/>
  <c r="MZ58" i="61"/>
  <c r="NA58" i="61" s="1"/>
  <c r="MY59" i="61" s="1"/>
  <c r="NA57" i="61"/>
  <c r="BA45" i="61"/>
  <c r="GS45" i="61"/>
  <c r="DM47" i="61"/>
  <c r="FI47" i="61"/>
  <c r="EO49" i="61"/>
  <c r="DE51" i="61"/>
  <c r="FE51" i="61"/>
  <c r="JE53" i="61"/>
  <c r="MC55" i="61"/>
  <c r="MO55" i="61"/>
  <c r="NE55" i="61"/>
  <c r="VW60" i="61"/>
  <c r="VY60" i="61" s="1"/>
  <c r="VW61" i="61" s="1"/>
  <c r="VY59" i="61"/>
  <c r="KV57" i="61"/>
  <c r="KV58" i="61" s="1"/>
  <c r="KV59" i="61" s="1"/>
  <c r="KV60" i="61" s="1"/>
  <c r="KV55" i="61"/>
  <c r="KV56" i="61" s="1"/>
  <c r="MW56" i="61"/>
  <c r="MU57" i="61" s="1"/>
  <c r="QA56" i="61"/>
  <c r="QC56" i="61" s="1"/>
  <c r="QA57" i="61" s="1"/>
  <c r="QC55" i="61"/>
  <c r="NL56" i="61"/>
  <c r="NM56" i="61" s="1"/>
  <c r="NK57" i="61" s="1"/>
  <c r="NM55" i="61"/>
  <c r="LT56" i="61"/>
  <c r="LU56" i="61" s="1"/>
  <c r="LS57" i="61" s="1"/>
  <c r="VO58" i="61"/>
  <c r="VQ58" i="61" s="1"/>
  <c r="VO59" i="61" s="1"/>
  <c r="VQ57" i="61"/>
  <c r="LD59" i="61"/>
  <c r="LD60" i="61" s="1"/>
  <c r="LD57" i="61"/>
  <c r="LD58" i="61" s="1"/>
  <c r="LE58" i="61" s="1"/>
  <c r="LC59" i="61" s="1"/>
  <c r="H42" i="61"/>
  <c r="I42" i="61" s="1"/>
  <c r="G43" i="61" s="1"/>
  <c r="AE42" i="61"/>
  <c r="AG42" i="61" s="1"/>
  <c r="AE43" i="61" s="1"/>
  <c r="DH46" i="61"/>
  <c r="DI46" i="61" s="1"/>
  <c r="DG47" i="61" s="1"/>
  <c r="DW46" i="61"/>
  <c r="DY46" i="61" s="1"/>
  <c r="DW47" i="61" s="1"/>
  <c r="HD46" i="61"/>
  <c r="HE46" i="61" s="1"/>
  <c r="HC47" i="61" s="1"/>
  <c r="HO46" i="61"/>
  <c r="HQ46" i="61" s="1"/>
  <c r="HO47" i="61" s="1"/>
  <c r="BW50" i="61"/>
  <c r="BY50" i="61" s="1"/>
  <c r="BW51" i="61" s="1"/>
  <c r="KV53" i="61"/>
  <c r="KV54" i="61" s="1"/>
  <c r="KW54" i="61" s="1"/>
  <c r="KU55" i="61" s="1"/>
  <c r="MJ56" i="61"/>
  <c r="MK56" i="61" s="1"/>
  <c r="MI57" i="61" s="1"/>
  <c r="MK55" i="61"/>
  <c r="NO56" i="61"/>
  <c r="NQ56" i="61" s="1"/>
  <c r="NO57" i="61" s="1"/>
  <c r="NQ55" i="61"/>
  <c r="BI47" i="61"/>
  <c r="FY47" i="61"/>
  <c r="JA49" i="61"/>
  <c r="HW50" i="61"/>
  <c r="HY50" i="61" s="1"/>
  <c r="HW51" i="61" s="1"/>
  <c r="GC51" i="61"/>
  <c r="JQ51" i="61"/>
  <c r="JO52" i="61"/>
  <c r="JQ52" i="61" s="1"/>
  <c r="JO53" i="61" s="1"/>
  <c r="KY56" i="61"/>
  <c r="LA56" i="61" s="1"/>
  <c r="KY57" i="61" s="1"/>
  <c r="LA55" i="61"/>
  <c r="BU47" i="61"/>
  <c r="EG47" i="61"/>
  <c r="PK60" i="61"/>
  <c r="PM60" i="61" s="1"/>
  <c r="PK61" i="61" s="1"/>
  <c r="PM59" i="61"/>
  <c r="OA56" i="61"/>
  <c r="OC56" i="61" s="1"/>
  <c r="OA57" i="61" s="1"/>
  <c r="OC55" i="61"/>
  <c r="MA56" i="61"/>
  <c r="MC56" i="61" s="1"/>
  <c r="MA57" i="61" s="1"/>
  <c r="OU58" i="61"/>
  <c r="OW58" i="61" s="1"/>
  <c r="OU59" i="61" s="1"/>
  <c r="OW57" i="61"/>
  <c r="UK57" i="61"/>
  <c r="UJ58" i="61"/>
  <c r="UK58" i="61" s="1"/>
  <c r="UI59" i="61" s="1"/>
  <c r="PA58" i="61"/>
  <c r="OY59" i="61" s="1"/>
  <c r="JC54" i="61"/>
  <c r="JE54" i="61" s="1"/>
  <c r="JC55" i="61" s="1"/>
  <c r="KM54" i="61"/>
  <c r="KO54" i="61" s="1"/>
  <c r="KM55" i="61" s="1"/>
  <c r="OG56" i="61"/>
  <c r="OE57" i="61" s="1"/>
  <c r="LG58" i="61"/>
  <c r="LI58" i="61" s="1"/>
  <c r="LG59" i="61" s="1"/>
  <c r="LI57" i="61"/>
  <c r="UG59" i="61"/>
  <c r="UE60" i="61"/>
  <c r="UG60" i="61" s="1"/>
  <c r="UE61" i="61" s="1"/>
  <c r="NS58" i="61"/>
  <c r="NU58" i="61" s="1"/>
  <c r="NS59" i="61" s="1"/>
  <c r="NU57" i="61"/>
  <c r="IM58" i="61"/>
  <c r="IO58" i="61" s="1"/>
  <c r="IM59" i="61" s="1"/>
  <c r="OG55" i="61"/>
  <c r="PC58" i="61"/>
  <c r="PE58" i="61" s="1"/>
  <c r="PC59" i="61" s="1"/>
  <c r="PE57" i="61"/>
  <c r="UW59" i="61"/>
  <c r="UU60" i="61"/>
  <c r="UW60" i="61" s="1"/>
  <c r="UU61" i="61" s="1"/>
  <c r="GW61" i="61"/>
  <c r="PA57" i="61"/>
  <c r="OR58" i="61"/>
  <c r="OS58" i="61" s="1"/>
  <c r="OQ59" i="61" s="1"/>
  <c r="AC60" i="61"/>
  <c r="AA61" i="61" s="1"/>
  <c r="TP60" i="61"/>
  <c r="TQ60" i="61" s="1"/>
  <c r="TO61" i="61" s="1"/>
  <c r="TQ59" i="61"/>
  <c r="UN60" i="61"/>
  <c r="UO60" i="61" s="1"/>
  <c r="UM61" i="61" s="1"/>
  <c r="UO59" i="61"/>
  <c r="SW57" i="61"/>
  <c r="WS57" i="61"/>
  <c r="AS59" i="61"/>
  <c r="PP60" i="61"/>
  <c r="PQ60" i="61" s="1"/>
  <c r="PQ59" i="61"/>
  <c r="TI58" i="61"/>
  <c r="TG59" i="61" s="1"/>
  <c r="PG58" i="61"/>
  <c r="PI58" i="61" s="1"/>
  <c r="PG59" i="61" s="1"/>
  <c r="SY60" i="61"/>
  <c r="TA60" i="61" s="1"/>
  <c r="SY61" i="61" s="1"/>
  <c r="TA59" i="61"/>
  <c r="VS60" i="61"/>
  <c r="VU60" i="61" s="1"/>
  <c r="VS61" i="61" s="1"/>
  <c r="QY62" i="61"/>
  <c r="RA62" i="61" s="1"/>
  <c r="QY63" i="61" s="1"/>
  <c r="QY64" i="61" s="1"/>
  <c r="RA64" i="61" s="1"/>
  <c r="QY65" i="61" s="1"/>
  <c r="RA61" i="61"/>
  <c r="DA64" i="61"/>
  <c r="CY65" i="61" s="1"/>
  <c r="TU60" i="61"/>
  <c r="TS61" i="61" s="1"/>
  <c r="VA60" i="61"/>
  <c r="UY61" i="61" s="1"/>
  <c r="SQ60" i="61"/>
  <c r="SS60" i="61" s="1"/>
  <c r="SQ61" i="61" s="1"/>
  <c r="IS59" i="61"/>
  <c r="TU59" i="61"/>
  <c r="VA59" i="61"/>
  <c r="VE60" i="61"/>
  <c r="VC61" i="61" s="1"/>
  <c r="CG62" i="61"/>
  <c r="CE63" i="61" s="1"/>
  <c r="TE62" i="61"/>
  <c r="TC63" i="61" s="1"/>
  <c r="DA63" i="61"/>
  <c r="PQ63" i="61"/>
  <c r="WF64" i="61"/>
  <c r="WG64" i="61" s="1"/>
  <c r="WE65" i="61" s="1"/>
  <c r="TE61" i="61"/>
  <c r="YC63" i="61"/>
  <c r="RY65" i="61"/>
  <c r="RW66" i="61"/>
  <c r="RY66" i="61" s="1"/>
  <c r="RW67" i="61" s="1"/>
  <c r="WC62" i="61"/>
  <c r="WA63" i="61" s="1"/>
  <c r="QM64" i="61"/>
  <c r="QO64" i="61" s="1"/>
  <c r="QM65" i="61" s="1"/>
  <c r="QO63" i="61"/>
  <c r="PP62" i="61"/>
  <c r="PQ62" i="61" s="1"/>
  <c r="UC63" i="61"/>
  <c r="ZQ64" i="61"/>
  <c r="ZO65" i="61" s="1"/>
  <c r="RM64" i="61"/>
  <c r="RK65" i="61" s="1"/>
  <c r="XY63" i="61"/>
  <c r="ZQ63" i="61"/>
  <c r="PU64" i="61"/>
  <c r="PS65" i="61" s="1"/>
  <c r="RI64" i="61"/>
  <c r="RG65" i="61" s="1"/>
  <c r="YG64" i="61"/>
  <c r="YE65" i="61" s="1"/>
  <c r="PU63" i="61"/>
  <c r="RI63" i="61"/>
  <c r="YG63" i="61"/>
  <c r="SG65" i="61"/>
  <c r="SO65" i="61"/>
  <c r="PY65" i="61"/>
  <c r="SK65" i="61"/>
  <c r="JS56" i="61" l="1"/>
  <c r="JU56" i="61" s="1"/>
  <c r="JS57" i="61" s="1"/>
  <c r="KK53" i="61"/>
  <c r="SI70" i="61"/>
  <c r="SK70" i="61" s="1"/>
  <c r="SK69" i="61"/>
  <c r="RS70" i="61"/>
  <c r="RU70" i="61" s="1"/>
  <c r="RU69" i="61"/>
  <c r="B69" i="61"/>
  <c r="B71" i="61" s="1"/>
  <c r="B70" i="61"/>
  <c r="B72" i="61" s="1"/>
  <c r="PO66" i="61"/>
  <c r="PQ66" i="61" s="1"/>
  <c r="PO67" i="61" s="1"/>
  <c r="PQ67" i="61" s="1"/>
  <c r="P71" i="61"/>
  <c r="P72" i="61" s="1"/>
  <c r="NE57" i="61"/>
  <c r="RC66" i="61"/>
  <c r="RE66" i="61" s="1"/>
  <c r="RC67" i="61" s="1"/>
  <c r="RC68" i="61" s="1"/>
  <c r="RE68" i="61" s="1"/>
  <c r="RC69" i="61" s="1"/>
  <c r="WU66" i="61"/>
  <c r="WW66" i="61" s="1"/>
  <c r="WU67" i="61" s="1"/>
  <c r="WU68" i="61" s="1"/>
  <c r="WW68" i="61" s="1"/>
  <c r="WU69" i="61" s="1"/>
  <c r="CA52" i="61"/>
  <c r="CC52" i="61" s="1"/>
  <c r="CA53" i="61" s="1"/>
  <c r="CA54" i="61" s="1"/>
  <c r="CC54" i="61" s="1"/>
  <c r="CA55" i="61" s="1"/>
  <c r="FE53" i="61"/>
  <c r="TW64" i="61"/>
  <c r="TY64" i="61" s="1"/>
  <c r="TW65" i="61" s="1"/>
  <c r="TW66" i="61" s="1"/>
  <c r="TY66" i="61" s="1"/>
  <c r="TW67" i="61" s="1"/>
  <c r="DM49" i="61"/>
  <c r="UA66" i="61"/>
  <c r="UC66" i="61" s="1"/>
  <c r="UA67" i="61" s="1"/>
  <c r="UA68" i="61" s="1"/>
  <c r="UC68" i="61" s="1"/>
  <c r="UA69" i="61" s="1"/>
  <c r="NI57" i="61"/>
  <c r="WS59" i="61"/>
  <c r="EY52" i="61"/>
  <c r="FA52" i="61" s="1"/>
  <c r="EY53" i="61" s="1"/>
  <c r="EY54" i="61" s="1"/>
  <c r="FA54" i="61" s="1"/>
  <c r="EY55" i="61" s="1"/>
  <c r="FW50" i="61"/>
  <c r="FY50" i="61" s="1"/>
  <c r="FW51" i="61" s="1"/>
  <c r="FY51" i="61" s="1"/>
  <c r="QU68" i="61"/>
  <c r="QW68" i="61" s="1"/>
  <c r="QU69" i="61" s="1"/>
  <c r="QY66" i="61"/>
  <c r="RA66" i="61" s="1"/>
  <c r="QY67" i="61" s="1"/>
  <c r="RA65" i="61"/>
  <c r="RA63" i="61"/>
  <c r="EG49" i="61"/>
  <c r="SW59" i="61"/>
  <c r="YA66" i="61"/>
  <c r="YC66" i="61" s="1"/>
  <c r="YA67" i="61" s="1"/>
  <c r="YA68" i="61" s="1"/>
  <c r="YC68" i="61" s="1"/>
  <c r="YA69" i="61" s="1"/>
  <c r="IS61" i="61"/>
  <c r="QK65" i="61"/>
  <c r="KA56" i="61"/>
  <c r="KC56" i="61" s="1"/>
  <c r="KA57" i="61" s="1"/>
  <c r="KC57" i="61" s="1"/>
  <c r="HS50" i="61"/>
  <c r="HU50" i="61" s="1"/>
  <c r="HS51" i="61" s="1"/>
  <c r="HU51" i="61" s="1"/>
  <c r="EO51" i="61"/>
  <c r="EU50" i="61"/>
  <c r="EW50" i="61" s="1"/>
  <c r="EU51" i="61" s="1"/>
  <c r="EU52" i="61" s="1"/>
  <c r="EW52" i="61" s="1"/>
  <c r="EU53" i="61" s="1"/>
  <c r="BS50" i="61"/>
  <c r="BU50" i="61" s="1"/>
  <c r="BS51" i="61" s="1"/>
  <c r="BS52" i="61" s="1"/>
  <c r="BU52" i="61" s="1"/>
  <c r="BS53" i="61" s="1"/>
  <c r="OK59" i="61"/>
  <c r="FI51" i="61"/>
  <c r="PW68" i="61"/>
  <c r="PY68" i="61" s="1"/>
  <c r="PW69" i="61" s="1"/>
  <c r="BG52" i="61"/>
  <c r="BI52" i="61" s="1"/>
  <c r="BG53" i="61" s="1"/>
  <c r="BG54" i="61" s="1"/>
  <c r="BI54" i="61" s="1"/>
  <c r="BG55" i="61" s="1"/>
  <c r="BI49" i="61"/>
  <c r="SK67" i="61"/>
  <c r="UQ62" i="61"/>
  <c r="US62" i="61" s="1"/>
  <c r="UQ63" i="61" s="1"/>
  <c r="UQ64" i="61" s="1"/>
  <c r="US64" i="61" s="1"/>
  <c r="UQ65" i="61" s="1"/>
  <c r="GS47" i="61"/>
  <c r="KE56" i="61"/>
  <c r="KG56" i="61" s="1"/>
  <c r="KE57" i="61" s="1"/>
  <c r="KG57" i="61" s="1"/>
  <c r="JA51" i="61"/>
  <c r="WI62" i="61"/>
  <c r="WK62" i="61" s="1"/>
  <c r="WI63" i="61" s="1"/>
  <c r="WK63" i="61" s="1"/>
  <c r="FI49" i="61"/>
  <c r="HI47" i="61"/>
  <c r="S30" i="61"/>
  <c r="S35" i="61" s="1"/>
  <c r="XY65" i="61"/>
  <c r="CI52" i="61"/>
  <c r="CK52" i="61" s="1"/>
  <c r="CI53" i="61" s="1"/>
  <c r="CK53" i="61" s="1"/>
  <c r="CQ52" i="61"/>
  <c r="CS52" i="61" s="1"/>
  <c r="CQ53" i="61" s="1"/>
  <c r="CS53" i="61" s="1"/>
  <c r="NI55" i="61"/>
  <c r="AQ62" i="61"/>
  <c r="AS62" i="61" s="1"/>
  <c r="AQ63" i="61" s="1"/>
  <c r="AS63" i="61" s="1"/>
  <c r="NY61" i="61"/>
  <c r="KI56" i="61"/>
  <c r="KK56" i="61" s="1"/>
  <c r="KI57" i="61" s="1"/>
  <c r="KI58" i="61" s="1"/>
  <c r="KK58" i="61" s="1"/>
  <c r="KI59" i="61" s="1"/>
  <c r="KK55" i="61"/>
  <c r="M57" i="61"/>
  <c r="HM47" i="61"/>
  <c r="RU67" i="61"/>
  <c r="II58" i="61"/>
  <c r="IK58" i="61" s="1"/>
  <c r="II59" i="61" s="1"/>
  <c r="IK59" i="61" s="1"/>
  <c r="GA54" i="61"/>
  <c r="GC54" i="61" s="1"/>
  <c r="GA55" i="61" s="1"/>
  <c r="GA56" i="61" s="1"/>
  <c r="GC56" i="61" s="1"/>
  <c r="GA57" i="61" s="1"/>
  <c r="W30" i="61"/>
  <c r="AE30" i="61" s="1"/>
  <c r="AK61" i="61"/>
  <c r="FK52" i="61"/>
  <c r="FM52" i="61" s="1"/>
  <c r="FK53" i="61" s="1"/>
  <c r="FM53" i="61" s="1"/>
  <c r="SA62" i="61"/>
  <c r="SC62" i="61" s="1"/>
  <c r="SA63" i="61" s="1"/>
  <c r="SC63" i="61" s="1"/>
  <c r="CM50" i="61"/>
  <c r="CO50" i="61" s="1"/>
  <c r="CM51" i="61" s="1"/>
  <c r="CM52" i="61" s="1"/>
  <c r="CO52" i="61" s="1"/>
  <c r="CM53" i="61" s="1"/>
  <c r="MO57" i="61"/>
  <c r="SM68" i="61"/>
  <c r="SO68" i="61" s="1"/>
  <c r="SM69" i="61" s="1"/>
  <c r="RU65" i="61"/>
  <c r="RQ65" i="61"/>
  <c r="RO66" i="61"/>
  <c r="RQ66" i="61" s="1"/>
  <c r="RO67" i="61" s="1"/>
  <c r="RO68" i="61" s="1"/>
  <c r="RQ68" i="61" s="1"/>
  <c r="RO69" i="61" s="1"/>
  <c r="SE68" i="61"/>
  <c r="SG68" i="61" s="1"/>
  <c r="SE69" i="61" s="1"/>
  <c r="GW63" i="61"/>
  <c r="EI52" i="61"/>
  <c r="EK52" i="61" s="1"/>
  <c r="EI53" i="61" s="1"/>
  <c r="EK53" i="61" s="1"/>
  <c r="JA53" i="61"/>
  <c r="IY54" i="61"/>
  <c r="JA54" i="61" s="1"/>
  <c r="IY55" i="61" s="1"/>
  <c r="JA55" i="61" s="1"/>
  <c r="DQ47" i="61"/>
  <c r="CO47" i="61"/>
  <c r="QE66" i="61"/>
  <c r="QG66" i="61" s="1"/>
  <c r="QE67" i="61" s="1"/>
  <c r="QE68" i="61" s="1"/>
  <c r="QG68" i="61" s="1"/>
  <c r="QE69" i="61" s="1"/>
  <c r="QG65" i="61"/>
  <c r="LE57" i="61"/>
  <c r="QQ66" i="61"/>
  <c r="QS66" i="61" s="1"/>
  <c r="QQ67" i="61" s="1"/>
  <c r="QS67" i="61" s="1"/>
  <c r="KU56" i="61"/>
  <c r="KW56" i="61" s="1"/>
  <c r="KU57" i="61" s="1"/>
  <c r="KW55" i="61"/>
  <c r="LE59" i="61"/>
  <c r="LC60" i="61"/>
  <c r="LE60" i="61" s="1"/>
  <c r="LC61" i="61" s="1"/>
  <c r="OS59" i="61"/>
  <c r="OQ60" i="61"/>
  <c r="OS60" i="61" s="1"/>
  <c r="OQ61" i="61" s="1"/>
  <c r="DG48" i="61"/>
  <c r="DI48" i="61" s="1"/>
  <c r="DG49" i="61" s="1"/>
  <c r="DI47" i="61"/>
  <c r="HC48" i="61"/>
  <c r="HE48" i="61" s="1"/>
  <c r="HC49" i="61" s="1"/>
  <c r="HE47" i="61"/>
  <c r="I43" i="61"/>
  <c r="G44" i="61"/>
  <c r="I44" i="61" s="1"/>
  <c r="G45" i="61" s="1"/>
  <c r="AC61" i="61"/>
  <c r="AA62" i="61"/>
  <c r="AC62" i="61" s="1"/>
  <c r="AA63" i="61" s="1"/>
  <c r="OM60" i="61"/>
  <c r="OO60" i="61" s="1"/>
  <c r="OM61" i="61" s="1"/>
  <c r="OO59" i="61"/>
  <c r="LI59" i="61"/>
  <c r="LG60" i="61"/>
  <c r="LI60" i="61" s="1"/>
  <c r="LG61" i="61" s="1"/>
  <c r="QA58" i="61"/>
  <c r="QC58" i="61" s="1"/>
  <c r="QA59" i="61" s="1"/>
  <c r="QC57" i="61"/>
  <c r="WQ62" i="61"/>
  <c r="WS62" i="61" s="1"/>
  <c r="WQ63" i="61" s="1"/>
  <c r="WS61" i="61"/>
  <c r="M59" i="61"/>
  <c r="K60" i="61"/>
  <c r="M60" i="61" s="1"/>
  <c r="K61" i="61" s="1"/>
  <c r="NG60" i="61"/>
  <c r="NI60" i="61" s="1"/>
  <c r="NG61" i="61" s="1"/>
  <c r="NI59" i="61"/>
  <c r="DO50" i="61"/>
  <c r="DQ50" i="61" s="1"/>
  <c r="DO51" i="61" s="1"/>
  <c r="DQ49" i="61"/>
  <c r="JU57" i="61"/>
  <c r="JS58" i="61"/>
  <c r="JU58" i="61" s="1"/>
  <c r="JS59" i="61" s="1"/>
  <c r="SQ62" i="61"/>
  <c r="SS62" i="61" s="1"/>
  <c r="SQ63" i="61" s="1"/>
  <c r="SS61" i="61"/>
  <c r="UI60" i="61"/>
  <c r="UK60" i="61" s="1"/>
  <c r="UI61" i="61" s="1"/>
  <c r="UK59" i="61"/>
  <c r="MU58" i="61"/>
  <c r="MW58" i="61" s="1"/>
  <c r="MU59" i="61" s="1"/>
  <c r="MW57" i="61"/>
  <c r="JW56" i="61"/>
  <c r="JY56" i="61" s="1"/>
  <c r="JW57" i="61" s="1"/>
  <c r="JY55" i="61"/>
  <c r="FQ49" i="61"/>
  <c r="FO50" i="61"/>
  <c r="FQ50" i="61" s="1"/>
  <c r="FO51" i="61" s="1"/>
  <c r="JM53" i="61"/>
  <c r="JK54" i="61"/>
  <c r="JM54" i="61" s="1"/>
  <c r="JK55" i="61" s="1"/>
  <c r="FG54" i="61"/>
  <c r="FI54" i="61" s="1"/>
  <c r="FG55" i="61" s="1"/>
  <c r="FI53" i="61"/>
  <c r="TC64" i="61"/>
  <c r="TE64" i="61" s="1"/>
  <c r="TC65" i="61" s="1"/>
  <c r="TE63" i="61"/>
  <c r="VE61" i="61"/>
  <c r="VC62" i="61"/>
  <c r="VE62" i="61" s="1"/>
  <c r="VC63" i="61" s="1"/>
  <c r="UY62" i="61"/>
  <c r="VA62" i="61" s="1"/>
  <c r="UY63" i="61" s="1"/>
  <c r="VA61" i="61"/>
  <c r="PI59" i="61"/>
  <c r="PG60" i="61"/>
  <c r="PI60" i="61" s="1"/>
  <c r="PG61" i="61" s="1"/>
  <c r="NU59" i="61"/>
  <c r="NS60" i="61"/>
  <c r="NU60" i="61" s="1"/>
  <c r="NS61" i="61" s="1"/>
  <c r="KM56" i="61"/>
  <c r="KO56" i="61" s="1"/>
  <c r="KM57" i="61" s="1"/>
  <c r="KO55" i="61"/>
  <c r="OU60" i="61"/>
  <c r="OW60" i="61" s="1"/>
  <c r="OU61" i="61" s="1"/>
  <c r="OW59" i="61"/>
  <c r="LO56" i="61"/>
  <c r="LQ56" i="61" s="1"/>
  <c r="LO57" i="61" s="1"/>
  <c r="LQ55" i="61"/>
  <c r="LK60" i="61"/>
  <c r="LM60" i="61" s="1"/>
  <c r="LK61" i="61" s="1"/>
  <c r="LM59" i="61"/>
  <c r="HO48" i="61"/>
  <c r="HQ48" i="61" s="1"/>
  <c r="HO49" i="61" s="1"/>
  <c r="HQ47" i="61"/>
  <c r="LS58" i="61"/>
  <c r="LU58" i="61" s="1"/>
  <c r="LS59" i="61" s="1"/>
  <c r="LU57" i="61"/>
  <c r="HG50" i="61"/>
  <c r="HI50" i="61" s="1"/>
  <c r="HG51" i="61" s="1"/>
  <c r="HI49" i="61"/>
  <c r="DC54" i="61"/>
  <c r="DE54" i="61" s="1"/>
  <c r="DC55" i="61" s="1"/>
  <c r="DE53" i="61"/>
  <c r="BK50" i="61"/>
  <c r="BM50" i="61" s="1"/>
  <c r="BK51" i="61" s="1"/>
  <c r="BM49" i="61"/>
  <c r="EM54" i="61"/>
  <c r="EO54" i="61" s="1"/>
  <c r="EM55" i="61" s="1"/>
  <c r="EO53" i="61"/>
  <c r="NW64" i="61"/>
  <c r="NY64" i="61" s="1"/>
  <c r="NW65" i="61" s="1"/>
  <c r="NY63" i="61"/>
  <c r="OE58" i="61"/>
  <c r="OG58" i="61" s="1"/>
  <c r="OE59" i="61" s="1"/>
  <c r="OG57" i="61"/>
  <c r="KY58" i="61"/>
  <c r="LA58" i="61" s="1"/>
  <c r="KY59" i="61" s="1"/>
  <c r="LA57" i="61"/>
  <c r="BY51" i="61"/>
  <c r="BW52" i="61"/>
  <c r="BY52" i="61" s="1"/>
  <c r="BW53" i="61" s="1"/>
  <c r="BO50" i="61"/>
  <c r="BQ50" i="61" s="1"/>
  <c r="BO51" i="61" s="1"/>
  <c r="BQ49" i="61"/>
  <c r="EA50" i="61"/>
  <c r="EC50" i="61" s="1"/>
  <c r="EA51" i="61" s="1"/>
  <c r="EC49" i="61"/>
  <c r="GI52" i="61"/>
  <c r="GK52" i="61" s="1"/>
  <c r="GI53" i="61" s="1"/>
  <c r="GK51" i="61"/>
  <c r="IU52" i="61"/>
  <c r="IW52" i="61" s="1"/>
  <c r="IU53" i="61" s="1"/>
  <c r="IW51" i="61"/>
  <c r="RK66" i="61"/>
  <c r="RM66" i="61" s="1"/>
  <c r="RK67" i="61" s="1"/>
  <c r="RM65" i="61"/>
  <c r="TS62" i="61"/>
  <c r="TU62" i="61" s="1"/>
  <c r="TS63" i="61" s="1"/>
  <c r="TU61" i="61"/>
  <c r="TI59" i="61"/>
  <c r="TG60" i="61"/>
  <c r="TI60" i="61" s="1"/>
  <c r="TG61" i="61" s="1"/>
  <c r="AK63" i="61"/>
  <c r="AI64" i="61"/>
  <c r="AK64" i="61" s="1"/>
  <c r="AI65" i="61" s="1"/>
  <c r="PC60" i="61"/>
  <c r="PE60" i="61" s="1"/>
  <c r="PC61" i="61" s="1"/>
  <c r="PE59" i="61"/>
  <c r="JC56" i="61"/>
  <c r="JE56" i="61" s="1"/>
  <c r="JC57" i="61" s="1"/>
  <c r="JE55" i="61"/>
  <c r="PK62" i="61"/>
  <c r="PM62" i="61" s="1"/>
  <c r="PK63" i="61" s="1"/>
  <c r="PM61" i="61"/>
  <c r="JQ53" i="61"/>
  <c r="JO54" i="61"/>
  <c r="JQ54" i="61" s="1"/>
  <c r="JO55" i="61" s="1"/>
  <c r="IC53" i="61"/>
  <c r="IA54" i="61"/>
  <c r="IC54" i="61" s="1"/>
  <c r="IA55" i="61" s="1"/>
  <c r="AU48" i="61"/>
  <c r="AW48" i="61" s="1"/>
  <c r="AU49" i="61" s="1"/>
  <c r="AW47" i="61"/>
  <c r="O42" i="61"/>
  <c r="Q42" i="61" s="1"/>
  <c r="O43" i="61" s="1"/>
  <c r="Q41" i="61"/>
  <c r="GQ50" i="61"/>
  <c r="GS50" i="61" s="1"/>
  <c r="GQ51" i="61" s="1"/>
  <c r="GS49" i="61"/>
  <c r="GY48" i="61"/>
  <c r="HA48" i="61" s="1"/>
  <c r="GY49" i="61" s="1"/>
  <c r="HA47" i="61"/>
  <c r="AM48" i="61"/>
  <c r="AO48" i="61" s="1"/>
  <c r="AM49" i="61" s="1"/>
  <c r="AO47" i="61"/>
  <c r="QM66" i="61"/>
  <c r="QO66" i="61" s="1"/>
  <c r="QM67" i="61" s="1"/>
  <c r="QO65" i="61"/>
  <c r="CY66" i="61"/>
  <c r="DA66" i="61" s="1"/>
  <c r="CY67" i="61" s="1"/>
  <c r="DA65" i="61"/>
  <c r="DY47" i="61"/>
  <c r="DW48" i="61"/>
  <c r="DY48" i="61" s="1"/>
  <c r="DW49" i="61" s="1"/>
  <c r="FC56" i="61"/>
  <c r="FE56" i="61" s="1"/>
  <c r="FC57" i="61" s="1"/>
  <c r="FE55" i="61"/>
  <c r="RG66" i="61"/>
  <c r="RI66" i="61" s="1"/>
  <c r="RG67" i="61" s="1"/>
  <c r="RI65" i="61"/>
  <c r="WA64" i="61"/>
  <c r="WC64" i="61" s="1"/>
  <c r="WA65" i="61" s="1"/>
  <c r="WC63" i="61"/>
  <c r="TK62" i="61"/>
  <c r="TM62" i="61" s="1"/>
  <c r="TK63" i="61" s="1"/>
  <c r="TM61" i="61"/>
  <c r="VS62" i="61"/>
  <c r="VU62" i="61" s="1"/>
  <c r="VS63" i="61" s="1"/>
  <c r="VU61" i="61"/>
  <c r="UM62" i="61"/>
  <c r="UO62" i="61" s="1"/>
  <c r="UM63" i="61" s="1"/>
  <c r="UO61" i="61"/>
  <c r="SU62" i="61"/>
  <c r="SW62" i="61" s="1"/>
  <c r="SU63" i="61" s="1"/>
  <c r="SW61" i="61"/>
  <c r="UE62" i="61"/>
  <c r="UG62" i="61" s="1"/>
  <c r="UE63" i="61" s="1"/>
  <c r="UG61" i="61"/>
  <c r="IQ64" i="61"/>
  <c r="IS64" i="61" s="1"/>
  <c r="IQ65" i="61" s="1"/>
  <c r="IS63" i="61"/>
  <c r="MC57" i="61"/>
  <c r="MA58" i="61"/>
  <c r="MC58" i="61" s="1"/>
  <c r="MA59" i="61" s="1"/>
  <c r="KW53" i="61"/>
  <c r="BC50" i="61"/>
  <c r="BE50" i="61" s="1"/>
  <c r="BC51" i="61" s="1"/>
  <c r="BE49" i="61"/>
  <c r="GG47" i="61"/>
  <c r="GE48" i="61"/>
  <c r="GG48" i="61" s="1"/>
  <c r="GE49" i="61" s="1"/>
  <c r="GM48" i="61"/>
  <c r="GO48" i="61" s="1"/>
  <c r="GM49" i="61" s="1"/>
  <c r="GO47" i="61"/>
  <c r="PS66" i="61"/>
  <c r="PU66" i="61" s="1"/>
  <c r="PS67" i="61" s="1"/>
  <c r="PU65" i="61"/>
  <c r="ZO66" i="61"/>
  <c r="ZQ66" i="61" s="1"/>
  <c r="ZO67" i="61" s="1"/>
  <c r="ZQ65" i="61"/>
  <c r="RW68" i="61"/>
  <c r="RY68" i="61" s="1"/>
  <c r="RW69" i="61" s="1"/>
  <c r="RY67" i="61"/>
  <c r="XW68" i="61"/>
  <c r="XY68" i="61" s="1"/>
  <c r="XW69" i="61" s="1"/>
  <c r="XY67" i="61"/>
  <c r="PA59" i="61"/>
  <c r="OY60" i="61"/>
  <c r="PA60" i="61" s="1"/>
  <c r="OY61" i="61" s="1"/>
  <c r="HY51" i="61"/>
  <c r="HW52" i="61"/>
  <c r="HY52" i="61" s="1"/>
  <c r="HW53" i="61" s="1"/>
  <c r="MK57" i="61"/>
  <c r="MI58" i="61"/>
  <c r="MK58" i="61" s="1"/>
  <c r="MI59" i="61" s="1"/>
  <c r="AG43" i="61"/>
  <c r="AE44" i="61"/>
  <c r="AG44" i="61" s="1"/>
  <c r="AE45" i="61" s="1"/>
  <c r="FS52" i="61"/>
  <c r="FU52" i="61" s="1"/>
  <c r="FS53" i="61" s="1"/>
  <c r="FU51" i="61"/>
  <c r="VW62" i="61"/>
  <c r="VY62" i="61" s="1"/>
  <c r="VW63" i="61" s="1"/>
  <c r="VY61" i="61"/>
  <c r="MY60" i="61"/>
  <c r="NA60" i="61" s="1"/>
  <c r="MY61" i="61" s="1"/>
  <c r="NA59" i="61"/>
  <c r="CW51" i="61"/>
  <c r="CU52" i="61"/>
  <c r="CW52" i="61" s="1"/>
  <c r="CU53" i="61" s="1"/>
  <c r="MM60" i="61"/>
  <c r="MO60" i="61" s="1"/>
  <c r="MM61" i="61" s="1"/>
  <c r="MO59" i="61"/>
  <c r="AY48" i="61"/>
  <c r="BA48" i="61" s="1"/>
  <c r="AY49" i="61" s="1"/>
  <c r="BA47" i="61"/>
  <c r="IE56" i="61"/>
  <c r="IG56" i="61" s="1"/>
  <c r="IE57" i="61" s="1"/>
  <c r="IG55" i="61"/>
  <c r="EE52" i="61"/>
  <c r="EG52" i="61" s="1"/>
  <c r="EE53" i="61" s="1"/>
  <c r="EG51" i="61"/>
  <c r="DM51" i="61"/>
  <c r="DK52" i="61"/>
  <c r="DM52" i="61" s="1"/>
  <c r="DK53" i="61" s="1"/>
  <c r="HK50" i="61"/>
  <c r="HM50" i="61" s="1"/>
  <c r="HK51" i="61" s="1"/>
  <c r="HM49" i="61"/>
  <c r="YE66" i="61"/>
  <c r="YG66" i="61" s="1"/>
  <c r="YE67" i="61" s="1"/>
  <c r="YG65" i="61"/>
  <c r="GU66" i="61"/>
  <c r="GW66" i="61" s="1"/>
  <c r="GU67" i="61" s="1"/>
  <c r="GW65" i="61"/>
  <c r="OK61" i="61"/>
  <c r="OI62" i="61"/>
  <c r="OK62" i="61" s="1"/>
  <c r="OI63" i="61" s="1"/>
  <c r="NQ57" i="61"/>
  <c r="NO58" i="61"/>
  <c r="NQ58" i="61" s="1"/>
  <c r="NO59" i="61" s="1"/>
  <c r="NK58" i="61"/>
  <c r="NM58" i="61" s="1"/>
  <c r="NK59" i="61" s="1"/>
  <c r="NM57" i="61"/>
  <c r="Y43" i="61"/>
  <c r="W44" i="61"/>
  <c r="Y44" i="61" s="1"/>
  <c r="W45" i="61" s="1"/>
  <c r="WG65" i="61"/>
  <c r="WE66" i="61"/>
  <c r="WG66" i="61" s="1"/>
  <c r="WE67" i="61" s="1"/>
  <c r="QI68" i="61"/>
  <c r="QK68" i="61" s="1"/>
  <c r="QI69" i="61" s="1"/>
  <c r="QK67" i="61"/>
  <c r="CG63" i="61"/>
  <c r="CE64" i="61"/>
  <c r="CG64" i="61" s="1"/>
  <c r="CE65" i="61" s="1"/>
  <c r="TO62" i="61"/>
  <c r="TQ62" i="61" s="1"/>
  <c r="TO63" i="61" s="1"/>
  <c r="TQ61" i="61"/>
  <c r="TA61" i="61"/>
  <c r="SY62" i="61"/>
  <c r="TA62" i="61" s="1"/>
  <c r="SY63" i="61" s="1"/>
  <c r="UU62" i="61"/>
  <c r="UW62" i="61" s="1"/>
  <c r="UU63" i="61" s="1"/>
  <c r="UW61" i="61"/>
  <c r="IO59" i="61"/>
  <c r="IM60" i="61"/>
  <c r="IO60" i="61" s="1"/>
  <c r="IM61" i="61" s="1"/>
  <c r="OC57" i="61"/>
  <c r="OA58" i="61"/>
  <c r="OC58" i="61" s="1"/>
  <c r="OA59" i="61" s="1"/>
  <c r="NC60" i="61"/>
  <c r="NE60" i="61" s="1"/>
  <c r="NC61" i="61" s="1"/>
  <c r="NE59" i="61"/>
  <c r="ME56" i="61"/>
  <c r="MG56" i="61" s="1"/>
  <c r="ME57" i="61" s="1"/>
  <c r="MG55" i="61"/>
  <c r="VO60" i="61"/>
  <c r="VQ60" i="61" s="1"/>
  <c r="VO61" i="61" s="1"/>
  <c r="VQ59" i="61"/>
  <c r="EQ50" i="61"/>
  <c r="ES50" i="61" s="1"/>
  <c r="EQ51" i="61" s="1"/>
  <c r="ES49" i="61"/>
  <c r="DS48" i="61"/>
  <c r="DU48" i="61" s="1"/>
  <c r="DS49" i="61" s="1"/>
  <c r="DU47" i="61"/>
  <c r="MS57" i="61"/>
  <c r="MQ58" i="61"/>
  <c r="MS58" i="61" s="1"/>
  <c r="MQ59" i="61" s="1"/>
  <c r="LW56" i="61"/>
  <c r="LY56" i="61" s="1"/>
  <c r="LW57" i="61" s="1"/>
  <c r="LY55" i="61"/>
  <c r="S56" i="61"/>
  <c r="U56" i="61" s="1"/>
  <c r="S57" i="61" s="1"/>
  <c r="U55" i="61"/>
  <c r="RE67" i="61" l="1"/>
  <c r="PO68" i="61"/>
  <c r="PQ68" i="61" s="1"/>
  <c r="PO69" i="61" s="1"/>
  <c r="RC70" i="61"/>
  <c r="RE70" i="61" s="1"/>
  <c r="RE69" i="61"/>
  <c r="SE70" i="61"/>
  <c r="SG70" i="61" s="1"/>
  <c r="SG69" i="61"/>
  <c r="SM70" i="61"/>
  <c r="SO70" i="61" s="1"/>
  <c r="SO69" i="61"/>
  <c r="PW70" i="61"/>
  <c r="PY70" i="61" s="1"/>
  <c r="PY69" i="61"/>
  <c r="QU70" i="61"/>
  <c r="QW70" i="61" s="1"/>
  <c r="QW69" i="61"/>
  <c r="XY69" i="61"/>
  <c r="XW70" i="61"/>
  <c r="XY70" i="61" s="1"/>
  <c r="PO70" i="61"/>
  <c r="PQ70" i="61" s="1"/>
  <c r="PQ69" i="61"/>
  <c r="QE70" i="61"/>
  <c r="QG70" i="61" s="1"/>
  <c r="QG69" i="61"/>
  <c r="RO70" i="61"/>
  <c r="RQ70" i="61" s="1"/>
  <c r="RQ69" i="61"/>
  <c r="UA70" i="61"/>
  <c r="UC70" i="61" s="1"/>
  <c r="UC69" i="61"/>
  <c r="RW70" i="61"/>
  <c r="RY70" i="61" s="1"/>
  <c r="RY69" i="61"/>
  <c r="QI70" i="61"/>
  <c r="QK70" i="61" s="1"/>
  <c r="QK69" i="61"/>
  <c r="YA70" i="61"/>
  <c r="YC70" i="61" s="1"/>
  <c r="YC69" i="61"/>
  <c r="WU70" i="61"/>
  <c r="WW70" i="61" s="1"/>
  <c r="WW69" i="61"/>
  <c r="FW52" i="61"/>
  <c r="FY52" i="61" s="1"/>
  <c r="FW53" i="61" s="1"/>
  <c r="FY53" i="61" s="1"/>
  <c r="UC67" i="61"/>
  <c r="T71" i="61"/>
  <c r="T72" i="61" s="1"/>
  <c r="CO51" i="61"/>
  <c r="WW67" i="61"/>
  <c r="CC53" i="61"/>
  <c r="HS52" i="61"/>
  <c r="HU52" i="61" s="1"/>
  <c r="HS53" i="61" s="1"/>
  <c r="HU53" i="61" s="1"/>
  <c r="AQ64" i="61"/>
  <c r="AS64" i="61" s="1"/>
  <c r="AQ65" i="61" s="1"/>
  <c r="FA53" i="61"/>
  <c r="TY65" i="61"/>
  <c r="CQ54" i="61"/>
  <c r="CS54" i="61" s="1"/>
  <c r="CQ55" i="61" s="1"/>
  <c r="CS55" i="61" s="1"/>
  <c r="KE58" i="61"/>
  <c r="KG58" i="61" s="1"/>
  <c r="KE59" i="61" s="1"/>
  <c r="KE60" i="61" s="1"/>
  <c r="KG60" i="61" s="1"/>
  <c r="KE61" i="61" s="1"/>
  <c r="EW51" i="61"/>
  <c r="EI54" i="61"/>
  <c r="EK54" i="61" s="1"/>
  <c r="EI55" i="61" s="1"/>
  <c r="EI56" i="61" s="1"/>
  <c r="EK56" i="61" s="1"/>
  <c r="EI57" i="61" s="1"/>
  <c r="GC55" i="61"/>
  <c r="AA30" i="61"/>
  <c r="AA35" i="61" s="1"/>
  <c r="YC67" i="61"/>
  <c r="SA64" i="61"/>
  <c r="SC64" i="61" s="1"/>
  <c r="SA65" i="61" s="1"/>
  <c r="SC65" i="61" s="1"/>
  <c r="BI53" i="61"/>
  <c r="CI54" i="61"/>
  <c r="CK54" i="61" s="1"/>
  <c r="CI55" i="61" s="1"/>
  <c r="CI56" i="61" s="1"/>
  <c r="CK56" i="61" s="1"/>
  <c r="CI57" i="61" s="1"/>
  <c r="US63" i="61"/>
  <c r="BU51" i="61"/>
  <c r="KA58" i="61"/>
  <c r="KC58" i="61" s="1"/>
  <c r="KA59" i="61" s="1"/>
  <c r="KA60" i="61" s="1"/>
  <c r="KC60" i="61" s="1"/>
  <c r="KA61" i="61" s="1"/>
  <c r="IY56" i="61"/>
  <c r="JA56" i="61" s="1"/>
  <c r="IY57" i="61" s="1"/>
  <c r="IY58" i="61" s="1"/>
  <c r="JA58" i="61" s="1"/>
  <c r="IY59" i="61" s="1"/>
  <c r="WI64" i="61"/>
  <c r="WK64" i="61" s="1"/>
  <c r="WI65" i="61" s="1"/>
  <c r="WI66" i="61" s="1"/>
  <c r="WK66" i="61" s="1"/>
  <c r="WI67" i="61" s="1"/>
  <c r="FK54" i="61"/>
  <c r="FM54" i="61" s="1"/>
  <c r="FK55" i="61" s="1"/>
  <c r="FK56" i="61" s="1"/>
  <c r="FM56" i="61" s="1"/>
  <c r="FK57" i="61" s="1"/>
  <c r="RQ67" i="61"/>
  <c r="QY68" i="61"/>
  <c r="RA68" i="61" s="1"/>
  <c r="QY69" i="61" s="1"/>
  <c r="RA67" i="61"/>
  <c r="W35" i="61"/>
  <c r="QQ68" i="61"/>
  <c r="QS68" i="61" s="1"/>
  <c r="QQ69" i="61" s="1"/>
  <c r="KK57" i="61"/>
  <c r="II60" i="61"/>
  <c r="IK60" i="61" s="1"/>
  <c r="II61" i="61" s="1"/>
  <c r="IK61" i="61" s="1"/>
  <c r="QG67" i="61"/>
  <c r="MQ60" i="61"/>
  <c r="MS60" i="61" s="1"/>
  <c r="MQ61" i="61" s="1"/>
  <c r="MS59" i="61"/>
  <c r="GU68" i="61"/>
  <c r="GW68" i="61" s="1"/>
  <c r="GU69" i="61" s="1"/>
  <c r="GW67" i="61"/>
  <c r="DY49" i="61"/>
  <c r="DW50" i="61"/>
  <c r="DY50" i="61" s="1"/>
  <c r="DW51" i="61" s="1"/>
  <c r="OQ62" i="61"/>
  <c r="OS62" i="61" s="1"/>
  <c r="OQ63" i="61" s="1"/>
  <c r="OS61" i="61"/>
  <c r="S58" i="61"/>
  <c r="U58" i="61" s="1"/>
  <c r="S59" i="61" s="1"/>
  <c r="U57" i="61"/>
  <c r="TO64" i="61"/>
  <c r="TQ64" i="61" s="1"/>
  <c r="TO65" i="61" s="1"/>
  <c r="TQ63" i="61"/>
  <c r="NM59" i="61"/>
  <c r="NK60" i="61"/>
  <c r="NM60" i="61" s="1"/>
  <c r="NK61" i="61" s="1"/>
  <c r="YE68" i="61"/>
  <c r="YG68" i="61" s="1"/>
  <c r="YE69" i="61" s="1"/>
  <c r="YG67" i="61"/>
  <c r="EG53" i="61"/>
  <c r="EE54" i="61"/>
  <c r="EG54" i="61" s="1"/>
  <c r="EE55" i="61" s="1"/>
  <c r="AY50" i="61"/>
  <c r="BA50" i="61" s="1"/>
  <c r="AY51" i="61" s="1"/>
  <c r="BA49" i="61"/>
  <c r="OY62" i="61"/>
  <c r="PA62" i="61" s="1"/>
  <c r="OY63" i="61" s="1"/>
  <c r="PA61" i="61"/>
  <c r="MA60" i="61"/>
  <c r="MC60" i="61" s="1"/>
  <c r="MA61" i="61" s="1"/>
  <c r="MC59" i="61"/>
  <c r="FC58" i="61"/>
  <c r="FE58" i="61" s="1"/>
  <c r="FC59" i="61" s="1"/>
  <c r="FE57" i="61"/>
  <c r="AO49" i="61"/>
  <c r="AM50" i="61"/>
  <c r="AO50" i="61" s="1"/>
  <c r="AM51" i="61" s="1"/>
  <c r="GQ52" i="61"/>
  <c r="GS52" i="61" s="1"/>
  <c r="GQ53" i="61" s="1"/>
  <c r="GS51" i="61"/>
  <c r="IU54" i="61"/>
  <c r="IW54" i="61" s="1"/>
  <c r="IU55" i="61" s="1"/>
  <c r="IW53" i="61"/>
  <c r="EC51" i="61"/>
  <c r="EA52" i="61"/>
  <c r="EC52" i="61" s="1"/>
  <c r="EA53" i="61" s="1"/>
  <c r="BW54" i="61"/>
  <c r="BY54" i="61" s="1"/>
  <c r="BW55" i="61" s="1"/>
  <c r="BY53" i="61"/>
  <c r="DC56" i="61"/>
  <c r="DE56" i="61" s="1"/>
  <c r="DC57" i="61" s="1"/>
  <c r="DE55" i="61"/>
  <c r="PI61" i="61"/>
  <c r="PG62" i="61"/>
  <c r="PI62" i="61" s="1"/>
  <c r="PG63" i="61" s="1"/>
  <c r="AE35" i="61"/>
  <c r="AI30" i="61"/>
  <c r="EY56" i="61"/>
  <c r="FA56" i="61" s="1"/>
  <c r="EY57" i="61" s="1"/>
  <c r="FA55" i="61"/>
  <c r="I45" i="61"/>
  <c r="G46" i="61"/>
  <c r="I46" i="61" s="1"/>
  <c r="G47" i="61" s="1"/>
  <c r="FW54" i="61"/>
  <c r="FY54" i="61" s="1"/>
  <c r="FW55" i="61" s="1"/>
  <c r="KI60" i="61"/>
  <c r="KK60" i="61" s="1"/>
  <c r="KI61" i="61" s="1"/>
  <c r="KK59" i="61"/>
  <c r="VW64" i="61"/>
  <c r="VY64" i="61" s="1"/>
  <c r="VW65" i="61" s="1"/>
  <c r="VY63" i="61"/>
  <c r="DS50" i="61"/>
  <c r="DU50" i="61" s="1"/>
  <c r="DS51" i="61" s="1"/>
  <c r="DU49" i="61"/>
  <c r="IM62" i="61"/>
  <c r="IO62" i="61" s="1"/>
  <c r="IM63" i="61" s="1"/>
  <c r="IO61" i="61"/>
  <c r="NO60" i="61"/>
  <c r="NQ60" i="61" s="1"/>
  <c r="NO61" i="61" s="1"/>
  <c r="NQ59" i="61"/>
  <c r="EW53" i="61"/>
  <c r="EU54" i="61"/>
  <c r="EW54" i="61" s="1"/>
  <c r="EU55" i="61" s="1"/>
  <c r="FS54" i="61"/>
  <c r="FU54" i="61" s="1"/>
  <c r="FS55" i="61" s="1"/>
  <c r="FU53" i="61"/>
  <c r="ZO68" i="61"/>
  <c r="ZQ68" i="61" s="1"/>
  <c r="ZO69" i="61" s="1"/>
  <c r="ZQ67" i="61"/>
  <c r="UM64" i="61"/>
  <c r="UO64" i="61" s="1"/>
  <c r="UM65" i="61" s="1"/>
  <c r="UO63" i="61"/>
  <c r="WA66" i="61"/>
  <c r="WC66" i="61" s="1"/>
  <c r="WA67" i="61" s="1"/>
  <c r="WC65" i="61"/>
  <c r="PC62" i="61"/>
  <c r="PE62" i="61" s="1"/>
  <c r="PC63" i="61" s="1"/>
  <c r="PE61" i="61"/>
  <c r="LO58" i="61"/>
  <c r="LQ58" i="61" s="1"/>
  <c r="LO59" i="61" s="1"/>
  <c r="LQ57" i="61"/>
  <c r="MW59" i="61"/>
  <c r="MU60" i="61"/>
  <c r="MW60" i="61" s="1"/>
  <c r="MU61" i="61" s="1"/>
  <c r="JU59" i="61"/>
  <c r="JS60" i="61"/>
  <c r="JU60" i="61" s="1"/>
  <c r="JS61" i="61" s="1"/>
  <c r="QA60" i="61"/>
  <c r="QC60" i="61" s="1"/>
  <c r="QA61" i="61" s="1"/>
  <c r="QC59" i="61"/>
  <c r="OM62" i="61"/>
  <c r="OO62" i="61" s="1"/>
  <c r="OM63" i="61" s="1"/>
  <c r="OO61" i="61"/>
  <c r="HY53" i="61"/>
  <c r="HW54" i="61"/>
  <c r="HY54" i="61" s="1"/>
  <c r="HW55" i="61" s="1"/>
  <c r="IA56" i="61"/>
  <c r="IC56" i="61" s="1"/>
  <c r="IA57" i="61" s="1"/>
  <c r="IC55" i="61"/>
  <c r="OC59" i="61"/>
  <c r="OA60" i="61"/>
  <c r="OC60" i="61" s="1"/>
  <c r="OA61" i="61" s="1"/>
  <c r="TM63" i="61"/>
  <c r="TK64" i="61"/>
  <c r="TM64" i="61" s="1"/>
  <c r="TK65" i="61" s="1"/>
  <c r="JC58" i="61"/>
  <c r="JE58" i="61" s="1"/>
  <c r="JC59" i="61" s="1"/>
  <c r="JE57" i="61"/>
  <c r="LK62" i="61"/>
  <c r="LM62" i="61" s="1"/>
  <c r="LK63" i="61" s="1"/>
  <c r="LM61" i="61"/>
  <c r="VQ61" i="61"/>
  <c r="VO62" i="61"/>
  <c r="VQ62" i="61" s="1"/>
  <c r="VO63" i="61" s="1"/>
  <c r="IG57" i="61"/>
  <c r="IE58" i="61"/>
  <c r="IG58" i="61" s="1"/>
  <c r="IE59" i="61" s="1"/>
  <c r="MM62" i="61"/>
  <c r="MO62" i="61" s="1"/>
  <c r="MM63" i="61" s="1"/>
  <c r="MO61" i="61"/>
  <c r="CW53" i="61"/>
  <c r="CU54" i="61"/>
  <c r="CW54" i="61" s="1"/>
  <c r="CU55" i="61" s="1"/>
  <c r="AG45" i="61"/>
  <c r="AE46" i="61"/>
  <c r="AG46" i="61" s="1"/>
  <c r="AE47" i="61" s="1"/>
  <c r="CM54" i="61"/>
  <c r="CO54" i="61" s="1"/>
  <c r="CM55" i="61" s="1"/>
  <c r="CO53" i="61"/>
  <c r="GY50" i="61"/>
  <c r="HA50" i="61" s="1"/>
  <c r="GY51" i="61" s="1"/>
  <c r="HA49" i="61"/>
  <c r="JO56" i="61"/>
  <c r="JQ56" i="61" s="1"/>
  <c r="JO57" i="61" s="1"/>
  <c r="JQ55" i="61"/>
  <c r="AI66" i="61"/>
  <c r="AK66" i="61" s="1"/>
  <c r="AI67" i="61" s="1"/>
  <c r="AK65" i="61"/>
  <c r="HG52" i="61"/>
  <c r="HI52" i="61" s="1"/>
  <c r="HG53" i="61" s="1"/>
  <c r="HI51" i="61"/>
  <c r="AA64" i="61"/>
  <c r="AC64" i="61" s="1"/>
  <c r="AA65" i="61" s="1"/>
  <c r="AC63" i="61"/>
  <c r="LC62" i="61"/>
  <c r="LE62" i="61" s="1"/>
  <c r="LC63" i="61" s="1"/>
  <c r="LE61" i="61"/>
  <c r="BG56" i="61"/>
  <c r="BI56" i="61" s="1"/>
  <c r="BG57" i="61" s="1"/>
  <c r="BI55" i="61"/>
  <c r="QM68" i="61"/>
  <c r="QO68" i="61" s="1"/>
  <c r="QM69" i="61" s="1"/>
  <c r="QO67" i="61"/>
  <c r="GI54" i="61"/>
  <c r="GK54" i="61" s="1"/>
  <c r="GI55" i="61" s="1"/>
  <c r="GK53" i="61"/>
  <c r="LG62" i="61"/>
  <c r="LI62" i="61" s="1"/>
  <c r="LG63" i="61" s="1"/>
  <c r="LI61" i="61"/>
  <c r="WE68" i="61"/>
  <c r="WG68" i="61" s="1"/>
  <c r="WE69" i="61" s="1"/>
  <c r="WG67" i="61"/>
  <c r="NY65" i="61"/>
  <c r="NW66" i="61"/>
  <c r="NY66" i="61" s="1"/>
  <c r="NW67" i="61" s="1"/>
  <c r="EQ52" i="61"/>
  <c r="ES52" i="61" s="1"/>
  <c r="EQ53" i="61" s="1"/>
  <c r="ES51" i="61"/>
  <c r="CG65" i="61"/>
  <c r="CE66" i="61"/>
  <c r="CG66" i="61" s="1"/>
  <c r="CE67" i="61" s="1"/>
  <c r="OI64" i="61"/>
  <c r="OK64" i="61" s="1"/>
  <c r="OI65" i="61" s="1"/>
  <c r="OK63" i="61"/>
  <c r="PS68" i="61"/>
  <c r="PU68" i="61" s="1"/>
  <c r="PS69" i="61" s="1"/>
  <c r="PU67" i="61"/>
  <c r="IS65" i="61"/>
  <c r="IQ66" i="61"/>
  <c r="IS66" i="61" s="1"/>
  <c r="IQ67" i="61" s="1"/>
  <c r="UQ66" i="61"/>
  <c r="US66" i="61" s="1"/>
  <c r="UQ67" i="61" s="1"/>
  <c r="US65" i="61"/>
  <c r="O44" i="61"/>
  <c r="Q44" i="61" s="1"/>
  <c r="O45" i="61" s="1"/>
  <c r="Q43" i="61"/>
  <c r="KY60" i="61"/>
  <c r="LA60" i="61" s="1"/>
  <c r="KY61" i="61" s="1"/>
  <c r="LA59" i="61"/>
  <c r="LS60" i="61"/>
  <c r="LU60" i="61" s="1"/>
  <c r="LS61" i="61" s="1"/>
  <c r="LU59" i="61"/>
  <c r="OU62" i="61"/>
  <c r="OW62" i="61" s="1"/>
  <c r="OU63" i="61" s="1"/>
  <c r="OW61" i="61"/>
  <c r="VA63" i="61"/>
  <c r="UY64" i="61"/>
  <c r="VA64" i="61" s="1"/>
  <c r="UY65" i="61" s="1"/>
  <c r="UI62" i="61"/>
  <c r="UK62" i="61" s="1"/>
  <c r="UI63" i="61" s="1"/>
  <c r="UK61" i="61"/>
  <c r="NS62" i="61"/>
  <c r="NU62" i="61" s="1"/>
  <c r="NS63" i="61" s="1"/>
  <c r="NU61" i="61"/>
  <c r="SU64" i="61"/>
  <c r="SW64" i="61" s="1"/>
  <c r="SU65" i="61" s="1"/>
  <c r="SW63" i="61"/>
  <c r="GA58" i="61"/>
  <c r="GC58" i="61" s="1"/>
  <c r="GA59" i="61" s="1"/>
  <c r="GC57" i="61"/>
  <c r="ME58" i="61"/>
  <c r="MG58" i="61" s="1"/>
  <c r="ME59" i="61" s="1"/>
  <c r="MG57" i="61"/>
  <c r="UW63" i="61"/>
  <c r="UU64" i="61"/>
  <c r="UW64" i="61" s="1"/>
  <c r="UU65" i="61" s="1"/>
  <c r="HM51" i="61"/>
  <c r="HK52" i="61"/>
  <c r="HM52" i="61" s="1"/>
  <c r="HK53" i="61" s="1"/>
  <c r="MK59" i="61"/>
  <c r="MI60" i="61"/>
  <c r="MK60" i="61" s="1"/>
  <c r="MI61" i="61" s="1"/>
  <c r="GO49" i="61"/>
  <c r="GM50" i="61"/>
  <c r="GO50" i="61" s="1"/>
  <c r="GM51" i="61" s="1"/>
  <c r="BC52" i="61"/>
  <c r="BE52" i="61" s="1"/>
  <c r="BC53" i="61" s="1"/>
  <c r="BE51" i="61"/>
  <c r="CY68" i="61"/>
  <c r="DA68" i="61" s="1"/>
  <c r="CY69" i="61" s="1"/>
  <c r="DA67" i="61"/>
  <c r="TI61" i="61"/>
  <c r="TG62" i="61"/>
  <c r="TI62" i="61" s="1"/>
  <c r="TG63" i="61" s="1"/>
  <c r="RM67" i="61"/>
  <c r="RK68" i="61"/>
  <c r="RM68" i="61" s="1"/>
  <c r="RK69" i="61" s="1"/>
  <c r="BS54" i="61"/>
  <c r="BU54" i="61" s="1"/>
  <c r="BS55" i="61" s="1"/>
  <c r="BU53" i="61"/>
  <c r="BO52" i="61"/>
  <c r="BQ52" i="61" s="1"/>
  <c r="BO53" i="61" s="1"/>
  <c r="BQ51" i="61"/>
  <c r="VE63" i="61"/>
  <c r="VC64" i="61"/>
  <c r="VE64" i="61" s="1"/>
  <c r="VC65" i="61" s="1"/>
  <c r="FG56" i="61"/>
  <c r="FI56" i="61" s="1"/>
  <c r="FG57" i="61" s="1"/>
  <c r="FI55" i="61"/>
  <c r="JK56" i="61"/>
  <c r="JM56" i="61" s="1"/>
  <c r="JK57" i="61" s="1"/>
  <c r="JM55" i="61"/>
  <c r="FO52" i="61"/>
  <c r="FQ52" i="61" s="1"/>
  <c r="FO53" i="61" s="1"/>
  <c r="FQ51" i="61"/>
  <c r="DQ51" i="61"/>
  <c r="DO52" i="61"/>
  <c r="DQ52" i="61" s="1"/>
  <c r="DO53" i="61" s="1"/>
  <c r="M61" i="61"/>
  <c r="K62" i="61"/>
  <c r="M62" i="61" s="1"/>
  <c r="K63" i="61" s="1"/>
  <c r="AQ66" i="61"/>
  <c r="AS66" i="61" s="1"/>
  <c r="AQ67" i="61" s="1"/>
  <c r="AS65" i="61"/>
  <c r="HE49" i="61"/>
  <c r="HC50" i="61"/>
  <c r="HE50" i="61" s="1"/>
  <c r="HC51" i="61" s="1"/>
  <c r="LW58" i="61"/>
  <c r="LY58" i="61" s="1"/>
  <c r="LW59" i="61" s="1"/>
  <c r="LY57" i="61"/>
  <c r="NC62" i="61"/>
  <c r="NE62" i="61" s="1"/>
  <c r="NC63" i="61" s="1"/>
  <c r="NE61" i="61"/>
  <c r="DG50" i="61"/>
  <c r="DI50" i="61" s="1"/>
  <c r="DG51" i="61" s="1"/>
  <c r="DI49" i="61"/>
  <c r="TS64" i="61"/>
  <c r="TU64" i="61" s="1"/>
  <c r="TS65" i="61" s="1"/>
  <c r="TU63" i="61"/>
  <c r="TE65" i="61"/>
  <c r="TC66" i="61"/>
  <c r="TE66" i="61" s="1"/>
  <c r="TC67" i="61" s="1"/>
  <c r="JW58" i="61"/>
  <c r="JY58" i="61" s="1"/>
  <c r="JW59" i="61" s="1"/>
  <c r="JY57" i="61"/>
  <c r="WQ64" i="61"/>
  <c r="WS64" i="61" s="1"/>
  <c r="WQ65" i="61" s="1"/>
  <c r="WS63" i="61"/>
  <c r="SY64" i="61"/>
  <c r="TA64" i="61" s="1"/>
  <c r="SY65" i="61" s="1"/>
  <c r="TA63" i="61"/>
  <c r="Y45" i="61"/>
  <c r="W46" i="61"/>
  <c r="Y46" i="61" s="1"/>
  <c r="W47" i="61" s="1"/>
  <c r="DK54" i="61"/>
  <c r="DM54" i="61" s="1"/>
  <c r="DK55" i="61" s="1"/>
  <c r="DM53" i="61"/>
  <c r="MY62" i="61"/>
  <c r="NA62" i="61" s="1"/>
  <c r="MY63" i="61" s="1"/>
  <c r="NA61" i="61"/>
  <c r="GG49" i="61"/>
  <c r="GE50" i="61"/>
  <c r="GG50" i="61" s="1"/>
  <c r="GE51" i="61" s="1"/>
  <c r="UE64" i="61"/>
  <c r="UG64" i="61" s="1"/>
  <c r="UE65" i="61" s="1"/>
  <c r="UG63" i="61"/>
  <c r="VS64" i="61"/>
  <c r="VU64" i="61" s="1"/>
  <c r="VS65" i="61" s="1"/>
  <c r="VU63" i="61"/>
  <c r="RI67" i="61"/>
  <c r="RG68" i="61"/>
  <c r="RI68" i="61" s="1"/>
  <c r="RG69" i="61" s="1"/>
  <c r="CA56" i="61"/>
  <c r="CC56" i="61" s="1"/>
  <c r="CA57" i="61" s="1"/>
  <c r="CC55" i="61"/>
  <c r="AU50" i="61"/>
  <c r="AW50" i="61" s="1"/>
  <c r="AU51" i="61" s="1"/>
  <c r="AW49" i="61"/>
  <c r="PK64" i="61"/>
  <c r="PM64" i="61" s="1"/>
  <c r="PK65" i="61" s="1"/>
  <c r="PM63" i="61"/>
  <c r="OE60" i="61"/>
  <c r="OG60" i="61" s="1"/>
  <c r="OE61" i="61" s="1"/>
  <c r="OG59" i="61"/>
  <c r="EM56" i="61"/>
  <c r="EO56" i="61" s="1"/>
  <c r="EM57" i="61" s="1"/>
  <c r="EO55" i="61"/>
  <c r="BK52" i="61"/>
  <c r="BM52" i="61" s="1"/>
  <c r="BK53" i="61" s="1"/>
  <c r="BM51" i="61"/>
  <c r="HQ49" i="61"/>
  <c r="HO50" i="61"/>
  <c r="HQ50" i="61" s="1"/>
  <c r="HO51" i="61" s="1"/>
  <c r="KM58" i="61"/>
  <c r="KO58" i="61" s="1"/>
  <c r="KM59" i="61" s="1"/>
  <c r="KO57" i="61"/>
  <c r="SS63" i="61"/>
  <c r="SQ64" i="61"/>
  <c r="SS64" i="61" s="1"/>
  <c r="SQ65" i="61" s="1"/>
  <c r="NG62" i="61"/>
  <c r="NI62" i="61" s="1"/>
  <c r="NG63" i="61" s="1"/>
  <c r="NI61" i="61"/>
  <c r="TW68" i="61"/>
  <c r="TY68" i="61" s="1"/>
  <c r="TW69" i="61" s="1"/>
  <c r="TY67" i="61"/>
  <c r="KW57" i="61"/>
  <c r="KU58" i="61"/>
  <c r="KW58" i="61" s="1"/>
  <c r="KU59" i="61" s="1"/>
  <c r="RK70" i="61" l="1"/>
  <c r="RM70" i="61" s="1"/>
  <c r="RM69" i="61"/>
  <c r="TW70" i="61"/>
  <c r="TY70" i="61" s="1"/>
  <c r="TY69" i="61"/>
  <c r="DA69" i="61"/>
  <c r="CY70" i="61"/>
  <c r="DA70" i="61" s="1"/>
  <c r="PS70" i="61"/>
  <c r="PU70" i="61" s="1"/>
  <c r="PU69" i="61"/>
  <c r="QM70" i="61"/>
  <c r="QO70" i="61" s="1"/>
  <c r="QO69" i="61"/>
  <c r="ZO70" i="61"/>
  <c r="ZQ70" i="61" s="1"/>
  <c r="ZQ69" i="61"/>
  <c r="YE70" i="61"/>
  <c r="YG70" i="61" s="1"/>
  <c r="YG69" i="61"/>
  <c r="GU70" i="61"/>
  <c r="GW70" i="61" s="1"/>
  <c r="GW69" i="61"/>
  <c r="RG70" i="61"/>
  <c r="RI70" i="61" s="1"/>
  <c r="RI69" i="61"/>
  <c r="QY70" i="61"/>
  <c r="RA70" i="61" s="1"/>
  <c r="RA69" i="61"/>
  <c r="WE70" i="61"/>
  <c r="WG70" i="61" s="1"/>
  <c r="WG69" i="61"/>
  <c r="QQ70" i="61"/>
  <c r="QS70" i="61" s="1"/>
  <c r="QS69" i="61"/>
  <c r="AF71" i="61"/>
  <c r="AF72" i="61" s="1"/>
  <c r="X71" i="61"/>
  <c r="X72" i="61" s="1"/>
  <c r="AB71" i="61"/>
  <c r="AB72" i="61" s="1"/>
  <c r="JA57" i="61"/>
  <c r="HS54" i="61"/>
  <c r="HU54" i="61" s="1"/>
  <c r="HS55" i="61" s="1"/>
  <c r="HS56" i="61" s="1"/>
  <c r="HU56" i="61" s="1"/>
  <c r="HS57" i="61" s="1"/>
  <c r="KG59" i="61"/>
  <c r="CQ56" i="61"/>
  <c r="CS56" i="61" s="1"/>
  <c r="CQ57" i="61" s="1"/>
  <c r="CQ58" i="61" s="1"/>
  <c r="CS58" i="61" s="1"/>
  <c r="CQ59" i="61" s="1"/>
  <c r="EK55" i="61"/>
  <c r="SA66" i="61"/>
  <c r="SC66" i="61" s="1"/>
  <c r="SA67" i="61" s="1"/>
  <c r="SA68" i="61" s="1"/>
  <c r="SC68" i="61" s="1"/>
  <c r="SA69" i="61" s="1"/>
  <c r="KC59" i="61"/>
  <c r="CK55" i="61"/>
  <c r="WK65" i="61"/>
  <c r="II62" i="61"/>
  <c r="IK62" i="61" s="1"/>
  <c r="II63" i="61" s="1"/>
  <c r="II64" i="61" s="1"/>
  <c r="IK64" i="61" s="1"/>
  <c r="II65" i="61" s="1"/>
  <c r="FM55" i="61"/>
  <c r="DM55" i="61"/>
  <c r="DK56" i="61"/>
  <c r="DM56" i="61" s="1"/>
  <c r="DK57" i="61" s="1"/>
  <c r="CU56" i="61"/>
  <c r="CW56" i="61" s="1"/>
  <c r="CU57" i="61" s="1"/>
  <c r="CW55" i="61"/>
  <c r="W48" i="61"/>
  <c r="Y48" i="61" s="1"/>
  <c r="W49" i="61" s="1"/>
  <c r="Y47" i="61"/>
  <c r="NW68" i="61"/>
  <c r="NY68" i="61" s="1"/>
  <c r="NW69" i="61" s="1"/>
  <c r="NY67" i="61"/>
  <c r="PE63" i="61"/>
  <c r="PC64" i="61"/>
  <c r="PE64" i="61" s="1"/>
  <c r="PC65" i="61" s="1"/>
  <c r="PI63" i="61"/>
  <c r="PG64" i="61"/>
  <c r="PI64" i="61" s="1"/>
  <c r="PG65" i="61" s="1"/>
  <c r="GS53" i="61"/>
  <c r="GQ54" i="61"/>
  <c r="GS54" i="61" s="1"/>
  <c r="GQ55" i="61" s="1"/>
  <c r="OE62" i="61"/>
  <c r="OG62" i="61" s="1"/>
  <c r="OE63" i="61" s="1"/>
  <c r="OG61" i="61"/>
  <c r="NC64" i="61"/>
  <c r="NE64" i="61" s="1"/>
  <c r="NC65" i="61" s="1"/>
  <c r="NE63" i="61"/>
  <c r="FI57" i="61"/>
  <c r="FG58" i="61"/>
  <c r="FI58" i="61" s="1"/>
  <c r="FG59" i="61" s="1"/>
  <c r="O46" i="61"/>
  <c r="Q46" i="61" s="1"/>
  <c r="O47" i="61" s="1"/>
  <c r="Q45" i="61"/>
  <c r="LG64" i="61"/>
  <c r="LI64" i="61" s="1"/>
  <c r="LG65" i="61" s="1"/>
  <c r="LI63" i="61"/>
  <c r="KA62" i="61"/>
  <c r="KC62" i="61" s="1"/>
  <c r="KA63" i="61" s="1"/>
  <c r="KC61" i="61"/>
  <c r="GY52" i="61"/>
  <c r="HA52" i="61" s="1"/>
  <c r="GY53" i="61" s="1"/>
  <c r="HA51" i="61"/>
  <c r="VO64" i="61"/>
  <c r="VQ64" i="61" s="1"/>
  <c r="VO65" i="61" s="1"/>
  <c r="VQ63" i="61"/>
  <c r="JS62" i="61"/>
  <c r="JU62" i="61" s="1"/>
  <c r="JS63" i="61" s="1"/>
  <c r="JU61" i="61"/>
  <c r="WI68" i="61"/>
  <c r="WK68" i="61" s="1"/>
  <c r="WI69" i="61" s="1"/>
  <c r="WK67" i="61"/>
  <c r="EW55" i="61"/>
  <c r="EU56" i="61"/>
  <c r="EW56" i="61" s="1"/>
  <c r="EU57" i="61" s="1"/>
  <c r="VW66" i="61"/>
  <c r="VY66" i="61" s="1"/>
  <c r="VW67" i="61" s="1"/>
  <c r="VY65" i="61"/>
  <c r="FK58" i="61"/>
  <c r="FM58" i="61" s="1"/>
  <c r="FK59" i="61" s="1"/>
  <c r="FM57" i="61"/>
  <c r="EA54" i="61"/>
  <c r="EC54" i="61" s="1"/>
  <c r="EA55" i="61" s="1"/>
  <c r="EC53" i="61"/>
  <c r="PM65" i="61"/>
  <c r="PK66" i="61"/>
  <c r="PM66" i="61" s="1"/>
  <c r="PK67" i="61" s="1"/>
  <c r="TS66" i="61"/>
  <c r="TU66" i="61" s="1"/>
  <c r="TS67" i="61" s="1"/>
  <c r="TU65" i="61"/>
  <c r="JM57" i="61"/>
  <c r="JK58" i="61"/>
  <c r="JM58" i="61" s="1"/>
  <c r="JK59" i="61" s="1"/>
  <c r="CI58" i="61"/>
  <c r="CK58" i="61" s="1"/>
  <c r="CI59" i="61" s="1"/>
  <c r="CK57" i="61"/>
  <c r="SC67" i="61"/>
  <c r="MA62" i="61"/>
  <c r="MC62" i="61" s="1"/>
  <c r="MA63" i="61" s="1"/>
  <c r="MC61" i="61"/>
  <c r="MY64" i="61"/>
  <c r="NA64" i="61" s="1"/>
  <c r="MY65" i="61" s="1"/>
  <c r="NA63" i="61"/>
  <c r="M63" i="61"/>
  <c r="K64" i="61"/>
  <c r="M64" i="61" s="1"/>
  <c r="K65" i="61" s="1"/>
  <c r="GO51" i="61"/>
  <c r="GM52" i="61"/>
  <c r="GO52" i="61" s="1"/>
  <c r="GM53" i="61" s="1"/>
  <c r="NS64" i="61"/>
  <c r="NU64" i="61" s="1"/>
  <c r="NS65" i="61" s="1"/>
  <c r="NU63" i="61"/>
  <c r="TK66" i="61"/>
  <c r="TM66" i="61" s="1"/>
  <c r="TK67" i="61" s="1"/>
  <c r="TM65" i="61"/>
  <c r="G48" i="61"/>
  <c r="I48" i="61" s="1"/>
  <c r="G49" i="61" s="1"/>
  <c r="I47" i="61"/>
  <c r="BY55" i="61"/>
  <c r="BW56" i="61"/>
  <c r="BY56" i="61" s="1"/>
  <c r="BW57" i="61" s="1"/>
  <c r="AW51" i="61"/>
  <c r="AU52" i="61"/>
  <c r="AW52" i="61" s="1"/>
  <c r="AU53" i="61" s="1"/>
  <c r="JW60" i="61"/>
  <c r="JY60" i="61" s="1"/>
  <c r="JW61" i="61" s="1"/>
  <c r="JY59" i="61"/>
  <c r="DQ53" i="61"/>
  <c r="DO54" i="61"/>
  <c r="DQ54" i="61" s="1"/>
  <c r="DO55" i="61" s="1"/>
  <c r="VC66" i="61"/>
  <c r="VE66" i="61" s="1"/>
  <c r="VC67" i="61" s="1"/>
  <c r="VE65" i="61"/>
  <c r="UU66" i="61"/>
  <c r="UW66" i="61" s="1"/>
  <c r="UU67" i="61" s="1"/>
  <c r="UW65" i="61"/>
  <c r="GA60" i="61"/>
  <c r="GC60" i="61" s="1"/>
  <c r="GA61" i="61" s="1"/>
  <c r="GC59" i="61"/>
  <c r="UQ68" i="61"/>
  <c r="US68" i="61" s="1"/>
  <c r="UQ69" i="61" s="1"/>
  <c r="US67" i="61"/>
  <c r="EQ54" i="61"/>
  <c r="ES54" i="61" s="1"/>
  <c r="EQ55" i="61" s="1"/>
  <c r="ES53" i="61"/>
  <c r="OC61" i="61"/>
  <c r="OA62" i="61"/>
  <c r="OC62" i="61" s="1"/>
  <c r="OA63" i="61" s="1"/>
  <c r="IO63" i="61"/>
  <c r="IM64" i="61"/>
  <c r="IO64" i="61" s="1"/>
  <c r="IM65" i="61" s="1"/>
  <c r="AM52" i="61"/>
  <c r="AO52" i="61" s="1"/>
  <c r="AM53" i="61" s="1"/>
  <c r="AO51" i="61"/>
  <c r="PA63" i="61"/>
  <c r="OY64" i="61"/>
  <c r="PA64" i="61" s="1"/>
  <c r="OY65" i="61" s="1"/>
  <c r="NK62" i="61"/>
  <c r="NM62" i="61" s="1"/>
  <c r="NK63" i="61" s="1"/>
  <c r="NM61" i="61"/>
  <c r="KG61" i="61"/>
  <c r="KE62" i="61"/>
  <c r="KG62" i="61" s="1"/>
  <c r="KE63" i="61" s="1"/>
  <c r="VS66" i="61"/>
  <c r="VU66" i="61" s="1"/>
  <c r="VS67" i="61" s="1"/>
  <c r="VU65" i="61"/>
  <c r="IY60" i="61"/>
  <c r="JA60" i="61" s="1"/>
  <c r="IY61" i="61" s="1"/>
  <c r="JA59" i="61"/>
  <c r="TC68" i="61"/>
  <c r="TE68" i="61" s="1"/>
  <c r="TC69" i="61" s="1"/>
  <c r="TE67" i="61"/>
  <c r="LW60" i="61"/>
  <c r="LY60" i="61" s="1"/>
  <c r="LW61" i="61" s="1"/>
  <c r="LY59" i="61"/>
  <c r="BS56" i="61"/>
  <c r="BU56" i="61" s="1"/>
  <c r="BS57" i="61" s="1"/>
  <c r="BU55" i="61"/>
  <c r="MI62" i="61"/>
  <c r="MK62" i="61" s="1"/>
  <c r="MI63" i="61" s="1"/>
  <c r="MK61" i="61"/>
  <c r="OU64" i="61"/>
  <c r="OW64" i="61" s="1"/>
  <c r="OU65" i="61" s="1"/>
  <c r="OW63" i="61"/>
  <c r="IQ68" i="61"/>
  <c r="IS68" i="61" s="1"/>
  <c r="IQ69" i="61" s="1"/>
  <c r="IS67" i="61"/>
  <c r="OI66" i="61"/>
  <c r="OK66" i="61" s="1"/>
  <c r="OI67" i="61" s="1"/>
  <c r="OK65" i="61"/>
  <c r="GI56" i="61"/>
  <c r="GK56" i="61" s="1"/>
  <c r="GI57" i="61" s="1"/>
  <c r="GK55" i="61"/>
  <c r="CM56" i="61"/>
  <c r="CO56" i="61" s="1"/>
  <c r="CM57" i="61" s="1"/>
  <c r="CO55" i="61"/>
  <c r="MO63" i="61"/>
  <c r="MM64" i="61"/>
  <c r="MO64" i="61" s="1"/>
  <c r="MM65" i="61" s="1"/>
  <c r="OM64" i="61"/>
  <c r="OO64" i="61" s="1"/>
  <c r="OM65" i="61" s="1"/>
  <c r="OO63" i="61"/>
  <c r="MW61" i="61"/>
  <c r="MU62" i="61"/>
  <c r="MW62" i="61" s="1"/>
  <c r="MU63" i="61" s="1"/>
  <c r="LO60" i="61"/>
  <c r="LQ60" i="61" s="1"/>
  <c r="LO61" i="61" s="1"/>
  <c r="LQ59" i="61"/>
  <c r="WA68" i="61"/>
  <c r="WC68" i="61" s="1"/>
  <c r="WA69" i="61" s="1"/>
  <c r="WC67" i="61"/>
  <c r="DE57" i="61"/>
  <c r="DC58" i="61"/>
  <c r="DE58" i="61" s="1"/>
  <c r="DC59" i="61" s="1"/>
  <c r="WQ66" i="61"/>
  <c r="WS66" i="61" s="1"/>
  <c r="WQ67" i="61" s="1"/>
  <c r="WS65" i="61"/>
  <c r="BG58" i="61"/>
  <c r="BI58" i="61" s="1"/>
  <c r="BG59" i="61" s="1"/>
  <c r="BI57" i="61"/>
  <c r="JC60" i="61"/>
  <c r="JE60" i="61" s="1"/>
  <c r="JC61" i="61" s="1"/>
  <c r="JE59" i="61"/>
  <c r="SY66" i="61"/>
  <c r="TA66" i="61" s="1"/>
  <c r="SY67" i="61" s="1"/>
  <c r="TA65" i="61"/>
  <c r="HC52" i="61"/>
  <c r="HE52" i="61" s="1"/>
  <c r="HC53" i="61" s="1"/>
  <c r="HE51" i="61"/>
  <c r="KY62" i="61"/>
  <c r="LA62" i="61" s="1"/>
  <c r="KY63" i="61" s="1"/>
  <c r="LA61" i="61"/>
  <c r="LE63" i="61"/>
  <c r="LC64" i="61"/>
  <c r="LE64" i="61" s="1"/>
  <c r="LC65" i="61" s="1"/>
  <c r="HG54" i="61"/>
  <c r="HI54" i="61" s="1"/>
  <c r="HG55" i="61" s="1"/>
  <c r="HI53" i="61"/>
  <c r="AI68" i="61"/>
  <c r="AK68" i="61" s="1"/>
  <c r="AI69" i="61" s="1"/>
  <c r="AK67" i="61"/>
  <c r="IE60" i="61"/>
  <c r="IG60" i="61" s="1"/>
  <c r="IE61" i="61" s="1"/>
  <c r="IG59" i="61"/>
  <c r="NO62" i="61"/>
  <c r="NQ62" i="61" s="1"/>
  <c r="NO63" i="61" s="1"/>
  <c r="NQ61" i="61"/>
  <c r="FY55" i="61"/>
  <c r="FW56" i="61"/>
  <c r="FY56" i="61" s="1"/>
  <c r="FW57" i="61" s="1"/>
  <c r="EY58" i="61"/>
  <c r="FA58" i="61" s="1"/>
  <c r="EY59" i="61" s="1"/>
  <c r="FA57" i="61"/>
  <c r="IW55" i="61"/>
  <c r="IU56" i="61"/>
  <c r="IW56" i="61" s="1"/>
  <c r="IU57" i="61" s="1"/>
  <c r="S60" i="61"/>
  <c r="U60" i="61" s="1"/>
  <c r="S61" i="61" s="1"/>
  <c r="U59" i="61"/>
  <c r="DY51" i="61"/>
  <c r="DW52" i="61"/>
  <c r="DY52" i="61" s="1"/>
  <c r="DW53" i="61" s="1"/>
  <c r="MQ62" i="61"/>
  <c r="MS62" i="61" s="1"/>
  <c r="MQ63" i="61" s="1"/>
  <c r="MS61" i="61"/>
  <c r="FO54" i="61"/>
  <c r="FQ54" i="61" s="1"/>
  <c r="FO55" i="61" s="1"/>
  <c r="FQ53" i="61"/>
  <c r="MG59" i="61"/>
  <c r="ME60" i="61"/>
  <c r="MG60" i="61" s="1"/>
  <c r="ME61" i="61" s="1"/>
  <c r="SU66" i="61"/>
  <c r="SW66" i="61" s="1"/>
  <c r="SU67" i="61" s="1"/>
  <c r="SW65" i="61"/>
  <c r="LS62" i="61"/>
  <c r="LU62" i="61" s="1"/>
  <c r="LS63" i="61" s="1"/>
  <c r="LU61" i="61"/>
  <c r="AE48" i="61"/>
  <c r="AG48" i="61" s="1"/>
  <c r="AE49" i="61" s="1"/>
  <c r="AG47" i="61"/>
  <c r="LK64" i="61"/>
  <c r="LM64" i="61" s="1"/>
  <c r="LK65" i="61" s="1"/>
  <c r="LM63" i="61"/>
  <c r="IA58" i="61"/>
  <c r="IC58" i="61" s="1"/>
  <c r="IA59" i="61" s="1"/>
  <c r="IC57" i="61"/>
  <c r="QA62" i="61"/>
  <c r="QC62" i="61" s="1"/>
  <c r="QA63" i="61" s="1"/>
  <c r="QC61" i="61"/>
  <c r="UM66" i="61"/>
  <c r="UO66" i="61" s="1"/>
  <c r="UM67" i="61" s="1"/>
  <c r="UO65" i="61"/>
  <c r="DS52" i="61"/>
  <c r="DU52" i="61" s="1"/>
  <c r="DS53" i="61" s="1"/>
  <c r="DU51" i="61"/>
  <c r="AM30" i="61"/>
  <c r="AI35" i="61"/>
  <c r="FC60" i="61"/>
  <c r="FE60" i="61" s="1"/>
  <c r="FC61" i="61" s="1"/>
  <c r="FE59" i="61"/>
  <c r="AY52" i="61"/>
  <c r="BA52" i="61" s="1"/>
  <c r="AY53" i="61" s="1"/>
  <c r="BA51" i="61"/>
  <c r="KU60" i="61"/>
  <c r="KW60" i="61" s="1"/>
  <c r="KU61" i="61" s="1"/>
  <c r="KW59" i="61"/>
  <c r="EM58" i="61"/>
  <c r="EO58" i="61" s="1"/>
  <c r="EM59" i="61" s="1"/>
  <c r="EO57" i="61"/>
  <c r="AQ68" i="61"/>
  <c r="AS68" i="61" s="1"/>
  <c r="AQ69" i="61" s="1"/>
  <c r="AS67" i="61"/>
  <c r="SQ66" i="61"/>
  <c r="SS66" i="61" s="1"/>
  <c r="SQ67" i="61" s="1"/>
  <c r="SS65" i="61"/>
  <c r="GE52" i="61"/>
  <c r="GG52" i="61" s="1"/>
  <c r="GE53" i="61" s="1"/>
  <c r="GG51" i="61"/>
  <c r="BQ53" i="61"/>
  <c r="BO54" i="61"/>
  <c r="BQ54" i="61" s="1"/>
  <c r="BO55" i="61" s="1"/>
  <c r="UY66" i="61"/>
  <c r="VA66" i="61" s="1"/>
  <c r="UY67" i="61" s="1"/>
  <c r="VA65" i="61"/>
  <c r="NG64" i="61"/>
  <c r="NI64" i="61" s="1"/>
  <c r="NG65" i="61" s="1"/>
  <c r="NI63" i="61"/>
  <c r="KO59" i="61"/>
  <c r="KM60" i="61"/>
  <c r="KO60" i="61" s="1"/>
  <c r="KM61" i="61" s="1"/>
  <c r="BM53" i="61"/>
  <c r="BK54" i="61"/>
  <c r="BM54" i="61" s="1"/>
  <c r="BK55" i="61" s="1"/>
  <c r="EK57" i="61"/>
  <c r="EI58" i="61"/>
  <c r="EK58" i="61" s="1"/>
  <c r="EI59" i="61" s="1"/>
  <c r="CA58" i="61"/>
  <c r="CC58" i="61" s="1"/>
  <c r="CA59" i="61" s="1"/>
  <c r="CC57" i="61"/>
  <c r="UE66" i="61"/>
  <c r="UG66" i="61" s="1"/>
  <c r="UE67" i="61" s="1"/>
  <c r="UG65" i="61"/>
  <c r="DG52" i="61"/>
  <c r="DI52" i="61" s="1"/>
  <c r="DG53" i="61" s="1"/>
  <c r="DI51" i="61"/>
  <c r="HO52" i="61"/>
  <c r="HQ52" i="61" s="1"/>
  <c r="HO53" i="61" s="1"/>
  <c r="HQ51" i="61"/>
  <c r="TG64" i="61"/>
  <c r="TI64" i="61" s="1"/>
  <c r="TG65" i="61" s="1"/>
  <c r="TI63" i="61"/>
  <c r="BC54" i="61"/>
  <c r="BE54" i="61" s="1"/>
  <c r="BC55" i="61" s="1"/>
  <c r="BE53" i="61"/>
  <c r="HM53" i="61"/>
  <c r="HK54" i="61"/>
  <c r="HM54" i="61" s="1"/>
  <c r="HK55" i="61" s="1"/>
  <c r="UI64" i="61"/>
  <c r="UK64" i="61" s="1"/>
  <c r="UI65" i="61" s="1"/>
  <c r="UK63" i="61"/>
  <c r="CG67" i="61"/>
  <c r="CE68" i="61"/>
  <c r="CG68" i="61" s="1"/>
  <c r="CE69" i="61" s="1"/>
  <c r="AC65" i="61"/>
  <c r="AA66" i="61"/>
  <c r="AC66" i="61" s="1"/>
  <c r="AA67" i="61" s="1"/>
  <c r="JO58" i="61"/>
  <c r="JQ58" i="61" s="1"/>
  <c r="JO59" i="61" s="1"/>
  <c r="JQ57" i="61"/>
  <c r="HY55" i="61"/>
  <c r="HW56" i="61"/>
  <c r="HY56" i="61" s="1"/>
  <c r="HW57" i="61" s="1"/>
  <c r="FS56" i="61"/>
  <c r="FU56" i="61" s="1"/>
  <c r="FS57" i="61" s="1"/>
  <c r="FU55" i="61"/>
  <c r="KK61" i="61"/>
  <c r="KI62" i="61"/>
  <c r="KK62" i="61" s="1"/>
  <c r="KI63" i="61" s="1"/>
  <c r="EE56" i="61"/>
  <c r="EG56" i="61" s="1"/>
  <c r="EE57" i="61" s="1"/>
  <c r="EG55" i="61"/>
  <c r="TO66" i="61"/>
  <c r="TQ66" i="61" s="1"/>
  <c r="TO67" i="61" s="1"/>
  <c r="TQ65" i="61"/>
  <c r="OQ64" i="61"/>
  <c r="OS64" i="61" s="1"/>
  <c r="OQ65" i="61" s="1"/>
  <c r="OS63" i="61"/>
  <c r="WA70" i="61" l="1"/>
  <c r="WC70" i="61" s="1"/>
  <c r="WC69" i="61"/>
  <c r="IQ70" i="61"/>
  <c r="IS70" i="61" s="1"/>
  <c r="IS69" i="61"/>
  <c r="AQ70" i="61"/>
  <c r="AS70" i="61" s="1"/>
  <c r="AS69" i="61"/>
  <c r="AI70" i="61"/>
  <c r="AK70" i="61" s="1"/>
  <c r="AK69" i="61"/>
  <c r="WI70" i="61"/>
  <c r="WK70" i="61" s="1"/>
  <c r="WK69" i="61"/>
  <c r="TC70" i="61"/>
  <c r="TE70" i="61" s="1"/>
  <c r="TE69" i="61"/>
  <c r="UQ70" i="61"/>
  <c r="US70" i="61" s="1"/>
  <c r="US69" i="61"/>
  <c r="CE70" i="61"/>
  <c r="CG70" i="61" s="1"/>
  <c r="CG69" i="61"/>
  <c r="NW70" i="61"/>
  <c r="NY70" i="61" s="1"/>
  <c r="NY69" i="61"/>
  <c r="SA70" i="61"/>
  <c r="SC70" i="61" s="1"/>
  <c r="SC69" i="61"/>
  <c r="HU55" i="61"/>
  <c r="AJ71" i="61"/>
  <c r="AJ72" i="61" s="1"/>
  <c r="CS57" i="61"/>
  <c r="IK63" i="61"/>
  <c r="BO56" i="61"/>
  <c r="BQ56" i="61" s="1"/>
  <c r="BO57" i="61" s="1"/>
  <c r="BQ55" i="61"/>
  <c r="EY60" i="61"/>
  <c r="FA60" i="61" s="1"/>
  <c r="EY61" i="61" s="1"/>
  <c r="FA59" i="61"/>
  <c r="IY62" i="61"/>
  <c r="JA62" i="61" s="1"/>
  <c r="IY63" i="61" s="1"/>
  <c r="JA61" i="61"/>
  <c r="K66" i="61"/>
  <c r="M66" i="61" s="1"/>
  <c r="K67" i="61" s="1"/>
  <c r="M65" i="61"/>
  <c r="LW62" i="61"/>
  <c r="LY62" i="61" s="1"/>
  <c r="LW63" i="61" s="1"/>
  <c r="LY61" i="61"/>
  <c r="OC63" i="61"/>
  <c r="OA64" i="61"/>
  <c r="OC64" i="61" s="1"/>
  <c r="OA65" i="61" s="1"/>
  <c r="AU54" i="61"/>
  <c r="AW54" i="61" s="1"/>
  <c r="AU55" i="61" s="1"/>
  <c r="AW53" i="61"/>
  <c r="CI60" i="61"/>
  <c r="CK60" i="61" s="1"/>
  <c r="CI61" i="61" s="1"/>
  <c r="CK59" i="61"/>
  <c r="EU58" i="61"/>
  <c r="EW58" i="61" s="1"/>
  <c r="EU59" i="61" s="1"/>
  <c r="EW57" i="61"/>
  <c r="VO66" i="61"/>
  <c r="VQ66" i="61" s="1"/>
  <c r="VO67" i="61" s="1"/>
  <c r="VQ65" i="61"/>
  <c r="Q47" i="61"/>
  <c r="O48" i="61"/>
  <c r="Q48" i="61" s="1"/>
  <c r="O49" i="61" s="1"/>
  <c r="KI64" i="61"/>
  <c r="KK64" i="61" s="1"/>
  <c r="KI65" i="61" s="1"/>
  <c r="KK63" i="61"/>
  <c r="UK65" i="61"/>
  <c r="UI66" i="61"/>
  <c r="UK66" i="61" s="1"/>
  <c r="UI67" i="61" s="1"/>
  <c r="CA60" i="61"/>
  <c r="CC60" i="61" s="1"/>
  <c r="CA61" i="61" s="1"/>
  <c r="CC59" i="61"/>
  <c r="NG66" i="61"/>
  <c r="NI66" i="61" s="1"/>
  <c r="NG67" i="61" s="1"/>
  <c r="NI65" i="61"/>
  <c r="BA53" i="61"/>
  <c r="AY54" i="61"/>
  <c r="BA54" i="61" s="1"/>
  <c r="AY55" i="61" s="1"/>
  <c r="SW67" i="61"/>
  <c r="SU68" i="61"/>
  <c r="SW68" i="61" s="1"/>
  <c r="SU69" i="61" s="1"/>
  <c r="KY64" i="61"/>
  <c r="LA64" i="61" s="1"/>
  <c r="KY65" i="61" s="1"/>
  <c r="LA63" i="61"/>
  <c r="HC54" i="61"/>
  <c r="HE54" i="61" s="1"/>
  <c r="HC55" i="61" s="1"/>
  <c r="HE53" i="61"/>
  <c r="VS68" i="61"/>
  <c r="VU68" i="61" s="1"/>
  <c r="VS69" i="61" s="1"/>
  <c r="VU67" i="61"/>
  <c r="PA65" i="61"/>
  <c r="OY66" i="61"/>
  <c r="PA66" i="61" s="1"/>
  <c r="OY67" i="61" s="1"/>
  <c r="JK60" i="61"/>
  <c r="JM60" i="61" s="1"/>
  <c r="JK61" i="61" s="1"/>
  <c r="JM59" i="61"/>
  <c r="FG60" i="61"/>
  <c r="FI60" i="61" s="1"/>
  <c r="FG61" i="61" s="1"/>
  <c r="FI59" i="61"/>
  <c r="PG66" i="61"/>
  <c r="PI66" i="61" s="1"/>
  <c r="PG67" i="61" s="1"/>
  <c r="PI65" i="61"/>
  <c r="W50" i="61"/>
  <c r="Y50" i="61" s="1"/>
  <c r="W51" i="61" s="1"/>
  <c r="Y49" i="61"/>
  <c r="TG66" i="61"/>
  <c r="TI66" i="61" s="1"/>
  <c r="TG67" i="61" s="1"/>
  <c r="TI65" i="61"/>
  <c r="LS64" i="61"/>
  <c r="LU64" i="61" s="1"/>
  <c r="LS65" i="61" s="1"/>
  <c r="LU63" i="61"/>
  <c r="VW68" i="61"/>
  <c r="VY68" i="61" s="1"/>
  <c r="VW69" i="61" s="1"/>
  <c r="VY67" i="61"/>
  <c r="EE58" i="61"/>
  <c r="EG58" i="61" s="1"/>
  <c r="EE59" i="61" s="1"/>
  <c r="EG57" i="61"/>
  <c r="DW54" i="61"/>
  <c r="DY54" i="61" s="1"/>
  <c r="DW55" i="61" s="1"/>
  <c r="DY53" i="61"/>
  <c r="DQ55" i="61"/>
  <c r="DO56" i="61"/>
  <c r="DQ56" i="61" s="1"/>
  <c r="DO57" i="61" s="1"/>
  <c r="EI60" i="61"/>
  <c r="EK60" i="61" s="1"/>
  <c r="EI61" i="61" s="1"/>
  <c r="EK59" i="61"/>
  <c r="AG49" i="61"/>
  <c r="AE50" i="61"/>
  <c r="AG50" i="61" s="1"/>
  <c r="AE51" i="61" s="1"/>
  <c r="BG60" i="61"/>
  <c r="BI60" i="61" s="1"/>
  <c r="BG61" i="61" s="1"/>
  <c r="BI59" i="61"/>
  <c r="BW58" i="61"/>
  <c r="BY58" i="61" s="1"/>
  <c r="BW59" i="61" s="1"/>
  <c r="BY57" i="61"/>
  <c r="MY66" i="61"/>
  <c r="NA66" i="61" s="1"/>
  <c r="MY67" i="61" s="1"/>
  <c r="NA65" i="61"/>
  <c r="AC67" i="61"/>
  <c r="AA68" i="61"/>
  <c r="AC68" i="61" s="1"/>
  <c r="AA69" i="61" s="1"/>
  <c r="HQ53" i="61"/>
  <c r="HO54" i="61"/>
  <c r="HQ54" i="61" s="1"/>
  <c r="HO55" i="61" s="1"/>
  <c r="FE61" i="61"/>
  <c r="FC62" i="61"/>
  <c r="FE62" i="61" s="1"/>
  <c r="FC63" i="61" s="1"/>
  <c r="S62" i="61"/>
  <c r="U62" i="61" s="1"/>
  <c r="S63" i="61" s="1"/>
  <c r="U61" i="61"/>
  <c r="NQ63" i="61"/>
  <c r="NO64" i="61"/>
  <c r="NQ64" i="61" s="1"/>
  <c r="NO65" i="61" s="1"/>
  <c r="SY68" i="61"/>
  <c r="TA68" i="61" s="1"/>
  <c r="SY69" i="61" s="1"/>
  <c r="TA67" i="61"/>
  <c r="MW63" i="61"/>
  <c r="MU64" i="61"/>
  <c r="MW64" i="61" s="1"/>
  <c r="MU65" i="61" s="1"/>
  <c r="ES55" i="61"/>
  <c r="EQ56" i="61"/>
  <c r="ES56" i="61" s="1"/>
  <c r="EQ57" i="61" s="1"/>
  <c r="GA62" i="61"/>
  <c r="GC62" i="61" s="1"/>
  <c r="GA63" i="61" s="1"/>
  <c r="GC61" i="61"/>
  <c r="JW62" i="61"/>
  <c r="JY62" i="61" s="1"/>
  <c r="JW63" i="61" s="1"/>
  <c r="JY61" i="61"/>
  <c r="EC55" i="61"/>
  <c r="EA56" i="61"/>
  <c r="EC56" i="61" s="1"/>
  <c r="EA57" i="61" s="1"/>
  <c r="CU58" i="61"/>
  <c r="CW58" i="61" s="1"/>
  <c r="CU59" i="61" s="1"/>
  <c r="CW57" i="61"/>
  <c r="KU62" i="61"/>
  <c r="KW62" i="61" s="1"/>
  <c r="KU63" i="61" s="1"/>
  <c r="KW61" i="61"/>
  <c r="GQ56" i="61"/>
  <c r="GS56" i="61" s="1"/>
  <c r="GQ57" i="61" s="1"/>
  <c r="GS55" i="61"/>
  <c r="FW58" i="61"/>
  <c r="FY58" i="61" s="1"/>
  <c r="FW59" i="61" s="1"/>
  <c r="FY57" i="61"/>
  <c r="HM55" i="61"/>
  <c r="HK56" i="61"/>
  <c r="HM56" i="61" s="1"/>
  <c r="HK57" i="61" s="1"/>
  <c r="CM58" i="61"/>
  <c r="CO58" i="61" s="1"/>
  <c r="CM59" i="61" s="1"/>
  <c r="CO57" i="61"/>
  <c r="IK65" i="61"/>
  <c r="II66" i="61"/>
  <c r="IK66" i="61" s="1"/>
  <c r="II67" i="61" s="1"/>
  <c r="QA64" i="61"/>
  <c r="QC64" i="61" s="1"/>
  <c r="QA65" i="61" s="1"/>
  <c r="QC63" i="61"/>
  <c r="IU58" i="61"/>
  <c r="IW58" i="61" s="1"/>
  <c r="IU59" i="61" s="1"/>
  <c r="IW57" i="61"/>
  <c r="HG56" i="61"/>
  <c r="HI56" i="61" s="1"/>
  <c r="HG57" i="61" s="1"/>
  <c r="HI55" i="61"/>
  <c r="WS67" i="61"/>
  <c r="WQ68" i="61"/>
  <c r="WS68" i="61" s="1"/>
  <c r="WQ69" i="61" s="1"/>
  <c r="GI58" i="61"/>
  <c r="GK58" i="61" s="1"/>
  <c r="GI59" i="61" s="1"/>
  <c r="GK57" i="61"/>
  <c r="MI64" i="61"/>
  <c r="MK64" i="61" s="1"/>
  <c r="MI65" i="61" s="1"/>
  <c r="MK63" i="61"/>
  <c r="AM54" i="61"/>
  <c r="AO54" i="61" s="1"/>
  <c r="AM55" i="61" s="1"/>
  <c r="AO53" i="61"/>
  <c r="NS66" i="61"/>
  <c r="NU66" i="61" s="1"/>
  <c r="NS67" i="61" s="1"/>
  <c r="NU65" i="61"/>
  <c r="MA64" i="61"/>
  <c r="MC64" i="61" s="1"/>
  <c r="MA65" i="61" s="1"/>
  <c r="MC63" i="61"/>
  <c r="TU67" i="61"/>
  <c r="TS68" i="61"/>
  <c r="TU68" i="61" s="1"/>
  <c r="TS69" i="61" s="1"/>
  <c r="KC63" i="61"/>
  <c r="KA64" i="61"/>
  <c r="KC64" i="61" s="1"/>
  <c r="KA65" i="61" s="1"/>
  <c r="NC66" i="61"/>
  <c r="NE66" i="61" s="1"/>
  <c r="NC67" i="61" s="1"/>
  <c r="NE65" i="61"/>
  <c r="PC66" i="61"/>
  <c r="PE66" i="61" s="1"/>
  <c r="PC67" i="61" s="1"/>
  <c r="PE65" i="61"/>
  <c r="DK58" i="61"/>
  <c r="DM58" i="61" s="1"/>
  <c r="DK59" i="61" s="1"/>
  <c r="DM57" i="61"/>
  <c r="UE68" i="61"/>
  <c r="UG68" i="61" s="1"/>
  <c r="UE69" i="61" s="1"/>
  <c r="UG67" i="61"/>
  <c r="MM66" i="61"/>
  <c r="MO66" i="61" s="1"/>
  <c r="MM67" i="61" s="1"/>
  <c r="MO65" i="61"/>
  <c r="LM65" i="61"/>
  <c r="LK66" i="61"/>
  <c r="LM66" i="61" s="1"/>
  <c r="LK67" i="61" s="1"/>
  <c r="JE61" i="61"/>
  <c r="JC62" i="61"/>
  <c r="JE62" i="61" s="1"/>
  <c r="JC63" i="61" s="1"/>
  <c r="UM68" i="61"/>
  <c r="UO68" i="61" s="1"/>
  <c r="UM69" i="61" s="1"/>
  <c r="UO67" i="61"/>
  <c r="OU66" i="61"/>
  <c r="OW66" i="61" s="1"/>
  <c r="OU67" i="61" s="1"/>
  <c r="OW65" i="61"/>
  <c r="OQ66" i="61"/>
  <c r="OS66" i="61" s="1"/>
  <c r="OQ67" i="61" s="1"/>
  <c r="OS65" i="61"/>
  <c r="BK56" i="61"/>
  <c r="BM56" i="61" s="1"/>
  <c r="BK57" i="61" s="1"/>
  <c r="BM55" i="61"/>
  <c r="SQ68" i="61"/>
  <c r="SS68" i="61" s="1"/>
  <c r="SQ69" i="61" s="1"/>
  <c r="SS67" i="61"/>
  <c r="DG54" i="61"/>
  <c r="DI54" i="61" s="1"/>
  <c r="DG55" i="61" s="1"/>
  <c r="DI53" i="61"/>
  <c r="AQ30" i="61"/>
  <c r="AQ35" i="61" s="1"/>
  <c r="AM35" i="61"/>
  <c r="AU30" i="61"/>
  <c r="FO56" i="61"/>
  <c r="FQ56" i="61" s="1"/>
  <c r="FO57" i="61" s="1"/>
  <c r="FQ55" i="61"/>
  <c r="LE65" i="61"/>
  <c r="LC66" i="61"/>
  <c r="LE66" i="61" s="1"/>
  <c r="LC67" i="61" s="1"/>
  <c r="DC60" i="61"/>
  <c r="DE60" i="61" s="1"/>
  <c r="DC61" i="61" s="1"/>
  <c r="DE59" i="61"/>
  <c r="CQ60" i="61"/>
  <c r="CS60" i="61" s="1"/>
  <c r="CQ61" i="61" s="1"/>
  <c r="CS59" i="61"/>
  <c r="KG63" i="61"/>
  <c r="KE64" i="61"/>
  <c r="KG64" i="61" s="1"/>
  <c r="KE65" i="61" s="1"/>
  <c r="UU68" i="61"/>
  <c r="UW68" i="61" s="1"/>
  <c r="UU69" i="61" s="1"/>
  <c r="UW67" i="61"/>
  <c r="G50" i="61"/>
  <c r="I50" i="61" s="1"/>
  <c r="G51" i="61" s="1"/>
  <c r="I49" i="61"/>
  <c r="GM54" i="61"/>
  <c r="GO54" i="61" s="1"/>
  <c r="GM55" i="61" s="1"/>
  <c r="GO53" i="61"/>
  <c r="PK68" i="61"/>
  <c r="PM68" i="61" s="1"/>
  <c r="PK69" i="61" s="1"/>
  <c r="PM67" i="61"/>
  <c r="FK60" i="61"/>
  <c r="FM60" i="61" s="1"/>
  <c r="FK61" i="61" s="1"/>
  <c r="FM59" i="61"/>
  <c r="JS64" i="61"/>
  <c r="JU64" i="61" s="1"/>
  <c r="JS65" i="61" s="1"/>
  <c r="JU63" i="61"/>
  <c r="HY57" i="61"/>
  <c r="HW58" i="61"/>
  <c r="HY58" i="61" s="1"/>
  <c r="HW59" i="61" s="1"/>
  <c r="MS63" i="61"/>
  <c r="MQ64" i="61"/>
  <c r="MS64" i="61" s="1"/>
  <c r="MQ65" i="61" s="1"/>
  <c r="VC68" i="61"/>
  <c r="VE68" i="61" s="1"/>
  <c r="VC69" i="61" s="1"/>
  <c r="VE67" i="61"/>
  <c r="DU53" i="61"/>
  <c r="DS54" i="61"/>
  <c r="DU54" i="61" s="1"/>
  <c r="DS55" i="61" s="1"/>
  <c r="IE62" i="61"/>
  <c r="IG62" i="61" s="1"/>
  <c r="IE63" i="61" s="1"/>
  <c r="IG61" i="61"/>
  <c r="NK64" i="61"/>
  <c r="NM64" i="61" s="1"/>
  <c r="NK65" i="61" s="1"/>
  <c r="NM63" i="61"/>
  <c r="JO60" i="61"/>
  <c r="JQ60" i="61" s="1"/>
  <c r="JO61" i="61" s="1"/>
  <c r="JQ59" i="61"/>
  <c r="GG53" i="61"/>
  <c r="GE54" i="61"/>
  <c r="GG54" i="61" s="1"/>
  <c r="GE55" i="61" s="1"/>
  <c r="ME62" i="61"/>
  <c r="MG62" i="61" s="1"/>
  <c r="ME63" i="61" s="1"/>
  <c r="MG61" i="61"/>
  <c r="LQ61" i="61"/>
  <c r="LO62" i="61"/>
  <c r="LQ62" i="61" s="1"/>
  <c r="LO63" i="61" s="1"/>
  <c r="TK68" i="61"/>
  <c r="TM68" i="61" s="1"/>
  <c r="TK69" i="61" s="1"/>
  <c r="TM67" i="61"/>
  <c r="GY54" i="61"/>
  <c r="HA54" i="61" s="1"/>
  <c r="GY55" i="61" s="1"/>
  <c r="HA53" i="61"/>
  <c r="FS58" i="61"/>
  <c r="FU58" i="61" s="1"/>
  <c r="FS59" i="61" s="1"/>
  <c r="FU57" i="61"/>
  <c r="BC56" i="61"/>
  <c r="BE56" i="61" s="1"/>
  <c r="BC57" i="61" s="1"/>
  <c r="BE55" i="61"/>
  <c r="EO59" i="61"/>
  <c r="EM60" i="61"/>
  <c r="EO60" i="61" s="1"/>
  <c r="EM61" i="61" s="1"/>
  <c r="TO68" i="61"/>
  <c r="TQ68" i="61" s="1"/>
  <c r="TO69" i="61" s="1"/>
  <c r="TQ67" i="61"/>
  <c r="KM62" i="61"/>
  <c r="KO62" i="61" s="1"/>
  <c r="KM63" i="61" s="1"/>
  <c r="KO61" i="61"/>
  <c r="VA67" i="61"/>
  <c r="UY68" i="61"/>
  <c r="VA68" i="61" s="1"/>
  <c r="UY69" i="61" s="1"/>
  <c r="HS58" i="61"/>
  <c r="HU58" i="61" s="1"/>
  <c r="HS59" i="61" s="1"/>
  <c r="HU57" i="61"/>
  <c r="IA60" i="61"/>
  <c r="IC60" i="61" s="1"/>
  <c r="IA61" i="61" s="1"/>
  <c r="IC59" i="61"/>
  <c r="OM66" i="61"/>
  <c r="OO66" i="61" s="1"/>
  <c r="OM67" i="61" s="1"/>
  <c r="OO65" i="61"/>
  <c r="OI68" i="61"/>
  <c r="OK68" i="61" s="1"/>
  <c r="OI69" i="61" s="1"/>
  <c r="OK67" i="61"/>
  <c r="BS58" i="61"/>
  <c r="BU58" i="61" s="1"/>
  <c r="BS59" i="61" s="1"/>
  <c r="BU57" i="61"/>
  <c r="IM66" i="61"/>
  <c r="IO66" i="61" s="1"/>
  <c r="IM67" i="61" s="1"/>
  <c r="IO65" i="61"/>
  <c r="LG66" i="61"/>
  <c r="LI66" i="61" s="1"/>
  <c r="LG67" i="61" s="1"/>
  <c r="LI65" i="61"/>
  <c r="OE64" i="61"/>
  <c r="OG64" i="61" s="1"/>
  <c r="OE65" i="61" s="1"/>
  <c r="OG63" i="61"/>
  <c r="WS69" i="61" l="1"/>
  <c r="WQ70" i="61"/>
  <c r="WS70" i="61" s="1"/>
  <c r="OI70" i="61"/>
  <c r="OK70" i="61" s="1"/>
  <c r="OK69" i="61"/>
  <c r="SY70" i="61"/>
  <c r="TA70" i="61" s="1"/>
  <c r="TA69" i="61"/>
  <c r="VW70" i="61"/>
  <c r="VY70" i="61" s="1"/>
  <c r="VY69" i="61"/>
  <c r="VS70" i="61"/>
  <c r="VU70" i="61" s="1"/>
  <c r="VU69" i="61"/>
  <c r="TS70" i="61"/>
  <c r="TU70" i="61" s="1"/>
  <c r="TU69" i="61"/>
  <c r="TK70" i="61"/>
  <c r="TM70" i="61" s="1"/>
  <c r="TM69" i="61"/>
  <c r="VC70" i="61"/>
  <c r="VE70" i="61" s="1"/>
  <c r="VE69" i="61"/>
  <c r="UU70" i="61"/>
  <c r="UW70" i="61" s="1"/>
  <c r="UW69" i="61"/>
  <c r="AA70" i="61"/>
  <c r="AC70" i="61" s="1"/>
  <c r="AA71" i="61" s="1"/>
  <c r="AC69" i="61"/>
  <c r="SU70" i="61"/>
  <c r="SW70" i="61" s="1"/>
  <c r="SW69" i="61"/>
  <c r="TO70" i="61"/>
  <c r="TQ70" i="61" s="1"/>
  <c r="TQ69" i="61"/>
  <c r="PK70" i="61"/>
  <c r="PM70" i="61" s="1"/>
  <c r="PM69" i="61"/>
  <c r="UY70" i="61"/>
  <c r="VA70" i="61" s="1"/>
  <c r="VA69" i="61"/>
  <c r="SQ70" i="61"/>
  <c r="SS70" i="61" s="1"/>
  <c r="SS69" i="61"/>
  <c r="UM70" i="61"/>
  <c r="UO70" i="61" s="1"/>
  <c r="UO69" i="61"/>
  <c r="UE70" i="61"/>
  <c r="UG70" i="61" s="1"/>
  <c r="UG69" i="61"/>
  <c r="AR71" i="61"/>
  <c r="AR72" i="61" s="1"/>
  <c r="AN71" i="61"/>
  <c r="AN72" i="61" s="1"/>
  <c r="AI71" i="61"/>
  <c r="AQ71" i="61"/>
  <c r="MK65" i="61"/>
  <c r="MI66" i="61"/>
  <c r="MK66" i="61" s="1"/>
  <c r="MI67" i="61" s="1"/>
  <c r="DW56" i="61"/>
  <c r="DY56" i="61" s="1"/>
  <c r="DW57" i="61" s="1"/>
  <c r="DY55" i="61"/>
  <c r="KG65" i="61"/>
  <c r="KE66" i="61"/>
  <c r="KG66" i="61" s="1"/>
  <c r="KE67" i="61" s="1"/>
  <c r="JO62" i="61"/>
  <c r="JQ62" i="61" s="1"/>
  <c r="JO63" i="61" s="1"/>
  <c r="JQ61" i="61"/>
  <c r="LG68" i="61"/>
  <c r="LI68" i="61" s="1"/>
  <c r="LG69" i="61" s="1"/>
  <c r="LI67" i="61"/>
  <c r="BU59" i="61"/>
  <c r="BS60" i="61"/>
  <c r="BU60" i="61" s="1"/>
  <c r="BS61" i="61" s="1"/>
  <c r="GE56" i="61"/>
  <c r="GG56" i="61" s="1"/>
  <c r="GE57" i="61" s="1"/>
  <c r="GG55" i="61"/>
  <c r="DS56" i="61"/>
  <c r="DU56" i="61" s="1"/>
  <c r="DS57" i="61" s="1"/>
  <c r="DU55" i="61"/>
  <c r="LE67" i="61"/>
  <c r="LC68" i="61"/>
  <c r="LE68" i="61" s="1"/>
  <c r="LC69" i="61" s="1"/>
  <c r="DG56" i="61"/>
  <c r="DI56" i="61" s="1"/>
  <c r="DG57" i="61" s="1"/>
  <c r="DI55" i="61"/>
  <c r="OW67" i="61"/>
  <c r="OU68" i="61"/>
  <c r="OW68" i="61" s="1"/>
  <c r="OU69" i="61" s="1"/>
  <c r="LM67" i="61"/>
  <c r="LK68" i="61"/>
  <c r="LM68" i="61" s="1"/>
  <c r="LK69" i="61" s="1"/>
  <c r="JY63" i="61"/>
  <c r="JW64" i="61"/>
  <c r="JY64" i="61" s="1"/>
  <c r="JW65" i="61" s="1"/>
  <c r="MW65" i="61"/>
  <c r="MU66" i="61"/>
  <c r="MW66" i="61" s="1"/>
  <c r="MU67" i="61" s="1"/>
  <c r="FC64" i="61"/>
  <c r="FE64" i="61" s="1"/>
  <c r="FC65" i="61" s="1"/>
  <c r="FE63" i="61"/>
  <c r="GY56" i="61"/>
  <c r="HA56" i="61" s="1"/>
  <c r="GY57" i="61" s="1"/>
  <c r="HA55" i="61"/>
  <c r="PC68" i="61"/>
  <c r="PE68" i="61" s="1"/>
  <c r="PC69" i="61" s="1"/>
  <c r="PE67" i="61"/>
  <c r="TG68" i="61"/>
  <c r="TI68" i="61" s="1"/>
  <c r="TG69" i="61" s="1"/>
  <c r="TI67" i="61"/>
  <c r="BC58" i="61"/>
  <c r="BE58" i="61" s="1"/>
  <c r="BC59" i="61" s="1"/>
  <c r="BE57" i="61"/>
  <c r="Q49" i="61"/>
  <c r="O50" i="61"/>
  <c r="Q50" i="61" s="1"/>
  <c r="O51" i="61" s="1"/>
  <c r="MM68" i="61"/>
  <c r="MO68" i="61" s="1"/>
  <c r="MM69" i="61" s="1"/>
  <c r="MO67" i="61"/>
  <c r="NS68" i="61"/>
  <c r="NU68" i="61" s="1"/>
  <c r="NS69" i="61" s="1"/>
  <c r="NU67" i="61"/>
  <c r="GI60" i="61"/>
  <c r="GK60" i="61" s="1"/>
  <c r="GI61" i="61" s="1"/>
  <c r="GK59" i="61"/>
  <c r="IU60" i="61"/>
  <c r="IW60" i="61" s="1"/>
  <c r="IU61" i="61" s="1"/>
  <c r="IW59" i="61"/>
  <c r="FY59" i="61"/>
  <c r="FW60" i="61"/>
  <c r="FY60" i="61" s="1"/>
  <c r="FW61" i="61" s="1"/>
  <c r="EQ58" i="61"/>
  <c r="ES58" i="61" s="1"/>
  <c r="EQ59" i="61" s="1"/>
  <c r="ES57" i="61"/>
  <c r="DO58" i="61"/>
  <c r="DQ58" i="61" s="1"/>
  <c r="DO59" i="61" s="1"/>
  <c r="DQ57" i="61"/>
  <c r="EE60" i="61"/>
  <c r="EG60" i="61" s="1"/>
  <c r="EE61" i="61" s="1"/>
  <c r="EG59" i="61"/>
  <c r="W52" i="61"/>
  <c r="Y52" i="61" s="1"/>
  <c r="W53" i="61" s="1"/>
  <c r="Y51" i="61"/>
  <c r="JK62" i="61"/>
  <c r="JM62" i="61" s="1"/>
  <c r="JK63" i="61" s="1"/>
  <c r="JM61" i="61"/>
  <c r="KY66" i="61"/>
  <c r="LA66" i="61" s="1"/>
  <c r="KY67" i="61" s="1"/>
  <c r="LA65" i="61"/>
  <c r="NG68" i="61"/>
  <c r="NI68" i="61" s="1"/>
  <c r="NG69" i="61" s="1"/>
  <c r="NI67" i="61"/>
  <c r="AU56" i="61"/>
  <c r="AW56" i="61" s="1"/>
  <c r="AU57" i="61" s="1"/>
  <c r="AW55" i="61"/>
  <c r="IY64" i="61"/>
  <c r="JA64" i="61" s="1"/>
  <c r="IY65" i="61" s="1"/>
  <c r="JA63" i="61"/>
  <c r="HG58" i="61"/>
  <c r="HI58" i="61" s="1"/>
  <c r="HG59" i="61" s="1"/>
  <c r="HI57" i="61"/>
  <c r="CI62" i="61"/>
  <c r="CK62" i="61" s="1"/>
  <c r="CI63" i="61" s="1"/>
  <c r="CK61" i="61"/>
  <c r="MY68" i="61"/>
  <c r="NA68" i="61" s="1"/>
  <c r="MY69" i="61" s="1"/>
  <c r="NA67" i="61"/>
  <c r="NC68" i="61"/>
  <c r="NE68" i="61" s="1"/>
  <c r="NC69" i="61" s="1"/>
  <c r="NE67" i="61"/>
  <c r="OM68" i="61"/>
  <c r="OO68" i="61" s="1"/>
  <c r="OM69" i="61" s="1"/>
  <c r="OO67" i="61"/>
  <c r="IA62" i="61"/>
  <c r="IC62" i="61" s="1"/>
  <c r="IA63" i="61" s="1"/>
  <c r="IC61" i="61"/>
  <c r="LQ63" i="61"/>
  <c r="LO64" i="61"/>
  <c r="LQ64" i="61" s="1"/>
  <c r="LO65" i="61" s="1"/>
  <c r="JU65" i="61"/>
  <c r="JS66" i="61"/>
  <c r="JU66" i="61" s="1"/>
  <c r="JS67" i="61" s="1"/>
  <c r="AU35" i="61"/>
  <c r="AY30" i="61"/>
  <c r="BK58" i="61"/>
  <c r="BM58" i="61" s="1"/>
  <c r="BK59" i="61" s="1"/>
  <c r="BM57" i="61"/>
  <c r="KC65" i="61"/>
  <c r="KA66" i="61"/>
  <c r="KC66" i="61" s="1"/>
  <c r="KA67" i="61" s="1"/>
  <c r="NQ65" i="61"/>
  <c r="NO66" i="61"/>
  <c r="NQ66" i="61" s="1"/>
  <c r="NO67" i="61" s="1"/>
  <c r="BY59" i="61"/>
  <c r="BW60" i="61"/>
  <c r="BY60" i="61" s="1"/>
  <c r="BW61" i="61" s="1"/>
  <c r="OY68" i="61"/>
  <c r="PA68" i="61" s="1"/>
  <c r="OY69" i="61" s="1"/>
  <c r="PA67" i="61"/>
  <c r="OA66" i="61"/>
  <c r="OC66" i="61" s="1"/>
  <c r="OA67" i="61" s="1"/>
  <c r="OC65" i="61"/>
  <c r="MA66" i="61"/>
  <c r="MC66" i="61" s="1"/>
  <c r="MA67" i="61" s="1"/>
  <c r="MC65" i="61"/>
  <c r="K68" i="61"/>
  <c r="M68" i="61" s="1"/>
  <c r="K69" i="61" s="1"/>
  <c r="M67" i="61"/>
  <c r="NK66" i="61"/>
  <c r="NM66" i="61" s="1"/>
  <c r="NK67" i="61" s="1"/>
  <c r="NM65" i="61"/>
  <c r="GO55" i="61"/>
  <c r="GM56" i="61"/>
  <c r="GO56" i="61" s="1"/>
  <c r="GM57" i="61" s="1"/>
  <c r="CQ62" i="61"/>
  <c r="CS62" i="61" s="1"/>
  <c r="CQ63" i="61" s="1"/>
  <c r="CS61" i="61"/>
  <c r="AO55" i="61"/>
  <c r="AM56" i="61"/>
  <c r="AO56" i="61" s="1"/>
  <c r="AM57" i="61" s="1"/>
  <c r="QA66" i="61"/>
  <c r="QC66" i="61" s="1"/>
  <c r="QA67" i="61" s="1"/>
  <c r="QC65" i="61"/>
  <c r="HK58" i="61"/>
  <c r="HM58" i="61" s="1"/>
  <c r="HK59" i="61" s="1"/>
  <c r="HM57" i="61"/>
  <c r="GQ58" i="61"/>
  <c r="GS58" i="61" s="1"/>
  <c r="GQ59" i="61" s="1"/>
  <c r="GS57" i="61"/>
  <c r="EA58" i="61"/>
  <c r="EC58" i="61" s="1"/>
  <c r="EA59" i="61" s="1"/>
  <c r="EC57" i="61"/>
  <c r="HO56" i="61"/>
  <c r="HQ56" i="61" s="1"/>
  <c r="HO57" i="61" s="1"/>
  <c r="HQ55" i="61"/>
  <c r="PG68" i="61"/>
  <c r="PI68" i="61" s="1"/>
  <c r="PG69" i="61" s="1"/>
  <c r="PI67" i="61"/>
  <c r="CA62" i="61"/>
  <c r="CC62" i="61" s="1"/>
  <c r="CA63" i="61" s="1"/>
  <c r="CC61" i="61"/>
  <c r="VO68" i="61"/>
  <c r="VQ68" i="61" s="1"/>
  <c r="VO69" i="61" s="1"/>
  <c r="VQ67" i="61"/>
  <c r="EY62" i="61"/>
  <c r="FA62" i="61" s="1"/>
  <c r="EY63" i="61" s="1"/>
  <c r="FA61" i="61"/>
  <c r="CM60" i="61"/>
  <c r="CO60" i="61" s="1"/>
  <c r="CM61" i="61" s="1"/>
  <c r="CO59" i="61"/>
  <c r="HE55" i="61"/>
  <c r="HC56" i="61"/>
  <c r="HE56" i="61" s="1"/>
  <c r="HC57" i="61" s="1"/>
  <c r="KM64" i="61"/>
  <c r="KO64" i="61" s="1"/>
  <c r="KM65" i="61" s="1"/>
  <c r="KO63" i="61"/>
  <c r="GC63" i="61"/>
  <c r="GA64" i="61"/>
  <c r="GC64" i="61" s="1"/>
  <c r="GA65" i="61" s="1"/>
  <c r="FQ57" i="61"/>
  <c r="FO58" i="61"/>
  <c r="FQ58" i="61" s="1"/>
  <c r="FO59" i="61" s="1"/>
  <c r="OE66" i="61"/>
  <c r="OG66" i="61" s="1"/>
  <c r="OE67" i="61" s="1"/>
  <c r="OG65" i="61"/>
  <c r="IM68" i="61"/>
  <c r="IO68" i="61" s="1"/>
  <c r="IM69" i="61" s="1"/>
  <c r="IO67" i="61"/>
  <c r="HS60" i="61"/>
  <c r="HU60" i="61" s="1"/>
  <c r="HS61" i="61" s="1"/>
  <c r="HU59" i="61"/>
  <c r="FK62" i="61"/>
  <c r="FM62" i="61" s="1"/>
  <c r="FK63" i="61" s="1"/>
  <c r="FM61" i="61"/>
  <c r="OQ68" i="61"/>
  <c r="OS68" i="61" s="1"/>
  <c r="OQ69" i="61" s="1"/>
  <c r="OS67" i="61"/>
  <c r="JC64" i="61"/>
  <c r="JE64" i="61" s="1"/>
  <c r="JC65" i="61" s="1"/>
  <c r="JE63" i="61"/>
  <c r="II68" i="61"/>
  <c r="IK68" i="61" s="1"/>
  <c r="II69" i="61" s="1"/>
  <c r="IK67" i="61"/>
  <c r="BI61" i="61"/>
  <c r="BG62" i="61"/>
  <c r="BI62" i="61" s="1"/>
  <c r="BG63" i="61" s="1"/>
  <c r="AY56" i="61"/>
  <c r="BA56" i="61" s="1"/>
  <c r="AY57" i="61" s="1"/>
  <c r="BA55" i="61"/>
  <c r="UI68" i="61"/>
  <c r="UK68" i="61" s="1"/>
  <c r="UI69" i="61" s="1"/>
  <c r="UK67" i="61"/>
  <c r="HW60" i="61"/>
  <c r="HY60" i="61" s="1"/>
  <c r="HW61" i="61" s="1"/>
  <c r="HY59" i="61"/>
  <c r="CU60" i="61"/>
  <c r="CW60" i="61" s="1"/>
  <c r="CU61" i="61" s="1"/>
  <c r="CW59" i="61"/>
  <c r="KI66" i="61"/>
  <c r="KK66" i="61" s="1"/>
  <c r="KI67" i="61" s="1"/>
  <c r="KK65" i="61"/>
  <c r="EI62" i="61"/>
  <c r="EK62" i="61" s="1"/>
  <c r="EI63" i="61" s="1"/>
  <c r="EK61" i="61"/>
  <c r="EO61" i="61"/>
  <c r="EM62" i="61"/>
  <c r="EO62" i="61" s="1"/>
  <c r="EM63" i="61" s="1"/>
  <c r="FU59" i="61"/>
  <c r="FS60" i="61"/>
  <c r="FU60" i="61" s="1"/>
  <c r="FS61" i="61" s="1"/>
  <c r="ME64" i="61"/>
  <c r="MG64" i="61" s="1"/>
  <c r="ME65" i="61" s="1"/>
  <c r="MG63" i="61"/>
  <c r="IG63" i="61"/>
  <c r="IE64" i="61"/>
  <c r="IG64" i="61" s="1"/>
  <c r="IE65" i="61" s="1"/>
  <c r="MS65" i="61"/>
  <c r="MQ66" i="61"/>
  <c r="MS66" i="61" s="1"/>
  <c r="MQ67" i="61" s="1"/>
  <c r="I51" i="61"/>
  <c r="G52" i="61"/>
  <c r="I52" i="61" s="1"/>
  <c r="G53" i="61" s="1"/>
  <c r="DC62" i="61"/>
  <c r="DE62" i="61" s="1"/>
  <c r="DC63" i="61" s="1"/>
  <c r="DE61" i="61"/>
  <c r="DK60" i="61"/>
  <c r="DM60" i="61" s="1"/>
  <c r="DK61" i="61" s="1"/>
  <c r="DM59" i="61"/>
  <c r="KU64" i="61"/>
  <c r="KW64" i="61" s="1"/>
  <c r="KU65" i="61" s="1"/>
  <c r="KW63" i="61"/>
  <c r="U63" i="61"/>
  <c r="S64" i="61"/>
  <c r="U64" i="61" s="1"/>
  <c r="S65" i="61" s="1"/>
  <c r="AE52" i="61"/>
  <c r="AG52" i="61" s="1"/>
  <c r="AE53" i="61" s="1"/>
  <c r="AG51" i="61"/>
  <c r="LS66" i="61"/>
  <c r="LU66" i="61" s="1"/>
  <c r="LS67" i="61" s="1"/>
  <c r="LU65" i="61"/>
  <c r="FG62" i="61"/>
  <c r="FI62" i="61" s="1"/>
  <c r="FG63" i="61" s="1"/>
  <c r="FI61" i="61"/>
  <c r="EU60" i="61"/>
  <c r="EW60" i="61" s="1"/>
  <c r="EU61" i="61" s="1"/>
  <c r="EW59" i="61"/>
  <c r="LW64" i="61"/>
  <c r="LY64" i="61" s="1"/>
  <c r="LW65" i="61" s="1"/>
  <c r="LY63" i="61"/>
  <c r="BQ57" i="61"/>
  <c r="BO58" i="61"/>
  <c r="BQ58" i="61" s="1"/>
  <c r="BO59" i="61" s="1"/>
  <c r="VO70" i="61" l="1"/>
  <c r="VQ70" i="61" s="1"/>
  <c r="VQ69" i="61"/>
  <c r="MY70" i="61"/>
  <c r="NA70" i="61" s="1"/>
  <c r="NA69" i="61"/>
  <c r="MM70" i="61"/>
  <c r="MO70" i="61" s="1"/>
  <c r="MO69" i="61"/>
  <c r="PC70" i="61"/>
  <c r="PE70" i="61" s="1"/>
  <c r="PE69" i="61"/>
  <c r="LG70" i="61"/>
  <c r="LI70" i="61" s="1"/>
  <c r="LI69" i="61"/>
  <c r="IM70" i="61"/>
  <c r="IO70" i="61" s="1"/>
  <c r="IO69" i="61"/>
  <c r="LK70" i="61"/>
  <c r="LM70" i="61" s="1"/>
  <c r="LM69" i="61"/>
  <c r="UI70" i="61"/>
  <c r="UK70" i="61" s="1"/>
  <c r="UK69" i="61"/>
  <c r="OM70" i="61"/>
  <c r="OO70" i="61" s="1"/>
  <c r="OO69" i="61"/>
  <c r="OQ70" i="61"/>
  <c r="OS70" i="61" s="1"/>
  <c r="OS69" i="61"/>
  <c r="OY70" i="61"/>
  <c r="PA70" i="61" s="1"/>
  <c r="PA69" i="61"/>
  <c r="NC70" i="61"/>
  <c r="NE70" i="61" s="1"/>
  <c r="NE69" i="61"/>
  <c r="NG70" i="61"/>
  <c r="NI70" i="61" s="1"/>
  <c r="NI69" i="61"/>
  <c r="NS70" i="61"/>
  <c r="NU70" i="61" s="1"/>
  <c r="NU69" i="61"/>
  <c r="TG70" i="61"/>
  <c r="TI70" i="61" s="1"/>
  <c r="TI69" i="61"/>
  <c r="PG70" i="61"/>
  <c r="PI70" i="61" s="1"/>
  <c r="PI69" i="61"/>
  <c r="K70" i="61"/>
  <c r="M70" i="61" s="1"/>
  <c r="M69" i="61"/>
  <c r="II70" i="61"/>
  <c r="IK70" i="61" s="1"/>
  <c r="IK69" i="61"/>
  <c r="OU70" i="61"/>
  <c r="OW70" i="61" s="1"/>
  <c r="OW69" i="61"/>
  <c r="LC70" i="61"/>
  <c r="LE70" i="61" s="1"/>
  <c r="LE69" i="61"/>
  <c r="AV71" i="61"/>
  <c r="AV72" i="61" s="1"/>
  <c r="AQ72" i="61"/>
  <c r="AS72" i="61" s="1"/>
  <c r="AS71" i="61"/>
  <c r="AA72" i="61"/>
  <c r="AC72" i="61" s="1"/>
  <c r="AC71" i="61"/>
  <c r="AI72" i="61"/>
  <c r="AK72" i="61" s="1"/>
  <c r="AK71" i="61"/>
  <c r="LC71" i="61"/>
  <c r="K71" i="61"/>
  <c r="FW62" i="61"/>
  <c r="FY62" i="61" s="1"/>
  <c r="FW63" i="61" s="1"/>
  <c r="FY61" i="61"/>
  <c r="EU62" i="61"/>
  <c r="EW62" i="61" s="1"/>
  <c r="EU63" i="61" s="1"/>
  <c r="EW61" i="61"/>
  <c r="FK64" i="61"/>
  <c r="FM64" i="61" s="1"/>
  <c r="FK65" i="61" s="1"/>
  <c r="FM63" i="61"/>
  <c r="HC58" i="61"/>
  <c r="HE58" i="61" s="1"/>
  <c r="HC59" i="61" s="1"/>
  <c r="HE57" i="61"/>
  <c r="HO58" i="61"/>
  <c r="HQ58" i="61" s="1"/>
  <c r="HO59" i="61" s="1"/>
  <c r="HQ57" i="61"/>
  <c r="QC67" i="61"/>
  <c r="QA68" i="61"/>
  <c r="QC68" i="61" s="1"/>
  <c r="QA69" i="61" s="1"/>
  <c r="LQ65" i="61"/>
  <c r="LO66" i="61"/>
  <c r="LQ66" i="61" s="1"/>
  <c r="LO67" i="61" s="1"/>
  <c r="ES59" i="61"/>
  <c r="EQ60" i="61"/>
  <c r="ES60" i="61" s="1"/>
  <c r="EQ61" i="61" s="1"/>
  <c r="AY58" i="61"/>
  <c r="BA58" i="61" s="1"/>
  <c r="AY59" i="61" s="1"/>
  <c r="BA57" i="61"/>
  <c r="AO57" i="61"/>
  <c r="AM58" i="61"/>
  <c r="AO58" i="61" s="1"/>
  <c r="AM59" i="61" s="1"/>
  <c r="BK60" i="61"/>
  <c r="BM60" i="61" s="1"/>
  <c r="BK61" i="61" s="1"/>
  <c r="BM59" i="61"/>
  <c r="BC30" i="61"/>
  <c r="AY35" i="61"/>
  <c r="BO60" i="61"/>
  <c r="BQ60" i="61" s="1"/>
  <c r="BO61" i="61" s="1"/>
  <c r="BQ59" i="61"/>
  <c r="IE66" i="61"/>
  <c r="IG66" i="61" s="1"/>
  <c r="IE67" i="61" s="1"/>
  <c r="IG65" i="61"/>
  <c r="CW61" i="61"/>
  <c r="CU62" i="61"/>
  <c r="CW62" i="61" s="1"/>
  <c r="CU63" i="61" s="1"/>
  <c r="CO61" i="61"/>
  <c r="CM62" i="61"/>
  <c r="CO62" i="61" s="1"/>
  <c r="CM63" i="61" s="1"/>
  <c r="OA68" i="61"/>
  <c r="OC68" i="61" s="1"/>
  <c r="OA69" i="61" s="1"/>
  <c r="OC67" i="61"/>
  <c r="HI59" i="61"/>
  <c r="HG60" i="61"/>
  <c r="HI60" i="61" s="1"/>
  <c r="HG61" i="61" s="1"/>
  <c r="LA67" i="61"/>
  <c r="KY68" i="61"/>
  <c r="LA68" i="61" s="1"/>
  <c r="KY69" i="61" s="1"/>
  <c r="DO60" i="61"/>
  <c r="DQ60" i="61" s="1"/>
  <c r="DO61" i="61" s="1"/>
  <c r="DQ59" i="61"/>
  <c r="Q51" i="61"/>
  <c r="O52" i="61"/>
  <c r="Q52" i="61" s="1"/>
  <c r="O53" i="61" s="1"/>
  <c r="FC66" i="61"/>
  <c r="FE66" i="61" s="1"/>
  <c r="FC67" i="61" s="1"/>
  <c r="FE65" i="61"/>
  <c r="EM64" i="61"/>
  <c r="EO64" i="61" s="1"/>
  <c r="EM65" i="61" s="1"/>
  <c r="EO63" i="61"/>
  <c r="CC63" i="61"/>
  <c r="CA64" i="61"/>
  <c r="CC64" i="61" s="1"/>
  <c r="CA65" i="61" s="1"/>
  <c r="BW62" i="61"/>
  <c r="BY62" i="61" s="1"/>
  <c r="BW63" i="61" s="1"/>
  <c r="BY61" i="61"/>
  <c r="KU66" i="61"/>
  <c r="KW66" i="61" s="1"/>
  <c r="KU67" i="61" s="1"/>
  <c r="KW65" i="61"/>
  <c r="FO60" i="61"/>
  <c r="FQ60" i="61" s="1"/>
  <c r="FO61" i="61" s="1"/>
  <c r="FQ59" i="61"/>
  <c r="DK62" i="61"/>
  <c r="DM62" i="61" s="1"/>
  <c r="DK63" i="61" s="1"/>
  <c r="DM61" i="61"/>
  <c r="BG64" i="61"/>
  <c r="BI64" i="61" s="1"/>
  <c r="BG65" i="61" s="1"/>
  <c r="BI63" i="61"/>
  <c r="JC66" i="61"/>
  <c r="JE66" i="61" s="1"/>
  <c r="JC67" i="61" s="1"/>
  <c r="JE65" i="61"/>
  <c r="GA66" i="61"/>
  <c r="GC66" i="61" s="1"/>
  <c r="GA67" i="61" s="1"/>
  <c r="GC65" i="61"/>
  <c r="GQ60" i="61"/>
  <c r="GS60" i="61" s="1"/>
  <c r="GQ61" i="61" s="1"/>
  <c r="GS59" i="61"/>
  <c r="JU67" i="61"/>
  <c r="JS68" i="61"/>
  <c r="JU68" i="61" s="1"/>
  <c r="JS69" i="61" s="1"/>
  <c r="IW61" i="61"/>
  <c r="IU62" i="61"/>
  <c r="IW62" i="61" s="1"/>
  <c r="IU63" i="61" s="1"/>
  <c r="MU68" i="61"/>
  <c r="MW68" i="61" s="1"/>
  <c r="MU69" i="61" s="1"/>
  <c r="MW67" i="61"/>
  <c r="DS58" i="61"/>
  <c r="DU58" i="61" s="1"/>
  <c r="DS59" i="61" s="1"/>
  <c r="DU57" i="61"/>
  <c r="AE54" i="61"/>
  <c r="AG54" i="61" s="1"/>
  <c r="AE55" i="61" s="1"/>
  <c r="AG53" i="61"/>
  <c r="OE68" i="61"/>
  <c r="OG68" i="61" s="1"/>
  <c r="OE69" i="61" s="1"/>
  <c r="OG67" i="61"/>
  <c r="CI64" i="61"/>
  <c r="CK64" i="61" s="1"/>
  <c r="CI65" i="61" s="1"/>
  <c r="CK63" i="61"/>
  <c r="U65" i="61"/>
  <c r="S66" i="61"/>
  <c r="U66" i="61" s="1"/>
  <c r="S67" i="61" s="1"/>
  <c r="HY61" i="61"/>
  <c r="HW62" i="61"/>
  <c r="HY62" i="61" s="1"/>
  <c r="HW63" i="61" s="1"/>
  <c r="HS62" i="61"/>
  <c r="HU62" i="61" s="1"/>
  <c r="HS63" i="61" s="1"/>
  <c r="HU61" i="61"/>
  <c r="EY64" i="61"/>
  <c r="FA64" i="61" s="1"/>
  <c r="EY65" i="61" s="1"/>
  <c r="FA63" i="61"/>
  <c r="NM67" i="61"/>
  <c r="NK68" i="61"/>
  <c r="NM68" i="61" s="1"/>
  <c r="NK69" i="61" s="1"/>
  <c r="NQ67" i="61"/>
  <c r="NO68" i="61"/>
  <c r="NQ68" i="61" s="1"/>
  <c r="NO69" i="61" s="1"/>
  <c r="IY66" i="61"/>
  <c r="JA66" i="61" s="1"/>
  <c r="IY67" i="61" s="1"/>
  <c r="JA65" i="61"/>
  <c r="JK64" i="61"/>
  <c r="JM64" i="61" s="1"/>
  <c r="JK65" i="61" s="1"/>
  <c r="JM63" i="61"/>
  <c r="DG58" i="61"/>
  <c r="DI58" i="61" s="1"/>
  <c r="DG59" i="61" s="1"/>
  <c r="DI57" i="61"/>
  <c r="DW58" i="61"/>
  <c r="DY58" i="61" s="1"/>
  <c r="DW59" i="61" s="1"/>
  <c r="DY57" i="61"/>
  <c r="KI68" i="61"/>
  <c r="KK68" i="61" s="1"/>
  <c r="KI69" i="61" s="1"/>
  <c r="KK67" i="61"/>
  <c r="MA68" i="61"/>
  <c r="MC68" i="61" s="1"/>
  <c r="MA69" i="61" s="1"/>
  <c r="MC67" i="61"/>
  <c r="HA57" i="61"/>
  <c r="GY58" i="61"/>
  <c r="HA58" i="61" s="1"/>
  <c r="GY59" i="61" s="1"/>
  <c r="EA60" i="61"/>
  <c r="EC60" i="61" s="1"/>
  <c r="EA61" i="61" s="1"/>
  <c r="EC59" i="61"/>
  <c r="LW66" i="61"/>
  <c r="LY66" i="61" s="1"/>
  <c r="LW67" i="61" s="1"/>
  <c r="LY65" i="61"/>
  <c r="DC64" i="61"/>
  <c r="DE64" i="61" s="1"/>
  <c r="DC65" i="61" s="1"/>
  <c r="DE63" i="61"/>
  <c r="ME66" i="61"/>
  <c r="MG66" i="61" s="1"/>
  <c r="ME67" i="61" s="1"/>
  <c r="MG65" i="61"/>
  <c r="HK60" i="61"/>
  <c r="HM60" i="61" s="1"/>
  <c r="HK61" i="61" s="1"/>
  <c r="HM59" i="61"/>
  <c r="KA68" i="61"/>
  <c r="KC68" i="61" s="1"/>
  <c r="KA69" i="61" s="1"/>
  <c r="KC67" i="61"/>
  <c r="IA64" i="61"/>
  <c r="IC64" i="61" s="1"/>
  <c r="IA65" i="61" s="1"/>
  <c r="IC63" i="61"/>
  <c r="GK61" i="61"/>
  <c r="GI62" i="61"/>
  <c r="GK62" i="61" s="1"/>
  <c r="GI63" i="61" s="1"/>
  <c r="BC60" i="61"/>
  <c r="BE60" i="61" s="1"/>
  <c r="BC61" i="61" s="1"/>
  <c r="BE59" i="61"/>
  <c r="JW66" i="61"/>
  <c r="JY66" i="61" s="1"/>
  <c r="JW67" i="61" s="1"/>
  <c r="JY65" i="61"/>
  <c r="GE58" i="61"/>
  <c r="GG58" i="61" s="1"/>
  <c r="GE59" i="61" s="1"/>
  <c r="GG57" i="61"/>
  <c r="JO64" i="61"/>
  <c r="JQ64" i="61" s="1"/>
  <c r="JO65" i="61" s="1"/>
  <c r="JQ63" i="61"/>
  <c r="MI68" i="61"/>
  <c r="MK68" i="61" s="1"/>
  <c r="MI69" i="61" s="1"/>
  <c r="MK67" i="61"/>
  <c r="MS67" i="61"/>
  <c r="MQ68" i="61"/>
  <c r="MS68" i="61" s="1"/>
  <c r="MQ69" i="61" s="1"/>
  <c r="CS63" i="61"/>
  <c r="CQ64" i="61"/>
  <c r="CS64" i="61" s="1"/>
  <c r="CQ65" i="61" s="1"/>
  <c r="EG61" i="61"/>
  <c r="EE62" i="61"/>
  <c r="EG62" i="61" s="1"/>
  <c r="EE63" i="61" s="1"/>
  <c r="GO57" i="61"/>
  <c r="GM58" i="61"/>
  <c r="GO58" i="61" s="1"/>
  <c r="GM59" i="61" s="1"/>
  <c r="FI63" i="61"/>
  <c r="FG64" i="61"/>
  <c r="FI64" i="61" s="1"/>
  <c r="FG65" i="61" s="1"/>
  <c r="LS68" i="61"/>
  <c r="LU68" i="61" s="1"/>
  <c r="LS69" i="61" s="1"/>
  <c r="LU67" i="61"/>
  <c r="G54" i="61"/>
  <c r="I54" i="61" s="1"/>
  <c r="G55" i="61" s="1"/>
  <c r="I53" i="61"/>
  <c r="FU61" i="61"/>
  <c r="FS62" i="61"/>
  <c r="FU62" i="61" s="1"/>
  <c r="FS63" i="61" s="1"/>
  <c r="EI64" i="61"/>
  <c r="EK64" i="61" s="1"/>
  <c r="EI65" i="61" s="1"/>
  <c r="EK63" i="61"/>
  <c r="KM66" i="61"/>
  <c r="KO66" i="61" s="1"/>
  <c r="KM67" i="61" s="1"/>
  <c r="KO65" i="61"/>
  <c r="AU58" i="61"/>
  <c r="AW58" i="61" s="1"/>
  <c r="AU59" i="61" s="1"/>
  <c r="AW57" i="61"/>
  <c r="W54" i="61"/>
  <c r="Y54" i="61" s="1"/>
  <c r="W55" i="61" s="1"/>
  <c r="Y53" i="61"/>
  <c r="BS62" i="61"/>
  <c r="BU62" i="61" s="1"/>
  <c r="BS63" i="61" s="1"/>
  <c r="BU61" i="61"/>
  <c r="KG67" i="61"/>
  <c r="KE68" i="61"/>
  <c r="KG68" i="61" s="1"/>
  <c r="KE69" i="61" s="1"/>
  <c r="KI70" i="61" l="1"/>
  <c r="KK70" i="61" s="1"/>
  <c r="KK69" i="61"/>
  <c r="OE70" i="61"/>
  <c r="OG70" i="61" s="1"/>
  <c r="OG69" i="61"/>
  <c r="KE70" i="61"/>
  <c r="KG70" i="61" s="1"/>
  <c r="KG69" i="61"/>
  <c r="JS70" i="61"/>
  <c r="JU70" i="61" s="1"/>
  <c r="JU69" i="61"/>
  <c r="KY70" i="61"/>
  <c r="LA70" i="61" s="1"/>
  <c r="LA69" i="61"/>
  <c r="KA70" i="61"/>
  <c r="KC70" i="61" s="1"/>
  <c r="KC69" i="61"/>
  <c r="MA70" i="61"/>
  <c r="MC70" i="61" s="1"/>
  <c r="MC69" i="61"/>
  <c r="MU70" i="61"/>
  <c r="MW70" i="61" s="1"/>
  <c r="MW69" i="61"/>
  <c r="OA70" i="61"/>
  <c r="OC70" i="61" s="1"/>
  <c r="OC69" i="61"/>
  <c r="NO70" i="61"/>
  <c r="NQ70" i="61" s="1"/>
  <c r="NQ69" i="61"/>
  <c r="LS70" i="61"/>
  <c r="LU70" i="61" s="1"/>
  <c r="LU69" i="61"/>
  <c r="MI70" i="61"/>
  <c r="MK70" i="61" s="1"/>
  <c r="MK69" i="61"/>
  <c r="MQ70" i="61"/>
  <c r="MS70" i="61" s="1"/>
  <c r="MS69" i="61"/>
  <c r="NK70" i="61"/>
  <c r="NM70" i="61" s="1"/>
  <c r="NM69" i="61"/>
  <c r="QA70" i="61"/>
  <c r="QC70" i="61" s="1"/>
  <c r="QC69" i="61"/>
  <c r="K72" i="61"/>
  <c r="M72" i="61" s="1"/>
  <c r="M71" i="61"/>
  <c r="AZ71" i="61"/>
  <c r="AZ72" i="61" s="1"/>
  <c r="LC72" i="61"/>
  <c r="LE72" i="61" s="1"/>
  <c r="LE71" i="61"/>
  <c r="W56" i="61"/>
  <c r="Y56" i="61" s="1"/>
  <c r="W57" i="61" s="1"/>
  <c r="Y55" i="61"/>
  <c r="FS64" i="61"/>
  <c r="FU64" i="61" s="1"/>
  <c r="FS65" i="61" s="1"/>
  <c r="FU63" i="61"/>
  <c r="EE64" i="61"/>
  <c r="EG64" i="61" s="1"/>
  <c r="EE65" i="61" s="1"/>
  <c r="EG63" i="61"/>
  <c r="JW68" i="61"/>
  <c r="JY68" i="61" s="1"/>
  <c r="JW69" i="61" s="1"/>
  <c r="JY67" i="61"/>
  <c r="HK62" i="61"/>
  <c r="HM62" i="61" s="1"/>
  <c r="HK63" i="61" s="1"/>
  <c r="HM61" i="61"/>
  <c r="EC61" i="61"/>
  <c r="EA62" i="61"/>
  <c r="EC62" i="61" s="1"/>
  <c r="EA63" i="61" s="1"/>
  <c r="DY59" i="61"/>
  <c r="DW60" i="61"/>
  <c r="DY60" i="61" s="1"/>
  <c r="DW61" i="61" s="1"/>
  <c r="AE56" i="61"/>
  <c r="AG56" i="61" s="1"/>
  <c r="AE57" i="61" s="1"/>
  <c r="AG55" i="61"/>
  <c r="IW63" i="61"/>
  <c r="IU64" i="61"/>
  <c r="IW64" i="61" s="1"/>
  <c r="IU65" i="61" s="1"/>
  <c r="BI65" i="61"/>
  <c r="BG66" i="61"/>
  <c r="BI66" i="61" s="1"/>
  <c r="BG67" i="61" s="1"/>
  <c r="BW64" i="61"/>
  <c r="BY64" i="61" s="1"/>
  <c r="BW65" i="61" s="1"/>
  <c r="BY63" i="61"/>
  <c r="CU64" i="61"/>
  <c r="CW64" i="61" s="1"/>
  <c r="CU65" i="61" s="1"/>
  <c r="CW63" i="61"/>
  <c r="LQ67" i="61"/>
  <c r="LO68" i="61"/>
  <c r="LQ68" i="61" s="1"/>
  <c r="LO69" i="61" s="1"/>
  <c r="HO60" i="61"/>
  <c r="HQ60" i="61" s="1"/>
  <c r="HO61" i="61" s="1"/>
  <c r="HQ59" i="61"/>
  <c r="JO66" i="61"/>
  <c r="JQ66" i="61" s="1"/>
  <c r="JO67" i="61" s="1"/>
  <c r="JQ65" i="61"/>
  <c r="DC66" i="61"/>
  <c r="DE66" i="61" s="1"/>
  <c r="DC67" i="61" s="1"/>
  <c r="DE65" i="61"/>
  <c r="HA59" i="61"/>
  <c r="GY60" i="61"/>
  <c r="HA60" i="61" s="1"/>
  <c r="GY61" i="61" s="1"/>
  <c r="U67" i="61"/>
  <c r="S68" i="61"/>
  <c r="U68" i="61" s="1"/>
  <c r="S69" i="61" s="1"/>
  <c r="FO62" i="61"/>
  <c r="FQ62" i="61" s="1"/>
  <c r="FO63" i="61" s="1"/>
  <c r="FQ61" i="61"/>
  <c r="CA66" i="61"/>
  <c r="CC66" i="61" s="1"/>
  <c r="CA67" i="61" s="1"/>
  <c r="CC65" i="61"/>
  <c r="AY60" i="61"/>
  <c r="BA60" i="61" s="1"/>
  <c r="AY61" i="61" s="1"/>
  <c r="BA59" i="61"/>
  <c r="ME68" i="61"/>
  <c r="MG68" i="61" s="1"/>
  <c r="ME69" i="61" s="1"/>
  <c r="MG67" i="61"/>
  <c r="O54" i="61"/>
  <c r="Q54" i="61" s="1"/>
  <c r="O55" i="61" s="1"/>
  <c r="Q53" i="61"/>
  <c r="CS65" i="61"/>
  <c r="CQ66" i="61"/>
  <c r="CS66" i="61" s="1"/>
  <c r="CQ67" i="61" s="1"/>
  <c r="FA65" i="61"/>
  <c r="EY66" i="61"/>
  <c r="FA66" i="61" s="1"/>
  <c r="EY67" i="61" s="1"/>
  <c r="DS60" i="61"/>
  <c r="DU60" i="61" s="1"/>
  <c r="DS61" i="61" s="1"/>
  <c r="DU59" i="61"/>
  <c r="GQ62" i="61"/>
  <c r="GS62" i="61" s="1"/>
  <c r="GQ63" i="61" s="1"/>
  <c r="GS61" i="61"/>
  <c r="DK64" i="61"/>
  <c r="DM64" i="61" s="1"/>
  <c r="DK65" i="61" s="1"/>
  <c r="DM63" i="61"/>
  <c r="DO62" i="61"/>
  <c r="DQ62" i="61" s="1"/>
  <c r="DO63" i="61" s="1"/>
  <c r="DQ61" i="61"/>
  <c r="HE59" i="61"/>
  <c r="HC60" i="61"/>
  <c r="HE60" i="61" s="1"/>
  <c r="HC61" i="61" s="1"/>
  <c r="I55" i="61"/>
  <c r="G56" i="61"/>
  <c r="I56" i="61" s="1"/>
  <c r="G57" i="61" s="1"/>
  <c r="GE60" i="61"/>
  <c r="GG60" i="61" s="1"/>
  <c r="GE61" i="61" s="1"/>
  <c r="GG59" i="61"/>
  <c r="LW68" i="61"/>
  <c r="LY68" i="61" s="1"/>
  <c r="LW69" i="61" s="1"/>
  <c r="LY67" i="61"/>
  <c r="KU68" i="61"/>
  <c r="KW68" i="61" s="1"/>
  <c r="KU69" i="61" s="1"/>
  <c r="KW67" i="61"/>
  <c r="IE68" i="61"/>
  <c r="IG68" i="61" s="1"/>
  <c r="IE69" i="61" s="1"/>
  <c r="IG67" i="61"/>
  <c r="BC35" i="61"/>
  <c r="BG30" i="61"/>
  <c r="EQ62" i="61"/>
  <c r="ES62" i="61" s="1"/>
  <c r="EQ63" i="61" s="1"/>
  <c r="ES61" i="61"/>
  <c r="EI66" i="61"/>
  <c r="EK66" i="61" s="1"/>
  <c r="EI67" i="61" s="1"/>
  <c r="EK65" i="61"/>
  <c r="BO62" i="61"/>
  <c r="BQ62" i="61" s="1"/>
  <c r="BO63" i="61" s="1"/>
  <c r="BQ61" i="61"/>
  <c r="IA66" i="61"/>
  <c r="IC66" i="61" s="1"/>
  <c r="IA67" i="61" s="1"/>
  <c r="IC65" i="61"/>
  <c r="AU60" i="61"/>
  <c r="AW60" i="61" s="1"/>
  <c r="AU61" i="61" s="1"/>
  <c r="AW59" i="61"/>
  <c r="DI59" i="61"/>
  <c r="DG60" i="61"/>
  <c r="DI60" i="61" s="1"/>
  <c r="DG61" i="61" s="1"/>
  <c r="KM68" i="61"/>
  <c r="KO68" i="61" s="1"/>
  <c r="KM69" i="61" s="1"/>
  <c r="KO67" i="61"/>
  <c r="BC62" i="61"/>
  <c r="BE62" i="61" s="1"/>
  <c r="BC63" i="61" s="1"/>
  <c r="BE61" i="61"/>
  <c r="JK66" i="61"/>
  <c r="JM66" i="61" s="1"/>
  <c r="JK67" i="61" s="1"/>
  <c r="JM65" i="61"/>
  <c r="HS64" i="61"/>
  <c r="HU64" i="61" s="1"/>
  <c r="HS65" i="61" s="1"/>
  <c r="HU63" i="61"/>
  <c r="CI66" i="61"/>
  <c r="CK66" i="61" s="1"/>
  <c r="CI67" i="61" s="1"/>
  <c r="CK65" i="61"/>
  <c r="GA68" i="61"/>
  <c r="GC68" i="61" s="1"/>
  <c r="GA69" i="61" s="1"/>
  <c r="GC67" i="61"/>
  <c r="EM66" i="61"/>
  <c r="EO66" i="61" s="1"/>
  <c r="EM67" i="61" s="1"/>
  <c r="EO65" i="61"/>
  <c r="CO63" i="61"/>
  <c r="CM64" i="61"/>
  <c r="CO64" i="61" s="1"/>
  <c r="CM65" i="61" s="1"/>
  <c r="FK66" i="61"/>
  <c r="FM66" i="61" s="1"/>
  <c r="FK67" i="61" s="1"/>
  <c r="FM65" i="61"/>
  <c r="GK63" i="61"/>
  <c r="GI64" i="61"/>
  <c r="GK64" i="61" s="1"/>
  <c r="GI65" i="61" s="1"/>
  <c r="HW64" i="61"/>
  <c r="HY64" i="61" s="1"/>
  <c r="HW65" i="61" s="1"/>
  <c r="HY63" i="61"/>
  <c r="HG62" i="61"/>
  <c r="HI62" i="61" s="1"/>
  <c r="HG63" i="61" s="1"/>
  <c r="HI61" i="61"/>
  <c r="BK62" i="61"/>
  <c r="BM62" i="61" s="1"/>
  <c r="BK63" i="61" s="1"/>
  <c r="BM61" i="61"/>
  <c r="BS64" i="61"/>
  <c r="BU64" i="61" s="1"/>
  <c r="BS65" i="61" s="1"/>
  <c r="BU63" i="61"/>
  <c r="FG66" i="61"/>
  <c r="FI66" i="61" s="1"/>
  <c r="FG67" i="61" s="1"/>
  <c r="FI65" i="61"/>
  <c r="GM60" i="61"/>
  <c r="GO60" i="61" s="1"/>
  <c r="GM61" i="61" s="1"/>
  <c r="GO59" i="61"/>
  <c r="IY68" i="61"/>
  <c r="JA68" i="61" s="1"/>
  <c r="IY69" i="61" s="1"/>
  <c r="JA67" i="61"/>
  <c r="JE67" i="61"/>
  <c r="JC68" i="61"/>
  <c r="JE68" i="61" s="1"/>
  <c r="JC69" i="61" s="1"/>
  <c r="FE67" i="61"/>
  <c r="FC68" i="61"/>
  <c r="FE68" i="61" s="1"/>
  <c r="FC69" i="61" s="1"/>
  <c r="AO59" i="61"/>
  <c r="AM60" i="61"/>
  <c r="AO60" i="61" s="1"/>
  <c r="AM61" i="61" s="1"/>
  <c r="EU64" i="61"/>
  <c r="EW64" i="61" s="1"/>
  <c r="EU65" i="61" s="1"/>
  <c r="EW63" i="61"/>
  <c r="FY63" i="61"/>
  <c r="FW64" i="61"/>
  <c r="FY64" i="61" s="1"/>
  <c r="FW65" i="61" s="1"/>
  <c r="LO70" i="61" l="1"/>
  <c r="LQ70" i="61" s="1"/>
  <c r="LQ69" i="61"/>
  <c r="KM70" i="61"/>
  <c r="KO70" i="61" s="1"/>
  <c r="KO69" i="61"/>
  <c r="IY70" i="61"/>
  <c r="JA70" i="61" s="1"/>
  <c r="JA69" i="61"/>
  <c r="LW70" i="61"/>
  <c r="LY70" i="61" s="1"/>
  <c r="LY69" i="61"/>
  <c r="JC70" i="61"/>
  <c r="JE70" i="61" s="1"/>
  <c r="JE69" i="61"/>
  <c r="S70" i="61"/>
  <c r="U70" i="61" s="1"/>
  <c r="S71" i="61" s="1"/>
  <c r="U69" i="61"/>
  <c r="FC70" i="61"/>
  <c r="FE70" i="61" s="1"/>
  <c r="FE69" i="61"/>
  <c r="IE70" i="61"/>
  <c r="IG70" i="61" s="1"/>
  <c r="IG69" i="61"/>
  <c r="GA70" i="61"/>
  <c r="GC70" i="61" s="1"/>
  <c r="GC69" i="61"/>
  <c r="KU70" i="61"/>
  <c r="KW70" i="61" s="1"/>
  <c r="KU71" i="61" s="1"/>
  <c r="KW69" i="61"/>
  <c r="ME70" i="61"/>
  <c r="MG70" i="61" s="1"/>
  <c r="MG69" i="61"/>
  <c r="JW70" i="61"/>
  <c r="JY70" i="61" s="1"/>
  <c r="JY69" i="61"/>
  <c r="BD71" i="61"/>
  <c r="BD72" i="61" s="1"/>
  <c r="G58" i="61"/>
  <c r="I58" i="61" s="1"/>
  <c r="G59" i="61" s="1"/>
  <c r="I57" i="61"/>
  <c r="FS66" i="61"/>
  <c r="FU66" i="61" s="1"/>
  <c r="FS67" i="61" s="1"/>
  <c r="FU65" i="61"/>
  <c r="AU62" i="61"/>
  <c r="AW62" i="61" s="1"/>
  <c r="AU63" i="61" s="1"/>
  <c r="AW61" i="61"/>
  <c r="BS66" i="61"/>
  <c r="BU66" i="61" s="1"/>
  <c r="BS67" i="61" s="1"/>
  <c r="BU65" i="61"/>
  <c r="HS66" i="61"/>
  <c r="HU66" i="61" s="1"/>
  <c r="HS67" i="61" s="1"/>
  <c r="HU65" i="61"/>
  <c r="ES63" i="61"/>
  <c r="EQ64" i="61"/>
  <c r="ES64" i="61" s="1"/>
  <c r="EQ65" i="61" s="1"/>
  <c r="DS62" i="61"/>
  <c r="DU62" i="61" s="1"/>
  <c r="DS63" i="61" s="1"/>
  <c r="DU61" i="61"/>
  <c r="BA61" i="61"/>
  <c r="AY62" i="61"/>
  <c r="BA62" i="61" s="1"/>
  <c r="AY63" i="61" s="1"/>
  <c r="HM63" i="61"/>
  <c r="HK64" i="61"/>
  <c r="HM64" i="61" s="1"/>
  <c r="HK65" i="61" s="1"/>
  <c r="Y57" i="61"/>
  <c r="W58" i="61"/>
  <c r="Y58" i="61" s="1"/>
  <c r="W59" i="61" s="1"/>
  <c r="FM67" i="61"/>
  <c r="FK68" i="61"/>
  <c r="FM68" i="61" s="1"/>
  <c r="FK69" i="61" s="1"/>
  <c r="FY65" i="61"/>
  <c r="FW66" i="61"/>
  <c r="FY66" i="61" s="1"/>
  <c r="FW67" i="61" s="1"/>
  <c r="HW66" i="61"/>
  <c r="HY66" i="61" s="1"/>
  <c r="HW67" i="61" s="1"/>
  <c r="HY65" i="61"/>
  <c r="BG35" i="61"/>
  <c r="BK30" i="61"/>
  <c r="FA67" i="61"/>
  <c r="EY68" i="61"/>
  <c r="FA68" i="61" s="1"/>
  <c r="EY69" i="61" s="1"/>
  <c r="FG68" i="61"/>
  <c r="FI68" i="61" s="1"/>
  <c r="FG69" i="61" s="1"/>
  <c r="FI67" i="61"/>
  <c r="BO64" i="61"/>
  <c r="BQ64" i="61" s="1"/>
  <c r="BO65" i="61" s="1"/>
  <c r="BQ63" i="61"/>
  <c r="IU66" i="61"/>
  <c r="IW66" i="61" s="1"/>
  <c r="IU67" i="61" s="1"/>
  <c r="IW65" i="61"/>
  <c r="CO65" i="61"/>
  <c r="CM66" i="61"/>
  <c r="CO66" i="61" s="1"/>
  <c r="CM67" i="61" s="1"/>
  <c r="JK68" i="61"/>
  <c r="JM68" i="61" s="1"/>
  <c r="JK69" i="61" s="1"/>
  <c r="JM67" i="61"/>
  <c r="BC64" i="61"/>
  <c r="BE64" i="61" s="1"/>
  <c r="BC65" i="61" s="1"/>
  <c r="BE63" i="61"/>
  <c r="DI61" i="61"/>
  <c r="DG62" i="61"/>
  <c r="DI62" i="61" s="1"/>
  <c r="DG63" i="61" s="1"/>
  <c r="DQ63" i="61"/>
  <c r="DO64" i="61"/>
  <c r="DQ64" i="61" s="1"/>
  <c r="DO65" i="61" s="1"/>
  <c r="O56" i="61"/>
  <c r="Q56" i="61" s="1"/>
  <c r="O57" i="61" s="1"/>
  <c r="Q55" i="61"/>
  <c r="CA68" i="61"/>
  <c r="CC68" i="61" s="1"/>
  <c r="CA69" i="61" s="1"/>
  <c r="CC67" i="61"/>
  <c r="GY62" i="61"/>
  <c r="HA62" i="61" s="1"/>
  <c r="GY63" i="61" s="1"/>
  <c r="HA61" i="61"/>
  <c r="AE58" i="61"/>
  <c r="AG58" i="61" s="1"/>
  <c r="AE59" i="61" s="1"/>
  <c r="AG57" i="61"/>
  <c r="HG64" i="61"/>
  <c r="HI64" i="61" s="1"/>
  <c r="HG65" i="61" s="1"/>
  <c r="HI63" i="61"/>
  <c r="HC62" i="61"/>
  <c r="HE62" i="61" s="1"/>
  <c r="HC63" i="61" s="1"/>
  <c r="HE61" i="61"/>
  <c r="CS67" i="61"/>
  <c r="CQ68" i="61"/>
  <c r="CS68" i="61" s="1"/>
  <c r="CQ69" i="61" s="1"/>
  <c r="HQ61" i="61"/>
  <c r="HO62" i="61"/>
  <c r="HQ62" i="61" s="1"/>
  <c r="HO63" i="61" s="1"/>
  <c r="DW62" i="61"/>
  <c r="DY62" i="61" s="1"/>
  <c r="DW63" i="61" s="1"/>
  <c r="DY61" i="61"/>
  <c r="CI68" i="61"/>
  <c r="CK68" i="61" s="1"/>
  <c r="CI69" i="61" s="1"/>
  <c r="CK67" i="61"/>
  <c r="GQ64" i="61"/>
  <c r="GS64" i="61" s="1"/>
  <c r="GQ65" i="61" s="1"/>
  <c r="GS63" i="61"/>
  <c r="AM62" i="61"/>
  <c r="AO62" i="61" s="1"/>
  <c r="AM63" i="61" s="1"/>
  <c r="AO61" i="61"/>
  <c r="GK65" i="61"/>
  <c r="GI66" i="61"/>
  <c r="GK66" i="61" s="1"/>
  <c r="GI67" i="61" s="1"/>
  <c r="JO68" i="61"/>
  <c r="JQ68" i="61" s="1"/>
  <c r="JO69" i="61" s="1"/>
  <c r="JQ67" i="61"/>
  <c r="EU66" i="61"/>
  <c r="EW66" i="61" s="1"/>
  <c r="EU67" i="61" s="1"/>
  <c r="EW65" i="61"/>
  <c r="GM62" i="61"/>
  <c r="GO62" i="61" s="1"/>
  <c r="GM63" i="61" s="1"/>
  <c r="GO61" i="61"/>
  <c r="EI68" i="61"/>
  <c r="EK68" i="61" s="1"/>
  <c r="EI69" i="61" s="1"/>
  <c r="EK67" i="61"/>
  <c r="DM65" i="61"/>
  <c r="DK66" i="61"/>
  <c r="DM66" i="61" s="1"/>
  <c r="DK67" i="61" s="1"/>
  <c r="FO64" i="61"/>
  <c r="FQ64" i="61" s="1"/>
  <c r="FO65" i="61" s="1"/>
  <c r="FQ63" i="61"/>
  <c r="BW66" i="61"/>
  <c r="BY66" i="61" s="1"/>
  <c r="BW67" i="61" s="1"/>
  <c r="BY65" i="61"/>
  <c r="EE66" i="61"/>
  <c r="EG66" i="61" s="1"/>
  <c r="EE67" i="61" s="1"/>
  <c r="EG65" i="61"/>
  <c r="CU66" i="61"/>
  <c r="CW66" i="61" s="1"/>
  <c r="CU67" i="61" s="1"/>
  <c r="CW65" i="61"/>
  <c r="BM63" i="61"/>
  <c r="BK64" i="61"/>
  <c r="BM64" i="61" s="1"/>
  <c r="BK65" i="61" s="1"/>
  <c r="EM68" i="61"/>
  <c r="EO68" i="61" s="1"/>
  <c r="EM69" i="61" s="1"/>
  <c r="EO67" i="61"/>
  <c r="IA68" i="61"/>
  <c r="IC68" i="61" s="1"/>
  <c r="IA69" i="61" s="1"/>
  <c r="IC67" i="61"/>
  <c r="GE62" i="61"/>
  <c r="GG62" i="61" s="1"/>
  <c r="GE63" i="61" s="1"/>
  <c r="GG61" i="61"/>
  <c r="DC68" i="61"/>
  <c r="DE68" i="61" s="1"/>
  <c r="DC69" i="61" s="1"/>
  <c r="DE67" i="61"/>
  <c r="BI67" i="61"/>
  <c r="BG68" i="61"/>
  <c r="BI68" i="61" s="1"/>
  <c r="BG69" i="61" s="1"/>
  <c r="EA64" i="61"/>
  <c r="EC64" i="61" s="1"/>
  <c r="EA65" i="61" s="1"/>
  <c r="EC63" i="61"/>
  <c r="CA70" i="61" l="1"/>
  <c r="CC70" i="61" s="1"/>
  <c r="CC69" i="61"/>
  <c r="EM70" i="61"/>
  <c r="EO70" i="61" s="1"/>
  <c r="EO69" i="61"/>
  <c r="CI70" i="61"/>
  <c r="CK70" i="61" s="1"/>
  <c r="CK69" i="61"/>
  <c r="CQ70" i="61"/>
  <c r="CS70" i="61" s="1"/>
  <c r="CS69" i="61"/>
  <c r="JO70" i="61"/>
  <c r="JQ70" i="61" s="1"/>
  <c r="JQ69" i="61"/>
  <c r="IA70" i="61"/>
  <c r="IC70" i="61" s="1"/>
  <c r="IC69" i="61"/>
  <c r="EI70" i="61"/>
  <c r="EK70" i="61" s="1"/>
  <c r="EK69" i="61"/>
  <c r="JK70" i="61"/>
  <c r="JM70" i="61" s="1"/>
  <c r="JM69" i="61"/>
  <c r="FG70" i="61"/>
  <c r="FI70" i="61" s="1"/>
  <c r="FI69" i="61"/>
  <c r="DC70" i="61"/>
  <c r="DE70" i="61" s="1"/>
  <c r="DE69" i="61"/>
  <c r="BI69" i="61"/>
  <c r="BG70" i="61"/>
  <c r="BI70" i="61" s="1"/>
  <c r="FA69" i="61"/>
  <c r="EY70" i="61"/>
  <c r="FA70" i="61" s="1"/>
  <c r="FM69" i="61"/>
  <c r="FK70" i="61"/>
  <c r="FM70" i="61" s="1"/>
  <c r="S72" i="61"/>
  <c r="U72" i="61" s="1"/>
  <c r="U71" i="61"/>
  <c r="BH71" i="61"/>
  <c r="BH72" i="61" s="1"/>
  <c r="KU72" i="61"/>
  <c r="KW72" i="61" s="1"/>
  <c r="KW71" i="61"/>
  <c r="DC71" i="61"/>
  <c r="CU68" i="61"/>
  <c r="CW68" i="61" s="1"/>
  <c r="CU69" i="61" s="1"/>
  <c r="CW67" i="61"/>
  <c r="ES65" i="61"/>
  <c r="EQ66" i="61"/>
  <c r="ES66" i="61" s="1"/>
  <c r="EQ67" i="61" s="1"/>
  <c r="BW68" i="61"/>
  <c r="BY68" i="61" s="1"/>
  <c r="BW69" i="61" s="1"/>
  <c r="BY67" i="61"/>
  <c r="GQ66" i="61"/>
  <c r="GS66" i="61" s="1"/>
  <c r="GQ67" i="61" s="1"/>
  <c r="GS65" i="61"/>
  <c r="BK35" i="61"/>
  <c r="BO30" i="61"/>
  <c r="DS64" i="61"/>
  <c r="DU64" i="61" s="1"/>
  <c r="DS65" i="61" s="1"/>
  <c r="DU63" i="61"/>
  <c r="O58" i="61"/>
  <c r="Q58" i="61" s="1"/>
  <c r="O59" i="61" s="1"/>
  <c r="Q57" i="61"/>
  <c r="BM65" i="61"/>
  <c r="BK66" i="61"/>
  <c r="BM66" i="61" s="1"/>
  <c r="BK67" i="61" s="1"/>
  <c r="GM64" i="61"/>
  <c r="GO64" i="61" s="1"/>
  <c r="GM65" i="61" s="1"/>
  <c r="GO63" i="61"/>
  <c r="GK67" i="61"/>
  <c r="GI68" i="61"/>
  <c r="GK68" i="61" s="1"/>
  <c r="GI69" i="61" s="1"/>
  <c r="DO66" i="61"/>
  <c r="DQ66" i="61" s="1"/>
  <c r="DO67" i="61" s="1"/>
  <c r="DQ65" i="61"/>
  <c r="AU64" i="61"/>
  <c r="AW64" i="61" s="1"/>
  <c r="AU65" i="61" s="1"/>
  <c r="AW63" i="61"/>
  <c r="DM67" i="61"/>
  <c r="DK68" i="61"/>
  <c r="DM68" i="61" s="1"/>
  <c r="DK69" i="61" s="1"/>
  <c r="DG64" i="61"/>
  <c r="DI64" i="61" s="1"/>
  <c r="DG65" i="61" s="1"/>
  <c r="DI63" i="61"/>
  <c r="GE64" i="61"/>
  <c r="GG64" i="61" s="1"/>
  <c r="GE65" i="61" s="1"/>
  <c r="GG63" i="61"/>
  <c r="DY63" i="61"/>
  <c r="DW64" i="61"/>
  <c r="DY64" i="61" s="1"/>
  <c r="DW65" i="61" s="1"/>
  <c r="AE60" i="61"/>
  <c r="AG60" i="61" s="1"/>
  <c r="AE61" i="61" s="1"/>
  <c r="AG59" i="61"/>
  <c r="BC66" i="61"/>
  <c r="BE66" i="61" s="1"/>
  <c r="BC67" i="61" s="1"/>
  <c r="BE65" i="61"/>
  <c r="BO66" i="61"/>
  <c r="BQ66" i="61" s="1"/>
  <c r="BO67" i="61" s="1"/>
  <c r="BQ65" i="61"/>
  <c r="FY67" i="61"/>
  <c r="FW68" i="61"/>
  <c r="FY68" i="61" s="1"/>
  <c r="FW69" i="61" s="1"/>
  <c r="HM65" i="61"/>
  <c r="HK66" i="61"/>
  <c r="HM66" i="61" s="1"/>
  <c r="HK67" i="61" s="1"/>
  <c r="BS68" i="61"/>
  <c r="BU68" i="61" s="1"/>
  <c r="BS69" i="61" s="1"/>
  <c r="BU67" i="61"/>
  <c r="IU68" i="61"/>
  <c r="IW68" i="61" s="1"/>
  <c r="IU69" i="61" s="1"/>
  <c r="IW67" i="61"/>
  <c r="EU68" i="61"/>
  <c r="EW68" i="61" s="1"/>
  <c r="EU69" i="61" s="1"/>
  <c r="EW67" i="61"/>
  <c r="HQ63" i="61"/>
  <c r="HO64" i="61"/>
  <c r="HQ64" i="61" s="1"/>
  <c r="HO65" i="61" s="1"/>
  <c r="FS68" i="61"/>
  <c r="FU68" i="61" s="1"/>
  <c r="FS69" i="61" s="1"/>
  <c r="FU67" i="61"/>
  <c r="HE63" i="61"/>
  <c r="HC64" i="61"/>
  <c r="HE64" i="61" s="1"/>
  <c r="HC65" i="61" s="1"/>
  <c r="EE68" i="61"/>
  <c r="EG68" i="61" s="1"/>
  <c r="EE69" i="61" s="1"/>
  <c r="EG67" i="61"/>
  <c r="AM64" i="61"/>
  <c r="AO64" i="61" s="1"/>
  <c r="AM65" i="61" s="1"/>
  <c r="AO63" i="61"/>
  <c r="GY64" i="61"/>
  <c r="HA64" i="61" s="1"/>
  <c r="GY65" i="61" s="1"/>
  <c r="HA63" i="61"/>
  <c r="HW68" i="61"/>
  <c r="HY68" i="61" s="1"/>
  <c r="HW69" i="61" s="1"/>
  <c r="HY67" i="61"/>
  <c r="BA63" i="61"/>
  <c r="AY64" i="61"/>
  <c r="BA64" i="61" s="1"/>
  <c r="AY65" i="61" s="1"/>
  <c r="EA66" i="61"/>
  <c r="EC66" i="61" s="1"/>
  <c r="EA67" i="61" s="1"/>
  <c r="EC65" i="61"/>
  <c r="W60" i="61"/>
  <c r="Y60" i="61" s="1"/>
  <c r="W61" i="61" s="1"/>
  <c r="Y59" i="61"/>
  <c r="FO66" i="61"/>
  <c r="FQ66" i="61" s="1"/>
  <c r="FO67" i="61" s="1"/>
  <c r="FQ65" i="61"/>
  <c r="HG66" i="61"/>
  <c r="HI66" i="61" s="1"/>
  <c r="HG67" i="61" s="1"/>
  <c r="HI65" i="61"/>
  <c r="CO67" i="61"/>
  <c r="CM68" i="61"/>
  <c r="CO68" i="61" s="1"/>
  <c r="CM69" i="61" s="1"/>
  <c r="HS68" i="61"/>
  <c r="HU68" i="61" s="1"/>
  <c r="HS69" i="61" s="1"/>
  <c r="HU67" i="61"/>
  <c r="I59" i="61"/>
  <c r="G60" i="61"/>
  <c r="I60" i="61" s="1"/>
  <c r="G61" i="61" s="1"/>
  <c r="BU69" i="61" l="1"/>
  <c r="BS70" i="61"/>
  <c r="BU70" i="61" s="1"/>
  <c r="FW70" i="61"/>
  <c r="FY70" i="61" s="1"/>
  <c r="FY69" i="61"/>
  <c r="FS70" i="61"/>
  <c r="FU70" i="61" s="1"/>
  <c r="FU69" i="61"/>
  <c r="CO69" i="61"/>
  <c r="CM70" i="61"/>
  <c r="CO70" i="61" s="1"/>
  <c r="DK70" i="61"/>
  <c r="DM70" i="61" s="1"/>
  <c r="DM69" i="61"/>
  <c r="GI70" i="61"/>
  <c r="GK70" i="61" s="1"/>
  <c r="GK69" i="61"/>
  <c r="HS70" i="61"/>
  <c r="HU70" i="61" s="1"/>
  <c r="HU69" i="61"/>
  <c r="EG69" i="61"/>
  <c r="EE70" i="61"/>
  <c r="EG70" i="61" s="1"/>
  <c r="EU70" i="61"/>
  <c r="EW70" i="61" s="1"/>
  <c r="EW69" i="61"/>
  <c r="HW70" i="61"/>
  <c r="HY70" i="61" s="1"/>
  <c r="HY69" i="61"/>
  <c r="IU70" i="61"/>
  <c r="IW70" i="61" s="1"/>
  <c r="IW69" i="61"/>
  <c r="BW70" i="61"/>
  <c r="BY70" i="61" s="1"/>
  <c r="BY69" i="61"/>
  <c r="CU70" i="61"/>
  <c r="CW70" i="61" s="1"/>
  <c r="CW69" i="61"/>
  <c r="DC72" i="61"/>
  <c r="DE72" i="61" s="1"/>
  <c r="DE71" i="61"/>
  <c r="BG71" i="61"/>
  <c r="BL71" i="61"/>
  <c r="BL72" i="61" s="1"/>
  <c r="GY66" i="61"/>
  <c r="HA66" i="61" s="1"/>
  <c r="GY67" i="61" s="1"/>
  <c r="HA65" i="61"/>
  <c r="GG65" i="61"/>
  <c r="GE66" i="61"/>
  <c r="GG66" i="61" s="1"/>
  <c r="GE67" i="61" s="1"/>
  <c r="G62" i="61"/>
  <c r="I62" i="61" s="1"/>
  <c r="G63" i="61" s="1"/>
  <c r="I61" i="61"/>
  <c r="W62" i="61"/>
  <c r="Y62" i="61" s="1"/>
  <c r="W63" i="61" s="1"/>
  <c r="Y61" i="61"/>
  <c r="EA68" i="61"/>
  <c r="EC68" i="61" s="1"/>
  <c r="EA69" i="61" s="1"/>
  <c r="EC67" i="61"/>
  <c r="AE62" i="61"/>
  <c r="AG62" i="61" s="1"/>
  <c r="AE63" i="61" s="1"/>
  <c r="AG61" i="61"/>
  <c r="GM66" i="61"/>
  <c r="GO66" i="61" s="1"/>
  <c r="GM67" i="61" s="1"/>
  <c r="GO65" i="61"/>
  <c r="GQ68" i="61"/>
  <c r="GS68" i="61" s="1"/>
  <c r="GQ69" i="61" s="1"/>
  <c r="GS67" i="61"/>
  <c r="BC68" i="61"/>
  <c r="BE68" i="61" s="1"/>
  <c r="BC69" i="61" s="1"/>
  <c r="BE67" i="61"/>
  <c r="BM67" i="61"/>
  <c r="BK68" i="61"/>
  <c r="BM68" i="61" s="1"/>
  <c r="BK69" i="61" s="1"/>
  <c r="HO66" i="61"/>
  <c r="HQ66" i="61" s="1"/>
  <c r="HO67" i="61" s="1"/>
  <c r="HQ65" i="61"/>
  <c r="BO35" i="61"/>
  <c r="BS30" i="61"/>
  <c r="HK68" i="61"/>
  <c r="HM68" i="61" s="1"/>
  <c r="HK69" i="61" s="1"/>
  <c r="HM67" i="61"/>
  <c r="BA65" i="61"/>
  <c r="AY66" i="61"/>
  <c r="BA66" i="61" s="1"/>
  <c r="AY67" i="61" s="1"/>
  <c r="DW66" i="61"/>
  <c r="DY66" i="61" s="1"/>
  <c r="DW67" i="61" s="1"/>
  <c r="DY65" i="61"/>
  <c r="DU65" i="61"/>
  <c r="DS66" i="61"/>
  <c r="DU66" i="61" s="1"/>
  <c r="DS67" i="61" s="1"/>
  <c r="AU66" i="61"/>
  <c r="AW66" i="61" s="1"/>
  <c r="AU67" i="61" s="1"/>
  <c r="AW65" i="61"/>
  <c r="DG66" i="61"/>
  <c r="DI66" i="61" s="1"/>
  <c r="DG67" i="61" s="1"/>
  <c r="DI65" i="61"/>
  <c r="HG68" i="61"/>
  <c r="HI68" i="61" s="1"/>
  <c r="HG69" i="61" s="1"/>
  <c r="HI67" i="61"/>
  <c r="AM66" i="61"/>
  <c r="AO66" i="61" s="1"/>
  <c r="AM67" i="61" s="1"/>
  <c r="AO65" i="61"/>
  <c r="ES67" i="61"/>
  <c r="EQ68" i="61"/>
  <c r="ES68" i="61" s="1"/>
  <c r="EQ69" i="61" s="1"/>
  <c r="FO68" i="61"/>
  <c r="FQ68" i="61" s="1"/>
  <c r="FO69" i="61" s="1"/>
  <c r="FQ67" i="61"/>
  <c r="HE65" i="61"/>
  <c r="HC66" i="61"/>
  <c r="HE66" i="61" s="1"/>
  <c r="HC67" i="61" s="1"/>
  <c r="BO68" i="61"/>
  <c r="BQ68" i="61" s="1"/>
  <c r="BO69" i="61" s="1"/>
  <c r="BQ67" i="61"/>
  <c r="DO68" i="61"/>
  <c r="DQ68" i="61" s="1"/>
  <c r="DO69" i="61" s="1"/>
  <c r="DQ67" i="61"/>
  <c r="O60" i="61"/>
  <c r="Q60" i="61" s="1"/>
  <c r="O61" i="61" s="1"/>
  <c r="Q59" i="61"/>
  <c r="DO70" i="61" l="1"/>
  <c r="DQ70" i="61" s="1"/>
  <c r="DQ69" i="61"/>
  <c r="HK70" i="61"/>
  <c r="HM70" i="61" s="1"/>
  <c r="HM69" i="61"/>
  <c r="BK70" i="61"/>
  <c r="BM70" i="61" s="1"/>
  <c r="BM69" i="61"/>
  <c r="EQ70" i="61"/>
  <c r="ES70" i="61" s="1"/>
  <c r="ES69" i="61"/>
  <c r="HG70" i="61"/>
  <c r="HI70" i="61" s="1"/>
  <c r="HI69" i="61"/>
  <c r="BC70" i="61"/>
  <c r="BE70" i="61" s="1"/>
  <c r="BE69" i="61"/>
  <c r="EA70" i="61"/>
  <c r="EC70" i="61" s="1"/>
  <c r="EC69" i="61"/>
  <c r="BO70" i="61"/>
  <c r="BQ70" i="61" s="1"/>
  <c r="BQ69" i="61"/>
  <c r="FO70" i="61"/>
  <c r="FQ70" i="61" s="1"/>
  <c r="FQ69" i="61"/>
  <c r="GQ70" i="61"/>
  <c r="GS70" i="61" s="1"/>
  <c r="GS69" i="61"/>
  <c r="BG72" i="61"/>
  <c r="BI72" i="61" s="1"/>
  <c r="BI71" i="61"/>
  <c r="BP71" i="61"/>
  <c r="BP72" i="61" s="1"/>
  <c r="BC71" i="61"/>
  <c r="BK71" i="61"/>
  <c r="AU68" i="61"/>
  <c r="AW68" i="61" s="1"/>
  <c r="AU69" i="61" s="1"/>
  <c r="AW67" i="61"/>
  <c r="AG63" i="61"/>
  <c r="AE64" i="61"/>
  <c r="AG64" i="61" s="1"/>
  <c r="AE65" i="61" s="1"/>
  <c r="BA67" i="61"/>
  <c r="AY68" i="61"/>
  <c r="BA68" i="61" s="1"/>
  <c r="AY69" i="61" s="1"/>
  <c r="G64" i="61"/>
  <c r="I64" i="61" s="1"/>
  <c r="G65" i="61" s="1"/>
  <c r="I63" i="61"/>
  <c r="DG68" i="61"/>
  <c r="DI68" i="61" s="1"/>
  <c r="DG69" i="61" s="1"/>
  <c r="DI67" i="61"/>
  <c r="DU67" i="61"/>
  <c r="DS68" i="61"/>
  <c r="DU68" i="61" s="1"/>
  <c r="DS69" i="61" s="1"/>
  <c r="HQ67" i="61"/>
  <c r="HO68" i="61"/>
  <c r="HQ68" i="61" s="1"/>
  <c r="HO69" i="61" s="1"/>
  <c r="GG67" i="61"/>
  <c r="GE68" i="61"/>
  <c r="GG68" i="61" s="1"/>
  <c r="GE69" i="61" s="1"/>
  <c r="HE67" i="61"/>
  <c r="HC68" i="61"/>
  <c r="HE68" i="61" s="1"/>
  <c r="HC69" i="61" s="1"/>
  <c r="GM68" i="61"/>
  <c r="GO68" i="61" s="1"/>
  <c r="GM69" i="61" s="1"/>
  <c r="GO67" i="61"/>
  <c r="O62" i="61"/>
  <c r="Q62" i="61" s="1"/>
  <c r="O63" i="61" s="1"/>
  <c r="Q61" i="61"/>
  <c r="AO67" i="61"/>
  <c r="AM68" i="61"/>
  <c r="AO68" i="61" s="1"/>
  <c r="AM69" i="61" s="1"/>
  <c r="DY67" i="61"/>
  <c r="DW68" i="61"/>
  <c r="DY68" i="61" s="1"/>
  <c r="DW69" i="61" s="1"/>
  <c r="BW30" i="61"/>
  <c r="BS35" i="61"/>
  <c r="W64" i="61"/>
  <c r="Y64" i="61" s="1"/>
  <c r="W65" i="61" s="1"/>
  <c r="Y63" i="61"/>
  <c r="GY68" i="61"/>
  <c r="HA68" i="61" s="1"/>
  <c r="GY69" i="61" s="1"/>
  <c r="HA67" i="61"/>
  <c r="DW70" i="61" l="1"/>
  <c r="DY70" i="61" s="1"/>
  <c r="DY69" i="61"/>
  <c r="HC70" i="61"/>
  <c r="HE70" i="61" s="1"/>
  <c r="HE69" i="61"/>
  <c r="AY70" i="61"/>
  <c r="BA70" i="61" s="1"/>
  <c r="BA69" i="61"/>
  <c r="AU70" i="61"/>
  <c r="AW70" i="61" s="1"/>
  <c r="AU71" i="61" s="1"/>
  <c r="AW69" i="61"/>
  <c r="GY70" i="61"/>
  <c r="HA70" i="61" s="1"/>
  <c r="HA69" i="61"/>
  <c r="GM70" i="61"/>
  <c r="GO70" i="61" s="1"/>
  <c r="GO69" i="61"/>
  <c r="HO70" i="61"/>
  <c r="HQ70" i="61" s="1"/>
  <c r="HQ69" i="61"/>
  <c r="DG70" i="61"/>
  <c r="DI70" i="61" s="1"/>
  <c r="DI69" i="61"/>
  <c r="AO69" i="61"/>
  <c r="AM70" i="61"/>
  <c r="AO70" i="61" s="1"/>
  <c r="AM71" i="61" s="1"/>
  <c r="GG69" i="61"/>
  <c r="GE70" i="61"/>
  <c r="GG70" i="61" s="1"/>
  <c r="DS70" i="61"/>
  <c r="DU70" i="61" s="1"/>
  <c r="DU69" i="61"/>
  <c r="BK72" i="61"/>
  <c r="BM72" i="61" s="1"/>
  <c r="BM71" i="61"/>
  <c r="BC72" i="61"/>
  <c r="BE72" i="61" s="1"/>
  <c r="BE71" i="61"/>
  <c r="BT71" i="61"/>
  <c r="BT72" i="61" s="1"/>
  <c r="BO71" i="61"/>
  <c r="AY71" i="61"/>
  <c r="BS71" i="61"/>
  <c r="BW35" i="61"/>
  <c r="CA30" i="61"/>
  <c r="O64" i="61"/>
  <c r="Q64" i="61" s="1"/>
  <c r="O65" i="61" s="1"/>
  <c r="Q63" i="61"/>
  <c r="AG65" i="61"/>
  <c r="AE66" i="61"/>
  <c r="AG66" i="61" s="1"/>
  <c r="AE67" i="61" s="1"/>
  <c r="W66" i="61"/>
  <c r="Y66" i="61" s="1"/>
  <c r="W67" i="61" s="1"/>
  <c r="Y65" i="61"/>
  <c r="G66" i="61"/>
  <c r="I66" i="61" s="1"/>
  <c r="G67" i="61" s="1"/>
  <c r="I65" i="61"/>
  <c r="BQ71" i="61" l="1"/>
  <c r="BO72" i="61"/>
  <c r="BQ72" i="61" s="1"/>
  <c r="BS72" i="61"/>
  <c r="BU72" i="61" s="1"/>
  <c r="BU71" i="61"/>
  <c r="AU72" i="61"/>
  <c r="AW72" i="61" s="1"/>
  <c r="AW71" i="61"/>
  <c r="BW71" i="61"/>
  <c r="BX71" i="61"/>
  <c r="BX72" i="61" s="1"/>
  <c r="AM72" i="61"/>
  <c r="AO72" i="61" s="1"/>
  <c r="AO71" i="61"/>
  <c r="AY72" i="61"/>
  <c r="BA72" i="61" s="1"/>
  <c r="BA71" i="61"/>
  <c r="CA35" i="61"/>
  <c r="CE30" i="61"/>
  <c r="CE35" i="61" s="1"/>
  <c r="CI30" i="61"/>
  <c r="AG67" i="61"/>
  <c r="AE68" i="61"/>
  <c r="AG68" i="61" s="1"/>
  <c r="AE69" i="61" s="1"/>
  <c r="I67" i="61"/>
  <c r="G68" i="61"/>
  <c r="I68" i="61" s="1"/>
  <c r="G69" i="61" s="1"/>
  <c r="W68" i="61"/>
  <c r="Y68" i="61" s="1"/>
  <c r="W69" i="61" s="1"/>
  <c r="Y67" i="61"/>
  <c r="O66" i="61"/>
  <c r="Q66" i="61" s="1"/>
  <c r="O67" i="61" s="1"/>
  <c r="Q65" i="61"/>
  <c r="W70" i="61" l="1"/>
  <c r="Y70" i="61" s="1"/>
  <c r="Y69" i="61"/>
  <c r="I69" i="61"/>
  <c r="G70" i="61"/>
  <c r="I70" i="61" s="1"/>
  <c r="G71" i="61" s="1"/>
  <c r="AE70" i="61"/>
  <c r="AG70" i="61" s="1"/>
  <c r="AG69" i="61"/>
  <c r="BW72" i="61"/>
  <c r="BY72" i="61" s="1"/>
  <c r="BY71" i="61"/>
  <c r="CB71" i="61"/>
  <c r="CB72" i="61" s="1"/>
  <c r="CF71" i="61"/>
  <c r="CF72" i="61" s="1"/>
  <c r="CA71" i="61"/>
  <c r="AE71" i="61"/>
  <c r="W71" i="61"/>
  <c r="CE71" i="61"/>
  <c r="CI35" i="61"/>
  <c r="CM30" i="61"/>
  <c r="O68" i="61"/>
  <c r="Q68" i="61" s="1"/>
  <c r="O69" i="61" s="1"/>
  <c r="Q67" i="61"/>
  <c r="O70" i="61" l="1"/>
  <c r="Q70" i="61" s="1"/>
  <c r="Q69" i="61"/>
  <c r="CE72" i="61"/>
  <c r="CG72" i="61" s="1"/>
  <c r="CG71" i="61"/>
  <c r="W72" i="61"/>
  <c r="Y72" i="61" s="1"/>
  <c r="Y71" i="61"/>
  <c r="CA72" i="61"/>
  <c r="CC72" i="61" s="1"/>
  <c r="CC71" i="61"/>
  <c r="CI71" i="61"/>
  <c r="CJ71" i="61"/>
  <c r="CJ72" i="61" s="1"/>
  <c r="G72" i="61"/>
  <c r="I72" i="61" s="1"/>
  <c r="I71" i="61"/>
  <c r="AE72" i="61"/>
  <c r="AG72" i="61" s="1"/>
  <c r="AG71" i="61"/>
  <c r="O71" i="61"/>
  <c r="CQ30" i="61"/>
  <c r="CM35" i="61"/>
  <c r="CI72" i="61" l="1"/>
  <c r="CK72" i="61" s="1"/>
  <c r="CK71" i="61"/>
  <c r="O72" i="61"/>
  <c r="Q72" i="61" s="1"/>
  <c r="Q71" i="61"/>
  <c r="CN71" i="61"/>
  <c r="CN72" i="61" s="1"/>
  <c r="CM71" i="61"/>
  <c r="CQ35" i="61"/>
  <c r="CU30" i="61"/>
  <c r="CM72" i="61" l="1"/>
  <c r="CO72" i="61" s="1"/>
  <c r="CO71" i="61"/>
  <c r="CQ71" i="61"/>
  <c r="CR71" i="61"/>
  <c r="CR72" i="61" s="1"/>
  <c r="DC30" i="61"/>
  <c r="DG30" i="61" s="1"/>
  <c r="CY30" i="61"/>
  <c r="CY35" i="61" s="1"/>
  <c r="CU35" i="61"/>
  <c r="CQ72" i="61" l="1"/>
  <c r="CS72" i="61" s="1"/>
  <c r="CS71" i="61"/>
  <c r="CY71" i="61"/>
  <c r="CZ71" i="61"/>
  <c r="CZ72" i="61" s="1"/>
  <c r="CV71" i="61"/>
  <c r="CV72" i="61" s="1"/>
  <c r="CU71" i="61"/>
  <c r="DG35" i="61"/>
  <c r="DK30" i="61"/>
  <c r="CY72" i="61" l="1"/>
  <c r="DA72" i="61" s="1"/>
  <c r="DA71" i="61"/>
  <c r="DH71" i="61"/>
  <c r="DH72" i="61" s="1"/>
  <c r="CW71" i="61"/>
  <c r="CU72" i="61"/>
  <c r="CW72" i="61" s="1"/>
  <c r="DG71" i="61"/>
  <c r="DO30" i="61"/>
  <c r="DK35" i="61"/>
  <c r="DG72" i="61" l="1"/>
  <c r="DI72" i="61" s="1"/>
  <c r="DI71" i="61"/>
  <c r="DK71" i="61"/>
  <c r="DL71" i="61"/>
  <c r="DL72" i="61" s="1"/>
  <c r="DO35" i="61"/>
  <c r="DS30" i="61"/>
  <c r="DK72" i="61" l="1"/>
  <c r="DM72" i="61" s="1"/>
  <c r="DM71" i="61"/>
  <c r="DO71" i="61"/>
  <c r="DP71" i="61"/>
  <c r="DP72" i="61" s="1"/>
  <c r="DS35" i="61"/>
  <c r="DW30" i="61"/>
  <c r="DO72" i="61" l="1"/>
  <c r="DQ72" i="61" s="1"/>
  <c r="DQ71" i="61"/>
  <c r="DS71" i="61"/>
  <c r="DT71" i="61"/>
  <c r="DT72" i="61" s="1"/>
  <c r="DW35" i="61"/>
  <c r="EA30" i="61"/>
  <c r="DS72" i="61" l="1"/>
  <c r="DU72" i="61" s="1"/>
  <c r="DU71" i="61"/>
  <c r="DW71" i="61"/>
  <c r="DX71" i="61"/>
  <c r="DX72" i="61" s="1"/>
  <c r="EE30" i="61"/>
  <c r="EA35" i="61"/>
  <c r="DW72" i="61" l="1"/>
  <c r="DY72" i="61" s="1"/>
  <c r="DY71" i="61"/>
  <c r="EA71" i="61"/>
  <c r="EB71" i="61"/>
  <c r="EB72" i="61" s="1"/>
  <c r="EI30" i="61"/>
  <c r="EE35" i="61"/>
  <c r="EA72" i="61" l="1"/>
  <c r="EC72" i="61" s="1"/>
  <c r="EC71" i="61"/>
  <c r="EE71" i="61"/>
  <c r="EF71" i="61"/>
  <c r="EF72" i="61" s="1"/>
  <c r="EI35" i="61"/>
  <c r="EM30" i="61"/>
  <c r="EE72" i="61" l="1"/>
  <c r="EG72" i="61" s="1"/>
  <c r="EG71" i="61"/>
  <c r="EI71" i="61"/>
  <c r="EJ71" i="61"/>
  <c r="EJ72" i="61" s="1"/>
  <c r="EM35" i="61"/>
  <c r="EQ30" i="61"/>
  <c r="EI72" i="61" l="1"/>
  <c r="EK72" i="61" s="1"/>
  <c r="EK71" i="61"/>
  <c r="EM71" i="61"/>
  <c r="EN71" i="61"/>
  <c r="EN72" i="61" s="1"/>
  <c r="EQ35" i="61"/>
  <c r="EU30" i="61"/>
  <c r="EM72" i="61" l="1"/>
  <c r="EO72" i="61" s="1"/>
  <c r="EO71" i="61"/>
  <c r="EQ71" i="61"/>
  <c r="ER71" i="61"/>
  <c r="ER72" i="61" s="1"/>
  <c r="EU35" i="61"/>
  <c r="EY30" i="61"/>
  <c r="EQ72" i="61" l="1"/>
  <c r="ES72" i="61" s="1"/>
  <c r="ES71" i="61"/>
  <c r="EU71" i="61"/>
  <c r="EV71" i="61"/>
  <c r="EV72" i="61" s="1"/>
  <c r="FC30" i="61"/>
  <c r="EY35" i="61"/>
  <c r="EU72" i="61" l="1"/>
  <c r="EW72" i="61" s="1"/>
  <c r="EW71" i="61"/>
  <c r="EY71" i="61"/>
  <c r="EZ71" i="61"/>
  <c r="EZ72" i="61" s="1"/>
  <c r="FC35" i="61"/>
  <c r="FG30" i="61"/>
  <c r="EY72" i="61" l="1"/>
  <c r="FA72" i="61" s="1"/>
  <c r="FA71" i="61"/>
  <c r="FC71" i="61"/>
  <c r="FD71" i="61"/>
  <c r="FD72" i="61" s="1"/>
  <c r="FG35" i="61"/>
  <c r="FK30" i="61"/>
  <c r="FC72" i="61" l="1"/>
  <c r="FE72" i="61" s="1"/>
  <c r="FE71" i="61"/>
  <c r="FG71" i="61"/>
  <c r="FH71" i="61"/>
  <c r="FH72" i="61" s="1"/>
  <c r="FO30" i="61"/>
  <c r="FK35" i="61"/>
  <c r="FG72" i="61" l="1"/>
  <c r="FI72" i="61" s="1"/>
  <c r="FI71" i="61"/>
  <c r="FK71" i="61"/>
  <c r="FL71" i="61"/>
  <c r="FL72" i="61" s="1"/>
  <c r="FO35" i="61"/>
  <c r="FS30" i="61"/>
  <c r="FK72" i="61" l="1"/>
  <c r="FM72" i="61" s="1"/>
  <c r="FM71" i="61"/>
  <c r="FO71" i="61"/>
  <c r="FP71" i="61"/>
  <c r="FP72" i="61" s="1"/>
  <c r="FS35" i="61"/>
  <c r="FW30" i="61"/>
  <c r="FO72" i="61" l="1"/>
  <c r="FQ72" i="61" s="1"/>
  <c r="FQ71" i="61"/>
  <c r="FS71" i="61"/>
  <c r="FT71" i="61"/>
  <c r="FT72" i="61" s="1"/>
  <c r="FW35" i="61"/>
  <c r="GA30" i="61"/>
  <c r="FS72" i="61" l="1"/>
  <c r="FU72" i="61" s="1"/>
  <c r="FU71" i="61"/>
  <c r="FW71" i="61"/>
  <c r="FX71" i="61"/>
  <c r="FX72" i="61" s="1"/>
  <c r="GA35" i="61"/>
  <c r="GE30" i="61"/>
  <c r="FW72" i="61" l="1"/>
  <c r="FY72" i="61" s="1"/>
  <c r="FY71" i="61"/>
  <c r="GA71" i="61"/>
  <c r="GB71" i="61"/>
  <c r="GB72" i="61" s="1"/>
  <c r="GE35" i="61"/>
  <c r="GI30" i="61"/>
  <c r="GA72" i="61" l="1"/>
  <c r="GC72" i="61" s="1"/>
  <c r="GC71" i="61"/>
  <c r="GE71" i="61"/>
  <c r="GF71" i="61"/>
  <c r="GF72" i="61" s="1"/>
  <c r="GI35" i="61"/>
  <c r="GM30" i="61"/>
  <c r="GE72" i="61" l="1"/>
  <c r="GG72" i="61" s="1"/>
  <c r="GG71" i="61"/>
  <c r="GI71" i="61"/>
  <c r="GJ71" i="61"/>
  <c r="GJ72" i="61" s="1"/>
  <c r="GM35" i="61"/>
  <c r="GQ30" i="61"/>
  <c r="GI72" i="61" l="1"/>
  <c r="GK72" i="61" s="1"/>
  <c r="GK71" i="61"/>
  <c r="GM71" i="61"/>
  <c r="GN71" i="61"/>
  <c r="GN72" i="61" s="1"/>
  <c r="GU30" i="61"/>
  <c r="GU35" i="61" s="1"/>
  <c r="GY30" i="61"/>
  <c r="GQ35" i="61"/>
  <c r="GM72" i="61" l="1"/>
  <c r="GO72" i="61" s="1"/>
  <c r="GO71" i="61"/>
  <c r="GU71" i="61"/>
  <c r="GV71" i="61"/>
  <c r="GV72" i="61" s="1"/>
  <c r="GR71" i="61"/>
  <c r="GR72" i="61" s="1"/>
  <c r="GQ71" i="61"/>
  <c r="GY35" i="61"/>
  <c r="HC30" i="61"/>
  <c r="GU72" i="61" l="1"/>
  <c r="GW72" i="61" s="1"/>
  <c r="GW71" i="61"/>
  <c r="GZ71" i="61"/>
  <c r="GZ72" i="61" s="1"/>
  <c r="GQ72" i="61"/>
  <c r="GS72" i="61" s="1"/>
  <c r="GS71" i="61"/>
  <c r="GY71" i="61"/>
  <c r="HC35" i="61"/>
  <c r="HG30" i="61"/>
  <c r="GY72" i="61" l="1"/>
  <c r="HA72" i="61" s="1"/>
  <c r="HA71" i="61"/>
  <c r="HC71" i="61"/>
  <c r="HD71" i="61"/>
  <c r="HD72" i="61" s="1"/>
  <c r="HG35" i="61"/>
  <c r="HK30" i="61"/>
  <c r="HC72" i="61" l="1"/>
  <c r="HE72" i="61" s="1"/>
  <c r="HE71" i="61"/>
  <c r="HG71" i="61"/>
  <c r="HH71" i="61"/>
  <c r="HH72" i="61" s="1"/>
  <c r="HO30" i="61"/>
  <c r="HK35" i="61"/>
  <c r="HG72" i="61" l="1"/>
  <c r="HI72" i="61" s="1"/>
  <c r="HI71" i="61"/>
  <c r="HK71" i="61"/>
  <c r="HL71" i="61"/>
  <c r="HL72" i="61" s="1"/>
  <c r="HO35" i="61"/>
  <c r="HS30" i="61"/>
  <c r="HK72" i="61" l="1"/>
  <c r="HM72" i="61" s="1"/>
  <c r="HM71" i="61"/>
  <c r="HO71" i="61"/>
  <c r="HP71" i="61"/>
  <c r="HP72" i="61" s="1"/>
  <c r="HW30" i="61"/>
  <c r="HS35" i="61"/>
  <c r="HO72" i="61" l="1"/>
  <c r="HQ72" i="61" s="1"/>
  <c r="HQ71" i="61"/>
  <c r="HS71" i="61"/>
  <c r="HT71" i="61"/>
  <c r="HT72" i="61" s="1"/>
  <c r="IA30" i="61"/>
  <c r="HW35" i="61"/>
  <c r="HS72" i="61" l="1"/>
  <c r="HU72" i="61" s="1"/>
  <c r="HU71" i="61"/>
  <c r="HW71" i="61"/>
  <c r="HX71" i="61"/>
  <c r="HX72" i="61" s="1"/>
  <c r="IA35" i="61"/>
  <c r="IE30" i="61"/>
  <c r="HW72" i="61" l="1"/>
  <c r="HY72" i="61" s="1"/>
  <c r="HY71" i="61"/>
  <c r="IA71" i="61"/>
  <c r="IB71" i="61"/>
  <c r="IB72" i="61" s="1"/>
  <c r="IE35" i="61"/>
  <c r="IU30" i="61"/>
  <c r="II30" i="61"/>
  <c r="IA72" i="61" l="1"/>
  <c r="IC72" i="61" s="1"/>
  <c r="IC71" i="61"/>
  <c r="IE71" i="61"/>
  <c r="IF71" i="61"/>
  <c r="IF72" i="61" s="1"/>
  <c r="II35" i="61"/>
  <c r="IM30" i="61"/>
  <c r="IU35" i="61"/>
  <c r="IY30" i="61"/>
  <c r="IE72" i="61" l="1"/>
  <c r="IG72" i="61" s="1"/>
  <c r="IG71" i="61"/>
  <c r="IJ71" i="61"/>
  <c r="IJ72" i="61" s="1"/>
  <c r="IV71" i="61"/>
  <c r="IV72" i="61" s="1"/>
  <c r="II71" i="61"/>
  <c r="IU71" i="61"/>
  <c r="JC30" i="61"/>
  <c r="JG30" i="61" s="1"/>
  <c r="JG35" i="61" s="1"/>
  <c r="JH71" i="61" s="1"/>
  <c r="IY35" i="61"/>
  <c r="IM35" i="61"/>
  <c r="IQ30" i="61"/>
  <c r="IQ35" i="61" s="1"/>
  <c r="JH72" i="61" l="1"/>
  <c r="JI72" i="61" s="1"/>
  <c r="JI71" i="61"/>
  <c r="IZ71" i="61"/>
  <c r="IZ72" i="61" s="1"/>
  <c r="II72" i="61"/>
  <c r="IK72" i="61" s="1"/>
  <c r="IK71" i="61"/>
  <c r="IR71" i="61"/>
  <c r="IR72" i="61" s="1"/>
  <c r="IN71" i="61"/>
  <c r="IN72" i="61" s="1"/>
  <c r="IU72" i="61"/>
  <c r="IW72" i="61" s="1"/>
  <c r="IW71" i="61"/>
  <c r="IQ71" i="61"/>
  <c r="IM71" i="61"/>
  <c r="IY71" i="61"/>
  <c r="JK30" i="61"/>
  <c r="JC35" i="61"/>
  <c r="IQ72" i="61" l="1"/>
  <c r="IS72" i="61" s="1"/>
  <c r="IS71" i="61"/>
  <c r="IY72" i="61"/>
  <c r="JA72" i="61" s="1"/>
  <c r="JA71" i="61"/>
  <c r="JD71" i="61"/>
  <c r="JD72" i="61" s="1"/>
  <c r="IM72" i="61"/>
  <c r="IO72" i="61" s="1"/>
  <c r="IO71" i="61"/>
  <c r="JC71" i="61"/>
  <c r="JK35" i="61"/>
  <c r="JO30" i="61"/>
  <c r="JC72" i="61" l="1"/>
  <c r="JE72" i="61" s="1"/>
  <c r="JE71" i="61"/>
  <c r="JK71" i="61"/>
  <c r="JL71" i="61"/>
  <c r="JL72" i="61" s="1"/>
  <c r="JO35" i="61"/>
  <c r="JS30" i="61"/>
  <c r="JK72" i="61" l="1"/>
  <c r="JM72" i="61" s="1"/>
  <c r="JM71" i="61"/>
  <c r="JO71" i="61"/>
  <c r="JP71" i="61"/>
  <c r="JP72" i="61" s="1"/>
  <c r="JS35" i="61"/>
  <c r="JW30" i="61"/>
  <c r="JO72" i="61" l="1"/>
  <c r="JQ72" i="61" s="1"/>
  <c r="JQ71" i="61"/>
  <c r="JS71" i="61"/>
  <c r="JT71" i="61"/>
  <c r="JT72" i="61" s="1"/>
  <c r="JW35" i="61"/>
  <c r="KA30" i="61"/>
  <c r="JS72" i="61" l="1"/>
  <c r="JU72" i="61" s="1"/>
  <c r="JU71" i="61"/>
  <c r="JW71" i="61"/>
  <c r="JX71" i="61"/>
  <c r="JX72" i="61" s="1"/>
  <c r="KA35" i="61"/>
  <c r="KE30" i="61"/>
  <c r="JW72" i="61" l="1"/>
  <c r="JY72" i="61" s="1"/>
  <c r="JY71" i="61"/>
  <c r="KA71" i="61"/>
  <c r="KB71" i="61"/>
  <c r="KB72" i="61" s="1"/>
  <c r="KE35" i="61"/>
  <c r="KI30" i="61"/>
  <c r="KA72" i="61" l="1"/>
  <c r="KC72" i="61" s="1"/>
  <c r="KC71" i="61"/>
  <c r="KE71" i="61"/>
  <c r="KF71" i="61"/>
  <c r="KF72" i="61" s="1"/>
  <c r="KI35" i="61"/>
  <c r="KM30" i="61"/>
  <c r="KQ30" i="61" s="1"/>
  <c r="KQ35" i="61" s="1"/>
  <c r="KR71" i="61" s="1"/>
  <c r="KR72" i="61" l="1"/>
  <c r="KS72" i="61" s="1"/>
  <c r="KS71" i="61"/>
  <c r="KE72" i="61"/>
  <c r="KG72" i="61" s="1"/>
  <c r="KG71" i="61"/>
  <c r="KI71" i="61"/>
  <c r="KJ71" i="61"/>
  <c r="KJ72" i="61" s="1"/>
  <c r="KU30" i="61"/>
  <c r="KM35" i="61"/>
  <c r="KI72" i="61" l="1"/>
  <c r="KK72" i="61" s="1"/>
  <c r="KK71" i="61"/>
  <c r="KN71" i="61"/>
  <c r="KN72" i="61" s="1"/>
  <c r="KM71" i="61"/>
  <c r="LO30" i="61"/>
  <c r="KY30" i="61"/>
  <c r="KM72" i="61" l="1"/>
  <c r="KO72" i="61" s="1"/>
  <c r="KO71" i="61"/>
  <c r="KY35" i="61"/>
  <c r="LC30" i="61"/>
  <c r="LG30" i="61" s="1"/>
  <c r="LS30" i="61"/>
  <c r="LS35" i="61" s="1"/>
  <c r="LO35" i="61"/>
  <c r="LW30" i="61"/>
  <c r="KZ71" i="61" l="1"/>
  <c r="KZ72" i="61" s="1"/>
  <c r="LO71" i="61"/>
  <c r="LP71" i="61"/>
  <c r="LP72" i="61" s="1"/>
  <c r="LT71" i="61"/>
  <c r="LT72" i="61" s="1"/>
  <c r="KY71" i="61"/>
  <c r="LS71" i="61"/>
  <c r="MA30" i="61"/>
  <c r="MA35" i="61" s="1"/>
  <c r="LW35" i="61"/>
  <c r="ME30" i="61"/>
  <c r="LG35" i="61"/>
  <c r="LK30" i="61"/>
  <c r="LK35" i="61" s="1"/>
  <c r="LQ71" i="61" l="1"/>
  <c r="LO72" i="61"/>
  <c r="LQ72" i="61" s="1"/>
  <c r="LG71" i="61"/>
  <c r="LH71" i="61"/>
  <c r="LH72" i="61" s="1"/>
  <c r="LS72" i="61"/>
  <c r="LU72" i="61" s="1"/>
  <c r="LU71" i="61"/>
  <c r="KY72" i="61"/>
  <c r="LA72" i="61" s="1"/>
  <c r="LA71" i="61"/>
  <c r="LX71" i="61"/>
  <c r="LX72" i="61" s="1"/>
  <c r="LK71" i="61"/>
  <c r="LL71" i="61"/>
  <c r="LL72" i="61" s="1"/>
  <c r="MB71" i="61"/>
  <c r="MB72" i="61" s="1"/>
  <c r="LW71" i="61"/>
  <c r="MA71" i="61"/>
  <c r="ME35" i="61"/>
  <c r="NG30" i="61"/>
  <c r="OE30" i="61"/>
  <c r="MI30" i="61"/>
  <c r="NK30" i="61"/>
  <c r="LK72" i="61" l="1"/>
  <c r="LM72" i="61" s="1"/>
  <c r="LM71" i="61"/>
  <c r="LI71" i="61"/>
  <c r="LG72" i="61"/>
  <c r="LI72" i="61" s="1"/>
  <c r="MF71" i="61"/>
  <c r="MF72" i="61" s="1"/>
  <c r="MA72" i="61"/>
  <c r="MC72" i="61" s="1"/>
  <c r="MC71" i="61"/>
  <c r="LY71" i="61"/>
  <c r="LW72" i="61"/>
  <c r="LY72" i="61" s="1"/>
  <c r="ME71" i="61"/>
  <c r="NG35" i="61"/>
  <c r="QY30" i="61"/>
  <c r="QY35" i="61" s="1"/>
  <c r="QA30" i="61"/>
  <c r="QA35" i="61" s="1"/>
  <c r="PO30" i="61"/>
  <c r="PO35" i="61" s="1"/>
  <c r="NK35" i="61"/>
  <c r="PS30" i="61"/>
  <c r="PS35" i="61" s="1"/>
  <c r="SQ30" i="61"/>
  <c r="SQ35" i="61" s="1"/>
  <c r="RC30" i="61"/>
  <c r="RC35" i="61" s="1"/>
  <c r="SA30" i="61"/>
  <c r="SA35" i="61" s="1"/>
  <c r="MI35" i="61"/>
  <c r="OI30" i="61"/>
  <c r="MM30" i="61"/>
  <c r="NO30" i="61"/>
  <c r="TK30" i="61"/>
  <c r="OE35" i="61"/>
  <c r="RW30" i="61"/>
  <c r="RW35" i="61" s="1"/>
  <c r="UI30" i="61"/>
  <c r="UI35" i="61" s="1"/>
  <c r="QU30" i="61"/>
  <c r="QU35" i="61" s="1"/>
  <c r="QB71" i="61" l="1"/>
  <c r="QB72" i="61" s="1"/>
  <c r="MI71" i="61"/>
  <c r="MJ71" i="61"/>
  <c r="MJ72" i="61" s="1"/>
  <c r="OF71" i="61"/>
  <c r="OF72" i="61" s="1"/>
  <c r="SR71" i="61"/>
  <c r="SR72" i="61" s="1"/>
  <c r="MG71" i="61"/>
  <c r="ME72" i="61"/>
  <c r="MG72" i="61" s="1"/>
  <c r="QV71" i="61"/>
  <c r="QV72" i="61" s="1"/>
  <c r="PT71" i="61"/>
  <c r="PT72" i="61" s="1"/>
  <c r="QY71" i="61"/>
  <c r="QZ71" i="61"/>
  <c r="QZ72" i="61" s="1"/>
  <c r="UJ71" i="61"/>
  <c r="UJ72" i="61" s="1"/>
  <c r="SA71" i="61"/>
  <c r="SB71" i="61"/>
  <c r="SB72" i="61" s="1"/>
  <c r="NL71" i="61"/>
  <c r="NL72" i="61" s="1"/>
  <c r="NG71" i="61"/>
  <c r="NH71" i="61"/>
  <c r="NH72" i="61" s="1"/>
  <c r="RX71" i="61"/>
  <c r="RX72" i="61" s="1"/>
  <c r="RC71" i="61"/>
  <c r="RD71" i="61"/>
  <c r="RD72" i="61" s="1"/>
  <c r="PP71" i="61"/>
  <c r="PP72" i="61" s="1"/>
  <c r="QU71" i="61"/>
  <c r="PS71" i="61"/>
  <c r="UI71" i="61"/>
  <c r="NK71" i="61"/>
  <c r="RW71" i="61"/>
  <c r="PO71" i="61"/>
  <c r="OE71" i="61"/>
  <c r="SQ71" i="61"/>
  <c r="QA71" i="61"/>
  <c r="NO35" i="61"/>
  <c r="RG30" i="61"/>
  <c r="RG35" i="61" s="1"/>
  <c r="PW30" i="61"/>
  <c r="PW35" i="61" s="1"/>
  <c r="QE30" i="61"/>
  <c r="SU30" i="61"/>
  <c r="OI35" i="61"/>
  <c r="UM30" i="61"/>
  <c r="TO30" i="61"/>
  <c r="TK35" i="61"/>
  <c r="XW30" i="61"/>
  <c r="XW35" i="61" s="1"/>
  <c r="MM35" i="61"/>
  <c r="OM30" i="61"/>
  <c r="OA30" i="61"/>
  <c r="MQ30" i="61"/>
  <c r="NS30" i="61"/>
  <c r="RC72" i="61" l="1"/>
  <c r="RE72" i="61" s="1"/>
  <c r="RE71" i="61"/>
  <c r="NG72" i="61"/>
  <c r="NI72" i="61" s="1"/>
  <c r="NI71" i="61"/>
  <c r="SA72" i="61"/>
  <c r="SC72" i="61" s="1"/>
  <c r="SC71" i="61"/>
  <c r="QY72" i="61"/>
  <c r="RA72" i="61" s="1"/>
  <c r="RA71" i="61"/>
  <c r="MI72" i="61"/>
  <c r="MK72" i="61" s="1"/>
  <c r="MK71" i="61"/>
  <c r="XW71" i="61"/>
  <c r="XX71" i="61"/>
  <c r="XX72" i="61" s="1"/>
  <c r="UI72" i="61"/>
  <c r="UK72" i="61" s="1"/>
  <c r="UK71" i="61"/>
  <c r="RG71" i="61"/>
  <c r="RH71" i="61"/>
  <c r="RH72" i="61" s="1"/>
  <c r="TL71" i="61"/>
  <c r="TL72" i="61" s="1"/>
  <c r="SQ72" i="61"/>
  <c r="SS72" i="61" s="1"/>
  <c r="SS71" i="61"/>
  <c r="RW72" i="61"/>
  <c r="RY72" i="61" s="1"/>
  <c r="RY71" i="61"/>
  <c r="PS72" i="61"/>
  <c r="PU72" i="61" s="1"/>
  <c r="PU71" i="61"/>
  <c r="OJ71" i="61"/>
  <c r="OJ72" i="61" s="1"/>
  <c r="NP71" i="61"/>
  <c r="NP72" i="61" s="1"/>
  <c r="PO72" i="61"/>
  <c r="PQ72" i="61" s="1"/>
  <c r="PQ71" i="61"/>
  <c r="NK72" i="61"/>
  <c r="NM72" i="61" s="1"/>
  <c r="NM71" i="61"/>
  <c r="QU72" i="61"/>
  <c r="QW72" i="61" s="1"/>
  <c r="QW71" i="61"/>
  <c r="MN71" i="61"/>
  <c r="MN72" i="61" s="1"/>
  <c r="PX71" i="61"/>
  <c r="PX72" i="61" s="1"/>
  <c r="QA72" i="61"/>
  <c r="QC72" i="61" s="1"/>
  <c r="QC71" i="61"/>
  <c r="OE72" i="61"/>
  <c r="OG72" i="61" s="1"/>
  <c r="OG71" i="61"/>
  <c r="MM71" i="61"/>
  <c r="OI71" i="61"/>
  <c r="TK71" i="61"/>
  <c r="NO71" i="61"/>
  <c r="PW71" i="61"/>
  <c r="SU35" i="61"/>
  <c r="VG30" i="61"/>
  <c r="VG35" i="61" s="1"/>
  <c r="MQ35" i="61"/>
  <c r="MU30" i="61"/>
  <c r="NW30" i="61"/>
  <c r="NC30" i="61"/>
  <c r="OU30" i="61"/>
  <c r="OQ30" i="61"/>
  <c r="OA35" i="61"/>
  <c r="UE30" i="61"/>
  <c r="UE35" i="61" s="1"/>
  <c r="RS30" i="61"/>
  <c r="RS35" i="61" s="1"/>
  <c r="TG30" i="61"/>
  <c r="TG35" i="61" s="1"/>
  <c r="QQ30" i="61"/>
  <c r="QQ35" i="61" s="1"/>
  <c r="TO35" i="61"/>
  <c r="YA30" i="61"/>
  <c r="YA35" i="61" s="1"/>
  <c r="QE35" i="61"/>
  <c r="WU30" i="61"/>
  <c r="OM35" i="61"/>
  <c r="UQ30" i="61"/>
  <c r="UQ35" i="61" s="1"/>
  <c r="TS30" i="61"/>
  <c r="WM30" i="61"/>
  <c r="UM35" i="61"/>
  <c r="NS35" i="61"/>
  <c r="SY30" i="61"/>
  <c r="RK30" i="61"/>
  <c r="RK35" i="61" s="1"/>
  <c r="QI30" i="61"/>
  <c r="QI35" i="61" s="1"/>
  <c r="YY30" i="61" l="1"/>
  <c r="YY35" i="61" s="1"/>
  <c r="YZ71" i="61" s="1"/>
  <c r="RG72" i="61"/>
  <c r="RI72" i="61" s="1"/>
  <c r="RI71" i="61"/>
  <c r="XW72" i="61"/>
  <c r="XY72" i="61" s="1"/>
  <c r="XY71" i="61"/>
  <c r="PW72" i="61"/>
  <c r="PY72" i="61" s="1"/>
  <c r="PY71" i="61"/>
  <c r="YA71" i="61"/>
  <c r="YB71" i="61"/>
  <c r="YB72" i="61" s="1"/>
  <c r="MR71" i="61"/>
  <c r="MR72" i="61" s="1"/>
  <c r="MO71" i="61"/>
  <c r="MM72" i="61"/>
  <c r="MO72" i="61" s="1"/>
  <c r="QJ71" i="61"/>
  <c r="QJ72" i="61" s="1"/>
  <c r="TO71" i="61"/>
  <c r="TP71" i="61"/>
  <c r="TP72" i="61" s="1"/>
  <c r="NT71" i="61"/>
  <c r="NT72" i="61" s="1"/>
  <c r="RT71" i="61"/>
  <c r="RT72" i="61" s="1"/>
  <c r="OI72" i="61"/>
  <c r="OK72" i="61" s="1"/>
  <c r="OK71" i="61"/>
  <c r="UM71" i="61"/>
  <c r="UN71" i="61"/>
  <c r="UN72" i="61" s="1"/>
  <c r="UF71" i="61"/>
  <c r="UF72" i="61" s="1"/>
  <c r="RK71" i="61"/>
  <c r="RL71" i="61"/>
  <c r="RL72" i="61" s="1"/>
  <c r="OB71" i="61"/>
  <c r="OB72" i="61" s="1"/>
  <c r="UR71" i="61"/>
  <c r="UR72" i="61" s="1"/>
  <c r="TK72" i="61"/>
  <c r="TM72" i="61" s="1"/>
  <c r="TM71" i="61"/>
  <c r="ON71" i="61"/>
  <c r="ON72" i="61" s="1"/>
  <c r="QQ71" i="61"/>
  <c r="QR71" i="61"/>
  <c r="QR72" i="61" s="1"/>
  <c r="SV71" i="61"/>
  <c r="SV72" i="61" s="1"/>
  <c r="NO72" i="61"/>
  <c r="NQ72" i="61" s="1"/>
  <c r="NQ71" i="61"/>
  <c r="QF71" i="61"/>
  <c r="QF72" i="61" s="1"/>
  <c r="TG71" i="61"/>
  <c r="TH71" i="61"/>
  <c r="TH72" i="61" s="1"/>
  <c r="SY35" i="61"/>
  <c r="VK30" i="61"/>
  <c r="VK35" i="61" s="1"/>
  <c r="OA71" i="61"/>
  <c r="QE71" i="61"/>
  <c r="NS71" i="61"/>
  <c r="UQ71" i="61"/>
  <c r="RS71" i="61"/>
  <c r="MQ71" i="61"/>
  <c r="QI71" i="61"/>
  <c r="OM71" i="61"/>
  <c r="UE71" i="61"/>
  <c r="SU71" i="61"/>
  <c r="OU35" i="61"/>
  <c r="VO30" i="61"/>
  <c r="VO35" i="61" s="1"/>
  <c r="UY30" i="61"/>
  <c r="WI30" i="61"/>
  <c r="YQ30" i="61" s="1"/>
  <c r="YQ35" i="61" s="1"/>
  <c r="UA30" i="61"/>
  <c r="UA35" i="61" s="1"/>
  <c r="SM30" i="61"/>
  <c r="SM35" i="61" s="1"/>
  <c r="SE30" i="61"/>
  <c r="SE35" i="61" s="1"/>
  <c r="QM30" i="61"/>
  <c r="QM35" i="61" s="1"/>
  <c r="NW35" i="61"/>
  <c r="RO30" i="61"/>
  <c r="TC30" i="61"/>
  <c r="TC35" i="61" s="1"/>
  <c r="OQ35" i="61"/>
  <c r="UU30" i="61"/>
  <c r="VC30" i="61"/>
  <c r="XS30" i="61" s="1"/>
  <c r="XS35" i="61" s="1"/>
  <c r="TW30" i="61"/>
  <c r="TW35" i="61" s="1"/>
  <c r="SI30" i="61"/>
  <c r="SI35" i="61" s="1"/>
  <c r="MU35" i="61"/>
  <c r="PC30" i="61"/>
  <c r="OY30" i="61"/>
  <c r="MY30" i="61"/>
  <c r="TS35" i="61"/>
  <c r="YE30" i="61"/>
  <c r="YE35" i="61" s="1"/>
  <c r="NC35" i="61"/>
  <c r="PK30" i="61"/>
  <c r="PK35" i="61" s="1"/>
  <c r="WU35" i="61"/>
  <c r="ZS30" i="61"/>
  <c r="ZS35" i="61" s="1"/>
  <c r="ZT71" i="61" s="1"/>
  <c r="YZ72" i="61" l="1"/>
  <c r="ZA72" i="61" s="1"/>
  <c r="ZA71" i="61"/>
  <c r="ZT72" i="61"/>
  <c r="ZU72" i="61" s="1"/>
  <c r="ZU71" i="61"/>
  <c r="TG72" i="61"/>
  <c r="TI72" i="61" s="1"/>
  <c r="TI71" i="61"/>
  <c r="QQ72" i="61"/>
  <c r="QS72" i="61" s="1"/>
  <c r="QS71" i="61"/>
  <c r="RK72" i="61"/>
  <c r="RM72" i="61" s="1"/>
  <c r="RM71" i="61"/>
  <c r="UM72" i="61"/>
  <c r="UO72" i="61" s="1"/>
  <c r="UO71" i="61"/>
  <c r="TO72" i="61"/>
  <c r="TQ72" i="61" s="1"/>
  <c r="TQ71" i="61"/>
  <c r="YA72" i="61"/>
  <c r="YC72" i="61" s="1"/>
  <c r="YC71" i="61"/>
  <c r="XT71" i="61"/>
  <c r="XT72" i="61" s="1"/>
  <c r="WV71" i="61"/>
  <c r="WV72" i="61" s="1"/>
  <c r="UB71" i="61"/>
  <c r="UB72" i="61" s="1"/>
  <c r="UE72" i="61"/>
  <c r="UG72" i="61" s="1"/>
  <c r="UG71" i="61"/>
  <c r="RS72" i="61"/>
  <c r="RU72" i="61" s="1"/>
  <c r="RU71" i="61"/>
  <c r="OA72" i="61"/>
  <c r="OC72" i="61" s="1"/>
  <c r="OC71" i="61"/>
  <c r="YE71" i="61"/>
  <c r="YF71" i="61"/>
  <c r="YF72" i="61" s="1"/>
  <c r="VP71" i="61"/>
  <c r="VP72" i="61" s="1"/>
  <c r="TS71" i="61"/>
  <c r="TT71" i="61"/>
  <c r="TT72" i="61" s="1"/>
  <c r="NX71" i="61"/>
  <c r="NX72" i="61" s="1"/>
  <c r="SU72" i="61"/>
  <c r="SW72" i="61" s="1"/>
  <c r="SW71" i="61"/>
  <c r="QI72" i="61"/>
  <c r="QK72" i="61" s="1"/>
  <c r="QK71" i="61"/>
  <c r="QE72" i="61"/>
  <c r="QG72" i="61" s="1"/>
  <c r="QG71" i="61"/>
  <c r="SJ71" i="61"/>
  <c r="SJ72" i="61" s="1"/>
  <c r="QN71" i="61"/>
  <c r="QN72" i="61" s="1"/>
  <c r="SN71" i="61"/>
  <c r="SN72" i="61" s="1"/>
  <c r="MU71" i="61"/>
  <c r="MV71" i="61"/>
  <c r="MV72" i="61" s="1"/>
  <c r="OU71" i="61"/>
  <c r="OV71" i="61"/>
  <c r="OV72" i="61" s="1"/>
  <c r="OM72" i="61"/>
  <c r="OO72" i="61" s="1"/>
  <c r="OO71" i="61"/>
  <c r="UQ72" i="61"/>
  <c r="US72" i="61" s="1"/>
  <c r="US71" i="61"/>
  <c r="PK71" i="61"/>
  <c r="PL71" i="61"/>
  <c r="PL72" i="61" s="1"/>
  <c r="OQ71" i="61"/>
  <c r="OR71" i="61"/>
  <c r="OR72" i="61" s="1"/>
  <c r="YR71" i="61"/>
  <c r="ND71" i="61"/>
  <c r="ND72" i="61" s="1"/>
  <c r="TW71" i="61"/>
  <c r="TX71" i="61"/>
  <c r="TX72" i="61" s="1"/>
  <c r="TD71" i="61"/>
  <c r="TD72" i="61" s="1"/>
  <c r="SE71" i="61"/>
  <c r="SF71" i="61"/>
  <c r="SF72" i="61" s="1"/>
  <c r="MQ72" i="61"/>
  <c r="MS72" i="61" s="1"/>
  <c r="MS71" i="61"/>
  <c r="NS72" i="61"/>
  <c r="NU72" i="61" s="1"/>
  <c r="NU71" i="61"/>
  <c r="SZ71" i="61"/>
  <c r="SZ72" i="61" s="1"/>
  <c r="SM71" i="61"/>
  <c r="NW71" i="61"/>
  <c r="QM71" i="61"/>
  <c r="XS71" i="61"/>
  <c r="VO71" i="61"/>
  <c r="WU71" i="61"/>
  <c r="UA71" i="61"/>
  <c r="SI71" i="61"/>
  <c r="NC71" i="61"/>
  <c r="TC71" i="61"/>
  <c r="PG30" i="61"/>
  <c r="MY35" i="61"/>
  <c r="PC35" i="61"/>
  <c r="WA30" i="61"/>
  <c r="VW30" i="61"/>
  <c r="VW35" i="61" s="1"/>
  <c r="RO35" i="61"/>
  <c r="ZO30" i="61"/>
  <c r="ZO35" i="61" s="1"/>
  <c r="WI35" i="61"/>
  <c r="YU30" i="61"/>
  <c r="YU35" i="61" s="1"/>
  <c r="YV71" i="61" s="1"/>
  <c r="UY35" i="61"/>
  <c r="XG30" i="61"/>
  <c r="XO30" i="61"/>
  <c r="OY35" i="61"/>
  <c r="WQ30" i="61"/>
  <c r="VS30" i="61"/>
  <c r="VS35" i="61" s="1"/>
  <c r="VC35" i="61"/>
  <c r="XK30" i="61"/>
  <c r="AAM30" i="61" s="1"/>
  <c r="UU35" i="61"/>
  <c r="XC30" i="61"/>
  <c r="ZK30" i="61" s="1"/>
  <c r="WY30" i="61"/>
  <c r="ZG30" i="61" s="1"/>
  <c r="ZG35" i="61" s="1"/>
  <c r="ZH71" i="61" s="1"/>
  <c r="AAM35" i="61" l="1"/>
  <c r="AAN71" i="61" s="1"/>
  <c r="ZH72" i="61"/>
  <c r="ZI72" i="61" s="1"/>
  <c r="ZI71" i="61"/>
  <c r="YV72" i="61"/>
  <c r="YW72" i="61" s="1"/>
  <c r="YW71" i="61"/>
  <c r="PK72" i="61"/>
  <c r="PM72" i="61" s="1"/>
  <c r="PM71" i="61"/>
  <c r="MU72" i="61"/>
  <c r="MW72" i="61" s="1"/>
  <c r="MW71" i="61"/>
  <c r="SE72" i="61"/>
  <c r="SG72" i="61" s="1"/>
  <c r="SG71" i="61"/>
  <c r="TW72" i="61"/>
  <c r="TY72" i="61" s="1"/>
  <c r="TY71" i="61"/>
  <c r="TS72" i="61"/>
  <c r="TU72" i="61" s="1"/>
  <c r="TU71" i="61"/>
  <c r="YE72" i="61"/>
  <c r="YG72" i="61" s="1"/>
  <c r="YG71" i="61"/>
  <c r="OQ72" i="61"/>
  <c r="OS72" i="61" s="1"/>
  <c r="OS71" i="61"/>
  <c r="OU72" i="61"/>
  <c r="OW72" i="61" s="1"/>
  <c r="OW71" i="61"/>
  <c r="UZ71" i="61"/>
  <c r="UZ72" i="61" s="1"/>
  <c r="MZ71" i="61"/>
  <c r="MZ72" i="61" s="1"/>
  <c r="NE71" i="61"/>
  <c r="NC72" i="61"/>
  <c r="NE72" i="61" s="1"/>
  <c r="SI72" i="61"/>
  <c r="SK72" i="61" s="1"/>
  <c r="SK71" i="61"/>
  <c r="XS72" i="61"/>
  <c r="XU72" i="61" s="1"/>
  <c r="XU71" i="61"/>
  <c r="VX71" i="61"/>
  <c r="VX72" i="61" s="1"/>
  <c r="WU72" i="61"/>
  <c r="WW72" i="61" s="1"/>
  <c r="WW71" i="61"/>
  <c r="NW72" i="61"/>
  <c r="NY72" i="61" s="1"/>
  <c r="NY71" i="61"/>
  <c r="WJ71" i="61"/>
  <c r="WJ72" i="61" s="1"/>
  <c r="UU71" i="61"/>
  <c r="UV71" i="61"/>
  <c r="UV72" i="61" s="1"/>
  <c r="RO71" i="61"/>
  <c r="RP71" i="61"/>
  <c r="RP72" i="61" s="1"/>
  <c r="OY71" i="61"/>
  <c r="OZ71" i="61"/>
  <c r="OZ72" i="61" s="1"/>
  <c r="TC72" i="61"/>
  <c r="TE72" i="61" s="1"/>
  <c r="TE71" i="61"/>
  <c r="UA72" i="61"/>
  <c r="UC72" i="61" s="1"/>
  <c r="UC71" i="61"/>
  <c r="QM72" i="61"/>
  <c r="QO72" i="61" s="1"/>
  <c r="QO71" i="61"/>
  <c r="SM72" i="61"/>
  <c r="SO72" i="61" s="1"/>
  <c r="SO71" i="61"/>
  <c r="VC71" i="61"/>
  <c r="VD71" i="61"/>
  <c r="VD72" i="61" s="1"/>
  <c r="VT71" i="61"/>
  <c r="VT72" i="61" s="1"/>
  <c r="ZP71" i="61"/>
  <c r="ZP72" i="61" s="1"/>
  <c r="PC71" i="61"/>
  <c r="PD71" i="61"/>
  <c r="PD72" i="61" s="1"/>
  <c r="VO72" i="61"/>
  <c r="VQ72" i="61" s="1"/>
  <c r="VQ71" i="61"/>
  <c r="SY71" i="61"/>
  <c r="YR72" i="61"/>
  <c r="YS72" i="61" s="1"/>
  <c r="YS71" i="61"/>
  <c r="AAE30" i="61"/>
  <c r="AAE35" i="61" s="1"/>
  <c r="AAF71" i="61" s="1"/>
  <c r="AAI30" i="61"/>
  <c r="AAI35" i="61" s="1"/>
  <c r="AAJ71" i="61" s="1"/>
  <c r="ZO71" i="61"/>
  <c r="MY71" i="61"/>
  <c r="VS71" i="61"/>
  <c r="UY71" i="61"/>
  <c r="VW71" i="61"/>
  <c r="WI71" i="61"/>
  <c r="XK35" i="61"/>
  <c r="XL71" i="61" s="1"/>
  <c r="XO35" i="61"/>
  <c r="XP71" i="61" s="1"/>
  <c r="XG35" i="61"/>
  <c r="XH71" i="61" s="1"/>
  <c r="WA35" i="61"/>
  <c r="YI30" i="61"/>
  <c r="YI35" i="61" s="1"/>
  <c r="YJ71" i="61" s="1"/>
  <c r="ZW30" i="61"/>
  <c r="ZW35" i="61" s="1"/>
  <c r="ZX71" i="61" s="1"/>
  <c r="WY35" i="61"/>
  <c r="WZ71" i="61" s="1"/>
  <c r="PG35" i="61"/>
  <c r="WE30" i="61"/>
  <c r="XC35" i="61"/>
  <c r="XD71" i="61" s="1"/>
  <c r="AAA30" i="61"/>
  <c r="AAA35" i="61" s="1"/>
  <c r="AAB71" i="61" s="1"/>
  <c r="WQ35" i="61"/>
  <c r="ZC30" i="61"/>
  <c r="ZC35" i="61" s="1"/>
  <c r="ZD71" i="61" s="1"/>
  <c r="AAB72" i="61" l="1"/>
  <c r="AAC72" i="61" s="1"/>
  <c r="AAC71" i="61"/>
  <c r="ZD72" i="61"/>
  <c r="ZE72" i="61" s="1"/>
  <c r="ZE71" i="61"/>
  <c r="YJ72" i="61"/>
  <c r="YK72" i="61" s="1"/>
  <c r="YK71" i="61"/>
  <c r="AAF72" i="61"/>
  <c r="AAG72" i="61" s="1"/>
  <c r="AAG71" i="61"/>
  <c r="XD72" i="61"/>
  <c r="XE72" i="61" s="1"/>
  <c r="XE71" i="61"/>
  <c r="WZ72" i="61"/>
  <c r="XA72" i="61" s="1"/>
  <c r="XA71" i="61"/>
  <c r="AAJ72" i="61"/>
  <c r="AAK72" i="61" s="1"/>
  <c r="AAK71" i="61"/>
  <c r="XH72" i="61"/>
  <c r="XI72" i="61" s="1"/>
  <c r="XI71" i="61"/>
  <c r="ZX72" i="61"/>
  <c r="ZY72" i="61" s="1"/>
  <c r="ZY71" i="61"/>
  <c r="XP72" i="61"/>
  <c r="XQ72" i="61" s="1"/>
  <c r="XQ71" i="61"/>
  <c r="XL72" i="61"/>
  <c r="XM72" i="61" s="1"/>
  <c r="XM71" i="61"/>
  <c r="OY72" i="61"/>
  <c r="PA72" i="61" s="1"/>
  <c r="PA71" i="61"/>
  <c r="UU72" i="61"/>
  <c r="UW72" i="61" s="1"/>
  <c r="UW71" i="61"/>
  <c r="PC72" i="61"/>
  <c r="PE72" i="61" s="1"/>
  <c r="PE71" i="61"/>
  <c r="VC72" i="61"/>
  <c r="VE72" i="61" s="1"/>
  <c r="VE71" i="61"/>
  <c r="RO72" i="61"/>
  <c r="RQ72" i="61" s="1"/>
  <c r="RQ71" i="61"/>
  <c r="WR71" i="61"/>
  <c r="WR72" i="61" s="1"/>
  <c r="AAN72" i="61"/>
  <c r="AAO72" i="61" s="1"/>
  <c r="AAO71" i="61"/>
  <c r="WB71" i="61"/>
  <c r="WB72" i="61" s="1"/>
  <c r="VW72" i="61"/>
  <c r="VY72" i="61" s="1"/>
  <c r="VY71" i="61"/>
  <c r="VS72" i="61"/>
  <c r="VU72" i="61" s="1"/>
  <c r="VU71" i="61"/>
  <c r="SY72" i="61"/>
  <c r="TA72" i="61" s="1"/>
  <c r="TA71" i="61"/>
  <c r="PG71" i="61"/>
  <c r="PH71" i="61"/>
  <c r="PH72" i="61" s="1"/>
  <c r="WI72" i="61"/>
  <c r="WK72" i="61" s="1"/>
  <c r="WK71" i="61"/>
  <c r="UY72" i="61"/>
  <c r="VA72" i="61" s="1"/>
  <c r="VA71" i="61"/>
  <c r="NA71" i="61"/>
  <c r="MY72" i="61"/>
  <c r="NA72" i="61" s="1"/>
  <c r="ZO72" i="61"/>
  <c r="ZQ72" i="61" s="1"/>
  <c r="ZQ71" i="61"/>
  <c r="WQ71" i="61"/>
  <c r="WA71" i="61"/>
  <c r="WE35" i="61"/>
  <c r="YM30" i="61"/>
  <c r="YM35" i="61" s="1"/>
  <c r="YN71" i="61" s="1"/>
  <c r="YN72" i="61" l="1"/>
  <c r="YO72" i="61" s="1"/>
  <c r="YO71" i="61"/>
  <c r="PG72" i="61"/>
  <c r="PI72" i="61" s="1"/>
  <c r="PI71" i="61"/>
  <c r="WQ72" i="61"/>
  <c r="WS72" i="61" s="1"/>
  <c r="WS71" i="61"/>
  <c r="WA72" i="61"/>
  <c r="WC72" i="61" s="1"/>
  <c r="WC71" i="61"/>
  <c r="WF71" i="61"/>
  <c r="WF72" i="61" s="1"/>
  <c r="WE71" i="61"/>
  <c r="I61" i="46"/>
  <c r="WE72" i="61" l="1"/>
  <c r="WG72" i="61" s="1"/>
  <c r="WG71" i="61"/>
  <c r="J100" i="61"/>
  <c r="S237" i="7"/>
  <c r="I128" i="7" l="1"/>
  <c r="I127" i="7"/>
  <c r="I126" i="7"/>
  <c r="I125" i="7"/>
  <c r="I124" i="7"/>
  <c r="I123" i="7"/>
  <c r="I122" i="7"/>
  <c r="I121" i="7"/>
  <c r="I120" i="7"/>
  <c r="I119" i="7"/>
  <c r="H287" i="1" l="1"/>
  <c r="F57" i="42" l="1"/>
  <c r="T71" i="51" l="1"/>
  <c r="T50" i="51"/>
  <c r="T29" i="51"/>
  <c r="S18" i="44" l="1"/>
  <c r="F154" i="55" l="1"/>
  <c r="E154" i="55"/>
  <c r="C154" i="55"/>
  <c r="F153" i="55"/>
  <c r="E153" i="55"/>
  <c r="C153" i="55"/>
  <c r="F152" i="55"/>
  <c r="E152" i="55"/>
  <c r="C152" i="55"/>
  <c r="F151" i="55"/>
  <c r="E151" i="55"/>
  <c r="C151" i="55"/>
  <c r="F150" i="55"/>
  <c r="E150" i="55"/>
  <c r="C150" i="55"/>
  <c r="F149" i="55"/>
  <c r="E149" i="55"/>
  <c r="C149" i="55"/>
  <c r="F148" i="55"/>
  <c r="E148" i="55"/>
  <c r="C148" i="55"/>
  <c r="F147" i="55"/>
  <c r="E147" i="55"/>
  <c r="C147" i="55"/>
  <c r="F146" i="55"/>
  <c r="E146" i="55"/>
  <c r="C146" i="55"/>
  <c r="F145" i="55"/>
  <c r="E145" i="55"/>
  <c r="C145" i="55"/>
  <c r="F144" i="55"/>
  <c r="E144" i="55"/>
  <c r="C144" i="55"/>
  <c r="E143" i="55"/>
  <c r="C143" i="55"/>
  <c r="I141" i="55"/>
  <c r="C141" i="55"/>
  <c r="F125" i="55"/>
  <c r="E125" i="55"/>
  <c r="C125" i="55"/>
  <c r="F124" i="55"/>
  <c r="E124" i="55"/>
  <c r="C124" i="55"/>
  <c r="F123" i="55"/>
  <c r="E123" i="55"/>
  <c r="C123" i="55"/>
  <c r="F122" i="55"/>
  <c r="E122" i="55"/>
  <c r="C122" i="55"/>
  <c r="F121" i="55"/>
  <c r="E121" i="55"/>
  <c r="C121" i="55"/>
  <c r="F120" i="55"/>
  <c r="E120" i="55"/>
  <c r="C120" i="55"/>
  <c r="F119" i="55"/>
  <c r="E119" i="55"/>
  <c r="C119" i="55"/>
  <c r="F118" i="55"/>
  <c r="E118" i="55"/>
  <c r="C118" i="55"/>
  <c r="F117" i="55"/>
  <c r="E117" i="55"/>
  <c r="C117" i="55"/>
  <c r="F116" i="55"/>
  <c r="E116" i="55"/>
  <c r="C116" i="55"/>
  <c r="F115" i="55"/>
  <c r="E115" i="55"/>
  <c r="C115" i="55"/>
  <c r="E114" i="55"/>
  <c r="C114" i="55"/>
  <c r="I112" i="55"/>
  <c r="C112" i="55"/>
  <c r="A100" i="55"/>
  <c r="F81" i="55"/>
  <c r="E81" i="55"/>
  <c r="C81" i="55"/>
  <c r="F80" i="55"/>
  <c r="E80" i="55"/>
  <c r="C80" i="55"/>
  <c r="F79" i="55"/>
  <c r="E79" i="55"/>
  <c r="C79" i="55"/>
  <c r="F78" i="55"/>
  <c r="E78" i="55"/>
  <c r="C78" i="55"/>
  <c r="F77" i="55"/>
  <c r="E77" i="55"/>
  <c r="C77" i="55"/>
  <c r="F76" i="55"/>
  <c r="E76" i="55"/>
  <c r="C76" i="55"/>
  <c r="F75" i="55"/>
  <c r="E75" i="55"/>
  <c r="C75" i="55"/>
  <c r="F74" i="55"/>
  <c r="E74" i="55"/>
  <c r="C74" i="55"/>
  <c r="F73" i="55"/>
  <c r="E73" i="55"/>
  <c r="C73" i="55"/>
  <c r="F72" i="55"/>
  <c r="E72" i="55"/>
  <c r="C72" i="55"/>
  <c r="F71" i="55"/>
  <c r="E71" i="55"/>
  <c r="C71" i="55"/>
  <c r="E70" i="55"/>
  <c r="C70" i="55"/>
  <c r="I68" i="55"/>
  <c r="C68" i="55"/>
  <c r="A57" i="55"/>
  <c r="G36" i="55"/>
  <c r="G125" i="55" s="1"/>
  <c r="E36" i="55"/>
  <c r="G35" i="55"/>
  <c r="G153" i="55" s="1"/>
  <c r="E35" i="55"/>
  <c r="G34" i="55"/>
  <c r="G152" i="55" s="1"/>
  <c r="E34" i="55"/>
  <c r="G33" i="55"/>
  <c r="G151" i="55" s="1"/>
  <c r="H151" i="55" s="1"/>
  <c r="E33" i="55"/>
  <c r="G32" i="55"/>
  <c r="G77" i="55" s="1"/>
  <c r="H77" i="55" s="1"/>
  <c r="E32" i="55"/>
  <c r="G31" i="55"/>
  <c r="G76" i="55" s="1"/>
  <c r="H76" i="55" s="1"/>
  <c r="E31" i="55"/>
  <c r="G30" i="55"/>
  <c r="G148" i="55" s="1"/>
  <c r="E30" i="55"/>
  <c r="H29" i="55"/>
  <c r="G29" i="55"/>
  <c r="G147" i="55" s="1"/>
  <c r="E29" i="55"/>
  <c r="G28" i="55"/>
  <c r="G117" i="55" s="1"/>
  <c r="E28" i="55"/>
  <c r="G27" i="55"/>
  <c r="G72" i="55" s="1"/>
  <c r="E27" i="55"/>
  <c r="G26" i="55"/>
  <c r="G144" i="55" s="1"/>
  <c r="E26" i="55"/>
  <c r="F25" i="55"/>
  <c r="F143" i="55" s="1"/>
  <c r="E25" i="55"/>
  <c r="B25" i="55"/>
  <c r="B36" i="55" s="1"/>
  <c r="I23" i="55"/>
  <c r="B23" i="55"/>
  <c r="B68" i="55" s="1"/>
  <c r="H27" i="55" l="1"/>
  <c r="H72" i="55"/>
  <c r="H152" i="55"/>
  <c r="H31" i="55"/>
  <c r="H35" i="55"/>
  <c r="H147" i="55"/>
  <c r="H117" i="55"/>
  <c r="H125" i="55"/>
  <c r="H144" i="55"/>
  <c r="H153" i="55"/>
  <c r="H148" i="55"/>
  <c r="G25" i="55"/>
  <c r="G143" i="55" s="1"/>
  <c r="H28" i="55"/>
  <c r="H143" i="55"/>
  <c r="I143" i="55" s="1"/>
  <c r="I144" i="55" s="1"/>
  <c r="H26" i="55"/>
  <c r="H33" i="55"/>
  <c r="B29" i="55"/>
  <c r="B147" i="55" s="1"/>
  <c r="H30" i="55"/>
  <c r="H32" i="55"/>
  <c r="H34" i="55"/>
  <c r="H36" i="55"/>
  <c r="G75" i="55"/>
  <c r="H75" i="55" s="1"/>
  <c r="G149" i="55"/>
  <c r="H149" i="55" s="1"/>
  <c r="B30" i="55"/>
  <c r="B148" i="55" s="1"/>
  <c r="G120" i="55"/>
  <c r="H120" i="55" s="1"/>
  <c r="B81" i="55"/>
  <c r="B154" i="55"/>
  <c r="B125" i="55"/>
  <c r="G80" i="55"/>
  <c r="H80" i="55" s="1"/>
  <c r="B33" i="55"/>
  <c r="B112" i="55"/>
  <c r="G121" i="55"/>
  <c r="H121" i="55" s="1"/>
  <c r="B141" i="55"/>
  <c r="G150" i="55"/>
  <c r="H150" i="55" s="1"/>
  <c r="B27" i="55"/>
  <c r="B35" i="55"/>
  <c r="B70" i="55"/>
  <c r="G74" i="55"/>
  <c r="H74" i="55" s="1"/>
  <c r="G119" i="55"/>
  <c r="H119" i="55" s="1"/>
  <c r="B32" i="55"/>
  <c r="G73" i="55"/>
  <c r="H73" i="55" s="1"/>
  <c r="G81" i="55"/>
  <c r="H81" i="55" s="1"/>
  <c r="B114" i="55"/>
  <c r="G118" i="55"/>
  <c r="H118" i="55" s="1"/>
  <c r="B143" i="55"/>
  <c r="G154" i="55"/>
  <c r="H154" i="55" s="1"/>
  <c r="G146" i="55"/>
  <c r="H146" i="55" s="1"/>
  <c r="B26" i="55"/>
  <c r="B34" i="55"/>
  <c r="F70" i="55"/>
  <c r="G71" i="55"/>
  <c r="H71" i="55" s="1"/>
  <c r="G79" i="55"/>
  <c r="H79" i="55" s="1"/>
  <c r="G116" i="55"/>
  <c r="H116" i="55" s="1"/>
  <c r="G124" i="55"/>
  <c r="H124" i="55" s="1"/>
  <c r="G145" i="55"/>
  <c r="H145" i="55" s="1"/>
  <c r="B31" i="55"/>
  <c r="G78" i="55"/>
  <c r="H78" i="55" s="1"/>
  <c r="F114" i="55"/>
  <c r="G115" i="55"/>
  <c r="H115" i="55" s="1"/>
  <c r="G123" i="55"/>
  <c r="H123" i="55" s="1"/>
  <c r="B28" i="55"/>
  <c r="G114" i="55"/>
  <c r="H114" i="55" s="1"/>
  <c r="G122" i="55"/>
  <c r="H122" i="55" s="1"/>
  <c r="I114" i="55" l="1"/>
  <c r="G70" i="55"/>
  <c r="H70" i="55" s="1"/>
  <c r="B118" i="55"/>
  <c r="B119" i="55"/>
  <c r="B74" i="55"/>
  <c r="H25" i="55"/>
  <c r="I71" i="55"/>
  <c r="I72" i="55" s="1"/>
  <c r="I73" i="55" s="1"/>
  <c r="I74" i="55" s="1"/>
  <c r="I75" i="55" s="1"/>
  <c r="I76" i="55" s="1"/>
  <c r="I77" i="55" s="1"/>
  <c r="I78" i="55" s="1"/>
  <c r="I79" i="55" s="1"/>
  <c r="I80" i="55" s="1"/>
  <c r="I81" i="55" s="1"/>
  <c r="I83" i="55" s="1"/>
  <c r="I115" i="55"/>
  <c r="I116" i="55" s="1"/>
  <c r="I117" i="55" s="1"/>
  <c r="I118" i="55" s="1"/>
  <c r="I119" i="55" s="1"/>
  <c r="I120" i="55" s="1"/>
  <c r="I121" i="55" s="1"/>
  <c r="I122" i="55" s="1"/>
  <c r="I123" i="55" s="1"/>
  <c r="I124" i="55" s="1"/>
  <c r="I125" i="55" s="1"/>
  <c r="I127" i="55" s="1"/>
  <c r="I145" i="55"/>
  <c r="I146" i="55" s="1"/>
  <c r="I147" i="55" s="1"/>
  <c r="I148" i="55" s="1"/>
  <c r="I149" i="55" s="1"/>
  <c r="I150" i="55" s="1"/>
  <c r="I151" i="55" s="1"/>
  <c r="I152" i="55" s="1"/>
  <c r="I153" i="55" s="1"/>
  <c r="I154" i="55" s="1"/>
  <c r="I156" i="55" s="1"/>
  <c r="B75" i="55"/>
  <c r="B71" i="55"/>
  <c r="B144" i="55"/>
  <c r="B115" i="55"/>
  <c r="B121" i="55"/>
  <c r="B150" i="55"/>
  <c r="B77" i="55"/>
  <c r="B149" i="55"/>
  <c r="B120" i="55"/>
  <c r="B76" i="55"/>
  <c r="B73" i="55"/>
  <c r="B146" i="55"/>
  <c r="B117" i="55"/>
  <c r="B151" i="55"/>
  <c r="B122" i="55"/>
  <c r="B78" i="55"/>
  <c r="B79" i="55"/>
  <c r="B152" i="55"/>
  <c r="B123" i="55"/>
  <c r="B153" i="55"/>
  <c r="B124" i="55"/>
  <c r="B80" i="55"/>
  <c r="B145" i="55"/>
  <c r="B116" i="55"/>
  <c r="B72" i="55"/>
  <c r="I70" i="55" l="1"/>
  <c r="I25" i="55"/>
  <c r="I26" i="55" s="1"/>
  <c r="I27" i="55" s="1"/>
  <c r="I28" i="55" s="1"/>
  <c r="I29" i="55" s="1"/>
  <c r="I30" i="55" s="1"/>
  <c r="I31" i="55" s="1"/>
  <c r="I32" i="55" s="1"/>
  <c r="I33" i="55" s="1"/>
  <c r="I34" i="55" s="1"/>
  <c r="I35" i="55" s="1"/>
  <c r="I36" i="55" s="1"/>
  <c r="T70" i="51" l="1"/>
  <c r="T72" i="51" s="1"/>
  <c r="T58" i="51"/>
  <c r="T57" i="51"/>
  <c r="T49" i="51"/>
  <c r="T51" i="51" s="1"/>
  <c r="T37" i="51"/>
  <c r="T36" i="51"/>
  <c r="T28" i="51"/>
  <c r="T30" i="51" s="1"/>
  <c r="T16" i="51"/>
  <c r="T15" i="51"/>
  <c r="T60" i="51" l="1"/>
  <c r="T39" i="51"/>
  <c r="T18" i="51"/>
  <c r="T93" i="44" l="1"/>
  <c r="T92" i="44"/>
  <c r="T79" i="44"/>
  <c r="T81" i="44"/>
  <c r="T80" i="44"/>
  <c r="T61" i="44"/>
  <c r="T60" i="44"/>
  <c r="T49" i="44"/>
  <c r="T48" i="44"/>
  <c r="H47" i="44"/>
  <c r="I47" i="44" s="1"/>
  <c r="T30" i="44"/>
  <c r="T29" i="44"/>
  <c r="T16" i="44"/>
  <c r="T18" i="44"/>
  <c r="T17" i="44"/>
  <c r="T237" i="7"/>
  <c r="H76" i="1" s="1"/>
  <c r="T235" i="7"/>
  <c r="H158" i="1" s="1"/>
  <c r="T232" i="7"/>
  <c r="H108" i="1" s="1"/>
  <c r="S198" i="7"/>
  <c r="H183" i="1" s="1"/>
  <c r="F179" i="7"/>
  <c r="C179" i="7"/>
  <c r="S177" i="7" s="1"/>
  <c r="H281" i="1"/>
  <c r="C171" i="7"/>
  <c r="B170" i="7"/>
  <c r="A168" i="7"/>
  <c r="S160" i="7"/>
  <c r="U156" i="7"/>
  <c r="H156" i="1" s="1"/>
  <c r="I150" i="7"/>
  <c r="H104" i="1" s="1"/>
  <c r="I148" i="7"/>
  <c r="H103" i="1" s="1"/>
  <c r="C148" i="7"/>
  <c r="K140" i="7"/>
  <c r="I139" i="7"/>
  <c r="K139" i="7" s="1"/>
  <c r="K137" i="7"/>
  <c r="K136" i="7"/>
  <c r="C135" i="7"/>
  <c r="D113" i="7"/>
  <c r="S101" i="7"/>
  <c r="V97" i="7"/>
  <c r="S97" i="7"/>
  <c r="U97" i="7" s="1"/>
  <c r="F97" i="7"/>
  <c r="C97" i="7"/>
  <c r="X91" i="7"/>
  <c r="C91" i="7"/>
  <c r="U84" i="7"/>
  <c r="F84" i="7"/>
  <c r="C84" i="7"/>
  <c r="T78" i="7"/>
  <c r="H138" i="1" s="1"/>
  <c r="F78" i="7"/>
  <c r="C78" i="7"/>
  <c r="U76" i="7"/>
  <c r="F76" i="7"/>
  <c r="C76" i="7"/>
  <c r="T70" i="7"/>
  <c r="H132" i="1" s="1"/>
  <c r="F70" i="7"/>
  <c r="C70" i="7"/>
  <c r="H50" i="1"/>
  <c r="C61" i="7"/>
  <c r="C43" i="7"/>
  <c r="C42" i="7"/>
  <c r="F43" i="7"/>
  <c r="F42" i="7"/>
  <c r="F39" i="7"/>
  <c r="T35" i="7"/>
  <c r="F35" i="7"/>
  <c r="C35" i="7"/>
  <c r="U31" i="7"/>
  <c r="T29" i="7"/>
  <c r="T30" i="7"/>
  <c r="T28" i="7"/>
  <c r="H91" i="1" s="1"/>
  <c r="C28" i="7"/>
  <c r="C24" i="7"/>
  <c r="C21" i="7"/>
  <c r="T19" i="7"/>
  <c r="H45" i="1" s="1"/>
  <c r="C19" i="7"/>
  <c r="E15" i="7"/>
  <c r="T13" i="7"/>
  <c r="H25" i="1" s="1"/>
  <c r="T12" i="7"/>
  <c r="H24" i="1" s="1"/>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E139" i="35"/>
  <c r="E138" i="35"/>
  <c r="E137" i="35"/>
  <c r="E136" i="35"/>
  <c r="E135" i="35"/>
  <c r="E134" i="35"/>
  <c r="E133" i="35"/>
  <c r="E132" i="35"/>
  <c r="E131" i="35"/>
  <c r="E130" i="35"/>
  <c r="G130" i="35" s="1"/>
  <c r="E129" i="35"/>
  <c r="E128" i="35"/>
  <c r="M126" i="35"/>
  <c r="A112" i="35"/>
  <c r="M78" i="35"/>
  <c r="M80" i="35" s="1"/>
  <c r="M81" i="35" s="1"/>
  <c r="M82" i="35" s="1"/>
  <c r="M83" i="35" s="1"/>
  <c r="M84" i="35" s="1"/>
  <c r="M85" i="35" s="1"/>
  <c r="M86" i="35" s="1"/>
  <c r="M87" i="35" s="1"/>
  <c r="M88" i="35" s="1"/>
  <c r="M89" i="35" s="1"/>
  <c r="M90" i="35" s="1"/>
  <c r="M91" i="35" s="1"/>
  <c r="A64" i="35"/>
  <c r="B39" i="35"/>
  <c r="B139" i="35" s="1"/>
  <c r="B38" i="35"/>
  <c r="B37" i="35"/>
  <c r="B168" i="35" s="1"/>
  <c r="B36" i="35"/>
  <c r="B167" i="35" s="1"/>
  <c r="B35" i="35"/>
  <c r="B135" i="35" s="1"/>
  <c r="B34" i="35"/>
  <c r="B33" i="35"/>
  <c r="B164" i="35" s="1"/>
  <c r="B32" i="35"/>
  <c r="B163" i="35" s="1"/>
  <c r="B31" i="35"/>
  <c r="B131" i="35" s="1"/>
  <c r="B30" i="35"/>
  <c r="B29" i="35"/>
  <c r="B160" i="35" s="1"/>
  <c r="B28" i="35"/>
  <c r="B159" i="35" s="1"/>
  <c r="M26" i="35"/>
  <c r="B26" i="35"/>
  <c r="E287" i="1"/>
  <c r="E179" i="7" s="1"/>
  <c r="C273" i="1"/>
  <c r="F260" i="1"/>
  <c r="F259" i="1"/>
  <c r="C259" i="1"/>
  <c r="H69" i="15"/>
  <c r="H224" i="1"/>
  <c r="E224" i="1"/>
  <c r="E91" i="7" s="1"/>
  <c r="E211" i="1"/>
  <c r="H210" i="1"/>
  <c r="H199" i="1"/>
  <c r="H36" i="15"/>
  <c r="H35" i="15"/>
  <c r="H34" i="15"/>
  <c r="F199" i="1"/>
  <c r="G38" i="15" s="1"/>
  <c r="D199" i="1"/>
  <c r="H30" i="15"/>
  <c r="H191" i="1"/>
  <c r="H28" i="15"/>
  <c r="H184" i="1"/>
  <c r="E184" i="1"/>
  <c r="E22" i="15" s="1"/>
  <c r="H166" i="1"/>
  <c r="H165" i="1"/>
  <c r="E166" i="1"/>
  <c r="E43" i="7" s="1"/>
  <c r="E165" i="1"/>
  <c r="E42" i="7" s="1"/>
  <c r="H155" i="1"/>
  <c r="H154" i="1"/>
  <c r="E160" i="1"/>
  <c r="E39" i="7" s="1"/>
  <c r="H143" i="1"/>
  <c r="H142" i="1"/>
  <c r="E143" i="1"/>
  <c r="E84" i="7" s="1"/>
  <c r="H139" i="1"/>
  <c r="E139" i="1"/>
  <c r="E97" i="7" s="1"/>
  <c r="E138" i="1"/>
  <c r="E78" i="7" s="1"/>
  <c r="H131" i="1"/>
  <c r="H130" i="1"/>
  <c r="E132" i="1"/>
  <c r="E70" i="7" s="1"/>
  <c r="E130" i="1"/>
  <c r="E76" i="7" s="1"/>
  <c r="E127" i="1"/>
  <c r="E35" i="7" s="1"/>
  <c r="E123" i="1"/>
  <c r="F110" i="1"/>
  <c r="F104" i="1"/>
  <c r="E103" i="1"/>
  <c r="E104" i="1" s="1"/>
  <c r="E150" i="7" s="1"/>
  <c r="E91" i="1"/>
  <c r="E28" i="7" s="1"/>
  <c r="E86" i="1"/>
  <c r="E75" i="1"/>
  <c r="C65" i="1"/>
  <c r="C62" i="1"/>
  <c r="C61" i="1"/>
  <c r="E61" i="1"/>
  <c r="E60" i="1"/>
  <c r="E24" i="7" s="1"/>
  <c r="E58" i="1"/>
  <c r="E57" i="1"/>
  <c r="E56" i="1"/>
  <c r="E21" i="7" s="1"/>
  <c r="E50" i="1"/>
  <c r="E61" i="7" s="1"/>
  <c r="E44" i="1"/>
  <c r="E19" i="7" s="1"/>
  <c r="E34" i="1"/>
  <c r="E31" i="1"/>
  <c r="E25" i="1"/>
  <c r="E13" i="7" s="1"/>
  <c r="E24" i="1"/>
  <c r="E12" i="7" s="1"/>
  <c r="E23" i="1"/>
  <c r="E11" i="7" s="1"/>
  <c r="E22" i="1"/>
  <c r="E9" i="7" s="1"/>
  <c r="E18" i="1"/>
  <c r="E15" i="1"/>
  <c r="H12" i="1"/>
  <c r="H11" i="1"/>
  <c r="H9" i="1"/>
  <c r="H8" i="1"/>
  <c r="A9" i="1"/>
  <c r="B87" i="35" l="1"/>
  <c r="G134" i="35"/>
  <c r="H134" i="35" s="1"/>
  <c r="H29" i="15"/>
  <c r="H31" i="15" s="1"/>
  <c r="G138" i="35"/>
  <c r="B132" i="35"/>
  <c r="G133" i="35"/>
  <c r="H133" i="35" s="1"/>
  <c r="J133" i="35" s="1"/>
  <c r="B136" i="35"/>
  <c r="G129" i="35"/>
  <c r="B83" i="35"/>
  <c r="B91" i="35"/>
  <c r="G139" i="35"/>
  <c r="G137" i="35"/>
  <c r="G135" i="35"/>
  <c r="B128" i="35"/>
  <c r="H226" i="1"/>
  <c r="H38" i="15"/>
  <c r="H39" i="15" s="1"/>
  <c r="H22" i="15"/>
  <c r="H63" i="1"/>
  <c r="G128" i="35"/>
  <c r="G136" i="35"/>
  <c r="H139" i="35"/>
  <c r="J139" i="35" s="1"/>
  <c r="B78" i="35"/>
  <c r="B126" i="35"/>
  <c r="B157" i="35"/>
  <c r="B82" i="35"/>
  <c r="B130" i="35"/>
  <c r="B161" i="35"/>
  <c r="B86" i="35"/>
  <c r="B134" i="35"/>
  <c r="B165" i="35"/>
  <c r="B90" i="35"/>
  <c r="B138" i="35"/>
  <c r="B169" i="35"/>
  <c r="H135" i="35"/>
  <c r="J135" i="35" s="1"/>
  <c r="H137" i="35"/>
  <c r="J137" i="35" s="1"/>
  <c r="H130" i="35"/>
  <c r="J130" i="35" s="1"/>
  <c r="G131" i="35"/>
  <c r="H131" i="35" s="1"/>
  <c r="J131" i="35" s="1"/>
  <c r="G132" i="35"/>
  <c r="B80" i="35"/>
  <c r="B84" i="35"/>
  <c r="B88" i="35"/>
  <c r="B129" i="35"/>
  <c r="B133" i="35"/>
  <c r="B137" i="35"/>
  <c r="B162" i="35"/>
  <c r="B166" i="35"/>
  <c r="B170" i="35"/>
  <c r="B81" i="35"/>
  <c r="B85" i="35"/>
  <c r="B89" i="35"/>
  <c r="H144" i="1"/>
  <c r="T94" i="44"/>
  <c r="T62" i="44"/>
  <c r="H13" i="1"/>
  <c r="T31" i="44"/>
  <c r="H63" i="15"/>
  <c r="E10" i="7"/>
  <c r="E148" i="7"/>
  <c r="T47" i="7"/>
  <c r="H120" i="1" s="1"/>
  <c r="T49" i="7"/>
  <c r="H122" i="1" s="1"/>
  <c r="T61" i="7"/>
  <c r="S63" i="7" s="1"/>
  <c r="U63" i="7" s="1"/>
  <c r="U61" i="7" s="1"/>
  <c r="T9" i="7"/>
  <c r="H18" i="1" s="1"/>
  <c r="T10" i="7"/>
  <c r="H26" i="1" s="1"/>
  <c r="T233" i="7"/>
  <c r="H109" i="1" s="1"/>
  <c r="T19" i="44"/>
  <c r="T82" i="44"/>
  <c r="J47" i="44"/>
  <c r="K47" i="44" s="1"/>
  <c r="L47" i="44" s="1"/>
  <c r="M47" i="44" s="1"/>
  <c r="N47" i="44" s="1"/>
  <c r="O47" i="44" s="1"/>
  <c r="P47" i="44" s="1"/>
  <c r="Q47" i="44" s="1"/>
  <c r="R47" i="44" s="1"/>
  <c r="S47" i="44" s="1"/>
  <c r="H21" i="15"/>
  <c r="H185" i="1"/>
  <c r="H259" i="1"/>
  <c r="H140" i="1"/>
  <c r="T31" i="7"/>
  <c r="H94" i="1" s="1"/>
  <c r="H10" i="1"/>
  <c r="H62" i="1"/>
  <c r="H193" i="1"/>
  <c r="A10" i="1"/>
  <c r="F10" i="1"/>
  <c r="H19" i="1"/>
  <c r="H105" i="1"/>
  <c r="H200" i="1"/>
  <c r="H167" i="1"/>
  <c r="K206" i="7" l="1"/>
  <c r="M206" i="7" s="1"/>
  <c r="M211" i="7" s="1"/>
  <c r="H70" i="15" s="1"/>
  <c r="J134" i="35"/>
  <c r="I134" i="35"/>
  <c r="H138" i="35"/>
  <c r="J138" i="35" s="1"/>
  <c r="H227" i="1"/>
  <c r="I133" i="35"/>
  <c r="H129" i="35"/>
  <c r="J129" i="35" s="1"/>
  <c r="I137" i="35"/>
  <c r="L137" i="35" s="1"/>
  <c r="H65" i="15"/>
  <c r="H66" i="15" s="1"/>
  <c r="H71" i="15" s="1"/>
  <c r="H23" i="15"/>
  <c r="H48" i="15" s="1"/>
  <c r="H110" i="1"/>
  <c r="I130" i="35"/>
  <c r="L130" i="35" s="1"/>
  <c r="I131" i="35"/>
  <c r="L131" i="35" s="1"/>
  <c r="L133" i="35"/>
  <c r="H136" i="35"/>
  <c r="J136" i="35" s="1"/>
  <c r="I139" i="35"/>
  <c r="L139" i="35" s="1"/>
  <c r="H132" i="35"/>
  <c r="J132" i="35" s="1"/>
  <c r="I135" i="35"/>
  <c r="L135" i="35" s="1"/>
  <c r="H128" i="35"/>
  <c r="J128" i="35" s="1"/>
  <c r="H124" i="1"/>
  <c r="T47" i="44"/>
  <c r="T50" i="44" s="1"/>
  <c r="H15" i="1"/>
  <c r="A11" i="1"/>
  <c r="H202" i="1"/>
  <c r="H209" i="1"/>
  <c r="H20" i="1"/>
  <c r="C8" i="6" l="1"/>
  <c r="D8" i="6" s="1"/>
  <c r="H232" i="1"/>
  <c r="H231" i="1"/>
  <c r="D9" i="6"/>
  <c r="E8" i="6"/>
  <c r="E9" i="6" s="1"/>
  <c r="I138" i="35"/>
  <c r="L138" i="35" s="1"/>
  <c r="L134" i="35"/>
  <c r="C6" i="62"/>
  <c r="H24" i="62" s="1"/>
  <c r="I24" i="62" s="1"/>
  <c r="H41" i="15"/>
  <c r="H42" i="15" s="1"/>
  <c r="I129" i="35"/>
  <c r="L129" i="35" s="1"/>
  <c r="I132" i="35"/>
  <c r="L132" i="35" s="1"/>
  <c r="K120" i="7"/>
  <c r="L120" i="7" s="1"/>
  <c r="K122" i="7"/>
  <c r="L122" i="7" s="1"/>
  <c r="K121" i="7"/>
  <c r="L121" i="7" s="1"/>
  <c r="K124" i="7"/>
  <c r="L124" i="7" s="1"/>
  <c r="K119" i="7"/>
  <c r="L119" i="7" s="1"/>
  <c r="K125" i="7"/>
  <c r="L125" i="7" s="1"/>
  <c r="K126" i="7"/>
  <c r="L126" i="7" s="1"/>
  <c r="K127" i="7"/>
  <c r="L127" i="7" s="1"/>
  <c r="K128" i="7"/>
  <c r="L128" i="7" s="1"/>
  <c r="L135" i="7"/>
  <c r="L136" i="7" s="1"/>
  <c r="L139" i="7" s="1"/>
  <c r="I136" i="35"/>
  <c r="L136" i="35" s="1"/>
  <c r="I128" i="35"/>
  <c r="L128" i="35" s="1"/>
  <c r="M128" i="35" s="1"/>
  <c r="H72" i="15"/>
  <c r="H92" i="1"/>
  <c r="H162" i="1"/>
  <c r="H168" i="1"/>
  <c r="H134" i="1"/>
  <c r="H47" i="1"/>
  <c r="H65" i="1"/>
  <c r="H203" i="1"/>
  <c r="H28" i="1"/>
  <c r="A12" i="1"/>
  <c r="A13" i="1" s="1"/>
  <c r="H30" i="62" l="1"/>
  <c r="I30" i="62" s="1"/>
  <c r="H18" i="62"/>
  <c r="H29" i="62"/>
  <c r="I29" i="62" s="1"/>
  <c r="I31" i="62" s="1"/>
  <c r="H19" i="62"/>
  <c r="M93" i="35"/>
  <c r="F18" i="62" s="1"/>
  <c r="M129" i="35"/>
  <c r="M130" i="35" s="1"/>
  <c r="M131" i="35" s="1"/>
  <c r="M132" i="35" s="1"/>
  <c r="M133" i="35" s="1"/>
  <c r="M134" i="35" s="1"/>
  <c r="M135" i="35" s="1"/>
  <c r="M136" i="35" s="1"/>
  <c r="M137" i="35" s="1"/>
  <c r="M138" i="35" s="1"/>
  <c r="M139" i="35" s="1"/>
  <c r="M141" i="35" s="1"/>
  <c r="M136" i="7"/>
  <c r="H169" i="1"/>
  <c r="H93" i="1"/>
  <c r="L140" i="7"/>
  <c r="M140" i="7" s="1"/>
  <c r="M139" i="7"/>
  <c r="A15" i="1"/>
  <c r="F15" i="1"/>
  <c r="F13" i="1"/>
  <c r="H205" i="1"/>
  <c r="H206" i="1"/>
  <c r="H207" i="1"/>
  <c r="I18" i="62" l="1"/>
  <c r="D18" i="63"/>
  <c r="F18" i="63" s="1"/>
  <c r="I18" i="63" s="1"/>
  <c r="D19" i="63"/>
  <c r="F19" i="63" s="1"/>
  <c r="I19" i="63" s="1"/>
  <c r="F19" i="62"/>
  <c r="I19" i="62" s="1"/>
  <c r="H44" i="15"/>
  <c r="H52" i="15" s="1"/>
  <c r="H95" i="1"/>
  <c r="H45" i="15"/>
  <c r="H53" i="15" s="1"/>
  <c r="D40" i="44"/>
  <c r="D71" i="44"/>
  <c r="H46" i="15"/>
  <c r="H54" i="15" s="1"/>
  <c r="H214" i="1"/>
  <c r="H215" i="1"/>
  <c r="H213" i="1"/>
  <c r="F168" i="1"/>
  <c r="F47" i="1"/>
  <c r="A18" i="1"/>
  <c r="F162" i="1"/>
  <c r="F92" i="1"/>
  <c r="F65" i="1"/>
  <c r="F134" i="1"/>
  <c r="H55" i="15" l="1"/>
  <c r="A19" i="1"/>
  <c r="A20" i="1" s="1"/>
  <c r="H216" i="1"/>
  <c r="T19" i="51" l="1"/>
  <c r="T20" i="51" s="1"/>
  <c r="T40" i="51"/>
  <c r="T41" i="51" s="1"/>
  <c r="T61" i="51"/>
  <c r="T62" i="51" s="1"/>
  <c r="T20" i="44"/>
  <c r="T21" i="44" s="1"/>
  <c r="T83" i="44"/>
  <c r="T84" i="44" s="1"/>
  <c r="T51" i="44"/>
  <c r="T52" i="44" s="1"/>
  <c r="A22" i="1"/>
  <c r="A23" i="1" s="1"/>
  <c r="A11" i="7" s="1"/>
  <c r="H257" i="1"/>
  <c r="F20" i="1"/>
  <c r="H258" i="1" l="1"/>
  <c r="F61" i="1"/>
  <c r="A24" i="1"/>
  <c r="A12" i="7" s="1"/>
  <c r="A25" i="1" l="1"/>
  <c r="A13" i="7" s="1"/>
  <c r="F62" i="1"/>
  <c r="H260" i="1"/>
  <c r="A26" i="1" l="1"/>
  <c r="F63" i="1"/>
  <c r="F22" i="1" l="1"/>
  <c r="A28" i="1"/>
  <c r="A30" i="1" s="1"/>
  <c r="F28" i="1"/>
  <c r="A31" i="1" l="1"/>
  <c r="A33" i="1" s="1"/>
  <c r="F31" i="1"/>
  <c r="F34" i="1" l="1"/>
  <c r="A34" i="1"/>
  <c r="A39" i="1" l="1"/>
  <c r="F145" i="1"/>
  <c r="A40" i="1" l="1"/>
  <c r="A41" i="1" s="1"/>
  <c r="A42" i="1" s="1"/>
  <c r="A44" i="1" l="1"/>
  <c r="F42" i="1"/>
  <c r="A45" i="1" l="1"/>
  <c r="A19" i="7" s="1"/>
  <c r="F46" i="1"/>
  <c r="A46" i="1" l="1"/>
  <c r="F19" i="1"/>
  <c r="A47" i="1" l="1"/>
  <c r="A48" i="1" s="1"/>
  <c r="A50" i="1" l="1"/>
  <c r="F52" i="1" s="1"/>
  <c r="F48" i="1"/>
  <c r="A52" i="1" l="1"/>
  <c r="A56" i="1" s="1"/>
  <c r="A61" i="7"/>
  <c r="F30" i="1" l="1"/>
  <c r="A57" i="1"/>
  <c r="A58" i="1" s="1"/>
  <c r="A59" i="1" s="1"/>
  <c r="A60" i="1" l="1"/>
  <c r="A24" i="7" s="1"/>
  <c r="F264" i="1"/>
  <c r="F59" i="1"/>
  <c r="A61" i="1" l="1"/>
  <c r="A62" i="1" s="1"/>
  <c r="A63" i="1" s="1"/>
  <c r="A64" i="1" s="1"/>
  <c r="A65" i="1" l="1"/>
  <c r="A66" i="1" s="1"/>
  <c r="F64" i="1"/>
  <c r="A68" i="1" l="1"/>
  <c r="F68" i="1"/>
  <c r="F66" i="1"/>
  <c r="A70" i="1" l="1"/>
  <c r="F70" i="1"/>
  <c r="A75" i="1" l="1"/>
  <c r="F244" i="1"/>
  <c r="F33" i="1"/>
  <c r="A77" i="1" l="1"/>
  <c r="F77" i="1"/>
  <c r="A80" i="1" l="1"/>
  <c r="A118" i="7" s="1"/>
  <c r="A86" i="1" l="1"/>
  <c r="A87" i="1" s="1"/>
  <c r="A91" i="1" s="1"/>
  <c r="A28" i="7" s="1"/>
  <c r="A134" i="7" l="1"/>
  <c r="F87" i="1"/>
  <c r="A92" i="1"/>
  <c r="A93" i="1" s="1"/>
  <c r="A94" i="1" s="1"/>
  <c r="A95" i="1" s="1"/>
  <c r="F93" i="1" l="1"/>
  <c r="A98" i="1"/>
  <c r="F95" i="1"/>
  <c r="A99" i="1" l="1"/>
  <c r="A100" i="1" s="1"/>
  <c r="A103" i="1" l="1"/>
  <c r="A148" i="7" s="1"/>
  <c r="F100" i="1"/>
  <c r="A104" i="1" l="1"/>
  <c r="F105" i="1" s="1"/>
  <c r="A105" i="1" l="1"/>
  <c r="A113" i="1" s="1"/>
  <c r="A150" i="7"/>
  <c r="F113" i="1" l="1"/>
  <c r="F245" i="1"/>
  <c r="A115" i="1"/>
  <c r="F115" i="1"/>
  <c r="A120" i="1" l="1"/>
  <c r="A47" i="7" s="1"/>
  <c r="F246" i="1"/>
  <c r="A121" i="1" l="1"/>
  <c r="A122" i="1" l="1"/>
  <c r="A48" i="7"/>
  <c r="A123" i="1" l="1"/>
  <c r="A124" i="1" s="1"/>
  <c r="A127" i="1" s="1"/>
  <c r="A35" i="7" s="1"/>
  <c r="A49" i="7"/>
  <c r="F124" i="1" l="1"/>
  <c r="A128" i="1"/>
  <c r="A129" i="1" l="1"/>
  <c r="A189" i="7"/>
  <c r="A130" i="1" l="1"/>
  <c r="A131" i="1" l="1"/>
  <c r="A132" i="1" s="1"/>
  <c r="A76" i="7"/>
  <c r="A133" i="1" l="1"/>
  <c r="A70" i="7"/>
  <c r="F133" i="1"/>
  <c r="A134" i="1" l="1"/>
  <c r="A135" i="1" s="1"/>
  <c r="A138" i="1" s="1"/>
  <c r="A78" i="7" l="1"/>
  <c r="A139" i="1"/>
  <c r="F140" i="1" s="1"/>
  <c r="F135" i="1"/>
  <c r="A140" i="1" l="1"/>
  <c r="A97" i="7"/>
  <c r="A142" i="1" l="1"/>
  <c r="A143" i="1" l="1"/>
  <c r="A144" i="1" l="1"/>
  <c r="A84" i="7"/>
  <c r="F144" i="1"/>
  <c r="A145" i="1" l="1"/>
  <c r="A146" i="1" s="1"/>
  <c r="A148" i="1" l="1"/>
  <c r="F148" i="1"/>
  <c r="F146" i="1"/>
  <c r="A153" i="1" l="1"/>
  <c r="F98" i="1"/>
  <c r="F248" i="1"/>
  <c r="A37" i="7" l="1"/>
  <c r="A154" i="1"/>
  <c r="A155" i="1" l="1"/>
  <c r="A40" i="7"/>
  <c r="A156" i="1" l="1"/>
  <c r="A41" i="7"/>
  <c r="A157" i="1" l="1"/>
  <c r="A156" i="7"/>
  <c r="F157" i="1"/>
  <c r="A159" i="1" l="1"/>
  <c r="A38" i="7" l="1"/>
  <c r="A160" i="1"/>
  <c r="F161" i="1"/>
  <c r="A161" i="1" l="1"/>
  <c r="A39" i="7"/>
  <c r="A162" i="1" l="1"/>
  <c r="A163" i="1" s="1"/>
  <c r="A165" i="1" l="1"/>
  <c r="F163" i="1"/>
  <c r="A42" i="7" l="1"/>
  <c r="A166" i="1"/>
  <c r="F167" i="1" s="1"/>
  <c r="A167" i="1" l="1"/>
  <c r="A43" i="7"/>
  <c r="A168" i="1" l="1"/>
  <c r="A169" i="1" s="1"/>
  <c r="F169" i="1" l="1"/>
  <c r="A172" i="1"/>
  <c r="F172" i="1"/>
  <c r="A176" i="1" l="1"/>
  <c r="F249" i="1"/>
  <c r="A178" i="1" l="1"/>
  <c r="F178" i="1"/>
  <c r="A183" i="1" l="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A69" i="15"/>
  <c r="F71" i="15"/>
  <c r="F76" i="15"/>
  <c r="A71" i="15" l="1"/>
  <c r="A72" i="15" s="1"/>
  <c r="A190" i="1"/>
  <c r="F72" i="15" l="1"/>
  <c r="A191" i="1"/>
  <c r="A192" i="1" s="1"/>
  <c r="A193" i="1" s="1"/>
  <c r="A76" i="15"/>
  <c r="A78" i="15" s="1"/>
  <c r="G10" i="15" s="1"/>
  <c r="F78" i="15" l="1"/>
  <c r="F202" i="1"/>
  <c r="G41" i="15" s="1"/>
  <c r="A196" i="1"/>
  <c r="F193" i="1"/>
  <c r="G31" i="15" s="1"/>
  <c r="A197" i="1" l="1"/>
  <c r="A198" i="1" s="1"/>
  <c r="A199" i="1" s="1"/>
  <c r="A200" i="1" s="1"/>
  <c r="F200" i="1"/>
  <c r="G39" i="15" s="1"/>
  <c r="A201" i="1" l="1"/>
  <c r="F209" i="1"/>
  <c r="G48" i="15" s="1"/>
  <c r="A202" i="1" l="1"/>
  <c r="F191" i="1"/>
  <c r="G29" i="15" s="1"/>
  <c r="F210" i="1"/>
  <c r="G49" i="15" s="1"/>
  <c r="A203" i="1" l="1"/>
  <c r="F207" i="1" s="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l="1"/>
  <c r="G55" i="15" s="1"/>
  <c r="F257" i="1"/>
  <c r="A218" i="1"/>
  <c r="F218" i="1"/>
  <c r="G57" i="15" s="1"/>
  <c r="A223" i="1" l="1"/>
  <c r="A224" i="1" s="1"/>
  <c r="F251" i="1"/>
  <c r="A225" i="1" l="1"/>
  <c r="A226" i="1" s="1"/>
  <c r="A227" i="1" s="1"/>
  <c r="A91" i="7"/>
  <c r="F232" i="1" l="1"/>
  <c r="A230" i="1"/>
  <c r="F258" i="1"/>
  <c r="F237" i="1"/>
  <c r="A232" i="1" l="1"/>
  <c r="A233" i="1" s="1"/>
  <c r="F233" i="1" l="1"/>
  <c r="A237" i="1"/>
  <c r="A239" i="1" s="1"/>
  <c r="F239" i="1"/>
  <c r="F252" i="1" l="1"/>
  <c r="A244" i="1"/>
  <c r="A245" i="1" s="1"/>
  <c r="A246" i="1" s="1"/>
  <c r="A248" i="1" s="1"/>
  <c r="A249" i="1" l="1"/>
  <c r="A250" i="1" s="1"/>
  <c r="A251" i="1" s="1"/>
  <c r="A252" i="1" s="1"/>
  <c r="A253" i="1" s="1"/>
  <c r="A254" i="1" s="1"/>
  <c r="F254" i="1" l="1"/>
  <c r="F263" i="1"/>
  <c r="A263" i="1"/>
  <c r="F270" i="1"/>
  <c r="F278" i="1"/>
  <c r="A42" i="46"/>
  <c r="B39" i="46"/>
  <c r="A39" i="46"/>
  <c r="B36" i="46"/>
  <c r="A264" i="1" l="1"/>
  <c r="F265" i="1"/>
  <c r="T30" i="43"/>
  <c r="T93" i="43"/>
  <c r="T61" i="43"/>
  <c r="F273" i="1" l="1"/>
  <c r="A265" i="1"/>
  <c r="A266" i="1" s="1"/>
  <c r="A267" i="1" s="1"/>
  <c r="A270" i="1" s="1"/>
  <c r="F267" i="1"/>
  <c r="F266" i="1"/>
  <c r="A271" i="1" l="1"/>
  <c r="A272" i="1" s="1"/>
  <c r="H86" i="1"/>
  <c r="F272" i="1" l="1"/>
  <c r="A273" i="1"/>
  <c r="A274" i="1" s="1"/>
  <c r="A275" i="1" s="1"/>
  <c r="A278" i="1" s="1"/>
  <c r="H87" i="1"/>
  <c r="F274" i="1" l="1"/>
  <c r="F275" i="1"/>
  <c r="A279" i="1"/>
  <c r="A280" i="1" s="1"/>
  <c r="A281" i="1" s="1"/>
  <c r="A171" i="7" l="1"/>
  <c r="A282" i="1"/>
  <c r="H233" i="1"/>
  <c r="A283" i="1" l="1"/>
  <c r="A284" i="1" s="1"/>
  <c r="T92" i="43"/>
  <c r="T94" i="43" s="1"/>
  <c r="T81" i="43"/>
  <c r="T80" i="43"/>
  <c r="T79" i="43"/>
  <c r="T60" i="43"/>
  <c r="T49" i="43"/>
  <c r="T48" i="43"/>
  <c r="T50" i="43" s="1"/>
  <c r="T47" i="43"/>
  <c r="T29" i="43"/>
  <c r="T31" i="43" s="1"/>
  <c r="T18" i="43"/>
  <c r="T17" i="43"/>
  <c r="T16" i="43"/>
  <c r="D35" i="42"/>
  <c r="D34" i="42"/>
  <c r="D33" i="42"/>
  <c r="T82" i="43" l="1"/>
  <c r="T19" i="43"/>
  <c r="F284" i="1"/>
  <c r="A287" i="1"/>
  <c r="F288" i="1" s="1"/>
  <c r="T62" i="43"/>
  <c r="A288" i="1" l="1"/>
  <c r="A179" i="7"/>
  <c r="A290" i="1" l="1"/>
  <c r="F290" i="1"/>
  <c r="C18" i="9"/>
  <c r="C14" i="9"/>
  <c r="B14" i="9"/>
  <c r="A1" i="9"/>
  <c r="A43" i="18"/>
  <c r="B40" i="18"/>
  <c r="A40" i="18"/>
  <c r="B37" i="18"/>
  <c r="A1" i="18"/>
  <c r="E29" i="6"/>
  <c r="E31" i="6" s="1"/>
  <c r="E32" i="6" s="1"/>
  <c r="E34" i="6" s="1"/>
  <c r="E35" i="6" s="1"/>
  <c r="E23" i="6" s="1"/>
  <c r="D29" i="6"/>
  <c r="F20" i="6"/>
  <c r="F18" i="6"/>
  <c r="F17" i="6"/>
  <c r="F15" i="6"/>
  <c r="F14" i="6"/>
  <c r="A13" i="6"/>
  <c r="A14" i="6" s="1"/>
  <c r="A15" i="6" s="1"/>
  <c r="A16" i="6" s="1"/>
  <c r="A17" i="6" s="1"/>
  <c r="A18" i="6" s="1"/>
  <c r="A19" i="6" s="1"/>
  <c r="A20" i="6" s="1"/>
  <c r="A22" i="6" s="1"/>
  <c r="E22" i="6"/>
  <c r="F7" i="6"/>
  <c r="F9" i="6" s="1"/>
  <c r="A1" i="6"/>
  <c r="C22" i="5"/>
  <c r="C16" i="5"/>
  <c r="C13" i="5"/>
  <c r="B57" i="4"/>
  <c r="B58" i="4" s="1"/>
  <c r="B59" i="4" s="1"/>
  <c r="B60" i="4" s="1"/>
  <c r="B61" i="4" s="1"/>
  <c r="B63" i="4" s="1"/>
  <c r="B65" i="4" s="1"/>
  <c r="B67" i="4" s="1"/>
  <c r="E53" i="4"/>
  <c r="B49" i="4"/>
  <c r="B50" i="4" s="1"/>
  <c r="B51" i="4" s="1"/>
  <c r="B52" i="4" s="1"/>
  <c r="E41" i="4"/>
  <c r="E32" i="4"/>
  <c r="G20" i="4"/>
  <c r="G19" i="4"/>
  <c r="G18" i="4"/>
  <c r="G17" i="4"/>
  <c r="G16" i="4"/>
  <c r="A1" i="4"/>
  <c r="E24" i="6" l="1"/>
  <c r="F29" i="6"/>
  <c r="F32" i="4" l="1"/>
  <c r="G32" i="4" s="1"/>
  <c r="C17" i="5"/>
  <c r="C18" i="5" s="1"/>
  <c r="C23" i="5" s="1"/>
  <c r="C24" i="5" s="1"/>
  <c r="E14" i="4" s="1"/>
  <c r="D71" i="43" l="1"/>
  <c r="D40" i="43"/>
  <c r="G14" i="4"/>
  <c r="E52" i="4"/>
  <c r="E63" i="4" s="1"/>
  <c r="E21" i="4"/>
  <c r="E43" i="4" l="1"/>
  <c r="E65" i="4"/>
  <c r="E67" i="4" l="1"/>
  <c r="T51" i="43"/>
  <c r="T52" i="43" s="1"/>
  <c r="T83" i="43"/>
  <c r="T84" i="43" s="1"/>
  <c r="T20" i="43"/>
  <c r="T21" i="43" s="1"/>
  <c r="A14" i="9" l="1"/>
  <c r="A18" i="9" l="1"/>
  <c r="F30" i="6" l="1"/>
  <c r="F31" i="6" s="1"/>
  <c r="F32" i="6" s="1"/>
  <c r="F34" i="6" s="1"/>
  <c r="F35" i="6" s="1"/>
  <c r="D31" i="6"/>
  <c r="D32" i="6" s="1"/>
  <c r="D34" i="6" s="1"/>
  <c r="D35" i="6" s="1"/>
  <c r="D23" i="6" s="1"/>
  <c r="F23" i="6" s="1"/>
  <c r="ET281" i="1" l="1"/>
  <c r="H160" i="1" l="1"/>
  <c r="T24" i="7" l="1"/>
  <c r="H60" i="1" s="1"/>
  <c r="T21" i="7"/>
  <c r="H56" i="1" s="1"/>
  <c r="T15" i="7"/>
  <c r="H39" i="1" s="1"/>
  <c r="T11" i="7"/>
  <c r="H23" i="1" s="1"/>
  <c r="H22" i="1" l="1"/>
  <c r="H61" i="1"/>
  <c r="H64" i="1" l="1"/>
  <c r="H66" i="1" l="1"/>
  <c r="T18" i="7" l="1"/>
  <c r="H44" i="1" s="1"/>
  <c r="H46" i="1" l="1"/>
  <c r="H48" i="1" l="1"/>
  <c r="T16" i="7" l="1"/>
  <c r="H40" i="1" s="1"/>
  <c r="T17" i="7"/>
  <c r="H41" i="1" s="1"/>
  <c r="H42" i="1" l="1"/>
  <c r="M41" i="65" l="1"/>
  <c r="M43" i="65" s="1"/>
  <c r="D17" i="62" s="1"/>
  <c r="I38" i="64"/>
  <c r="I40" i="64" s="1"/>
  <c r="I40" i="55"/>
  <c r="M43" i="35"/>
  <c r="H52" i="1"/>
  <c r="D17" i="63" l="1"/>
  <c r="F17" i="63" s="1"/>
  <c r="D20" i="62"/>
  <c r="D33" i="62" s="1"/>
  <c r="D40" i="62" s="1"/>
  <c r="F17" i="62"/>
  <c r="F20" i="62" s="1"/>
  <c r="F33" i="62" s="1"/>
  <c r="D20" i="63"/>
  <c r="D33" i="63" s="1"/>
  <c r="D40" i="63" s="1"/>
  <c r="H30" i="1"/>
  <c r="I17" i="62" l="1"/>
  <c r="I20" i="62" s="1"/>
  <c r="I17" i="63"/>
  <c r="I20" i="63" s="1"/>
  <c r="I33" i="63" s="1"/>
  <c r="E63" i="62" s="1"/>
  <c r="F20" i="63"/>
  <c r="F33" i="63" s="1"/>
  <c r="H31" i="1"/>
  <c r="C7" i="62" l="1"/>
  <c r="H25" i="62" s="1"/>
  <c r="I25" i="62" s="1"/>
  <c r="I26" i="62" s="1"/>
  <c r="I33" i="62" s="1"/>
  <c r="E62" i="62" s="1"/>
  <c r="E64" i="62" s="1"/>
  <c r="H75" i="1" s="1"/>
  <c r="K123" i="7"/>
  <c r="L123" i="7" s="1"/>
  <c r="L130" i="7" s="1"/>
  <c r="H80" i="1" s="1"/>
  <c r="F15" i="4"/>
  <c r="G15" i="4" s="1"/>
  <c r="G21" i="4" s="1"/>
  <c r="F41" i="4"/>
  <c r="G41" i="4" s="1"/>
  <c r="H77" i="1" l="1"/>
  <c r="G43" i="4"/>
  <c r="H176" i="1" s="1"/>
  <c r="S189" i="7"/>
  <c r="H128" i="1" s="1"/>
  <c r="H133" i="1" l="1"/>
  <c r="H178" i="1"/>
  <c r="H153" i="1"/>
  <c r="H250" i="1" l="1"/>
  <c r="H157" i="1"/>
  <c r="H135" i="1"/>
  <c r="H159" i="1"/>
  <c r="H161" i="1" l="1"/>
  <c r="H163" i="1" l="1"/>
  <c r="H172" i="1" l="1"/>
  <c r="H249" i="1" l="1"/>
  <c r="T23" i="7" l="1"/>
  <c r="H58" i="1" s="1"/>
  <c r="T22" i="7" l="1"/>
  <c r="H57" i="1" s="1"/>
  <c r="H59" i="1" l="1"/>
  <c r="H264" i="1" l="1"/>
  <c r="H273" i="1"/>
  <c r="H68" i="1"/>
  <c r="H70" i="1" l="1"/>
  <c r="H244" i="1" l="1"/>
  <c r="H33" i="1"/>
  <c r="H34" i="1" l="1"/>
  <c r="H145" i="1" l="1"/>
  <c r="H146" i="1" l="1"/>
  <c r="H148" i="1" l="1"/>
  <c r="H248" i="1" l="1"/>
  <c r="H98" i="1"/>
  <c r="H100" i="1" l="1"/>
  <c r="H113" i="1" l="1"/>
  <c r="H245" i="1" l="1"/>
  <c r="H17" i="15"/>
  <c r="H57" i="15" s="1"/>
  <c r="H76" i="15" s="1"/>
  <c r="H78" i="15" s="1"/>
  <c r="H10" i="15" s="1"/>
  <c r="H271" i="1" s="1"/>
  <c r="H115" i="1"/>
  <c r="H218" i="1" l="1"/>
  <c r="H246" i="1"/>
  <c r="H251" i="1" l="1"/>
  <c r="H237" i="1"/>
  <c r="T85" i="43" l="1"/>
  <c r="T86" i="43" s="1"/>
  <c r="T89" i="43" s="1"/>
  <c r="T95" i="43" s="1"/>
  <c r="T53" i="44"/>
  <c r="T54" i="44" s="1"/>
  <c r="T57" i="44" s="1"/>
  <c r="T63" i="44" s="1"/>
  <c r="C33" i="42" s="1"/>
  <c r="E33" i="42" s="1"/>
  <c r="T42" i="51"/>
  <c r="T43" i="51" s="1"/>
  <c r="T46" i="51" s="1"/>
  <c r="T52" i="51" s="1"/>
  <c r="C40" i="50" s="1"/>
  <c r="E40" i="50" s="1"/>
  <c r="H239" i="1"/>
  <c r="T22" i="43"/>
  <c r="T23" i="43" s="1"/>
  <c r="T26" i="43" s="1"/>
  <c r="T32" i="43" s="1"/>
  <c r="T21" i="51"/>
  <c r="T22" i="51" s="1"/>
  <c r="T25" i="51" s="1"/>
  <c r="T31" i="51" s="1"/>
  <c r="C39" i="50" s="1"/>
  <c r="E39" i="50" s="1"/>
  <c r="T85" i="44"/>
  <c r="T86" i="44" s="1"/>
  <c r="T89" i="44" s="1"/>
  <c r="T95" i="44" s="1"/>
  <c r="C35" i="42" s="1"/>
  <c r="E35" i="42" s="1"/>
  <c r="T22" i="44"/>
  <c r="T23" i="44" s="1"/>
  <c r="T26" i="44" s="1"/>
  <c r="T32" i="44" s="1"/>
  <c r="C34" i="42" s="1"/>
  <c r="E34" i="42" s="1"/>
  <c r="T63" i="51"/>
  <c r="T64" i="51" s="1"/>
  <c r="T67" i="51" s="1"/>
  <c r="T73" i="51" s="1"/>
  <c r="C41" i="50" s="1"/>
  <c r="E41" i="50" s="1"/>
  <c r="T53" i="43"/>
  <c r="T54" i="43" s="1"/>
  <c r="T57" i="43" s="1"/>
  <c r="T63" i="43" s="1"/>
  <c r="E37" i="42" l="1"/>
  <c r="F54" i="42" s="1"/>
  <c r="H252" i="1"/>
  <c r="E43" i="50"/>
  <c r="F54" i="50" s="1"/>
  <c r="D19" i="6" l="1"/>
  <c r="D22" i="6"/>
  <c r="F63" i="42"/>
  <c r="F57" i="50"/>
  <c r="H254" i="1"/>
  <c r="H270" i="1" l="1"/>
  <c r="H267" i="1"/>
  <c r="H278" i="1"/>
  <c r="H263" i="1"/>
  <c r="F19" i="6"/>
  <c r="N21" i="61" l="1"/>
  <c r="D24" i="6"/>
  <c r="H282" i="1" s="1"/>
  <c r="F22" i="6"/>
  <c r="F24" i="6" s="1"/>
  <c r="H265" i="1"/>
  <c r="H266" i="1"/>
  <c r="H272" i="1"/>
  <c r="N15" i="61" l="1"/>
  <c r="H275" i="1"/>
  <c r="H274" i="1"/>
  <c r="VK31" i="61" l="1"/>
  <c r="AAI31" i="61"/>
  <c r="AAL71" i="61" s="1"/>
  <c r="AAL96" i="61" s="1"/>
  <c r="AAL98" i="61" s="1"/>
  <c r="AAL101" i="61" s="1"/>
  <c r="VS31" i="61"/>
  <c r="ZK31" i="61"/>
  <c r="YQ31" i="61"/>
  <c r="YT71" i="61" s="1"/>
  <c r="YT96" i="61" s="1"/>
  <c r="YT98" i="61" s="1"/>
  <c r="YT101" i="61" s="1"/>
  <c r="ZG31" i="61"/>
  <c r="ZJ71" i="61" s="1"/>
  <c r="ZJ96" i="61" s="1"/>
  <c r="ZJ98" i="61" s="1"/>
  <c r="ZJ101" i="61" s="1"/>
  <c r="AAM31" i="61"/>
  <c r="AAP71" i="61" s="1"/>
  <c r="AAP96" i="61" s="1"/>
  <c r="AAP98" i="61" s="1"/>
  <c r="AAP101" i="61" s="1"/>
  <c r="GU31" i="61"/>
  <c r="HO31" i="61"/>
  <c r="NO31" i="61"/>
  <c r="AAE31" i="61"/>
  <c r="OE31" i="61"/>
  <c r="UM31" i="61"/>
  <c r="RK31" i="61"/>
  <c r="HC31" i="61"/>
  <c r="HF71" i="61" s="1"/>
  <c r="HF96" i="61" s="1"/>
  <c r="HF98" i="61" s="1"/>
  <c r="HF101" i="61" s="1"/>
  <c r="DO31" i="61"/>
  <c r="NG31" i="61"/>
  <c r="WM31" i="61"/>
  <c r="IE31" i="61"/>
  <c r="FS31" i="61"/>
  <c r="ZS31" i="61"/>
  <c r="ZV71" i="61" s="1"/>
  <c r="ZV96" i="61" s="1"/>
  <c r="ZV98" i="61" s="1"/>
  <c r="ZV101" i="61" s="1"/>
  <c r="PS31" i="61"/>
  <c r="BC31" i="61"/>
  <c r="TK31" i="61"/>
  <c r="TG31" i="61"/>
  <c r="MQ31" i="61"/>
  <c r="LO31" i="61"/>
  <c r="YI31" i="61"/>
  <c r="YM31" i="61"/>
  <c r="BS31" i="61"/>
  <c r="CA31" i="61"/>
  <c r="QA31" i="61"/>
  <c r="BO31" i="61"/>
  <c r="PW31" i="61"/>
  <c r="SA31" i="61"/>
  <c r="KI31" i="61"/>
  <c r="PC31" i="61"/>
  <c r="BG31" i="61"/>
  <c r="ZO31" i="61"/>
  <c r="QM31" i="61"/>
  <c r="JO31" i="61"/>
  <c r="FC31" i="61"/>
  <c r="MA31" i="61"/>
  <c r="PO31" i="61"/>
  <c r="SM31" i="61"/>
  <c r="EM31" i="61"/>
  <c r="IY31" i="61"/>
  <c r="EE31" i="61"/>
  <c r="WE31" i="61"/>
  <c r="G31" i="61"/>
  <c r="KY31" i="61"/>
  <c r="LB71" i="61" s="1"/>
  <c r="LB96" i="61" s="1"/>
  <c r="LB98" i="61" s="1"/>
  <c r="LB101" i="61" s="1"/>
  <c r="YY31" i="61"/>
  <c r="UU31" i="61"/>
  <c r="KQ31" i="61"/>
  <c r="KT71" i="61" s="1"/>
  <c r="KT96" i="61" s="1"/>
  <c r="KT98" i="61" s="1"/>
  <c r="KT101" i="61" s="1"/>
  <c r="AQ31" i="61"/>
  <c r="JG31" i="61"/>
  <c r="JJ71" i="61" s="1"/>
  <c r="JJ96" i="61" s="1"/>
  <c r="JJ98" i="61" s="1"/>
  <c r="JJ101" i="61" s="1"/>
  <c r="RS31" i="61"/>
  <c r="KM31" i="61"/>
  <c r="EA31" i="61"/>
  <c r="XS31" i="61"/>
  <c r="XV71" i="61" s="1"/>
  <c r="XV96" i="61" s="1"/>
  <c r="XV98" i="61" s="1"/>
  <c r="XV101" i="61" s="1"/>
  <c r="AE31" i="61"/>
  <c r="CI31" i="61"/>
  <c r="RO31" i="61"/>
  <c r="RR71" i="61" s="1"/>
  <c r="RR96" i="61" s="1"/>
  <c r="RR98" i="61" s="1"/>
  <c r="RR101" i="61" s="1"/>
  <c r="EQ31" i="61"/>
  <c r="VO31" i="61"/>
  <c r="LW31" i="61"/>
  <c r="SI31" i="61"/>
  <c r="CQ31" i="61"/>
  <c r="IM31" i="61"/>
  <c r="S31" i="61"/>
  <c r="OU31" i="61"/>
  <c r="YE31" i="61"/>
  <c r="NK31" i="61"/>
  <c r="WI31" i="61"/>
  <c r="GI31" i="61"/>
  <c r="RC31" i="61"/>
  <c r="WY31" i="61"/>
  <c r="XB71" i="61" s="1"/>
  <c r="XB96" i="61" s="1"/>
  <c r="XB98" i="61" s="1"/>
  <c r="XB101" i="61" s="1"/>
  <c r="TC31" i="61"/>
  <c r="GQ31" i="61"/>
  <c r="GT71" i="61" s="1"/>
  <c r="GT96" i="61" s="1"/>
  <c r="GT98" i="61" s="1"/>
  <c r="GT101" i="61" s="1"/>
  <c r="OI31" i="61"/>
  <c r="BW31" i="61"/>
  <c r="AI31" i="61"/>
  <c r="LC31" i="61"/>
  <c r="DC31" i="61"/>
  <c r="ME31" i="61"/>
  <c r="PG31" i="61"/>
  <c r="RW31" i="61"/>
  <c r="YU31" i="61"/>
  <c r="YX71" i="61" s="1"/>
  <c r="YX96" i="61" s="1"/>
  <c r="YX98" i="61" s="1"/>
  <c r="YX101" i="61" s="1"/>
  <c r="UA31" i="61"/>
  <c r="AY31" i="61"/>
  <c r="FO31" i="61"/>
  <c r="KA31" i="61"/>
  <c r="N16" i="61"/>
  <c r="N17" i="61" s="1"/>
  <c r="WA31" i="61"/>
  <c r="FK31" i="61"/>
  <c r="VW31" i="61"/>
  <c r="SQ31" i="61"/>
  <c r="TO31" i="61"/>
  <c r="KE31" i="61"/>
  <c r="XG31" i="61"/>
  <c r="XJ71" i="61" s="1"/>
  <c r="XJ96" i="61" s="1"/>
  <c r="XJ98" i="61" s="1"/>
  <c r="XJ101" i="61" s="1"/>
  <c r="CE31" i="61"/>
  <c r="XO31" i="61"/>
  <c r="XR71" i="61" s="1"/>
  <c r="XR96" i="61" s="1"/>
  <c r="XR98" i="61" s="1"/>
  <c r="XR101" i="61" s="1"/>
  <c r="FG31" i="61"/>
  <c r="FW31" i="61"/>
  <c r="FZ71" i="61" s="1"/>
  <c r="FZ96" i="61" s="1"/>
  <c r="FZ98" i="61" s="1"/>
  <c r="FZ101" i="61" s="1"/>
  <c r="HK31" i="61"/>
  <c r="EI31" i="61"/>
  <c r="AU31" i="61"/>
  <c r="QU31" i="61"/>
  <c r="QX71" i="61" s="1"/>
  <c r="QX96" i="61" s="1"/>
  <c r="QX98" i="61" s="1"/>
  <c r="QX101" i="61" s="1"/>
  <c r="NC31" i="61"/>
  <c r="QI31" i="61"/>
  <c r="QE31" i="61"/>
  <c r="MU31" i="61"/>
  <c r="MX71" i="61" s="1"/>
  <c r="MX96" i="61" s="1"/>
  <c r="MX98" i="61" s="1"/>
  <c r="MX101" i="61" s="1"/>
  <c r="SU31" i="61"/>
  <c r="TW31" i="61"/>
  <c r="OY31" i="61"/>
  <c r="IA31" i="61"/>
  <c r="DS31" i="61"/>
  <c r="DW31" i="61"/>
  <c r="QY31" i="61"/>
  <c r="RB71" i="61" s="1"/>
  <c r="RB96" i="61" s="1"/>
  <c r="RB98" i="61" s="1"/>
  <c r="RB101" i="61" s="1"/>
  <c r="UI31" i="61"/>
  <c r="DK31" i="61"/>
  <c r="O31" i="61"/>
  <c r="ZC31" i="61"/>
  <c r="ZF71" i="61" s="1"/>
  <c r="LG31" i="61"/>
  <c r="K31" i="61"/>
  <c r="HG31" i="61"/>
  <c r="HJ71" i="61" s="1"/>
  <c r="HJ96" i="61" s="1"/>
  <c r="HJ98" i="61" s="1"/>
  <c r="HJ101" i="61" s="1"/>
  <c r="W31" i="61"/>
  <c r="XC31" i="61"/>
  <c r="XF71" i="61" s="1"/>
  <c r="XF96" i="61" s="1"/>
  <c r="XF98" i="61" s="1"/>
  <c r="XF101" i="61" s="1"/>
  <c r="UY31" i="61"/>
  <c r="KU31" i="61"/>
  <c r="NW31" i="61"/>
  <c r="NZ71" i="61" s="1"/>
  <c r="NZ96" i="61" s="1"/>
  <c r="NZ98" i="61" s="1"/>
  <c r="NZ101" i="61" s="1"/>
  <c r="EU31" i="61"/>
  <c r="AM31" i="61"/>
  <c r="VG31" i="61"/>
  <c r="VC31" i="61"/>
  <c r="VF71" i="61" s="1"/>
  <c r="VF96" i="61" s="1"/>
  <c r="VF98" i="61" s="1"/>
  <c r="VF101" i="61" s="1"/>
  <c r="IU31" i="61"/>
  <c r="GM31" i="61"/>
  <c r="OQ31" i="61"/>
  <c r="OA31" i="61"/>
  <c r="IQ31" i="61"/>
  <c r="GY31" i="61"/>
  <c r="HB71" i="61" s="1"/>
  <c r="HB96" i="61" s="1"/>
  <c r="HB98" i="61" s="1"/>
  <c r="HB101" i="61" s="1"/>
  <c r="AA31" i="61"/>
  <c r="SE31" i="61"/>
  <c r="LK31" i="61"/>
  <c r="WQ31" i="61"/>
  <c r="JK31" i="61"/>
  <c r="RG31" i="61"/>
  <c r="RJ71" i="61" s="1"/>
  <c r="RJ96" i="61" s="1"/>
  <c r="RJ98" i="61" s="1"/>
  <c r="RJ101" i="61" s="1"/>
  <c r="LS31" i="61"/>
  <c r="JS31" i="61"/>
  <c r="YA31" i="61"/>
  <c r="UQ31" i="61"/>
  <c r="UT71" i="61" s="1"/>
  <c r="UT96" i="61" s="1"/>
  <c r="UT98" i="61" s="1"/>
  <c r="UT101" i="61" s="1"/>
  <c r="PK31" i="61"/>
  <c r="XK31" i="61"/>
  <c r="XN71" i="61" s="1"/>
  <c r="XN96" i="61" s="1"/>
  <c r="XN98" i="61" s="1"/>
  <c r="XN101" i="61" s="1"/>
  <c r="II31" i="61"/>
  <c r="HW31" i="61"/>
  <c r="HS31" i="61"/>
  <c r="SY31" i="61"/>
  <c r="JC31" i="61"/>
  <c r="NS31" i="61"/>
  <c r="QQ31" i="61"/>
  <c r="TS31" i="61"/>
  <c r="GA31" i="61"/>
  <c r="UE31" i="61"/>
  <c r="CM31" i="61"/>
  <c r="AAA31" i="61"/>
  <c r="JW31" i="61"/>
  <c r="MY31" i="61"/>
  <c r="GE31" i="61"/>
  <c r="MI31" i="61"/>
  <c r="BK31" i="61"/>
  <c r="OM31" i="61"/>
  <c r="XW31" i="61"/>
  <c r="DG31" i="61"/>
  <c r="ZW31" i="61"/>
  <c r="ZZ71" i="61" s="1"/>
  <c r="ZZ96" i="61" s="1"/>
  <c r="ZZ98" i="61" s="1"/>
  <c r="ZZ101" i="61" s="1"/>
  <c r="CY31" i="61"/>
  <c r="CU31" i="61"/>
  <c r="WU31" i="61"/>
  <c r="MM31" i="61"/>
  <c r="EY31" i="61"/>
  <c r="AAD71" i="61" l="1"/>
  <c r="AAD96" i="61" s="1"/>
  <c r="AAD98" i="61" s="1"/>
  <c r="AAD101" i="61" s="1"/>
  <c r="YP71" i="61"/>
  <c r="YP96" i="61" s="1"/>
  <c r="YP98" i="61" s="1"/>
  <c r="YP101" i="61" s="1"/>
  <c r="ZB71" i="61"/>
  <c r="ZB96" i="61" s="1"/>
  <c r="ZB98" i="61" s="1"/>
  <c r="ZB101" i="61" s="1"/>
  <c r="YL71" i="61"/>
  <c r="YL96" i="61" s="1"/>
  <c r="YL98" i="61" s="1"/>
  <c r="YL101" i="61" s="1"/>
  <c r="ZN71" i="61"/>
  <c r="ZN96" i="61" s="1"/>
  <c r="ZN98" i="61" s="1"/>
  <c r="ZN101" i="61" s="1"/>
  <c r="AAH71" i="61"/>
  <c r="AAH96" i="61" s="1"/>
  <c r="AAH98" i="61" s="1"/>
  <c r="AAH101" i="61" s="1"/>
  <c r="XZ71" i="61"/>
  <c r="XZ96" i="61" s="1"/>
  <c r="XZ98" i="61" s="1"/>
  <c r="XZ101" i="61" s="1"/>
  <c r="HV71" i="61"/>
  <c r="HV96" i="61" s="1"/>
  <c r="HV98" i="61" s="1"/>
  <c r="HV101" i="61" s="1"/>
  <c r="LN71" i="61"/>
  <c r="LN96" i="61" s="1"/>
  <c r="LN98" i="61" s="1"/>
  <c r="LN101" i="61" s="1"/>
  <c r="CX71" i="61"/>
  <c r="CX96" i="61" s="1"/>
  <c r="CX98" i="61" s="1"/>
  <c r="CX101" i="61" s="1"/>
  <c r="GH71" i="61"/>
  <c r="GH96" i="61" s="1"/>
  <c r="GH98" i="61" s="1"/>
  <c r="GH101" i="61" s="1"/>
  <c r="PN71" i="61"/>
  <c r="PN96" i="61" s="1"/>
  <c r="PN98" i="61" s="1"/>
  <c r="PN101" i="61" s="1"/>
  <c r="LV71" i="61"/>
  <c r="LV96" i="61" s="1"/>
  <c r="LV98" i="61" s="1"/>
  <c r="LV101" i="61" s="1"/>
  <c r="EX71" i="61"/>
  <c r="EX96" i="61" s="1"/>
  <c r="EX98" i="61" s="1"/>
  <c r="EX101" i="61" s="1"/>
  <c r="LJ71" i="61"/>
  <c r="LJ96" i="61" s="1"/>
  <c r="LJ98" i="61" s="1"/>
  <c r="LJ101" i="61" s="1"/>
  <c r="UL71" i="61"/>
  <c r="UL96" i="61" s="1"/>
  <c r="UL98" i="61" s="1"/>
  <c r="UL101" i="61" s="1"/>
  <c r="ID71" i="61"/>
  <c r="ID96" i="61" s="1"/>
  <c r="ID98" i="61" s="1"/>
  <c r="ID101" i="61" s="1"/>
  <c r="OL71" i="61"/>
  <c r="OL96" i="61" s="1"/>
  <c r="OL98" i="61" s="1"/>
  <c r="OL101" i="61" s="1"/>
  <c r="EH71" i="61"/>
  <c r="EH96" i="61" s="1"/>
  <c r="EH98" i="61" s="1"/>
  <c r="EH101" i="61" s="1"/>
  <c r="PR71" i="61"/>
  <c r="PR96" i="61" s="1"/>
  <c r="PR98" i="61" s="1"/>
  <c r="PR101" i="61" s="1"/>
  <c r="QP71" i="61"/>
  <c r="QP96" i="61" s="1"/>
  <c r="QP98" i="61" s="1"/>
  <c r="QP101" i="61" s="1"/>
  <c r="QD71" i="61"/>
  <c r="QD96" i="61" s="1"/>
  <c r="QD98" i="61" s="1"/>
  <c r="QD101" i="61" s="1"/>
  <c r="GX71" i="61"/>
  <c r="GX96" i="61" s="1"/>
  <c r="GX98" i="61" s="1"/>
  <c r="GX101" i="61" s="1"/>
  <c r="DB71" i="61"/>
  <c r="DB96" i="61" s="1"/>
  <c r="DB98" i="61" s="1"/>
  <c r="DB101" i="61" s="1"/>
  <c r="UH71" i="61"/>
  <c r="UH96" i="61" s="1"/>
  <c r="UH98" i="61" s="1"/>
  <c r="UH101" i="61" s="1"/>
  <c r="HZ71" i="61"/>
  <c r="HZ96" i="61" s="1"/>
  <c r="HZ98" i="61" s="1"/>
  <c r="HZ101" i="61" s="1"/>
  <c r="PB71" i="61"/>
  <c r="PB96" i="61" s="1"/>
  <c r="PB98" i="61" s="1"/>
  <c r="PB101" i="61" s="1"/>
  <c r="OX71" i="61"/>
  <c r="OX96" i="61" s="1"/>
  <c r="OX98" i="61" s="1"/>
  <c r="OX101" i="61" s="1"/>
  <c r="ED71" i="61"/>
  <c r="ED96" i="61" s="1"/>
  <c r="ED98" i="61" s="1"/>
  <c r="ED101" i="61" s="1"/>
  <c r="SD71" i="61"/>
  <c r="SD96" i="61" s="1"/>
  <c r="SD98" i="61" s="1"/>
  <c r="SD101" i="61" s="1"/>
  <c r="IH71" i="61"/>
  <c r="IH96" i="61" s="1"/>
  <c r="IH98" i="61" s="1"/>
  <c r="IH101" i="61" s="1"/>
  <c r="VV71" i="61"/>
  <c r="VV96" i="61" s="1"/>
  <c r="VV98" i="61" s="1"/>
  <c r="VV101" i="61" s="1"/>
  <c r="QT71" i="61"/>
  <c r="QT96" i="61" s="1"/>
  <c r="QT98" i="61" s="1"/>
  <c r="QT101" i="61" s="1"/>
  <c r="IX71" i="61"/>
  <c r="IX96" i="61" s="1"/>
  <c r="IX98" i="61" s="1"/>
  <c r="IX101" i="61" s="1"/>
  <c r="KD71" i="61"/>
  <c r="KD96" i="61" s="1"/>
  <c r="KD98" i="61" s="1"/>
  <c r="KD101" i="61" s="1"/>
  <c r="KL71" i="61"/>
  <c r="KL96" i="61" s="1"/>
  <c r="KL98" i="61" s="1"/>
  <c r="KL101" i="61" s="1"/>
  <c r="OP71" i="61"/>
  <c r="OP96" i="61" s="1"/>
  <c r="OP98" i="61" s="1"/>
  <c r="OP101" i="61" s="1"/>
  <c r="NV71" i="61"/>
  <c r="NV96" i="61" s="1"/>
  <c r="NV98" i="61" s="1"/>
  <c r="NV101" i="61" s="1"/>
  <c r="SH71" i="61"/>
  <c r="SH96" i="61" s="1"/>
  <c r="SH98" i="61" s="1"/>
  <c r="SH101" i="61" s="1"/>
  <c r="OD71" i="61"/>
  <c r="OD96" i="61" s="1"/>
  <c r="OD98" i="61" s="1"/>
  <c r="OD101" i="61" s="1"/>
  <c r="AX71" i="61"/>
  <c r="AX96" i="61" s="1"/>
  <c r="AX98" i="61" s="1"/>
  <c r="AX101" i="61" s="1"/>
  <c r="FJ71" i="61"/>
  <c r="FJ96" i="61" s="1"/>
  <c r="FJ98" i="61" s="1"/>
  <c r="FJ101" i="61" s="1"/>
  <c r="FN71" i="61"/>
  <c r="FN96" i="61" s="1"/>
  <c r="FN98" i="61" s="1"/>
  <c r="FN101" i="61" s="1"/>
  <c r="RZ71" i="61"/>
  <c r="RZ96" i="61" s="1"/>
  <c r="RZ98" i="61" s="1"/>
  <c r="RZ101" i="61" s="1"/>
  <c r="LF71" i="61"/>
  <c r="LF96" i="61" s="1"/>
  <c r="LF98" i="61" s="1"/>
  <c r="LF101" i="61" s="1"/>
  <c r="GL71" i="61"/>
  <c r="GL96" i="61" s="1"/>
  <c r="GL98" i="61" s="1"/>
  <c r="GL101" i="61" s="1"/>
  <c r="SL71" i="61"/>
  <c r="SL96" i="61" s="1"/>
  <c r="SL98" i="61" s="1"/>
  <c r="SL101" i="61" s="1"/>
  <c r="MD71" i="61"/>
  <c r="MD96" i="61" s="1"/>
  <c r="MD98" i="61" s="1"/>
  <c r="MD101" i="61" s="1"/>
  <c r="CD71" i="61"/>
  <c r="CD96" i="61" s="1"/>
  <c r="CD98" i="61" s="1"/>
  <c r="CD101" i="61" s="1"/>
  <c r="LR71" i="61"/>
  <c r="LR96" i="61" s="1"/>
  <c r="LR98" i="61" s="1"/>
  <c r="LR101" i="61" s="1"/>
  <c r="MP71" i="61"/>
  <c r="MP96" i="61" s="1"/>
  <c r="MP98" i="61" s="1"/>
  <c r="MP101" i="61" s="1"/>
  <c r="BN71" i="61"/>
  <c r="BN96" i="61" s="1"/>
  <c r="BN98" i="61" s="1"/>
  <c r="BN101" i="61" s="1"/>
  <c r="JZ71" i="61"/>
  <c r="JZ96" i="61" s="1"/>
  <c r="JZ98" i="61" s="1"/>
  <c r="JZ101" i="61" s="1"/>
  <c r="GD71" i="61"/>
  <c r="GD96" i="61" s="1"/>
  <c r="GD98" i="61" s="1"/>
  <c r="GD101" i="61" s="1"/>
  <c r="JF71" i="61"/>
  <c r="JF96" i="61" s="1"/>
  <c r="JF98" i="61" s="1"/>
  <c r="JF101" i="61" s="1"/>
  <c r="IL71" i="61"/>
  <c r="IL96" i="61" s="1"/>
  <c r="IL98" i="61" s="1"/>
  <c r="IL101" i="61" s="1"/>
  <c r="YD71" i="61"/>
  <c r="YD96" i="61" s="1"/>
  <c r="YD98" i="61" s="1"/>
  <c r="YD101" i="61" s="1"/>
  <c r="JN71" i="61"/>
  <c r="JN96" i="61" s="1"/>
  <c r="JN98" i="61" s="1"/>
  <c r="JN101" i="61" s="1"/>
  <c r="AD71" i="61"/>
  <c r="AD96" i="61" s="1"/>
  <c r="AD98" i="61" s="1"/>
  <c r="AD101" i="61" s="1"/>
  <c r="OT71" i="61"/>
  <c r="OT96" i="61" s="1"/>
  <c r="OT98" i="61" s="1"/>
  <c r="OT101" i="61" s="1"/>
  <c r="VJ72" i="61"/>
  <c r="VJ97" i="61" s="1"/>
  <c r="VJ99" i="61" s="1"/>
  <c r="VJ102" i="61" s="1"/>
  <c r="VJ71" i="61"/>
  <c r="VJ96" i="61" s="1"/>
  <c r="VJ98" i="61" s="1"/>
  <c r="VJ101" i="61" s="1"/>
  <c r="KX71" i="61"/>
  <c r="KX96" i="61" s="1"/>
  <c r="KX98" i="61" s="1"/>
  <c r="KX101" i="61" s="1"/>
  <c r="R71" i="61"/>
  <c r="R96" i="61" s="1"/>
  <c r="R98" i="61" s="1"/>
  <c r="R101" i="61" s="1"/>
  <c r="DZ71" i="61"/>
  <c r="DZ96" i="61" s="1"/>
  <c r="DZ98" i="61" s="1"/>
  <c r="DZ101" i="61" s="1"/>
  <c r="TZ71" i="61"/>
  <c r="TZ96" i="61" s="1"/>
  <c r="TZ98" i="61" s="1"/>
  <c r="TZ101" i="61" s="1"/>
  <c r="QL71" i="61"/>
  <c r="QL96" i="61" s="1"/>
  <c r="QL98" i="61" s="1"/>
  <c r="QL101" i="61" s="1"/>
  <c r="EL71" i="61"/>
  <c r="EL96" i="61" s="1"/>
  <c r="EL98" i="61" s="1"/>
  <c r="EL101" i="61" s="1"/>
  <c r="TR71" i="61"/>
  <c r="TR96" i="61" s="1"/>
  <c r="TR98" i="61" s="1"/>
  <c r="TR101" i="61" s="1"/>
  <c r="WD71" i="61"/>
  <c r="WD96" i="61" s="1"/>
  <c r="WD98" i="61" s="1"/>
  <c r="WD101" i="61" s="1"/>
  <c r="BB71" i="61"/>
  <c r="BB96" i="61" s="1"/>
  <c r="BB98" i="61" s="1"/>
  <c r="BB101" i="61" s="1"/>
  <c r="PJ71" i="61"/>
  <c r="PJ96" i="61" s="1"/>
  <c r="PJ98" i="61" s="1"/>
  <c r="PJ101" i="61" s="1"/>
  <c r="AL71" i="61"/>
  <c r="AL96" i="61" s="1"/>
  <c r="AL98" i="61" s="1"/>
  <c r="AL101" i="61" s="1"/>
  <c r="TF71" i="61"/>
  <c r="TF96" i="61" s="1"/>
  <c r="TF98" i="61" s="1"/>
  <c r="TF101" i="61" s="1"/>
  <c r="WL71" i="61"/>
  <c r="WL96" i="61" s="1"/>
  <c r="WL98" i="61" s="1"/>
  <c r="WL101" i="61" s="1"/>
  <c r="V71" i="61"/>
  <c r="V96" i="61" s="1"/>
  <c r="V98" i="61" s="1"/>
  <c r="V101" i="61" s="1"/>
  <c r="LZ71" i="61"/>
  <c r="LZ96" i="61" s="1"/>
  <c r="LZ98" i="61" s="1"/>
  <c r="CL71" i="61"/>
  <c r="CL96" i="61" s="1"/>
  <c r="CL98" i="61" s="1"/>
  <c r="CL101" i="61" s="1"/>
  <c r="KP71" i="61"/>
  <c r="KP96" i="61" s="1"/>
  <c r="KP98" i="61" s="1"/>
  <c r="KP101" i="61" s="1"/>
  <c r="J71" i="61"/>
  <c r="EP71" i="61"/>
  <c r="EP96" i="61" s="1"/>
  <c r="EP98" i="61" s="1"/>
  <c r="EP101" i="61" s="1"/>
  <c r="FF71" i="61"/>
  <c r="FF96" i="61" s="1"/>
  <c r="FF98" i="61" s="1"/>
  <c r="FF101" i="61" s="1"/>
  <c r="BJ71" i="61"/>
  <c r="BJ96" i="61" s="1"/>
  <c r="BJ98" i="61" s="1"/>
  <c r="BJ101" i="61" s="1"/>
  <c r="PZ71" i="61"/>
  <c r="PZ96" i="61" s="1"/>
  <c r="PZ98" i="61" s="1"/>
  <c r="PZ101" i="61" s="1"/>
  <c r="BV71" i="61"/>
  <c r="BV96" i="61" s="1"/>
  <c r="BV98" i="61" s="1"/>
  <c r="BV101" i="61" s="1"/>
  <c r="MT71" i="61"/>
  <c r="MT96" i="61" s="1"/>
  <c r="MT98" i="61" s="1"/>
  <c r="MT101" i="61" s="1"/>
  <c r="PV71" i="61"/>
  <c r="PV96" i="61" s="1"/>
  <c r="PV98" i="61" s="1"/>
  <c r="PV101" i="61" s="1"/>
  <c r="RN71" i="61"/>
  <c r="RN96" i="61" s="1"/>
  <c r="RN98" i="61" s="1"/>
  <c r="RN101" i="61" s="1"/>
  <c r="NR71" i="61"/>
  <c r="NR96" i="61" s="1"/>
  <c r="NR98" i="61" s="1"/>
  <c r="NR101" i="61" s="1"/>
  <c r="CP71" i="61"/>
  <c r="CP96" i="61" s="1"/>
  <c r="CP98" i="61" s="1"/>
  <c r="CP101" i="61" s="1"/>
  <c r="IT71" i="61"/>
  <c r="IT96" i="61" s="1"/>
  <c r="IT98" i="61" s="1"/>
  <c r="IT101" i="61" s="1"/>
  <c r="VZ71" i="61"/>
  <c r="VZ96" i="61" s="1"/>
  <c r="VZ98" i="61" s="1"/>
  <c r="VZ101" i="61" s="1"/>
  <c r="DF71" i="61"/>
  <c r="DF96" i="61" s="1"/>
  <c r="DF98" i="61" s="1"/>
  <c r="DF101" i="61" s="1"/>
  <c r="RF71" i="61"/>
  <c r="RF96" i="61" s="1"/>
  <c r="RF98" i="61" s="1"/>
  <c r="RF101" i="61" s="1"/>
  <c r="YH71" i="61"/>
  <c r="YH96" i="61" s="1"/>
  <c r="YH98" i="61" s="1"/>
  <c r="YH101" i="61" s="1"/>
  <c r="CT71" i="61"/>
  <c r="CT96" i="61" s="1"/>
  <c r="CT98" i="61" s="1"/>
  <c r="CT101" i="61" s="1"/>
  <c r="ET71" i="61"/>
  <c r="ET96" i="61" s="1"/>
  <c r="ET98" i="61" s="1"/>
  <c r="ET101" i="61" s="1"/>
  <c r="TN71" i="61"/>
  <c r="TN96" i="61" s="1"/>
  <c r="TN98" i="61" s="1"/>
  <c r="TN101" i="61" s="1"/>
  <c r="FV71" i="61"/>
  <c r="FV96" i="61" s="1"/>
  <c r="FV98" i="61" s="1"/>
  <c r="FV101" i="61" s="1"/>
  <c r="DR71" i="61"/>
  <c r="DR96" i="61" s="1"/>
  <c r="DR98" i="61" s="1"/>
  <c r="DR101" i="61" s="1"/>
  <c r="OH71" i="61"/>
  <c r="OH96" i="61" s="1"/>
  <c r="OH98" i="61" s="1"/>
  <c r="OH101" i="61" s="1"/>
  <c r="FB71" i="61"/>
  <c r="FB96" i="61" s="1"/>
  <c r="FB98" i="61" s="1"/>
  <c r="FB101" i="61" s="1"/>
  <c r="NB71" i="61"/>
  <c r="NB96" i="61" s="1"/>
  <c r="NB98" i="61" s="1"/>
  <c r="NB101" i="61" s="1"/>
  <c r="Z71" i="61"/>
  <c r="Z96" i="61" s="1"/>
  <c r="Z98" i="61" s="1"/>
  <c r="Z101" i="61" s="1"/>
  <c r="ZF96" i="61"/>
  <c r="ZF98" i="61" s="1"/>
  <c r="ZF101" i="61" s="1"/>
  <c r="QH71" i="61"/>
  <c r="QH96" i="61" s="1"/>
  <c r="QH98" i="61" s="1"/>
  <c r="QH101" i="61" s="1"/>
  <c r="KH71" i="61"/>
  <c r="KH96" i="61" s="1"/>
  <c r="KH98" i="61" s="1"/>
  <c r="KH101" i="61" s="1"/>
  <c r="FR71" i="61"/>
  <c r="FR96" i="61" s="1"/>
  <c r="FR98" i="61" s="1"/>
  <c r="FR101" i="61" s="1"/>
  <c r="AT71" i="61"/>
  <c r="AT96" i="61" s="1"/>
  <c r="AT98" i="61" s="1"/>
  <c r="AT101" i="61" s="1"/>
  <c r="JB71" i="61"/>
  <c r="JB96" i="61" s="1"/>
  <c r="JB98" i="61" s="1"/>
  <c r="JB101" i="61" s="1"/>
  <c r="ZR71" i="61"/>
  <c r="ZR96" i="61" s="1"/>
  <c r="ZR98" i="61" s="1"/>
  <c r="ZR101" i="61" s="1"/>
  <c r="BF71" i="61"/>
  <c r="BF96" i="61" s="1"/>
  <c r="BF98" i="61" s="1"/>
  <c r="BF101" i="61" s="1"/>
  <c r="WX71" i="61"/>
  <c r="WX96" i="61" s="1"/>
  <c r="WX98" i="61" s="1"/>
  <c r="WX101" i="61" s="1"/>
  <c r="DJ71" i="61"/>
  <c r="ML71" i="61"/>
  <c r="ML96" i="61" s="1"/>
  <c r="ML98" i="61" s="1"/>
  <c r="ML101" i="61" s="1"/>
  <c r="TV71" i="61"/>
  <c r="TV96" i="61" s="1"/>
  <c r="TV98" i="61" s="1"/>
  <c r="TV101" i="61" s="1"/>
  <c r="TB71" i="61"/>
  <c r="TB96" i="61" s="1"/>
  <c r="TB98" i="61" s="1"/>
  <c r="TB101" i="61" s="1"/>
  <c r="JV71" i="61"/>
  <c r="JV96" i="61" s="1"/>
  <c r="JV98" i="61" s="1"/>
  <c r="JV101" i="61" s="1"/>
  <c r="WT71" i="61"/>
  <c r="WT96" i="61" s="1"/>
  <c r="WT98" i="61" s="1"/>
  <c r="WT101" i="61" s="1"/>
  <c r="GP71" i="61"/>
  <c r="GP96" i="61" s="1"/>
  <c r="GP98" i="61" s="1"/>
  <c r="GP101" i="61" s="1"/>
  <c r="AP71" i="61"/>
  <c r="AP96" i="61" s="1"/>
  <c r="AP98" i="61" s="1"/>
  <c r="AP101" i="61" s="1"/>
  <c r="VB71" i="61"/>
  <c r="VB96" i="61" s="1"/>
  <c r="VB98" i="61" s="1"/>
  <c r="VB101" i="61" s="1"/>
  <c r="N71" i="61"/>
  <c r="N96" i="61" s="1"/>
  <c r="N98" i="61" s="1"/>
  <c r="N101" i="61" s="1"/>
  <c r="DN71" i="61"/>
  <c r="DN96" i="61" s="1"/>
  <c r="DN98" i="61" s="1"/>
  <c r="DN101" i="61" s="1"/>
  <c r="DV71" i="61"/>
  <c r="DV96" i="61" s="1"/>
  <c r="DV98" i="61" s="1"/>
  <c r="DV101" i="61" s="1"/>
  <c r="SX71" i="61"/>
  <c r="SX96" i="61" s="1"/>
  <c r="SX98" i="61" s="1"/>
  <c r="SX101" i="61" s="1"/>
  <c r="NF71" i="61"/>
  <c r="NF96" i="61" s="1"/>
  <c r="NF98" i="61" s="1"/>
  <c r="NF101" i="61" s="1"/>
  <c r="HN71" i="61"/>
  <c r="HN96" i="61" s="1"/>
  <c r="HN98" i="61" s="1"/>
  <c r="HN101" i="61" s="1"/>
  <c r="CH71" i="61"/>
  <c r="CH96" i="61" s="1"/>
  <c r="CH98" i="61" s="1"/>
  <c r="CH101" i="61" s="1"/>
  <c r="ST71" i="61"/>
  <c r="ST96" i="61" s="1"/>
  <c r="ST98" i="61" s="1"/>
  <c r="ST101" i="61" s="1"/>
  <c r="UD71" i="61"/>
  <c r="UD96" i="61" s="1"/>
  <c r="UD98" i="61" s="1"/>
  <c r="UD101" i="61" s="1"/>
  <c r="MH71" i="61"/>
  <c r="MH96" i="61" s="1"/>
  <c r="MH98" i="61" s="1"/>
  <c r="MH101" i="61" s="1"/>
  <c r="BZ71" i="61"/>
  <c r="BZ96" i="61" s="1"/>
  <c r="BZ98" i="61" s="1"/>
  <c r="BZ101" i="61" s="1"/>
  <c r="NN71" i="61"/>
  <c r="NN96" i="61" s="1"/>
  <c r="NN98" i="61" s="1"/>
  <c r="NN101" i="61" s="1"/>
  <c r="IP71" i="61"/>
  <c r="IP96" i="61" s="1"/>
  <c r="IP98" i="61" s="1"/>
  <c r="IP101" i="61" s="1"/>
  <c r="VR71" i="61"/>
  <c r="VR96" i="61" s="1"/>
  <c r="VR98" i="61" s="1"/>
  <c r="VR101" i="61" s="1"/>
  <c r="AH71" i="61"/>
  <c r="AH96" i="61" s="1"/>
  <c r="AH98" i="61" s="1"/>
  <c r="AH101" i="61" s="1"/>
  <c r="RV71" i="61"/>
  <c r="RV96" i="61" s="1"/>
  <c r="RV98" i="61" s="1"/>
  <c r="RV101" i="61" s="1"/>
  <c r="UX71" i="61"/>
  <c r="UX96" i="61" s="1"/>
  <c r="UX98" i="61" s="1"/>
  <c r="UX101" i="61" s="1"/>
  <c r="WH71" i="61"/>
  <c r="WH96" i="61" s="1"/>
  <c r="WH98" i="61" s="1"/>
  <c r="WH101" i="61" s="1"/>
  <c r="SP71" i="61"/>
  <c r="SP96" i="61" s="1"/>
  <c r="SP98" i="61" s="1"/>
  <c r="SP101" i="61" s="1"/>
  <c r="JR71" i="61"/>
  <c r="JR96" i="61" s="1"/>
  <c r="JR98" i="61" s="1"/>
  <c r="JR101" i="61" s="1"/>
  <c r="PF71" i="61"/>
  <c r="PF96" i="61" s="1"/>
  <c r="PF98" i="61" s="1"/>
  <c r="PF101" i="61" s="1"/>
  <c r="BR71" i="61"/>
  <c r="BR96" i="61" s="1"/>
  <c r="BR98" i="61" s="1"/>
  <c r="BR101" i="61" s="1"/>
  <c r="TJ71" i="61"/>
  <c r="TJ96" i="61" s="1"/>
  <c r="TJ98" i="61" s="1"/>
  <c r="TJ101" i="61" s="1"/>
  <c r="NJ71" i="61"/>
  <c r="NJ96" i="61" s="1"/>
  <c r="NJ98" i="61" s="1"/>
  <c r="NJ101" i="61" s="1"/>
  <c r="UP71" i="61"/>
  <c r="UP96" i="61" s="1"/>
  <c r="UP98" i="61" s="1"/>
  <c r="UP101" i="61" s="1"/>
  <c r="HR71" i="61"/>
  <c r="HR96" i="61" s="1"/>
  <c r="HR98" i="61" s="1"/>
  <c r="HR101" i="61" s="1"/>
  <c r="VN72" i="61"/>
  <c r="VN97" i="61" s="1"/>
  <c r="VN99" i="61" s="1"/>
  <c r="VN102" i="61" s="1"/>
  <c r="VN71" i="61"/>
  <c r="VN96" i="61" s="1"/>
  <c r="VN98" i="61" s="1"/>
  <c r="VN101" i="61" s="1"/>
  <c r="AAI33" i="61"/>
  <c r="VK33" i="61"/>
  <c r="YQ33" i="61"/>
  <c r="ZK33" i="61"/>
  <c r="ZN72" i="61" s="1"/>
  <c r="ZG33" i="61"/>
  <c r="AAM33" i="61"/>
  <c r="GU33" i="61"/>
  <c r="PC33" i="61"/>
  <c r="SM33" i="61"/>
  <c r="NO33" i="61"/>
  <c r="OE33" i="61"/>
  <c r="WE33" i="61"/>
  <c r="AAE33" i="61"/>
  <c r="AAH72" i="61" s="1"/>
  <c r="TG33" i="61"/>
  <c r="BG33" i="61"/>
  <c r="BS33" i="61"/>
  <c r="S33" i="61"/>
  <c r="YA33" i="61"/>
  <c r="KE33" i="61"/>
  <c r="CY33" i="61"/>
  <c r="HK33" i="61"/>
  <c r="LW33" i="61"/>
  <c r="MU33" i="61"/>
  <c r="QU33" i="61"/>
  <c r="FW33" i="61"/>
  <c r="XS33" i="61"/>
  <c r="UQ33" i="61"/>
  <c r="RG33" i="61"/>
  <c r="VC33" i="61"/>
  <c r="NW33" i="61"/>
  <c r="ZC33" i="61"/>
  <c r="QY33" i="61"/>
  <c r="GQ33" i="61"/>
  <c r="RO33" i="61"/>
  <c r="KY33" i="61"/>
  <c r="HC33" i="61"/>
  <c r="HG33" i="61"/>
  <c r="GY33" i="61"/>
  <c r="AM33" i="61"/>
  <c r="OY33" i="61"/>
  <c r="XC33" i="61"/>
  <c r="XF72" i="61" s="1"/>
  <c r="XF97" i="61" s="1"/>
  <c r="XF99" i="61" s="1"/>
  <c r="XF102" i="61" s="1"/>
  <c r="CM33" i="61"/>
  <c r="CI33" i="61"/>
  <c r="KM33" i="61"/>
  <c r="KQ33" i="61"/>
  <c r="KT72" i="61" s="1"/>
  <c r="KT97" i="61" s="1"/>
  <c r="KT99" i="61" s="1"/>
  <c r="KT102" i="61" s="1"/>
  <c r="W33" i="61"/>
  <c r="PG33" i="61"/>
  <c r="NK33" i="61"/>
  <c r="AI33" i="61"/>
  <c r="SQ33" i="61"/>
  <c r="EA33" i="61"/>
  <c r="VS33" i="61"/>
  <c r="CU33" i="61"/>
  <c r="AY33" i="61"/>
  <c r="BW33" i="61"/>
  <c r="UE33" i="61"/>
  <c r="MM33" i="61"/>
  <c r="BK33" i="61"/>
  <c r="GA33" i="61"/>
  <c r="II33" i="61"/>
  <c r="JK33" i="61"/>
  <c r="LO33" i="61"/>
  <c r="VO33" i="61"/>
  <c r="AQ33" i="61"/>
  <c r="MQ33" i="61"/>
  <c r="RK33" i="61"/>
  <c r="QQ33" i="61"/>
  <c r="LS33" i="61"/>
  <c r="QE33" i="61"/>
  <c r="FG33" i="61"/>
  <c r="SI33" i="61"/>
  <c r="EQ33" i="61"/>
  <c r="QM33" i="61"/>
  <c r="EE33" i="61"/>
  <c r="QA33" i="61"/>
  <c r="HO33" i="61"/>
  <c r="LK33" i="61"/>
  <c r="XG33" i="61"/>
  <c r="XJ72" i="61" s="1"/>
  <c r="XJ97" i="61" s="1"/>
  <c r="XJ99" i="61" s="1"/>
  <c r="XJ102" i="61" s="1"/>
  <c r="JO33" i="61"/>
  <c r="PS33" i="61"/>
  <c r="EM33" i="61"/>
  <c r="PO33" i="61"/>
  <c r="FC33" i="61"/>
  <c r="WY33" i="61"/>
  <c r="XB72" i="61" s="1"/>
  <c r="XB97" i="61" s="1"/>
  <c r="XB99" i="61" s="1"/>
  <c r="XB102" i="61" s="1"/>
  <c r="WU33" i="61"/>
  <c r="DG33" i="61"/>
  <c r="MI33" i="61"/>
  <c r="AAA33" i="61"/>
  <c r="TS33" i="61"/>
  <c r="SY33" i="61"/>
  <c r="XK33" i="61"/>
  <c r="XN72" i="61" s="1"/>
  <c r="XN97" i="61" s="1"/>
  <c r="XN99" i="61" s="1"/>
  <c r="XN102" i="61" s="1"/>
  <c r="JS33" i="61"/>
  <c r="WQ33" i="61"/>
  <c r="GM33" i="61"/>
  <c r="UY33" i="61"/>
  <c r="K33" i="61"/>
  <c r="DK33" i="61"/>
  <c r="DS33" i="61"/>
  <c r="TW33" i="61"/>
  <c r="EI33" i="61"/>
  <c r="FK33" i="61"/>
  <c r="QI33" i="61"/>
  <c r="PW33" i="61"/>
  <c r="BO33" i="61"/>
  <c r="YM33" i="61"/>
  <c r="JW33" i="61"/>
  <c r="PK33" i="61"/>
  <c r="AU33" i="61"/>
  <c r="IE33" i="61"/>
  <c r="SE33" i="61"/>
  <c r="IU33" i="61"/>
  <c r="EU33" i="61"/>
  <c r="LG33" i="61"/>
  <c r="UI33" i="61"/>
  <c r="IA33" i="61"/>
  <c r="NC33" i="61"/>
  <c r="XO33" i="61"/>
  <c r="XR72" i="61" s="1"/>
  <c r="XR97" i="61" s="1"/>
  <c r="XR99" i="61" s="1"/>
  <c r="XR102" i="61" s="1"/>
  <c r="TO33" i="61"/>
  <c r="WA33" i="61"/>
  <c r="GE33" i="61"/>
  <c r="HW33" i="61"/>
  <c r="OQ33" i="61"/>
  <c r="KA33" i="61"/>
  <c r="YU33" i="61"/>
  <c r="YX72" i="61" s="1"/>
  <c r="YX97" i="61" s="1"/>
  <c r="YX99" i="61" s="1"/>
  <c r="YX102" i="61" s="1"/>
  <c r="BC33" i="61"/>
  <c r="DC33" i="61"/>
  <c r="RC33" i="61"/>
  <c r="YE33" i="61"/>
  <c r="IM33" i="61"/>
  <c r="AE33" i="61"/>
  <c r="RS33" i="61"/>
  <c r="UU33" i="61"/>
  <c r="G33" i="61"/>
  <c r="IY33" i="61"/>
  <c r="KI33" i="61"/>
  <c r="YI33" i="61"/>
  <c r="TK33" i="61"/>
  <c r="DO33" i="61"/>
  <c r="CQ33" i="61"/>
  <c r="YY33" i="61"/>
  <c r="ZW33" i="61"/>
  <c r="ZZ72" i="61" s="1"/>
  <c r="ZZ97" i="61" s="1"/>
  <c r="ZZ99" i="61" s="1"/>
  <c r="ZZ102" i="61" s="1"/>
  <c r="JC33" i="61"/>
  <c r="AA33" i="61"/>
  <c r="SU33" i="61"/>
  <c r="OI33" i="61"/>
  <c r="CE33" i="61"/>
  <c r="JG33" i="61"/>
  <c r="JJ72" i="61" s="1"/>
  <c r="JJ97" i="61" s="1"/>
  <c r="JJ99" i="61" s="1"/>
  <c r="JJ102" i="61" s="1"/>
  <c r="XW33" i="61"/>
  <c r="HS33" i="61"/>
  <c r="IQ33" i="61"/>
  <c r="FS33" i="61"/>
  <c r="UA33" i="61"/>
  <c r="ME33" i="61"/>
  <c r="TC33" i="61"/>
  <c r="EY33" i="61"/>
  <c r="NS33" i="61"/>
  <c r="FO33" i="61"/>
  <c r="RW33" i="61"/>
  <c r="LC33" i="61"/>
  <c r="GI33" i="61"/>
  <c r="OU33" i="61"/>
  <c r="MA33" i="61"/>
  <c r="ZO33" i="61"/>
  <c r="SA33" i="61"/>
  <c r="CA33" i="61"/>
  <c r="OM33" i="61"/>
  <c r="OA33" i="61"/>
  <c r="VG33" i="61"/>
  <c r="KU33" i="61"/>
  <c r="O33" i="61"/>
  <c r="DW33" i="61"/>
  <c r="VW33" i="61"/>
  <c r="WI33" i="61"/>
  <c r="WM33" i="61"/>
  <c r="NG33" i="61"/>
  <c r="ZS33" i="61"/>
  <c r="ZV72" i="61" s="1"/>
  <c r="ZV97" i="61" s="1"/>
  <c r="ZV99" i="61" s="1"/>
  <c r="ZV102" i="61" s="1"/>
  <c r="UM33" i="61"/>
  <c r="MY33" i="61"/>
  <c r="ZB72" i="61" l="1"/>
  <c r="ZB97" i="61" s="1"/>
  <c r="ZB99" i="61" s="1"/>
  <c r="ZB102" i="61" s="1"/>
  <c r="YL72" i="61"/>
  <c r="YL97" i="61" s="1"/>
  <c r="YL99" i="61" s="1"/>
  <c r="YL102" i="61" s="1"/>
  <c r="AAD72" i="61"/>
  <c r="AAD97" i="61" s="1"/>
  <c r="AAD99" i="61" s="1"/>
  <c r="AAD102" i="61" s="1"/>
  <c r="ZF72" i="61"/>
  <c r="ZF97" i="61" s="1"/>
  <c r="ZF99" i="61" s="1"/>
  <c r="ZF102" i="61" s="1"/>
  <c r="YP72" i="61"/>
  <c r="YP97" i="61" s="1"/>
  <c r="YP99" i="61" s="1"/>
  <c r="YP102" i="61" s="1"/>
  <c r="AAS71" i="61"/>
  <c r="DJ96" i="61"/>
  <c r="DJ98" i="61" s="1"/>
  <c r="DJ101" i="61" s="1"/>
  <c r="AAQ71" i="61"/>
  <c r="J96" i="61"/>
  <c r="LZ101" i="61"/>
  <c r="SD72" i="61"/>
  <c r="SD97" i="61" s="1"/>
  <c r="SD99" i="61" s="1"/>
  <c r="SD102" i="61" s="1"/>
  <c r="GL72" i="61"/>
  <c r="GL97" i="61" s="1"/>
  <c r="GL99" i="61" s="1"/>
  <c r="GL102" i="61" s="1"/>
  <c r="UD72" i="61"/>
  <c r="UD97" i="61" s="1"/>
  <c r="UD99" i="61" s="1"/>
  <c r="UD102" i="61" s="1"/>
  <c r="SX72" i="61"/>
  <c r="SX97" i="61" s="1"/>
  <c r="SX99" i="61" s="1"/>
  <c r="SX102" i="61" s="1"/>
  <c r="ET72" i="61"/>
  <c r="ET97" i="61" s="1"/>
  <c r="ET99" i="61" s="1"/>
  <c r="ET102" i="61" s="1"/>
  <c r="IL72" i="61"/>
  <c r="IL97" i="61" s="1"/>
  <c r="IL99" i="61" s="1"/>
  <c r="IL102" i="61" s="1"/>
  <c r="VV72" i="61"/>
  <c r="VV97" i="61" s="1"/>
  <c r="VV99" i="61" s="1"/>
  <c r="VV102" i="61" s="1"/>
  <c r="KP72" i="61"/>
  <c r="KP97" i="61" s="1"/>
  <c r="KP99" i="61" s="1"/>
  <c r="KP102" i="61" s="1"/>
  <c r="KH72" i="61"/>
  <c r="KH97" i="61" s="1"/>
  <c r="KH99" i="61" s="1"/>
  <c r="KH102" i="61" s="1"/>
  <c r="DZ72" i="61"/>
  <c r="DZ97" i="61" s="1"/>
  <c r="DZ99" i="61" s="1"/>
  <c r="DZ102" i="61" s="1"/>
  <c r="LF72" i="61"/>
  <c r="LF97" i="61" s="1"/>
  <c r="LF99" i="61" s="1"/>
  <c r="LF102" i="61" s="1"/>
  <c r="FV72" i="61"/>
  <c r="FV97" i="61" s="1"/>
  <c r="FV99" i="61" s="1"/>
  <c r="FV102" i="61" s="1"/>
  <c r="CT72" i="61"/>
  <c r="CT97" i="61" s="1"/>
  <c r="CT99" i="61" s="1"/>
  <c r="CT102" i="61" s="1"/>
  <c r="RV72" i="61"/>
  <c r="RV97" i="61" s="1"/>
  <c r="RV99" i="61" s="1"/>
  <c r="RV102" i="61" s="1"/>
  <c r="WD72" i="61"/>
  <c r="WD97" i="61" s="1"/>
  <c r="WD99" i="61" s="1"/>
  <c r="WD102" i="61" s="1"/>
  <c r="PN72" i="61"/>
  <c r="PN97" i="61" s="1"/>
  <c r="PN99" i="61" s="1"/>
  <c r="PN102" i="61" s="1"/>
  <c r="TZ72" i="61"/>
  <c r="TZ97" i="61" s="1"/>
  <c r="TZ99" i="61" s="1"/>
  <c r="TZ102" i="61" s="1"/>
  <c r="FF72" i="61"/>
  <c r="FF97" i="61" s="1"/>
  <c r="FF99" i="61" s="1"/>
  <c r="FF102" i="61" s="1"/>
  <c r="JR72" i="61"/>
  <c r="JR97" i="61" s="1"/>
  <c r="JR99" i="61" s="1"/>
  <c r="JR102" i="61" s="1"/>
  <c r="QT72" i="61"/>
  <c r="QT97" i="61" s="1"/>
  <c r="QT99" i="61" s="1"/>
  <c r="QT102" i="61" s="1"/>
  <c r="BZ72" i="61"/>
  <c r="BZ97" i="61" s="1"/>
  <c r="BZ99" i="61" s="1"/>
  <c r="BZ102" i="61" s="1"/>
  <c r="PJ72" i="61"/>
  <c r="PJ97" i="61" s="1"/>
  <c r="PJ99" i="61" s="1"/>
  <c r="PJ102" i="61" s="1"/>
  <c r="HJ72" i="61"/>
  <c r="HJ97" i="61" s="1"/>
  <c r="HJ99" i="61" s="1"/>
  <c r="HJ102" i="61" s="1"/>
  <c r="NZ72" i="61"/>
  <c r="NZ97" i="61" s="1"/>
  <c r="NZ99" i="61" s="1"/>
  <c r="NZ102" i="61" s="1"/>
  <c r="XV72" i="61"/>
  <c r="XV97" i="61" s="1"/>
  <c r="XV99" i="61" s="1"/>
  <c r="XV102" i="61" s="1"/>
  <c r="LZ72" i="61"/>
  <c r="LZ97" i="61" s="1"/>
  <c r="LZ99" i="61" s="1"/>
  <c r="VZ72" i="61"/>
  <c r="VZ97" i="61" s="1"/>
  <c r="VZ99" i="61" s="1"/>
  <c r="VZ102" i="61" s="1"/>
  <c r="UX72" i="61"/>
  <c r="UX97" i="61" s="1"/>
  <c r="UX99" i="61" s="1"/>
  <c r="UX102" i="61" s="1"/>
  <c r="GH72" i="61"/>
  <c r="GH97" i="61" s="1"/>
  <c r="GH99" i="61" s="1"/>
  <c r="GH102" i="61" s="1"/>
  <c r="AX72" i="61"/>
  <c r="AX97" i="61" s="1"/>
  <c r="AX99" i="61" s="1"/>
  <c r="AX102" i="61" s="1"/>
  <c r="EL72" i="61"/>
  <c r="EL97" i="61" s="1"/>
  <c r="EL99" i="61" s="1"/>
  <c r="EL102" i="61" s="1"/>
  <c r="JV72" i="61"/>
  <c r="JV97" i="61" s="1"/>
  <c r="JV99" i="61" s="1"/>
  <c r="JV102" i="61" s="1"/>
  <c r="HR72" i="61"/>
  <c r="HR97" i="61" s="1"/>
  <c r="HR99" i="61" s="1"/>
  <c r="HR102" i="61" s="1"/>
  <c r="AT72" i="61"/>
  <c r="AT97" i="61" s="1"/>
  <c r="AT99" i="61" s="1"/>
  <c r="AT102" i="61" s="1"/>
  <c r="PB72" i="61"/>
  <c r="PB97" i="61" s="1"/>
  <c r="PB99" i="61" s="1"/>
  <c r="PB102" i="61" s="1"/>
  <c r="NJ72" i="61"/>
  <c r="NJ97" i="61" s="1"/>
  <c r="NJ99" i="61" s="1"/>
  <c r="NJ102" i="61" s="1"/>
  <c r="ZR72" i="61"/>
  <c r="ZR97" i="61" s="1"/>
  <c r="ZR99" i="61" s="1"/>
  <c r="ZR102" i="61" s="1"/>
  <c r="FB72" i="61"/>
  <c r="FB97" i="61" s="1"/>
  <c r="FB99" i="61" s="1"/>
  <c r="FB102" i="61" s="1"/>
  <c r="AD72" i="61"/>
  <c r="AD97" i="61" s="1"/>
  <c r="AD99" i="61" s="1"/>
  <c r="AD102" i="61" s="1"/>
  <c r="KL72" i="61"/>
  <c r="KL97" i="61" s="1"/>
  <c r="KL99" i="61" s="1"/>
  <c r="KL102" i="61" s="1"/>
  <c r="KD72" i="61"/>
  <c r="KD97" i="61" s="1"/>
  <c r="KD99" i="61" s="1"/>
  <c r="KD102" i="61" s="1"/>
  <c r="ID72" i="61"/>
  <c r="ID97" i="61" s="1"/>
  <c r="ID99" i="61" s="1"/>
  <c r="ID102" i="61" s="1"/>
  <c r="PZ72" i="61"/>
  <c r="PZ97" i="61" s="1"/>
  <c r="PZ99" i="61" s="1"/>
  <c r="PZ102" i="61" s="1"/>
  <c r="VB72" i="61"/>
  <c r="VB97" i="61" s="1"/>
  <c r="VB99" i="61" s="1"/>
  <c r="VB102" i="61" s="1"/>
  <c r="ML72" i="61"/>
  <c r="ML97" i="61" s="1"/>
  <c r="ML99" i="61" s="1"/>
  <c r="ML102" i="61" s="1"/>
  <c r="QD72" i="61"/>
  <c r="QD97" i="61" s="1"/>
  <c r="QD99" i="61" s="1"/>
  <c r="QD102" i="61" s="1"/>
  <c r="VR72" i="61"/>
  <c r="VR97" i="61" s="1"/>
  <c r="VR99" i="61" s="1"/>
  <c r="VR102" i="61" s="1"/>
  <c r="ED72" i="61"/>
  <c r="ED97" i="61" s="1"/>
  <c r="ED99" i="61" s="1"/>
  <c r="ED102" i="61" s="1"/>
  <c r="AP72" i="61"/>
  <c r="AP97" i="61" s="1"/>
  <c r="AP99" i="61" s="1"/>
  <c r="AP102" i="61" s="1"/>
  <c r="HF72" i="61"/>
  <c r="HF97" i="61" s="1"/>
  <c r="HF99" i="61" s="1"/>
  <c r="HF102" i="61" s="1"/>
  <c r="RB72" i="61"/>
  <c r="RB97" i="61" s="1"/>
  <c r="RB99" i="61" s="1"/>
  <c r="RB102" i="61" s="1"/>
  <c r="RJ72" i="61"/>
  <c r="RJ97" i="61" s="1"/>
  <c r="RJ99" i="61" s="1"/>
  <c r="RJ102" i="61" s="1"/>
  <c r="QX72" i="61"/>
  <c r="QX97" i="61" s="1"/>
  <c r="QX99" i="61" s="1"/>
  <c r="QX102" i="61" s="1"/>
  <c r="YD72" i="61"/>
  <c r="YD97" i="61" s="1"/>
  <c r="YD99" i="61" s="1"/>
  <c r="YD102" i="61" s="1"/>
  <c r="TJ72" i="61"/>
  <c r="TJ97" i="61" s="1"/>
  <c r="TJ99" i="61" s="1"/>
  <c r="TJ102" i="61" s="1"/>
  <c r="SP72" i="61"/>
  <c r="SP97" i="61" s="1"/>
  <c r="SP99" i="61" s="1"/>
  <c r="SP102" i="61" s="1"/>
  <c r="AAP72" i="61"/>
  <c r="AAP97" i="61" s="1"/>
  <c r="AAP99" i="61" s="1"/>
  <c r="AAP102" i="61" s="1"/>
  <c r="ZN97" i="61"/>
  <c r="ZN99" i="61" s="1"/>
  <c r="ZN102" i="61" s="1"/>
  <c r="NB72" i="61"/>
  <c r="NB97" i="61" s="1"/>
  <c r="NB99" i="61" s="1"/>
  <c r="NB102" i="61" s="1"/>
  <c r="R72" i="61"/>
  <c r="R97" i="61" s="1"/>
  <c r="R99" i="61" s="1"/>
  <c r="R102" i="61" s="1"/>
  <c r="OP72" i="61"/>
  <c r="OP97" i="61" s="1"/>
  <c r="OP99" i="61" s="1"/>
  <c r="OP102" i="61" s="1"/>
  <c r="MD72" i="61"/>
  <c r="MD97" i="61" s="1"/>
  <c r="MD99" i="61" s="1"/>
  <c r="MD102" i="61" s="1"/>
  <c r="RZ72" i="61"/>
  <c r="RZ97" i="61" s="1"/>
  <c r="RZ99" i="61" s="1"/>
  <c r="RZ102" i="61" s="1"/>
  <c r="TF72" i="61"/>
  <c r="TF97" i="61" s="1"/>
  <c r="TF99" i="61" s="1"/>
  <c r="TF102" i="61" s="1"/>
  <c r="IT72" i="61"/>
  <c r="IT97" i="61" s="1"/>
  <c r="IT99" i="61" s="1"/>
  <c r="IT102" i="61" s="1"/>
  <c r="CH72" i="61"/>
  <c r="CH97" i="61" s="1"/>
  <c r="CH99" i="61" s="1"/>
  <c r="CH102" i="61" s="1"/>
  <c r="JF72" i="61"/>
  <c r="JF97" i="61" s="1"/>
  <c r="JF99" i="61" s="1"/>
  <c r="JF102" i="61" s="1"/>
  <c r="DR72" i="61"/>
  <c r="DR97" i="61" s="1"/>
  <c r="DR99" i="61" s="1"/>
  <c r="DR102" i="61" s="1"/>
  <c r="JB72" i="61"/>
  <c r="JB97" i="61" s="1"/>
  <c r="JB99" i="61" s="1"/>
  <c r="JB102" i="61" s="1"/>
  <c r="AH72" i="61"/>
  <c r="AH97" i="61" s="1"/>
  <c r="AH99" i="61" s="1"/>
  <c r="AH102" i="61" s="1"/>
  <c r="DF72" i="61"/>
  <c r="DF97" i="61" s="1"/>
  <c r="DF99" i="61" s="1"/>
  <c r="DF102" i="61" s="1"/>
  <c r="OT72" i="61"/>
  <c r="OT97" i="61" s="1"/>
  <c r="OT99" i="61" s="1"/>
  <c r="OT102" i="61" s="1"/>
  <c r="TR72" i="61"/>
  <c r="TR97" i="61" s="1"/>
  <c r="TR99" i="61" s="1"/>
  <c r="TR102" i="61" s="1"/>
  <c r="UL72" i="61"/>
  <c r="UL97" i="61" s="1"/>
  <c r="UL99" i="61" s="1"/>
  <c r="UL102" i="61" s="1"/>
  <c r="SH72" i="61"/>
  <c r="SH97" i="61" s="1"/>
  <c r="SH99" i="61" s="1"/>
  <c r="SH102" i="61" s="1"/>
  <c r="JZ72" i="61"/>
  <c r="JZ97" i="61" s="1"/>
  <c r="JZ99" i="61" s="1"/>
  <c r="JZ102" i="61" s="1"/>
  <c r="QL72" i="61"/>
  <c r="QL97" i="61" s="1"/>
  <c r="QL99" i="61" s="1"/>
  <c r="QL102" i="61" s="1"/>
  <c r="DV72" i="61"/>
  <c r="DV97" i="61" s="1"/>
  <c r="DV99" i="61" s="1"/>
  <c r="DV102" i="61" s="1"/>
  <c r="GP72" i="61"/>
  <c r="GP97" i="61" s="1"/>
  <c r="GP99" i="61" s="1"/>
  <c r="GP102" i="61" s="1"/>
  <c r="TB72" i="61"/>
  <c r="TB97" i="61" s="1"/>
  <c r="TB99" i="61" s="1"/>
  <c r="TB102" i="61" s="1"/>
  <c r="DJ72" i="61"/>
  <c r="DJ97" i="61" s="1"/>
  <c r="DJ99" i="61" s="1"/>
  <c r="DJ102" i="61" s="1"/>
  <c r="PR72" i="61"/>
  <c r="PR97" i="61" s="1"/>
  <c r="PR99" i="61" s="1"/>
  <c r="PR102" i="61" s="1"/>
  <c r="EH72" i="61"/>
  <c r="EH97" i="61" s="1"/>
  <c r="EH99" i="61" s="1"/>
  <c r="EH102" i="61" s="1"/>
  <c r="FJ72" i="61"/>
  <c r="FJ97" i="61" s="1"/>
  <c r="FJ99" i="61" s="1"/>
  <c r="FJ102" i="61" s="1"/>
  <c r="RN72" i="61"/>
  <c r="RN97" i="61" s="1"/>
  <c r="RN99" i="61" s="1"/>
  <c r="RN102" i="61" s="1"/>
  <c r="LR72" i="61"/>
  <c r="LR97" i="61" s="1"/>
  <c r="LR99" i="61" s="1"/>
  <c r="LR102" i="61" s="1"/>
  <c r="BN72" i="61"/>
  <c r="BN97" i="61" s="1"/>
  <c r="BN99" i="61" s="1"/>
  <c r="BN102" i="61" s="1"/>
  <c r="BB72" i="61"/>
  <c r="BB97" i="61" s="1"/>
  <c r="BB99" i="61" s="1"/>
  <c r="BB102" i="61" s="1"/>
  <c r="ST72" i="61"/>
  <c r="ST97" i="61" s="1"/>
  <c r="ST99" i="61" s="1"/>
  <c r="ST102" i="61" s="1"/>
  <c r="Z72" i="61"/>
  <c r="Z97" i="61" s="1"/>
  <c r="Z99" i="61" s="1"/>
  <c r="Z102" i="61" s="1"/>
  <c r="CP72" i="61"/>
  <c r="CP97" i="61" s="1"/>
  <c r="CP99" i="61" s="1"/>
  <c r="CP102" i="61" s="1"/>
  <c r="HN72" i="61"/>
  <c r="HN97" i="61" s="1"/>
  <c r="HN99" i="61" s="1"/>
  <c r="HN102" i="61" s="1"/>
  <c r="V72" i="61"/>
  <c r="V97" i="61" s="1"/>
  <c r="V99" i="61" s="1"/>
  <c r="V102" i="61" s="1"/>
  <c r="AAH97" i="61"/>
  <c r="AAH99" i="61" s="1"/>
  <c r="AAH102" i="61" s="1"/>
  <c r="PF72" i="61"/>
  <c r="PF97" i="61" s="1"/>
  <c r="PF99" i="61" s="1"/>
  <c r="PF102" i="61" s="1"/>
  <c r="ZJ72" i="61"/>
  <c r="ZJ97" i="61" s="1"/>
  <c r="ZJ99" i="61" s="1"/>
  <c r="ZJ102" i="61" s="1"/>
  <c r="NV72" i="61"/>
  <c r="NV97" i="61" s="1"/>
  <c r="NV99" i="61" s="1"/>
  <c r="NV102" i="61" s="1"/>
  <c r="XZ72" i="61"/>
  <c r="XZ97" i="61" s="1"/>
  <c r="XZ99" i="61" s="1"/>
  <c r="XZ102" i="61" s="1"/>
  <c r="YH72" i="61"/>
  <c r="YH97" i="61" s="1"/>
  <c r="YH99" i="61" s="1"/>
  <c r="YH102" i="61" s="1"/>
  <c r="NF72" i="61"/>
  <c r="NF97" i="61" s="1"/>
  <c r="NF99" i="61" s="1"/>
  <c r="NF102" i="61" s="1"/>
  <c r="BR72" i="61"/>
  <c r="BR97" i="61" s="1"/>
  <c r="BR99" i="61" s="1"/>
  <c r="BR102" i="61" s="1"/>
  <c r="LV72" i="61"/>
  <c r="LV97" i="61" s="1"/>
  <c r="LV99" i="61" s="1"/>
  <c r="LV102" i="61" s="1"/>
  <c r="NN72" i="61"/>
  <c r="NN97" i="61" s="1"/>
  <c r="NN99" i="61" s="1"/>
  <c r="NN102" i="61" s="1"/>
  <c r="BJ72" i="61"/>
  <c r="BJ97" i="61" s="1"/>
  <c r="BJ99" i="61" s="1"/>
  <c r="BJ102" i="61" s="1"/>
  <c r="OD72" i="61"/>
  <c r="OD97" i="61" s="1"/>
  <c r="OD99" i="61" s="1"/>
  <c r="OD102" i="61" s="1"/>
  <c r="RF72" i="61"/>
  <c r="RF97" i="61" s="1"/>
  <c r="RF99" i="61" s="1"/>
  <c r="RF102" i="61" s="1"/>
  <c r="IX72" i="61"/>
  <c r="IX97" i="61" s="1"/>
  <c r="IX99" i="61" s="1"/>
  <c r="IX102" i="61" s="1"/>
  <c r="SL72" i="61"/>
  <c r="SL97" i="61" s="1"/>
  <c r="SL99" i="61" s="1"/>
  <c r="SL102" i="61" s="1"/>
  <c r="GD72" i="61"/>
  <c r="GD97" i="61" s="1"/>
  <c r="GD99" i="61" s="1"/>
  <c r="GD102" i="61" s="1"/>
  <c r="CL72" i="61"/>
  <c r="CL97" i="61" s="1"/>
  <c r="CL99" i="61" s="1"/>
  <c r="CL102" i="61" s="1"/>
  <c r="RR72" i="61"/>
  <c r="RR97" i="61" s="1"/>
  <c r="RR99" i="61" s="1"/>
  <c r="RR102" i="61" s="1"/>
  <c r="UP72" i="61"/>
  <c r="UP97" i="61" s="1"/>
  <c r="UP99" i="61" s="1"/>
  <c r="UP102" i="61" s="1"/>
  <c r="WL72" i="61"/>
  <c r="WL97" i="61" s="1"/>
  <c r="WL99" i="61" s="1"/>
  <c r="WL102" i="61" s="1"/>
  <c r="KX72" i="61"/>
  <c r="KX97" i="61" s="1"/>
  <c r="KX99" i="61" s="1"/>
  <c r="KX102" i="61" s="1"/>
  <c r="CD72" i="61"/>
  <c r="CD97" i="61" s="1"/>
  <c r="CD99" i="61" s="1"/>
  <c r="CD102" i="61" s="1"/>
  <c r="OX72" i="61"/>
  <c r="OX97" i="61" s="1"/>
  <c r="OX99" i="61" s="1"/>
  <c r="OX102" i="61" s="1"/>
  <c r="FR72" i="61"/>
  <c r="FR97" i="61" s="1"/>
  <c r="FR99" i="61" s="1"/>
  <c r="FR102" i="61" s="1"/>
  <c r="MH72" i="61"/>
  <c r="MH97" i="61" s="1"/>
  <c r="MH99" i="61" s="1"/>
  <c r="MH102" i="61" s="1"/>
  <c r="HV72" i="61"/>
  <c r="HV97" i="61" s="1"/>
  <c r="HV99" i="61" s="1"/>
  <c r="HV102" i="61" s="1"/>
  <c r="OL72" i="61"/>
  <c r="OL97" i="61" s="1"/>
  <c r="OL99" i="61" s="1"/>
  <c r="OL102" i="61" s="1"/>
  <c r="TN72" i="61"/>
  <c r="TN97" i="61" s="1"/>
  <c r="TN99" i="61" s="1"/>
  <c r="TN102" i="61" s="1"/>
  <c r="J72" i="61"/>
  <c r="IP72" i="61"/>
  <c r="IP97" i="61" s="1"/>
  <c r="IP99" i="61" s="1"/>
  <c r="IP102" i="61" s="1"/>
  <c r="BF72" i="61"/>
  <c r="BF97" i="61" s="1"/>
  <c r="BF99" i="61" s="1"/>
  <c r="BF102" i="61" s="1"/>
  <c r="HZ72" i="61"/>
  <c r="HZ97" i="61" s="1"/>
  <c r="HZ99" i="61" s="1"/>
  <c r="HZ102" i="61" s="1"/>
  <c r="LJ72" i="61"/>
  <c r="LJ97" i="61" s="1"/>
  <c r="LJ99" i="61" s="1"/>
  <c r="LJ102" i="61" s="1"/>
  <c r="IH72" i="61"/>
  <c r="IH97" i="61" s="1"/>
  <c r="IH99" i="61" s="1"/>
  <c r="IH102" i="61" s="1"/>
  <c r="FN72" i="61"/>
  <c r="FN97" i="61" s="1"/>
  <c r="FN99" i="61" s="1"/>
  <c r="FN102" i="61" s="1"/>
  <c r="DN72" i="61"/>
  <c r="DN97" i="61" s="1"/>
  <c r="DN99" i="61" s="1"/>
  <c r="DN102" i="61" s="1"/>
  <c r="WT72" i="61"/>
  <c r="WT97" i="61" s="1"/>
  <c r="WT99" i="61" s="1"/>
  <c r="WT102" i="61" s="1"/>
  <c r="TV72" i="61"/>
  <c r="TV97" i="61" s="1"/>
  <c r="TV99" i="61" s="1"/>
  <c r="TV102" i="61" s="1"/>
  <c r="WX72" i="61"/>
  <c r="WX97" i="61" s="1"/>
  <c r="WX99" i="61" s="1"/>
  <c r="WX102" i="61" s="1"/>
  <c r="EP72" i="61"/>
  <c r="EP97" i="61" s="1"/>
  <c r="EP99" i="61" s="1"/>
  <c r="EP102" i="61" s="1"/>
  <c r="LN72" i="61"/>
  <c r="LN97" i="61" s="1"/>
  <c r="LN99" i="61" s="1"/>
  <c r="LN102" i="61" s="1"/>
  <c r="QP72" i="61"/>
  <c r="QP97" i="61" s="1"/>
  <c r="QP99" i="61" s="1"/>
  <c r="QP102" i="61" s="1"/>
  <c r="QH72" i="61"/>
  <c r="QH97" i="61" s="1"/>
  <c r="QH99" i="61" s="1"/>
  <c r="QH102" i="61" s="1"/>
  <c r="MT72" i="61"/>
  <c r="MT97" i="61" s="1"/>
  <c r="MT99" i="61" s="1"/>
  <c r="MT102" i="61" s="1"/>
  <c r="JN72" i="61"/>
  <c r="JN97" i="61" s="1"/>
  <c r="JN99" i="61" s="1"/>
  <c r="JN102" i="61" s="1"/>
  <c r="MP72" i="61"/>
  <c r="MP97" i="61" s="1"/>
  <c r="MP99" i="61" s="1"/>
  <c r="MP102" i="61" s="1"/>
  <c r="CX72" i="61"/>
  <c r="CX97" i="61" s="1"/>
  <c r="CX99" i="61" s="1"/>
  <c r="CX102" i="61" s="1"/>
  <c r="AL72" i="61"/>
  <c r="AL97" i="61" s="1"/>
  <c r="AL99" i="61" s="1"/>
  <c r="AL102" i="61" s="1"/>
  <c r="HB72" i="61"/>
  <c r="HB97" i="61" s="1"/>
  <c r="HB99" i="61" s="1"/>
  <c r="HB102" i="61" s="1"/>
  <c r="LB72" i="61"/>
  <c r="LB97" i="61" s="1"/>
  <c r="LB99" i="61" s="1"/>
  <c r="LB102" i="61" s="1"/>
  <c r="GT72" i="61"/>
  <c r="GT97" i="61" s="1"/>
  <c r="GT99" i="61" s="1"/>
  <c r="GT102" i="61" s="1"/>
  <c r="VF72" i="61"/>
  <c r="VF97" i="61" s="1"/>
  <c r="VF99" i="61" s="1"/>
  <c r="VF102" i="61" s="1"/>
  <c r="UT72" i="61"/>
  <c r="UT97" i="61" s="1"/>
  <c r="UT99" i="61" s="1"/>
  <c r="UT102" i="61" s="1"/>
  <c r="FZ72" i="61"/>
  <c r="FZ97" i="61" s="1"/>
  <c r="FZ99" i="61" s="1"/>
  <c r="FZ102" i="61" s="1"/>
  <c r="MX72" i="61"/>
  <c r="MX97" i="61" s="1"/>
  <c r="MX99" i="61" s="1"/>
  <c r="MX102" i="61" s="1"/>
  <c r="DB72" i="61"/>
  <c r="DB97" i="61" s="1"/>
  <c r="DB99" i="61" s="1"/>
  <c r="DB102" i="61" s="1"/>
  <c r="BV72" i="61"/>
  <c r="BV97" i="61" s="1"/>
  <c r="BV99" i="61" s="1"/>
  <c r="BV102" i="61" s="1"/>
  <c r="WH72" i="61"/>
  <c r="WH97" i="61" s="1"/>
  <c r="WH99" i="61" s="1"/>
  <c r="WH102" i="61" s="1"/>
  <c r="OH72" i="61"/>
  <c r="OH97" i="61" s="1"/>
  <c r="OH99" i="61" s="1"/>
  <c r="OH102" i="61" s="1"/>
  <c r="GX72" i="61"/>
  <c r="GX97" i="61" s="1"/>
  <c r="GX99" i="61" s="1"/>
  <c r="GX102" i="61" s="1"/>
  <c r="YT72" i="61"/>
  <c r="YT97" i="61" s="1"/>
  <c r="YT99" i="61" s="1"/>
  <c r="YT102" i="61" s="1"/>
  <c r="EX72" i="61"/>
  <c r="EX97" i="61" s="1"/>
  <c r="EX99" i="61" s="1"/>
  <c r="EX102" i="61" s="1"/>
  <c r="N72" i="61"/>
  <c r="N97" i="61" s="1"/>
  <c r="N99" i="61" s="1"/>
  <c r="N102" i="61" s="1"/>
  <c r="PV72" i="61"/>
  <c r="PV97" i="61" s="1"/>
  <c r="PV99" i="61" s="1"/>
  <c r="PV102" i="61" s="1"/>
  <c r="UH72" i="61"/>
  <c r="UH97" i="61" s="1"/>
  <c r="UH99" i="61" s="1"/>
  <c r="UH102" i="61" s="1"/>
  <c r="NR72" i="61"/>
  <c r="NR97" i="61" s="1"/>
  <c r="NR99" i="61" s="1"/>
  <c r="NR102" i="61" s="1"/>
  <c r="AAL72" i="61"/>
  <c r="AAL97" i="61" s="1"/>
  <c r="AAL99" i="61" s="1"/>
  <c r="AAL102" i="61" s="1"/>
  <c r="AAQ72" i="61" l="1"/>
  <c r="J97" i="61"/>
  <c r="J98" i="61"/>
  <c r="LZ102" i="61"/>
  <c r="AAR72" i="61"/>
  <c r="H284" i="1" l="1"/>
  <c r="J101" i="61"/>
  <c r="J99" i="61"/>
  <c r="I58" i="46" l="1"/>
  <c r="I60" i="46" s="1"/>
  <c r="I62" i="46" s="1"/>
  <c r="H288" i="1"/>
  <c r="H290" i="1" s="1"/>
  <c r="J102" i="61"/>
</calcChain>
</file>

<file path=xl/sharedStrings.xml><?xml version="1.0" encoding="utf-8"?>
<sst xmlns="http://schemas.openxmlformats.org/spreadsheetml/2006/main" count="5983" uniqueCount="2064">
  <si>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</si>
  <si>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</si>
  <si>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</si>
  <si>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</si>
  <si>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</si>
  <si>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</si>
  <si>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</si>
  <si>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</si>
  <si>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</si>
  <si>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</si>
  <si>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</si>
  <si>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</si>
  <si>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</si>
  <si>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</si>
  <si>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</si>
  <si>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</si>
  <si>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</si>
  <si>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</si>
  <si>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</si>
  <si>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</si>
  <si>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</si>
  <si>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</si>
  <si>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</si>
  <si>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</si>
  <si>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</si>
  <si>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</si>
  <si>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</si>
  <si>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</si>
  <si>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</si>
  <si>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</si>
  <si>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</si>
  <si>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</si>
  <si>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</si>
  <si>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</si>
  <si>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</si>
  <si>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</si>
  <si>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</si>
  <si>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</si>
  <si>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</si>
  <si>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</si>
  <si>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</si>
  <si>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</si>
  <si>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</si>
  <si>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</si>
  <si>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</si>
  <si>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</si>
  <si>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</si>
  <si>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</si>
  <si>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</si>
  <si>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</si>
  <si>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</si>
  <si>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</si>
  <si>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</si>
  <si>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</si>
  <si>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</si>
  <si>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</si>
  <si>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</si>
  <si>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</si>
  <si>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</si>
  <si>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</si>
  <si>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</si>
  <si>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</si>
  <si>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</si>
  <si>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</si>
  <si>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</si>
  <si>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</si>
  <si>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</si>
  <si>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</si>
  <si>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</si>
  <si>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</si>
  <si>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</si>
  <si>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</si>
  <si>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</si>
  <si>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</si>
  <si>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</si>
  <si>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</si>
  <si>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</si>
  <si>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</si>
  <si>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</si>
  <si>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</si>
  <si>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</si>
  <si>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</si>
  <si>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</si>
  <si>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</si>
  <si>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</si>
  <si>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</si>
  <si>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</si>
  <si>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</si>
  <si>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</si>
  <si>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</si>
  <si>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</si>
  <si>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</si>
  <si>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</si>
  <si>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</si>
  <si>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</si>
  <si>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</si>
  <si>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</si>
  <si>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</si>
  <si>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</si>
  <si>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</si>
  <si>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</si>
  <si>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</si>
  <si>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</si>
  <si>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</si>
  <si>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</si>
  <si>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</si>
  <si>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</si>
  <si>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</si>
  <si>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</si>
  <si>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</si>
  <si>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</si>
  <si>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</si>
  <si>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</si>
  <si>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</si>
  <si>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</si>
  <si>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</si>
  <si>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</si>
  <si>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</si>
  <si>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</si>
  <si>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</si>
  <si>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</si>
  <si>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</si>
  <si>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</si>
  <si>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</si>
  <si>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</si>
  <si>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</si>
  <si>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</si>
  <si>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</si>
  <si>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</si>
  <si>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</si>
  <si>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</si>
  <si>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</si>
  <si>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</si>
  <si>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</si>
  <si>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</si>
  <si>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</si>
  <si>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</si>
  <si>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</si>
  <si>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</si>
  <si>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</si>
  <si>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</si>
  <si>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</si>
  <si>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</si>
  <si>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</si>
  <si>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</si>
  <si>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</si>
  <si>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</si>
  <si>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</si>
  <si>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</si>
  <si>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</si>
  <si>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</si>
  <si>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</si>
  <si>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</si>
  <si>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</si>
  <si>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</si>
  <si>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</si>
  <si>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</si>
  <si>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</si>
  <si>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</si>
  <si>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</si>
  <si>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</si>
  <si>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</si>
  <si>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</si>
  <si>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</si>
  <si>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</si>
  <si>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</si>
  <si>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</si>
  <si>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</si>
  <si>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</si>
  <si>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</si>
  <si>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</si>
  <si>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</si>
  <si>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</si>
  <si>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</si>
  <si>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</si>
  <si>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</si>
  <si>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</si>
  <si>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</si>
  <si>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</si>
  <si>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</si>
  <si>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</si>
  <si>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</si>
  <si>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</si>
  <si>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</si>
  <si>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</si>
  <si>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</si>
  <si>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</si>
  <si>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</si>
  <si>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</si>
  <si>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</si>
  <si>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</si>
  <si>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</si>
  <si>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</si>
  <si>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</si>
  <si>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</si>
  <si>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</si>
  <si>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</si>
  <si>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</si>
  <si>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</si>
  <si>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</si>
  <si>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</si>
  <si>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</si>
  <si>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</si>
  <si>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</si>
  <si>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</si>
  <si>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</si>
  <si>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</si>
  <si>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</si>
  <si>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</si>
  <si>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</si>
  <si>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</si>
  <si>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</si>
  <si>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</si>
  <si>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</si>
  <si>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</si>
  <si>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</si>
  <si>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</si>
  <si>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</si>
  <si>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</si>
  <si>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</si>
  <si>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</si>
  <si>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</si>
  <si>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</si>
  <si>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</si>
  <si>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</si>
  <si>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</si>
  <si>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</si>
  <si>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</si>
  <si>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</si>
  <si>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</si>
  <si>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</si>
  <si>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</si>
  <si>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</si>
  <si>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</si>
  <si>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</si>
  <si>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</si>
  <si>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</si>
  <si>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</si>
  <si>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</si>
  <si>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</si>
  <si>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</si>
  <si>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</si>
  <si>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</si>
  <si>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</si>
  <si>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</si>
  <si>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</si>
  <si>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</si>
  <si>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</si>
  <si>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</si>
  <si>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</si>
  <si>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</si>
  <si>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</si>
  <si>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</si>
  <si>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</si>
  <si>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</si>
  <si>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</si>
  <si>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</si>
  <si>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</si>
  <si>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</si>
  <si>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</si>
  <si>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</si>
  <si>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</si>
  <si>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</si>
  <si>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</si>
  <si>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</si>
  <si>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</si>
  <si>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</si>
  <si>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</si>
  <si>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</si>
  <si>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</si>
  <si>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</si>
  <si>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</si>
  <si>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</si>
  <si>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</si>
  <si>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</si>
  <si>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</si>
  <si>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</si>
  <si>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</si>
  <si>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</si>
  <si>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</si>
  <si>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</si>
  <si>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</si>
  <si>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</si>
  <si>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</si>
  <si>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</si>
  <si>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</si>
  <si>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</si>
  <si>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</si>
  <si>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</si>
  <si>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</si>
  <si>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</si>
  <si>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</si>
  <si>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</si>
  <si>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</si>
  <si>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</si>
  <si>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</si>
  <si>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</si>
  <si>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</si>
  <si>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</si>
  <si>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</si>
  <si>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</si>
  <si>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</si>
  <si>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</si>
  <si>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</si>
  <si>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</si>
  <si>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</si>
  <si>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</si>
  <si>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</si>
  <si>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</si>
  <si>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</si>
  <si>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</si>
  <si>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</si>
  <si>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</si>
  <si>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</si>
  <si>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</si>
  <si>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</si>
  <si>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</si>
  <si>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</si>
  <si>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</si>
  <si>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</si>
  <si>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</si>
  <si>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</si>
  <si>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</si>
  <si>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</si>
  <si>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</si>
  <si>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</si>
  <si>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</si>
  <si>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</si>
  <si>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</si>
  <si>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</si>
  <si>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</si>
  <si>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</si>
  <si>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</si>
  <si>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</si>
  <si>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</si>
  <si>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</si>
  <si>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</si>
  <si>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</si>
  <si>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</si>
  <si>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</si>
  <si>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</si>
  <si>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</si>
  <si>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</si>
  <si>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</si>
  <si>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</si>
  <si>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</si>
  <si>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</si>
  <si>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</si>
  <si>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</si>
  <si>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</si>
  <si>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</si>
  <si>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</si>
  <si>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</si>
  <si>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</si>
  <si>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</si>
  <si>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</si>
  <si>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</si>
  <si>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</si>
  <si>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</si>
  <si>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</si>
  <si>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</si>
  <si>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</si>
  <si>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</si>
  <si>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</si>
  <si>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</si>
  <si>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</si>
  <si>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</si>
  <si>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</si>
  <si>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</si>
  <si>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</si>
  <si>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</si>
  <si>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</si>
  <si>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</si>
  <si>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</si>
  <si>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</si>
  <si>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</si>
  <si>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</si>
  <si>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</si>
  <si>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</si>
  <si>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</si>
  <si>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</si>
  <si>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</si>
  <si>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</si>
  <si>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</si>
  <si>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</si>
  <si>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</si>
  <si>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</si>
  <si>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</si>
  <si>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</si>
  <si>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</si>
  <si>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</si>
  <si>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</si>
  <si>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</si>
  <si>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</si>
  <si>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</si>
  <si>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</si>
  <si>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</si>
  <si>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</si>
  <si>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</si>
  <si>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</si>
  <si>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</si>
  <si>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</si>
  <si>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</si>
  <si>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</si>
  <si>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</si>
  <si>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</si>
  <si>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</si>
  <si>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</si>
  <si>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</si>
  <si>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</si>
  <si>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</si>
  <si>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</si>
  <si>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</si>
  <si>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</si>
  <si>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</si>
  <si>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</si>
  <si>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</si>
  <si>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</si>
  <si>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</si>
  <si>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</si>
  <si>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</si>
  <si>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</si>
  <si>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</si>
  <si>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</si>
  <si>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</si>
  <si>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</si>
  <si>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</si>
  <si>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</si>
  <si>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</si>
  <si>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</si>
  <si>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</si>
  <si>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</si>
  <si>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</si>
  <si>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</si>
  <si>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</si>
  <si>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</si>
  <si>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</si>
  <si>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</si>
  <si>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</si>
  <si>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</si>
  <si>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</si>
  <si>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</si>
  <si>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</si>
  <si>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</si>
  <si>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</si>
  <si>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</si>
  <si>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</si>
  <si>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</si>
  <si>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</si>
  <si>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</si>
  <si>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</si>
  <si>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</si>
  <si>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</si>
  <si>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</si>
  <si>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</si>
  <si>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</si>
  <si>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</si>
  <si>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</si>
  <si>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</si>
  <si>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</si>
  <si>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</si>
  <si>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</si>
  <si>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</si>
  <si>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</si>
  <si>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</si>
  <si>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</si>
  <si>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</si>
  <si>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</si>
  <si>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</si>
  <si>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</si>
  <si>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</si>
  <si>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</si>
  <si>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</si>
  <si>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</si>
  <si>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</si>
  <si>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</si>
  <si>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</si>
  <si>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</si>
  <si>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</si>
  <si>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</si>
  <si>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</si>
  <si>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</si>
  <si>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</si>
  <si>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</si>
  <si>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</si>
  <si>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</si>
  <si>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</si>
  <si>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</si>
  <si>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</si>
  <si>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</si>
  <si>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</si>
  <si>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</si>
  <si>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</si>
  <si>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</si>
  <si>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</si>
  <si>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</si>
  <si>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</si>
  <si>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</si>
  <si>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</si>
  <si>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</si>
  <si>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</si>
  <si>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</si>
  <si>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</si>
  <si>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</si>
  <si>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</si>
  <si>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</si>
  <si>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</si>
  <si>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</si>
  <si>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</si>
  <si>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</si>
  <si>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</si>
  <si>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</si>
  <si>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</si>
  <si>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</si>
  <si>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</si>
  <si>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</si>
  <si>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</si>
  <si>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</si>
  <si>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</si>
  <si>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</si>
  <si>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</si>
  <si>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</si>
  <si>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</si>
  <si>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</si>
  <si>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</si>
  <si>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</si>
  <si>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</si>
  <si>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</si>
  <si>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</si>
  <si>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</si>
  <si>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</si>
  <si>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</si>
  <si>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</si>
  <si>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</si>
  <si>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</si>
  <si>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</si>
  <si>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</si>
  <si>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</si>
  <si>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</si>
  <si>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</si>
  <si>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</si>
  <si>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</si>
  <si>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</si>
  <si>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</si>
  <si>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</si>
  <si>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</si>
  <si>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</si>
  <si>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</si>
  <si>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</si>
  <si>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</si>
  <si>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</si>
  <si>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</si>
  <si>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</si>
  <si>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</si>
  <si>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</si>
  <si>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</si>
  <si>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</si>
  <si>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</si>
  <si>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</si>
  <si>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</si>
  <si>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</si>
  <si>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</si>
  <si>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</si>
  <si>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</si>
  <si>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</si>
  <si>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</si>
  <si>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</si>
  <si>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</si>
  <si>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</si>
  <si>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</si>
  <si>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</si>
  <si>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</si>
  <si>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</si>
  <si>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</si>
  <si>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</si>
  <si>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</si>
  <si>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</si>
  <si>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</si>
  <si>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</si>
  <si>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</si>
  <si>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</si>
  <si>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</si>
  <si>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</si>
  <si>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</si>
  <si>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</si>
  <si>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</si>
  <si>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</si>
  <si>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</si>
  <si>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</si>
  <si>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</si>
  <si>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</si>
  <si>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</si>
  <si>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</si>
  <si>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</si>
  <si>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</si>
  <si>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</si>
  <si>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</si>
  <si>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</si>
  <si>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</si>
  <si>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</si>
  <si>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</si>
  <si>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</si>
  <si>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</si>
  <si>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</si>
  <si>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</si>
  <si>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</si>
  <si>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</si>
  <si>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</si>
  <si>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</si>
  <si>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</si>
  <si>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</si>
  <si>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</si>
  <si>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</si>
  <si>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</si>
  <si>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</si>
  <si>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</si>
  <si>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</si>
  <si>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</si>
  <si>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</si>
  <si>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</si>
  <si>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</si>
  <si>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</si>
  <si>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</si>
  <si>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</si>
  <si>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</si>
  <si>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</si>
  <si>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</si>
  <si>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</si>
  <si>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</si>
  <si>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</si>
  <si>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</si>
  <si>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</si>
  <si>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</si>
  <si>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</si>
  <si>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</si>
  <si>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</si>
  <si>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</si>
  <si>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</si>
  <si>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</si>
  <si>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</si>
  <si>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</si>
  <si>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</si>
  <si>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</si>
  <si>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</si>
  <si>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</si>
  <si>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</si>
  <si>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</si>
  <si>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</si>
  <si>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</si>
  <si>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</si>
  <si>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</si>
  <si>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</si>
  <si>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</si>
  <si>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</si>
  <si>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</si>
  <si>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</si>
  <si>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</si>
  <si>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</si>
  <si>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</si>
  <si>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</si>
  <si>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</si>
  <si>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</si>
  <si>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</si>
  <si>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</si>
  <si>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</si>
  <si>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</si>
  <si>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</si>
  <si>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</si>
  <si>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</si>
  <si>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</si>
  <si>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</si>
  <si>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</si>
  <si>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</si>
  <si>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</si>
  <si>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</si>
  <si>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</si>
  <si>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</si>
  <si>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</si>
  <si>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</si>
  <si>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</si>
  <si>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</si>
  <si>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</si>
  <si>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</si>
  <si>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</si>
  <si>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</si>
  <si>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</si>
  <si>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</si>
  <si>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</si>
  <si>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</si>
  <si>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</si>
  <si>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</si>
  <si>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</si>
  <si>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</si>
  <si>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</si>
  <si>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</si>
  <si>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</si>
  <si>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</si>
  <si>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</si>
  <si>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</si>
  <si>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</si>
  <si>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</si>
  <si>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</si>
  <si>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</si>
  <si>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</si>
  <si>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</si>
  <si>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</si>
  <si>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</si>
  <si>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</si>
  <si>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</si>
  <si>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</si>
  <si>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</si>
  <si>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</si>
  <si>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</si>
  <si>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</si>
  <si>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</si>
  <si>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</si>
  <si>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</si>
  <si>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</si>
  <si>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</si>
  <si>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</si>
  <si>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</si>
  <si>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</si>
  <si>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</si>
  <si>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</si>
  <si>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</si>
  <si>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</si>
  <si>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</si>
  <si>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</si>
  <si>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</si>
  <si>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</si>
  <si>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</si>
  <si>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</si>
  <si>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</si>
  <si>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</si>
  <si>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</si>
  <si>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</si>
  <si>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</si>
  <si>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</si>
  <si>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</si>
  <si>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</si>
  <si>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</si>
  <si>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</si>
  <si>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</si>
  <si>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</si>
  <si>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</si>
  <si>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</si>
  <si>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</si>
  <si>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</si>
  <si>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</si>
  <si>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</si>
  <si>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</si>
  <si>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</si>
  <si>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</si>
  <si>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</si>
  <si>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</si>
  <si>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</si>
  <si>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</si>
  <si>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</si>
  <si>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</si>
  <si>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</si>
  <si>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</si>
  <si>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</si>
  <si>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</si>
  <si>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</si>
  <si>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</si>
  <si>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</si>
  <si>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</si>
  <si>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</si>
  <si>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</si>
  <si>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</si>
  <si>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</si>
  <si>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</si>
  <si>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</si>
  <si>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</si>
  <si>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</si>
  <si>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</si>
  <si>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</si>
  <si>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</si>
  <si>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</si>
  <si>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</si>
  <si>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</si>
  <si>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</si>
  <si>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</si>
  <si>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</si>
  <si>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</si>
  <si>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</si>
  <si>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</si>
  <si>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</si>
  <si>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</si>
  <si>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</si>
  <si>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</si>
  <si>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</si>
  <si>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</si>
  <si>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</si>
  <si>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</si>
  <si>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</si>
  <si>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</si>
  <si>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</si>
  <si>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</si>
  <si>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</si>
  <si>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</si>
  <si>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</si>
  <si>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</si>
  <si>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</si>
  <si>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</si>
  <si>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</si>
  <si>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</si>
  <si>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</si>
  <si>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</si>
  <si>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</si>
  <si>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</si>
  <si>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</si>
  <si>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</si>
  <si>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</si>
  <si>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</si>
  <si>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</si>
  <si>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</si>
  <si>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</si>
  <si>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</si>
  <si>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</si>
  <si>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</si>
  <si>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</si>
  <si>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</si>
  <si>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</si>
  <si>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</si>
  <si>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</si>
  <si>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</si>
  <si>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</si>
  <si>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</si>
  <si>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</si>
  <si>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</si>
  <si>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</si>
  <si>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</si>
  <si>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</si>
  <si>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</si>
  <si>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</si>
  <si>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</si>
  <si>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</si>
  <si>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</si>
  <si>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</si>
  <si>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</si>
  <si>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</si>
  <si>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</si>
  <si>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</si>
  <si>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</si>
  <si>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</si>
  <si>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</si>
  <si>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</si>
  <si>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</si>
  <si>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</si>
  <si>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</si>
  <si>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</si>
  <si>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</si>
  <si>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</si>
  <si>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</si>
  <si>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</si>
  <si>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</si>
  <si>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</si>
  <si>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</si>
  <si>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</si>
  <si>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</si>
  <si>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</si>
  <si>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</si>
  <si>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</si>
  <si>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</si>
  <si>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</si>
  <si>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</si>
  <si>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</si>
  <si>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</si>
  <si>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</si>
  <si>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</si>
  <si>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</si>
  <si>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</si>
  <si>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</si>
  <si>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</si>
  <si>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</si>
  <si>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</si>
  <si>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</si>
  <si>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</si>
  <si>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</si>
  <si>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</si>
  <si>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</si>
  <si>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</si>
  <si>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</si>
  <si>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</si>
  <si>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</si>
  <si>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</si>
  <si>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</si>
  <si>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</si>
  <si>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</si>
  <si>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</si>
  <si>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</si>
  <si>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</si>
  <si>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</si>
  <si>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</si>
  <si>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</si>
  <si>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</si>
  <si>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</si>
  <si>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</si>
  <si>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</si>
  <si>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</si>
  <si>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</si>
  <si>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</si>
  <si>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</si>
  <si>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</si>
  <si>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</si>
  <si>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</si>
  <si>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</si>
  <si>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</si>
  <si>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</si>
  <si>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</si>
  <si>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</si>
  <si>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</si>
  <si>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</si>
  <si>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</si>
  <si>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</si>
  <si>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</si>
  <si>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</si>
  <si>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</si>
  <si>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</si>
  <si>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</si>
  <si>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</si>
  <si>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</si>
  <si>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</si>
  <si>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</si>
  <si>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</si>
  <si>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</si>
  <si>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</si>
  <si>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</si>
  <si>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</si>
  <si>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</si>
  <si>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</si>
  <si>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</si>
  <si>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</si>
  <si>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</si>
  <si>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</si>
  <si>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</si>
  <si>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</si>
  <si>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</si>
  <si>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</si>
  <si>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</si>
  <si>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</si>
  <si>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</si>
  <si>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</si>
  <si>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</si>
  <si>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</si>
  <si>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</si>
  <si>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</si>
  <si>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</si>
  <si>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</si>
  <si>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</si>
  <si>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</si>
  <si>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</si>
  <si>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</si>
  <si>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</si>
  <si>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</si>
  <si>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</si>
  <si>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</si>
  <si>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 xml:space="preserve">    Line 1</t>
  </si>
  <si>
    <t>Number of Days in Year:</t>
  </si>
  <si>
    <t xml:space="preserve">  (Enter 365, or for Leap Year enter 366)</t>
  </si>
  <si>
    <t>Col. 5 divided by the number of days in the year.</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</si>
  <si>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</si>
  <si>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</si>
  <si>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</si>
  <si>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</si>
  <si>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</si>
  <si>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</si>
  <si>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</si>
  <si>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</si>
  <si>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</si>
  <si>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</si>
  <si>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</si>
  <si>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</si>
  <si>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</si>
  <si>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</si>
  <si>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</si>
  <si>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</si>
  <si>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</si>
  <si>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</si>
  <si>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</si>
  <si>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</si>
  <si>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</si>
  <si>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</si>
  <si>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</si>
  <si>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</si>
  <si>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</si>
  <si>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</si>
  <si>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</si>
  <si>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</si>
  <si>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</si>
  <si>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</si>
  <si>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</si>
  <si>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</si>
  <si>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</si>
  <si>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</si>
  <si>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</si>
  <si>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</si>
  <si>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</si>
  <si>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</si>
  <si>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</si>
  <si>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</si>
  <si>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</si>
  <si>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</si>
  <si>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</si>
  <si>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</si>
  <si>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</si>
  <si>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</si>
  <si>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</si>
  <si>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</si>
  <si>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</si>
  <si>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</si>
  <si>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</si>
  <si>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</si>
  <si>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</si>
  <si>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</si>
  <si>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</si>
  <si>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</si>
  <si>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</si>
  <si>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</si>
  <si>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</si>
  <si>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</si>
  <si>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</si>
  <si>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</si>
  <si>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</si>
  <si>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</si>
  <si>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</si>
  <si>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</si>
  <si>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</si>
  <si>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</si>
  <si>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</si>
  <si>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</si>
  <si>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</si>
  <si>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</si>
  <si>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</si>
  <si>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</si>
  <si>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</si>
  <si>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</si>
  <si>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</si>
  <si>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</si>
  <si>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</si>
  <si>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</si>
  <si>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</si>
  <si>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</si>
  <si>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</si>
  <si>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</si>
  <si>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</si>
  <si>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</si>
  <si>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</si>
  <si>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</si>
  <si>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</si>
  <si>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</si>
  <si>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</si>
  <si>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</si>
  <si>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</si>
  <si>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</si>
  <si>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</si>
  <si>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</si>
  <si>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</si>
  <si>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</si>
  <si>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</si>
  <si>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</si>
  <si>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</si>
  <si>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</si>
  <si>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</si>
  <si>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</si>
  <si>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</si>
  <si>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</si>
  <si>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</si>
  <si>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</si>
  <si>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</si>
  <si>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</si>
  <si>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</si>
  <si>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</si>
  <si>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</si>
  <si>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</si>
  <si>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</si>
  <si>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</si>
  <si>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</si>
  <si>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</si>
  <si>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</si>
  <si>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</si>
  <si>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</si>
  <si>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</si>
  <si>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</si>
  <si>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</si>
  <si>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</si>
  <si>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</si>
  <si>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</si>
  <si>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</si>
  <si>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</si>
  <si>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</si>
  <si>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</si>
  <si>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</si>
  <si>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</si>
  <si>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</si>
  <si>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</si>
  <si>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</si>
  <si>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</si>
  <si>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</si>
  <si>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</si>
  <si>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</si>
  <si>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</si>
  <si>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</si>
  <si>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</si>
  <si>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</si>
  <si>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</si>
  <si>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</si>
  <si>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</si>
  <si>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</si>
  <si>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</si>
  <si>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</si>
  <si>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</si>
  <si>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</si>
  <si>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</si>
  <si>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</si>
  <si>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</si>
  <si>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</si>
  <si>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</si>
  <si>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</si>
  <si>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</si>
  <si>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</si>
  <si>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</si>
  <si>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</si>
  <si>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</si>
  <si>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</si>
  <si>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</si>
  <si>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</si>
  <si>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</si>
  <si>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</si>
  <si>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</si>
  <si>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</si>
  <si>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</si>
  <si>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</si>
  <si>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</si>
  <si>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</si>
  <si>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</si>
  <si>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</si>
  <si>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</si>
  <si>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</si>
  <si>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</si>
  <si>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</si>
  <si>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</si>
  <si>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</si>
  <si>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</si>
  <si>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</si>
  <si>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</si>
  <si>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</si>
  <si>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</si>
  <si>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</si>
  <si>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</si>
  <si>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</si>
  <si>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</si>
  <si>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</si>
  <si>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</si>
  <si>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</si>
  <si>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</si>
  <si>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</si>
  <si>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</si>
  <si>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</si>
  <si>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</si>
  <si>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</si>
  <si>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</si>
  <si>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</si>
  <si>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</si>
  <si>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</si>
  <si>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 xml:space="preserve">    Amortized Deficient Deferred Taxes</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</si>
  <si>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</si>
  <si>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</si>
  <si>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</si>
  <si>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</si>
  <si>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</si>
  <si>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</si>
  <si>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</si>
  <si>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</si>
  <si>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</si>
  <si>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</si>
  <si>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</si>
  <si>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</si>
  <si>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</si>
  <si>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</si>
  <si>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</si>
  <si>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</si>
  <si>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</si>
  <si>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</si>
  <si>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</si>
  <si>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</si>
  <si>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</si>
  <si>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</si>
  <si>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</si>
  <si>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</si>
  <si>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</si>
  <si>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</si>
  <si>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</si>
  <si>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</si>
  <si>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</si>
  <si>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</si>
  <si>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</si>
  <si>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</si>
  <si>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</si>
  <si>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</si>
  <si>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</si>
  <si>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</si>
  <si>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</si>
  <si>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</si>
  <si>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</si>
  <si>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</si>
  <si>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</si>
  <si>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</si>
  <si>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</si>
  <si>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</si>
  <si>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</si>
  <si>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</si>
  <si>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</si>
  <si>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</si>
  <si>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</si>
  <si>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</si>
  <si>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</si>
  <si>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</si>
  <si>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</si>
  <si>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</si>
  <si>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</si>
  <si>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</si>
  <si>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</si>
  <si>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</si>
  <si>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</si>
  <si>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</si>
  <si>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</si>
  <si>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</si>
  <si>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</si>
  <si>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</si>
  <si>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</si>
  <si>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</si>
  <si>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</si>
  <si>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</si>
  <si>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</si>
  <si>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</si>
  <si>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</si>
  <si>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</si>
  <si>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</si>
  <si>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</si>
  <si>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</si>
  <si>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</si>
  <si>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</si>
  <si>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</si>
  <si>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</si>
  <si>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</si>
  <si>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</si>
  <si>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</si>
  <si>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</si>
  <si>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</si>
  <si>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</si>
  <si>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</si>
  <si>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</si>
  <si>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</si>
  <si>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</si>
  <si>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</si>
  <si>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</si>
  <si>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</si>
  <si>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</si>
  <si>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</si>
  <si>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</si>
  <si>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</si>
  <si>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</si>
  <si>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</si>
  <si>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</si>
  <si>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</si>
  <si>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</si>
  <si>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</si>
  <si>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</si>
  <si>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</si>
  <si>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</si>
  <si>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</si>
  <si>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</si>
  <si>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</si>
  <si>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</si>
  <si>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</si>
  <si>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</si>
  <si>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</si>
  <si>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</si>
  <si>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</si>
  <si>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</si>
  <si>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</si>
  <si>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</si>
  <si>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</si>
  <si>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</si>
  <si>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</si>
  <si>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</si>
  <si>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</si>
  <si>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</si>
  <si>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</si>
  <si>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</si>
  <si>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</si>
  <si>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</si>
  <si>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</si>
  <si>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</si>
  <si>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</si>
  <si>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</si>
  <si>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</si>
  <si>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</si>
  <si>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ADIT - Plant Related Other than Liberalized Depreciation</t>
  </si>
  <si>
    <t xml:space="preserve">       Transmission Plant (net of GSU/GI Proportion)</t>
  </si>
  <si>
    <t xml:space="preserve">       General Plant </t>
  </si>
  <si>
    <t xml:space="preserve">       Plant - Other</t>
  </si>
  <si>
    <t>Gross Plant</t>
  </si>
  <si>
    <t xml:space="preserve">ADIT - Not Plant Related </t>
  </si>
  <si>
    <t xml:space="preserve">        Employee Benefits</t>
  </si>
  <si>
    <t xml:space="preserve">        Other Operating</t>
  </si>
  <si>
    <t>Reconciliation to FERC Form 1 Accounts:</t>
  </si>
  <si>
    <t xml:space="preserve">     Liberalized Depreciation not Allocated or Assigned to Transmission</t>
  </si>
  <si>
    <t xml:space="preserve">     Excluded Amounts (see Explanations below)</t>
  </si>
  <si>
    <t>Explanations:</t>
  </si>
  <si>
    <t>A detailed set of work papers supporting these inputs shall be included with the work papers posted on the PJM website and included in the informational filing with the Commission.</t>
  </si>
  <si>
    <t>deductions, and other comprehensive income entries or unfunded ADIT balances primarily due to the adoption of SFAS No. 109.</t>
  </si>
  <si>
    <t>Attachment 1 -- Continued</t>
  </si>
  <si>
    <t>ADIT Summary and Calculation of Average Balance</t>
  </si>
  <si>
    <t>Description</t>
  </si>
  <si>
    <t>Balance Date</t>
  </si>
  <si>
    <t>December 31 of the Current Year</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</si>
  <si>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</si>
  <si>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</si>
  <si>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</si>
  <si>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</si>
  <si>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</si>
  <si>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from Form 1 (Current Year Items from p266.8f-g)</t>
  </si>
  <si>
    <t>Attachment 1A - Accumulated Deferred Income Tax (ADIT) Worksheet - December 31 of the Previous Year</t>
  </si>
  <si>
    <t xml:space="preserve">Previous Year: </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</si>
  <si>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</si>
  <si>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</si>
  <si>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</si>
  <si>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</si>
  <si>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</si>
  <si>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</si>
  <si>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</si>
  <si>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</si>
  <si>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</si>
  <si>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</si>
  <si>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</si>
  <si>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</si>
  <si>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</si>
  <si>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</si>
  <si>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</si>
  <si>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</si>
  <si>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</si>
  <si>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</si>
  <si>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</si>
  <si>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</si>
  <si>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</si>
  <si>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</si>
  <si>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</si>
  <si>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</si>
  <si>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</si>
  <si>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</si>
  <si>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</si>
  <si>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</si>
  <si>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</si>
  <si>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</si>
  <si>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</si>
  <si>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</si>
  <si>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</si>
  <si>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</si>
  <si>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</si>
  <si>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</si>
  <si>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</si>
  <si>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</si>
  <si>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</si>
  <si>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</si>
  <si>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</si>
  <si>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</si>
  <si>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</si>
  <si>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</si>
  <si>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</si>
  <si>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</si>
  <si>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</si>
  <si>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</si>
  <si>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</si>
  <si>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</si>
  <si>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</si>
  <si>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</si>
  <si>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</si>
  <si>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</si>
  <si>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</si>
  <si>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</si>
  <si>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</si>
  <si>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</si>
  <si>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</si>
  <si>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</si>
  <si>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</si>
  <si>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</si>
  <si>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</si>
  <si>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</si>
  <si>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</si>
  <si>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</si>
  <si>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</si>
  <si>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</si>
  <si>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</si>
  <si>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</si>
  <si>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</si>
  <si>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</si>
  <si>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</si>
  <si>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</si>
  <si>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</si>
  <si>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</si>
  <si>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</si>
  <si>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</si>
  <si>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</si>
  <si>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</si>
  <si>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</si>
  <si>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</si>
  <si>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</si>
  <si>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</si>
  <si>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</si>
  <si>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</si>
  <si>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</si>
  <si>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</si>
  <si>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</si>
  <si>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</si>
  <si>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</si>
  <si>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</si>
  <si>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</si>
  <si>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</si>
  <si>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</si>
  <si>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</si>
  <si>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</si>
  <si>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</si>
  <si>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</si>
  <si>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</si>
  <si>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</si>
  <si>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</si>
  <si>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</si>
  <si>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</si>
  <si>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</si>
  <si>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</si>
  <si>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</si>
  <si>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</si>
  <si>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</si>
  <si>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</si>
  <si>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</si>
  <si>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</si>
  <si>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</si>
  <si>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</si>
  <si>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</si>
  <si>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</si>
  <si>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</si>
  <si>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</si>
  <si>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</si>
  <si>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</si>
  <si>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</si>
  <si>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</si>
  <si>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</si>
  <si>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</si>
  <si>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</si>
  <si>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</si>
  <si>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</si>
  <si>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</si>
  <si>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</si>
  <si>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</si>
  <si>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</si>
  <si>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</si>
  <si>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</si>
  <si>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</si>
  <si>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</si>
  <si>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</si>
  <si>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</si>
  <si>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</si>
  <si>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</si>
  <si>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</si>
  <si>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</si>
  <si>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</si>
  <si>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</si>
  <si>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</si>
  <si>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</si>
  <si>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</si>
  <si>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</si>
  <si>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</si>
  <si>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</si>
  <si>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</si>
  <si>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</si>
  <si>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</si>
  <si>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</si>
  <si>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</si>
  <si>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</si>
  <si>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</si>
  <si>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</si>
  <si>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</si>
  <si>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</si>
  <si>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</si>
  <si>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</si>
  <si>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</si>
  <si>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</si>
  <si>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</si>
  <si>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</si>
  <si>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</si>
  <si>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</si>
  <si>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</si>
  <si>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</si>
  <si>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</si>
  <si>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</si>
  <si>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</si>
  <si>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</si>
  <si>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</si>
  <si>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</si>
  <si>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</si>
  <si>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</si>
  <si>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</si>
  <si>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</si>
  <si>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</si>
  <si>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</si>
  <si>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</si>
  <si>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</si>
  <si>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</si>
  <si>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</si>
  <si>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</si>
  <si>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</si>
  <si>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</si>
  <si>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</si>
  <si>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</si>
  <si>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</si>
  <si>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</si>
  <si>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</si>
  <si>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</si>
  <si>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</si>
  <si>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</si>
  <si>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</si>
  <si>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</si>
  <si>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</si>
  <si>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</si>
  <si>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</si>
  <si>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</si>
  <si>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</si>
  <si>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</si>
  <si>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</si>
  <si>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</si>
  <si>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</si>
  <si>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</si>
  <si>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</si>
  <si>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</si>
  <si>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</si>
  <si>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</si>
  <si>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</si>
  <si>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</si>
  <si>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</si>
  <si>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</si>
  <si>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Replaced transformer bank/bushings</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</si>
  <si>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</si>
  <si>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</si>
  <si>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</si>
  <si>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</si>
  <si>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</si>
  <si>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</si>
  <si>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</si>
  <si>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</si>
  <si>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</si>
  <si>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</si>
  <si>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</si>
  <si>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</si>
  <si>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</si>
  <si>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</si>
  <si>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</si>
  <si>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</si>
  <si>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</si>
  <si>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</si>
  <si>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</si>
  <si>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</si>
  <si>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</si>
  <si>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</si>
  <si>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</si>
  <si>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</si>
  <si>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</si>
  <si>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</si>
  <si>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</si>
  <si>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</si>
  <si>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</si>
  <si>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</si>
  <si>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</si>
  <si>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</si>
  <si>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</si>
  <si>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</si>
  <si>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</si>
  <si>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</si>
  <si>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</si>
  <si>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</si>
  <si>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</si>
  <si>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</si>
  <si>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</si>
  <si>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</si>
  <si>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</si>
  <si>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</si>
  <si>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</si>
  <si>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</si>
  <si>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</si>
  <si>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</si>
  <si>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</si>
  <si>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</si>
  <si>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</si>
  <si>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</si>
  <si>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</si>
  <si>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</si>
  <si>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</si>
  <si>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</si>
  <si>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Attachment 1B – 2020 Projection / 2019 True-Up</t>
  </si>
  <si>
    <t>Attachment 1B - 2020 Projection / 2019 True-Up (Continued)</t>
  </si>
  <si>
    <t>Attachment 1B 2020 Projection / 2019 True-Up (Continued)</t>
  </si>
  <si>
    <t>Project BJ-1</t>
  </si>
  <si>
    <t>Project BJ-2</t>
  </si>
  <si>
    <t>Project BL-5</t>
  </si>
  <si>
    <t>Project BM-7</t>
  </si>
  <si>
    <t>Project BO</t>
  </si>
  <si>
    <t>Project BP</t>
  </si>
  <si>
    <t>Project BR</t>
  </si>
  <si>
    <t>Project BZ-1</t>
  </si>
  <si>
    <t>Project BZ-2</t>
  </si>
  <si>
    <t>Project CD-1</t>
  </si>
  <si>
    <t>Project CF-1</t>
  </si>
  <si>
    <t>Project CF-2</t>
  </si>
  <si>
    <t>Project CG-1</t>
  </si>
  <si>
    <t>Project CG-2</t>
  </si>
  <si>
    <t>Project CI-1</t>
  </si>
  <si>
    <t>Project CN</t>
  </si>
  <si>
    <t>B1905.6</t>
  </si>
  <si>
    <t>B1905.7</t>
  </si>
  <si>
    <t>B1905.9</t>
  </si>
  <si>
    <t>B2443</t>
  </si>
  <si>
    <t>B2665</t>
  </si>
  <si>
    <t>B2758</t>
  </si>
  <si>
    <t>B2729</t>
  </si>
  <si>
    <t>B2928</t>
  </si>
  <si>
    <t xml:space="preserve">Rebuild four structures of 500kV Line #567 </t>
  </si>
  <si>
    <t>Warkwick</t>
  </si>
  <si>
    <t xml:space="preserve">from Chickahominy to Surry including </t>
  </si>
  <si>
    <t xml:space="preserve">replacement of conductor across the river </t>
  </si>
  <si>
    <t>Line Rating increase from 1954 MVA to 2600 MVA.</t>
  </si>
  <si>
    <t>Project AO-1</t>
  </si>
  <si>
    <t>Project AO-2</t>
  </si>
  <si>
    <t>Project AU-3</t>
  </si>
  <si>
    <t>Project CG-3</t>
  </si>
  <si>
    <t>Project CI-2</t>
  </si>
  <si>
    <t>Project CM-1</t>
  </si>
  <si>
    <t>B2759</t>
  </si>
  <si>
    <t>Project CO-1</t>
  </si>
  <si>
    <t>B2960.2</t>
  </si>
  <si>
    <t>Project CO-2</t>
  </si>
  <si>
    <t>Project CE-1</t>
  </si>
  <si>
    <t xml:space="preserve">-  </t>
  </si>
  <si>
    <t xml:space="preserve">Transmission-Related Assets/Unfunded Reserves Rate Base Adjustment </t>
  </si>
  <si>
    <t xml:space="preserve">Transmission-Related Assets/Unfunded Reserves </t>
  </si>
  <si>
    <t>(Notes A &amp; R)</t>
  </si>
  <si>
    <t>Other Regulatory Assets-Deferred Workers Compensation Expense (182.3)</t>
  </si>
  <si>
    <t>p232b&amp;f (Enter Positive)</t>
  </si>
  <si>
    <t>Miscellaneous Deferred Debits-Workers Compensation Reserve (186)</t>
  </si>
  <si>
    <t>p233b&amp;f (Enter Positive)</t>
  </si>
  <si>
    <t>Miscellaneous Deferred Debits-Other Post Retirement Benefits (186)</t>
  </si>
  <si>
    <t>Miscellaneous Deferred Debits-Pension Asset (186)</t>
  </si>
  <si>
    <t>Accumulated Provision for Property Insurance Account (228.1)</t>
  </si>
  <si>
    <t>p112.27d&amp;c (Enter Negative)</t>
  </si>
  <si>
    <t>Accumulated Provision for Injuries and Damages Account (228.2)</t>
  </si>
  <si>
    <t>p112.28d&amp;c (Enter Negative)</t>
  </si>
  <si>
    <t>Accumulated Provision for Pensions and Benefits Account (228.3)</t>
  </si>
  <si>
    <t>p112.29d&amp;c (Enter Negative)</t>
  </si>
  <si>
    <t>Accumulated Miscellaneous Operating Provisions (228.4)</t>
  </si>
  <si>
    <t>p112.30d&amp;c (Enter Negative)</t>
  </si>
  <si>
    <t>Other Deferred Credits-Pension Obligations (253)</t>
  </si>
  <si>
    <t>p269b&amp;f (Enter Negative)</t>
  </si>
  <si>
    <t>Other Regulatory Liabilities (254)</t>
  </si>
  <si>
    <t>p278b&amp;f (Enter Negative)</t>
  </si>
  <si>
    <t>Total Transmission-Related Assets/Unfunded Reserves</t>
  </si>
  <si>
    <t>Transmission-Related Assets/Unfunded Reserves Rate Base Adjustment</t>
  </si>
  <si>
    <t>Allocation Assignment Method</t>
  </si>
  <si>
    <t>Project CK-1</t>
  </si>
  <si>
    <t>Project CK-2</t>
  </si>
  <si>
    <t>Project CM-2</t>
  </si>
  <si>
    <t>Project CM-3</t>
  </si>
  <si>
    <t>Project CP</t>
  </si>
  <si>
    <t>B2978</t>
  </si>
  <si>
    <t>B2960.1</t>
  </si>
  <si>
    <t>B3027.1</t>
  </si>
  <si>
    <t xml:space="preserve">Skiffes Creek 500-230 kV Tx and </t>
  </si>
  <si>
    <t>Yorktown 230 kV work</t>
  </si>
  <si>
    <t>Lanexa 115 kV work</t>
  </si>
  <si>
    <t>Kings Mill, Peninmen, Toano, Waller,</t>
  </si>
  <si>
    <t>Glebe to Station C 230 kV UG line</t>
  </si>
  <si>
    <t>Rebuild the Cunningham - Dooms 500 kV</t>
  </si>
  <si>
    <t>Rebuild Line #549 Dooms - Valley 500 kV line</t>
  </si>
  <si>
    <t xml:space="preserve">Optimal Capacitors Configuration: </t>
  </si>
  <si>
    <t>Install 2-125 MVAR Statcoms at Rawlings</t>
  </si>
  <si>
    <t>Rebuild Line # 550 Mount Storm -Valley 500kV</t>
  </si>
  <si>
    <t>Replace fixed Series capacitors on 500 kV Line</t>
  </si>
  <si>
    <t>Add a 2nd 500/230 kV  840 MVA transformer at Dominion's Ladysmith substation</t>
  </si>
  <si>
    <t>Switching Station</t>
  </si>
  <si>
    <t xml:space="preserve">New 175 MVAR Capacitor at Brambleton, </t>
  </si>
  <si>
    <t>and 1-125 MVAR Statcom at Clover 500kV</t>
  </si>
  <si>
    <t xml:space="preserve">#547 at Lexington </t>
  </si>
  <si>
    <t>#548 at Valley</t>
  </si>
  <si>
    <t xml:space="preserve">new 175 MVAR capacitor at Ashburn,new </t>
  </si>
  <si>
    <t>substations</t>
  </si>
  <si>
    <t xml:space="preserve">300 MVAR capacitor at Shelhorm, </t>
  </si>
  <si>
    <t>Transformer #2 in new ring</t>
  </si>
  <si>
    <t>new 150 MVAR capacitor at Liberty</t>
  </si>
  <si>
    <t xml:space="preserve">New 175 MVAR Capacitor at Brambleton &amp; </t>
  </si>
  <si>
    <t>Ashburn, New 300 MVAR Cap at Shelhorn,</t>
  </si>
  <si>
    <t>New 150 MVAR Cap at Liberty</t>
  </si>
  <si>
    <t>End of Year</t>
  </si>
  <si>
    <t>difference between the inputs for Lines 1-4 and the unadjusted amounts provided in the applicable Attachment 1B or 1C.</t>
  </si>
  <si>
    <t>Project AC-1a</t>
  </si>
  <si>
    <t>1b</t>
  </si>
  <si>
    <t>Rent from Electric Property - General Plant Related (Note 5)</t>
  </si>
  <si>
    <t>W&amp;S Allocator</t>
  </si>
  <si>
    <t xml:space="preserve">Note 5: Revenues received from Virginia Electric and Power Company (VEPCO) affiliates for general plant related rents at specific VEPCO-owned office buildings.  These specific general plant rental revenues are based on the current year Wage &amp; Salary Allocator found on Line 7 of Appendix A and calculated in the Column titled "Transmission Related" of this Attachment 3 - Revenue Credit Workpaper. </t>
  </si>
  <si>
    <t>Gross Revenue Credits</t>
  </si>
  <si>
    <t>One-Time Adjustment</t>
  </si>
  <si>
    <t>Project CS-1</t>
  </si>
  <si>
    <t>B3019</t>
  </si>
  <si>
    <t>Total Liberalized Depreciation Amounts including Adjustments (Sum of Lines 1 - 3)</t>
  </si>
  <si>
    <t>Total Plant Related Other than Liberalized Depreciation (Sum of Lines 5 - 7)</t>
  </si>
  <si>
    <t>Total Not Plant Related (Sum of Lines 9 - 10)</t>
  </si>
  <si>
    <t>Total ADIT used for Assignment or Allocation to Transmission (Sum of Lines 4, 8 &amp; 11)</t>
  </si>
  <si>
    <t>Total ADIT Not Used for Assignment or Allocation to Transmission (Sum of Lines 13 - 15)</t>
  </si>
  <si>
    <t>Total FERC Form 1 Balance (Sum of Lines 12 &amp; 16)</t>
  </si>
  <si>
    <t xml:space="preserve">     Total Amount of Excluded ADIT in Line 4 due to Adjustments</t>
  </si>
  <si>
    <t xml:space="preserve">Lines 1-3 inputs are from Attachment 1B if the inputs are for a projected rate calculation or from Attachment 1C if the inputs are for a true-up calculation. </t>
  </si>
  <si>
    <t xml:space="preserve">Lines 5-7, 9-10 and 13 inputs are totals for each category by account obtained from work papers maintained by the Tax Department. </t>
  </si>
  <si>
    <t>Line 14 represents the impact of proration and the removal of ADIT associated with generator step-up transformers as determined on Attachment 1B or 1C, as applicable.  It is the mathematical</t>
  </si>
  <si>
    <t>Line 15 inputs are excluded ADIT items (not otherwise listed in Lines 13 and 14) from the Formula Rate such as ADIT associated with the production and distribution functions, non-operating income and</t>
  </si>
  <si>
    <t>difference between the inputs for Lines 1-3 and the unadjusted amounts provided in the applicable Attachment 1B or 1C.</t>
  </si>
  <si>
    <t>Line 15 inputs are excluded ADIT items (not otherwise listed in Lines 14 and 15) from the Formula Rate such as ADIT associated with the production and distribution functions, non-operating income and</t>
  </si>
  <si>
    <t>Attachment 1B</t>
  </si>
  <si>
    <t>Projected Accumulated Deferred Federal Income Taxes and Excess/Deficient Deferred Federal Income Taxes Associated with Pro-rata Liberalized Depreciation</t>
  </si>
  <si>
    <t>Applicable to the Projections of 2021 and Later and True-ups of 2020 and Later</t>
  </si>
  <si>
    <t>Columns 3, 4, 7, 8, 9, 10, 13, 14 are in dollars (except line 16).</t>
  </si>
  <si>
    <t>(13)</t>
  </si>
  <si>
    <t>(14)</t>
  </si>
  <si>
    <t>Net (EDIT)/DDIT</t>
  </si>
  <si>
    <t>For Column 8, Line 15 x Line 16; and For Column 14, Line 15 x Line 16:</t>
  </si>
  <si>
    <t>Col. 3 &amp; 9</t>
  </si>
  <si>
    <t>Projected Account 282 month-end ADIT and Net EDIT/DDIT (excludes cost of removal).</t>
  </si>
  <si>
    <t>Col. 4 &amp; 10</t>
  </si>
  <si>
    <t>Monthly change in ADIT and Net EDIT/DDIT balances.</t>
  </si>
  <si>
    <t>Col. 5 &amp; 11</t>
  </si>
  <si>
    <t>Col. 6 &amp; 12</t>
  </si>
  <si>
    <t>Col. 5 or Col. 11 divided by the number of days in the year.</t>
  </si>
  <si>
    <t>Col. 7 &amp; 13</t>
  </si>
  <si>
    <t>Col. 4 or Col. 10 multiplied by col. 6 or col. 12.</t>
  </si>
  <si>
    <t>Col. 8 &amp; 14, Line 3</t>
  </si>
  <si>
    <t>Amount from col. 3 or col. 9, line 3.</t>
  </si>
  <si>
    <t>Col. 8 &amp; 14, Lines 4-15</t>
  </si>
  <si>
    <t>Col. 8 or col. 14 of previous month plus col. 7 or col. 13 of current month.</t>
  </si>
  <si>
    <t>Col. 8 &amp; 14, Line 16</t>
  </si>
  <si>
    <t>Col. 8 &amp; 14, Line 17</t>
  </si>
  <si>
    <t>Col. 8 or Col. 14, Line 15 multiplied by line 16.</t>
  </si>
  <si>
    <t>Attachment 1B (Continued)</t>
  </si>
  <si>
    <t>Columns 3, 4, 7, 8, 9, 10, 13, and 14 are in dollars (except line 15).</t>
  </si>
  <si>
    <t>For Column 8, equals Line 13.  For Column 14, equals Line 13.</t>
  </si>
  <si>
    <t>Factor at time of Income Tax Rate Change (Att 5A)</t>
  </si>
  <si>
    <t>Col. 8 &amp; 14, Line 1</t>
  </si>
  <si>
    <t>Amount from col. 3 or col. 9, line 1.</t>
  </si>
  <si>
    <t>Col. 8 &amp; 14, Lines 2-13</t>
  </si>
  <si>
    <t>Col. 8 or Col. 14 of previous month plus col. 7 or col. 13 of current month.</t>
  </si>
  <si>
    <t>Col. 8, Line 13.</t>
  </si>
  <si>
    <t>Col. 14, Line 15</t>
  </si>
  <si>
    <t>Allocator used for year EDIT/DDIT were established.</t>
  </si>
  <si>
    <t>Col. 14, Line 16</t>
  </si>
  <si>
    <t xml:space="preserve">Col. 14, Line 15 multiplied by line 16. </t>
  </si>
  <si>
    <t>Part 3:  Account 282, Computer Software</t>
  </si>
  <si>
    <t>Applicable to the Projection of 2020 and True-up of 2019</t>
  </si>
  <si>
    <t>True-up of Accumulated Deferred Federal Income Taxes and Excess/Deficient Deferred Federal Income Taxes Associated with Pro-rata Liberalized Depreciation</t>
  </si>
  <si>
    <t>Applicable to the True-ups of 2020 and Later</t>
  </si>
  <si>
    <t>Columns 3 through 22 are in dollars (except line 16).</t>
  </si>
  <si>
    <t>(15)</t>
  </si>
  <si>
    <t>(16)</t>
  </si>
  <si>
    <t>(17)</t>
  </si>
  <si>
    <t>(18)</t>
  </si>
  <si>
    <t>(19)</t>
  </si>
  <si>
    <t>(20)</t>
  </si>
  <si>
    <t>(21)</t>
  </si>
  <si>
    <t>(22)</t>
  </si>
  <si>
    <t>Net (EDIT) /</t>
  </si>
  <si>
    <t>from Column (10)</t>
  </si>
  <si>
    <t>from Column (13)</t>
  </si>
  <si>
    <t>Net (EDIT) / DDIT</t>
  </si>
  <si>
    <t>DDIT Balances</t>
  </si>
  <si>
    <t>Net (EDIT)/ADIT</t>
  </si>
  <si>
    <t>For Column 12, Line 15 x Line 16; and For Column 22, Line 15 x Line 16:</t>
  </si>
  <si>
    <t>Col. 3 &amp; 13</t>
  </si>
  <si>
    <t>Actual Account 282 month-end ADIT and Net EDIT/DDIT (excludes cost of removal).</t>
  </si>
  <si>
    <t>Col. 4 &amp; 14</t>
  </si>
  <si>
    <t>Monthly change in ADIT and Net EDIT/DDIT  balances.</t>
  </si>
  <si>
    <t>Col. 6 &amp; 16</t>
  </si>
  <si>
    <t>Col. 6 = Col. 4 minus col. 5; Col. 16 = Col. 14 minus Col. 15.</t>
  </si>
  <si>
    <t>Col. 7 &amp; 17</t>
  </si>
  <si>
    <t>The portion of the amount in col. 6 or col. 16 included in original projection but not realized.</t>
  </si>
  <si>
    <t>Col. 8 &amp; 18</t>
  </si>
  <si>
    <t>The portion of the amount in col. 6 or col. 16 not included in original projection.</t>
  </si>
  <si>
    <t>Col. 9 &amp; 19</t>
  </si>
  <si>
    <t>The amount in col. 7 or col. 17  multiplied by the ratio from col. 6 or col. 12 of Attachment 1B, Part 1.</t>
  </si>
  <si>
    <t>Col. 11 &amp; 21</t>
  </si>
  <si>
    <t>The sum of col. 8 or col. 18 times a factor of 50%, col. 9 or col. 19, and col. 10 or col. 20.</t>
  </si>
  <si>
    <t>Col. 12 &amp; 22, Line 3</t>
  </si>
  <si>
    <t>Amount from col. 3 or col. 13, line 3.</t>
  </si>
  <si>
    <t>Col. 12 &amp; 22, Lines 4-15</t>
  </si>
  <si>
    <t>Col. 12 or col. 22 of previous month plus col. 11 or col. 21 of current month.</t>
  </si>
  <si>
    <t>Col. 12 &amp; 22, Line 16</t>
  </si>
  <si>
    <t>Appendix A, Line 24 ÷ Appendix A, Line 21 (from the true-up population of the formula).</t>
  </si>
  <si>
    <t>Col. 12, &amp; 22 Line 17</t>
  </si>
  <si>
    <t xml:space="preserve">Col. 12 or Col. 22, Line 15 multiplied by line 16. </t>
  </si>
  <si>
    <t>Columns 3 through 22 are in dollars (except line 14).</t>
  </si>
  <si>
    <t>For Column 12, equals Line 13:</t>
  </si>
  <si>
    <t>The amount in col. 7or col. 17 multiplied by the ratio from col. 6 or col. 12 of Attachment 1B, Part 1.</t>
  </si>
  <si>
    <t>Col. 12 &amp; 22, Line 1</t>
  </si>
  <si>
    <t>Amount from col. 3 or col. 13, line 1.</t>
  </si>
  <si>
    <t>Col. 12 &amp; 22, Lines 2-13</t>
  </si>
  <si>
    <t>Col. 22, Line 14</t>
  </si>
  <si>
    <t xml:space="preserve">Allocator used for year EDIT/DDIT were established. </t>
  </si>
  <si>
    <t>Col. 12, Line 15</t>
  </si>
  <si>
    <t xml:space="preserve">Amount from col. 12, line 13. </t>
  </si>
  <si>
    <t>Col. 22, Line 15</t>
  </si>
  <si>
    <t xml:space="preserve">Col. 22, Line 13 multiplied by line 14. </t>
  </si>
  <si>
    <t>The column and line explanations are as described for Part 2</t>
  </si>
  <si>
    <t>Applicable Only to the True-up of 2019</t>
  </si>
  <si>
    <t>Inst. 1, 3, 4, below / Attachment 5A / Excess/Deficient Deferred Taxes Input Sht** (Enter Negative)</t>
  </si>
  <si>
    <t>Inst. 1, 3, 4, below / Attachment 5A / Excess/Deficient Deferred Taxes Input Sht** (Enter Positive)</t>
  </si>
  <si>
    <t xml:space="preserve">Unamortized Excess Deferred Taxes </t>
  </si>
  <si>
    <t>Unamortized Deficient Deferred Taxes</t>
  </si>
  <si>
    <t>Unamortized Excess Deferred Taxes Subject to Proration      Requirements from Attachment 1B for Projection/1C for True-up</t>
  </si>
  <si>
    <t>Unamortized Deficient Deferred Taxes Subject to Proration Requirements from Attachment 1B for Projection/1C for True-up</t>
  </si>
  <si>
    <t>**</t>
  </si>
  <si>
    <t>Attachment 5B details the source of protected and unprotected transmission-related ADIT, and the FERC Accounts to which they have been assigned.  Although the presentation of Attachment 5B may change depending on tax changes that occur after the Tax Cuts and Jobs Act of 2017 ("TCJA"), the information included therein will remain consistent in accordance with the requirements set forth in FERC Order No. 864.</t>
  </si>
  <si>
    <t>Attachment 5A - Excess and Deficient Accumulated Deferred Income Taxes</t>
  </si>
  <si>
    <t xml:space="preserve">Per FERC order in Docket No. RM19-5-000 (Order No. 864), and in accordance with the Commission's regulations in 18 CFR 35.24, this Attachment 5A, in conjunction with Attachments 1B and Attachment 1C, reflects the annual tracking of information related to excess and deficient Accumulated </t>
  </si>
  <si>
    <t xml:space="preserve">Deferred Income Taxes.  Order No. 864 requires the categories of information to include: (1) how any ADIT accounts were re-measured and the excess or deficient ADIT contained therein; (2) the accounting for any excess or deficient amounts in Account 182.3 (Other Regulatory Assets) and </t>
  </si>
  <si>
    <t>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</si>
  <si>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Amortized Excess Deferred Income Taxes ("EDIT") and Amortized Deficient Deferred Income Taxes (“DDIT”)</t>
  </si>
  <si>
    <t>Columns continue as new Income Tax Rate changes are added.</t>
  </si>
  <si>
    <t>(J)</t>
  </si>
  <si>
    <t>(K)</t>
  </si>
  <si>
    <t>(L)</t>
  </si>
  <si>
    <t>(….)</t>
  </si>
  <si>
    <t>(TOTAL)</t>
  </si>
  <si>
    <t>Category Information</t>
  </si>
  <si>
    <t>Year Income Tax Rate Change Effective</t>
  </si>
  <si>
    <t>Category 1</t>
  </si>
  <si>
    <t>2014 &amp; 2015</t>
  </si>
  <si>
    <t>Jurisdiction (State/Federal)</t>
  </si>
  <si>
    <t>North Carolina</t>
  </si>
  <si>
    <t>Federal</t>
  </si>
  <si>
    <t>Income Tax Rate Change</t>
  </si>
  <si>
    <t>6.9% to 5.0%</t>
  </si>
  <si>
    <t>5.0% to 4.0%</t>
  </si>
  <si>
    <t>4.0% to 3.0%</t>
  </si>
  <si>
    <t>3.0% to 2.5%</t>
  </si>
  <si>
    <t>35% to 21%</t>
  </si>
  <si>
    <t>Protected or Unprotected Balances (Federal)</t>
  </si>
  <si>
    <t>Category 3</t>
  </si>
  <si>
    <t>Unprotected</t>
  </si>
  <si>
    <t>Protected</t>
  </si>
  <si>
    <t>Allocator used for year EDIT/DDIT were Established</t>
  </si>
  <si>
    <t>Amortization Type (e.g., Straight Line, Average Rate Assumption Method ("ARAM"), etc.)</t>
  </si>
  <si>
    <t>Category 5</t>
  </si>
  <si>
    <t>Straight Line</t>
  </si>
  <si>
    <t>ARAM</t>
  </si>
  <si>
    <t>Amortization Period (in years)</t>
  </si>
  <si>
    <t>Amounts in Account 254 (Other Regulatory Liabilities) / Account 182.3 (Other Regulatory Assets)</t>
  </si>
  <si>
    <t>Category 2</t>
  </si>
  <si>
    <t>Deferred Taxes on EDIT/DDIT Regulatory Liability (Grossup)</t>
  </si>
  <si>
    <t>Virginia Electric and Power Company amount of EDIT ("System-Level" or "Transmission-Level")</t>
  </si>
  <si>
    <t>Category 1/Category 2</t>
  </si>
  <si>
    <t>Allocator identified in Line 5 for the year the EDIT/DDIT were established - Factor will not change after initial Rate Change Year</t>
  </si>
  <si>
    <t>EDIT/DDIT allocated to Transmission (Line 10 * Line 11)</t>
  </si>
  <si>
    <t>Amortization Period Factor - Annual ("Capital Recovery Rate") in effect at the inception of the EDIT/DDIT</t>
  </si>
  <si>
    <t>Annual - FERC Account 411.1 (Provision for deferred income taxes-Credit, utility operating income) (Line 12 * Line 13) (NOTE 1)</t>
  </si>
  <si>
    <t>Category 4</t>
  </si>
  <si>
    <t>Annual - FERC Account 410.1 (Provision for deferred income taxes, utility operating income) (Line 12 * Line 13) (NOTE 1)</t>
  </si>
  <si>
    <t>Sum of Line 14 &amp; Line 15</t>
  </si>
  <si>
    <t>Number of Months per Year</t>
  </si>
  <si>
    <t>Amortized Net EDIT/DDIT - Monthly</t>
  </si>
  <si>
    <t>Number of Months to be Amortized during the Current Year</t>
  </si>
  <si>
    <t>Amortized EDIT - Total to Attachment 5 - Cost Support, included as part of Line 136A</t>
  </si>
  <si>
    <t>Amortized DDIT - Total to Attachment 5 - Cost Support, Included as part of Line 136A</t>
  </si>
  <si>
    <t>NOTE 1:  If Line 6 reflects the use of ARAM, then Line 14 shall reflect an input value based on the current year ARAM calculation.</t>
  </si>
  <si>
    <t>EDIT/DDIT Balance Rollforward:</t>
  </si>
  <si>
    <t>Less Amounts included in Attachment 5 - Subject to Proration Requirements - reported separately in 47A</t>
  </si>
  <si>
    <t>To Attachment 5 - Cost Support broken out based on (Excess)/Deficient,  included as part of Line 47A</t>
  </si>
  <si>
    <t>Initial Allocated EDIT at Date of Remeasurement</t>
  </si>
  <si>
    <t>Initial Allocated DDIT as of Date of Remeasurement</t>
  </si>
  <si>
    <t>Amount Amortized in Prior Years</t>
  </si>
  <si>
    <t>Unamortized EDIT Balance at Beginning of the Current Year (Line 22 - Line 24)</t>
  </si>
  <si>
    <t>Unamortized DDIT Balance at Beginning of the Current Year (Line 23 - Line 24)</t>
  </si>
  <si>
    <t>Initial Allocated EDIT/DDIT Established during the Current Year</t>
  </si>
  <si>
    <t>Amount Amortized in Current Year (Line 20 or Line 21)</t>
  </si>
  <si>
    <t>Unamortized EDIT Balance at End of the Current Year (Line 25 + Line 27 - Line 28)</t>
  </si>
  <si>
    <t>Unamortized DDIT Balance at End of the Current Year (Line 26 + Line 27 - Line 28)</t>
  </si>
  <si>
    <t>Attachment 5B - Excess and Deficient Accumulated Deferred Income Taxes (FERC Accounts 190, 282 and 283)</t>
  </si>
  <si>
    <t>Per FERC order in Docket No. RM19-5-000 (Order No. 864), and in accordance with the Commission's regulations in 18 CFR 35.24, this Attachment 5B, in conjunction with Attachment 5A, Attachments 1B and Attachment 1C, reflects the annual tracking of information related to excess and deficient Accumulated Deferred Income Taxes.  Order No. 864 requires the categories of information to include: (1) how any ADIT accounts were re-measured and the excess or deficient ADIT contained therein; (2) the accounting for any excess or deficient amounts in Account 182.3 (Other Regulatory Assets) and 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</si>
  <si>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Supporting Computation of the Remeasured Amounts in FERC Accounts 190, 282, and 283 as a Result of an Income Tax Rate Change.</t>
  </si>
  <si>
    <t>Columns and Rows continue as new Income Tax Rate changes are added.</t>
  </si>
  <si>
    <t>Unprotected EDIT/DDIT Summary</t>
  </si>
  <si>
    <t>Rate Change Year:</t>
  </si>
  <si>
    <t>FERC Account</t>
  </si>
  <si>
    <t>Timing Difference</t>
  </si>
  <si>
    <t>Regulatory Balance</t>
  </si>
  <si>
    <t>Regulatory Liability</t>
  </si>
  <si>
    <t>Attachment 5A Reference</t>
  </si>
  <si>
    <t>(190, 282, or 283)</t>
  </si>
  <si>
    <t>Tax at</t>
  </si>
  <si>
    <t>(EDIT)/DDIT</t>
  </si>
  <si>
    <t>Grossed up</t>
  </si>
  <si>
    <t>Total Labor/Other - Unprotected</t>
  </si>
  <si>
    <t>1(a)</t>
  </si>
  <si>
    <t>BAD DEBTS VEPCO</t>
  </si>
  <si>
    <t>Row 8, Column H</t>
  </si>
  <si>
    <t>1(b)</t>
  </si>
  <si>
    <t>LONG TERM DISABILITY RESERVE VEPCO</t>
  </si>
  <si>
    <t>1(c)</t>
  </si>
  <si>
    <t>OPEB VEPCO</t>
  </si>
  <si>
    <t>1(d)</t>
  </si>
  <si>
    <t>RETENTION BONUS</t>
  </si>
  <si>
    <t>1(e)</t>
  </si>
  <si>
    <t>RETIREMENT - (FASB 87) VEPCO</t>
  </si>
  <si>
    <t>1(f)</t>
  </si>
  <si>
    <t>SEPARATION/ERT VEPCO</t>
  </si>
  <si>
    <t>1(g)</t>
  </si>
  <si>
    <t>SUCCESS SHARE PLAN VEPCO</t>
  </si>
  <si>
    <t>1(h)</t>
  </si>
  <si>
    <t>SUPPLEMENTAL-SUPPLEMENTAL RETIRE VEPCO</t>
  </si>
  <si>
    <t>1(i)</t>
  </si>
  <si>
    <t>VACATION ACCRUAL VEPCO</t>
  </si>
  <si>
    <t>1(j)</t>
  </si>
  <si>
    <t>WORKERS COMPENSATION - FAS 112</t>
  </si>
  <si>
    <t>1(k)</t>
  </si>
  <si>
    <t>BAD DEBTS VEPCO - FED EFFECT OF STATE</t>
  </si>
  <si>
    <t>1(l)</t>
  </si>
  <si>
    <t>LONG TERM DISABILITY RESERVE VEPCO - FED EFFECT OF STATE</t>
  </si>
  <si>
    <t>1(m)</t>
  </si>
  <si>
    <t>OPEB VEPCO - FED EFFECT OF STATE</t>
  </si>
  <si>
    <t>1(n)</t>
  </si>
  <si>
    <t>RETENTION BONUS - FED EFFECT OF STATE</t>
  </si>
  <si>
    <t>1(o)</t>
  </si>
  <si>
    <t>RETIREMENT - (FASB 87) VEPCO - FED EFFECT OF STATE</t>
  </si>
  <si>
    <t>1(p)</t>
  </si>
  <si>
    <t>SEPARATION/ERT VEPCO - FED EFFECT OF STATE</t>
  </si>
  <si>
    <t>1(q)</t>
  </si>
  <si>
    <t>SUCCESS SHARE PLAN VEPCO - FED EFFECT OF STATE</t>
  </si>
  <si>
    <t>1(r)</t>
  </si>
  <si>
    <t>SUPPLEMENTAL-SUPPLEMENTAL RETIRE VEPCO - FED EFFECT OF STATE</t>
  </si>
  <si>
    <t>1(s)</t>
  </si>
  <si>
    <t>VACATION ACCRUAL VEPCO - FED EFFECT OF STATE</t>
  </si>
  <si>
    <t>1(t)</t>
  </si>
  <si>
    <t>WORKERS COMPENSATION - FAS 112 - FED EFFECT OF STATE</t>
  </si>
  <si>
    <t>1([])</t>
  </si>
  <si>
    <t>Totals - Labor/Other - Unprotected</t>
  </si>
  <si>
    <t>Transmission Plant - Unprotected</t>
  </si>
  <si>
    <t>2(a)</t>
  </si>
  <si>
    <t>FEDERAL EFFECT OF STATE - PLANT</t>
  </si>
  <si>
    <t>Row 8, Column L</t>
  </si>
  <si>
    <t>2(b)</t>
  </si>
  <si>
    <t>ASSET RETIREMENT OBLIGATION</t>
  </si>
  <si>
    <t>2([])</t>
  </si>
  <si>
    <t>Total Transmission Plant - Unprotected</t>
  </si>
  <si>
    <t>Plant Other - Unprotected</t>
  </si>
  <si>
    <t>3(a)</t>
  </si>
  <si>
    <t>DEDESIGNATED DEBT NOT ISSUED VEPCO</t>
  </si>
  <si>
    <t>Row 8, Column I</t>
  </si>
  <si>
    <t>3(b)</t>
  </si>
  <si>
    <t xml:space="preserve">NOL NC VEPCO </t>
  </si>
  <si>
    <t>3(c)</t>
  </si>
  <si>
    <t>PREMIUM, DEBT, DISCOUNT&amp;EXP VEPCO</t>
  </si>
  <si>
    <t>3(d)</t>
  </si>
  <si>
    <t>STATE INCOME TAX - CURRENT N/C</t>
  </si>
  <si>
    <t>3(e)</t>
  </si>
  <si>
    <t>WEST VA PROPERTY TAX VEPCO</t>
  </si>
  <si>
    <t>3(f)</t>
  </si>
  <si>
    <t>REACQUIRED DEBT GAIN(LOSS) VEPCO</t>
  </si>
  <si>
    <t>3(g)</t>
  </si>
  <si>
    <t>PREMIUM, DEBT, DISCOUNT&amp;EXP VEPCO - FED EFFECT OF STATE</t>
  </si>
  <si>
    <t>3(h)</t>
  </si>
  <si>
    <t>WEST VA PROPERTY TAX VEPCO - FED EFFECT OF STATE</t>
  </si>
  <si>
    <t>3(i)</t>
  </si>
  <si>
    <t>REACQUIRED DEBT GAIN(LOSS) VEPCO - FED EFFECT OF STATE</t>
  </si>
  <si>
    <t>3([])</t>
  </si>
  <si>
    <t>Total - Plant Other - Unprotected</t>
  </si>
  <si>
    <t>General Plant/Computer Software - Unprotected</t>
  </si>
  <si>
    <t>4(a)</t>
  </si>
  <si>
    <t>COMPUTER SOFTWARE - CWIP</t>
  </si>
  <si>
    <t>4(b)</t>
  </si>
  <si>
    <t>4(c)</t>
  </si>
  <si>
    <t>FEDERAL EFFECT OF STATE -GEN PLANT</t>
  </si>
  <si>
    <t>4(d)</t>
  </si>
  <si>
    <t>FEDERAL EFFECT OF STATE -COMP SOFTWARE PLANT</t>
  </si>
  <si>
    <t>4([])</t>
  </si>
  <si>
    <t>Total - General Plant/Computer Software - Unprotected</t>
  </si>
  <si>
    <t>[]</t>
  </si>
  <si>
    <t>Protected EDIT/DDIT Summary</t>
  </si>
  <si>
    <t>Transmission Plant - Protected</t>
  </si>
  <si>
    <t>TAX DEPRECIATION</t>
  </si>
  <si>
    <t>Row 8, Column K</t>
  </si>
  <si>
    <t xml:space="preserve">BOOK DEPRECIATION </t>
  </si>
  <si>
    <t>Total - Transmission Plant - Protected</t>
  </si>
  <si>
    <t>General Plant/Computer Software Plant - Protected</t>
  </si>
  <si>
    <t>GENERAL PLANT TAX DEPRECIATION</t>
  </si>
  <si>
    <t>Row 8, Column J</t>
  </si>
  <si>
    <t xml:space="preserve">GENERAL PLANT BOOK DEPRECIATION </t>
  </si>
  <si>
    <t>2(c)</t>
  </si>
  <si>
    <t>COMPUTER SOFTWARE TAX AMORTIZATION</t>
  </si>
  <si>
    <t>2(d)</t>
  </si>
  <si>
    <t>COMPUTER SOFTWARE BOOK AMORTIZATION</t>
  </si>
  <si>
    <t>Total - General Plant/Computer Software - Protected</t>
  </si>
  <si>
    <t>North Carolina ("NC") Tax Rate Change EDIT/DDIT - Unprotected</t>
  </si>
  <si>
    <t>(M)</t>
  </si>
  <si>
    <t xml:space="preserve">Line </t>
  </si>
  <si>
    <t>Year of NC Rate Change</t>
  </si>
  <si>
    <t>Apportionment Factor</t>
  </si>
  <si>
    <t>Old Rate</t>
  </si>
  <si>
    <t>New Rate</t>
  </si>
  <si>
    <t>NC ADIT at Old Rate</t>
  </si>
  <si>
    <t>NC ADIT at New Rate</t>
  </si>
  <si>
    <t>NC (EDIT)/DDIT</t>
  </si>
  <si>
    <t>Grossed Up Reg Asset/(Liability)</t>
  </si>
  <si>
    <t>(Net of Federal Effect)</t>
  </si>
  <si>
    <t>2014/2015 NC RATE CHANGES FROM 6.9% TO 5%</t>
  </si>
  <si>
    <t>Row 8, Column D</t>
  </si>
  <si>
    <t>2016 NC RATE CHANGE FROM 5% TO 4%</t>
  </si>
  <si>
    <t>Row 8, Column E</t>
  </si>
  <si>
    <t>2017 NC RATE CHANGE FROM 4% TO 3%</t>
  </si>
  <si>
    <t>Row 8, Column F</t>
  </si>
  <si>
    <t>2019 NC RATE CHANGE FROM 3% TO 2.5%</t>
  </si>
  <si>
    <t>Row 8, Column G</t>
  </si>
  <si>
    <t>Tables to be created and populated to reflect future tax rate changes</t>
  </si>
  <si>
    <t>Description of Tax Rate Change:</t>
  </si>
  <si>
    <t>Supporting Computation of the Remeasured Amounts in FERC Accounts 190, 282, and 283 as a Result of a Income Tax Rate Change.</t>
  </si>
  <si>
    <t>[Taxing Jurisdiction]</t>
  </si>
  <si>
    <t>____%</t>
  </si>
  <si>
    <t>___ %</t>
  </si>
  <si>
    <t>Depreciation Rates Applicable On January 1, 2017 And Through December 31, 2021</t>
  </si>
  <si>
    <t>Depreciation Rates Applicable On And After January 1, 2022</t>
  </si>
  <si>
    <t xml:space="preserve">   Communication Equipment-25 Years - 2012 and Prior</t>
  </si>
  <si>
    <t xml:space="preserve">   Communication Equipment-25 Years - 2013 and Subsequent</t>
  </si>
  <si>
    <t xml:space="preserve">   Tools, Shop and Garage Equipment - 2012 and Prior</t>
  </si>
  <si>
    <t xml:space="preserve">   Tools, Shop and Garage Equipment - 2013 and Subsequent</t>
  </si>
  <si>
    <t xml:space="preserve">   Communication Equipment-Clearing</t>
  </si>
  <si>
    <t xml:space="preserve">       Liberalized Depreciation - Computer Software</t>
  </si>
  <si>
    <t>Transmission Total ADIT from Attachment 1, Line 12</t>
  </si>
  <si>
    <t>Transmission Total ADIT from Attachment 1A, Line 12  (Note 1)</t>
  </si>
  <si>
    <t>Current Year Amortization (Line 21 + 22)</t>
  </si>
  <si>
    <t>Difference (Line 23 - 24) (Must be Zero)</t>
  </si>
  <si>
    <t xml:space="preserve">       Liberalized Depreciation - Computer Software </t>
  </si>
  <si>
    <t>Attachment 1C - 2019</t>
  </si>
  <si>
    <t>Chickahominy-Skiffes Creek; Ox-Occoquan-Pohick-Van Dorn RW; Pender-Oakton Sub Easements; Lanexa-Yorktown RW; Southgate Commons</t>
  </si>
  <si>
    <t xml:space="preserve">   Overhead Conductors and Devices</t>
  </si>
  <si>
    <t xml:space="preserve">   Tools, Shop and Garage Equipment-Electric Vehicles - 2012 and Prior</t>
  </si>
  <si>
    <t xml:space="preserve">   Tools, Shop and Garage Equipment-Electric Vehicles - 2013 and Subsequent</t>
  </si>
  <si>
    <t>Project CK-3</t>
  </si>
  <si>
    <t>Project CM-4</t>
  </si>
  <si>
    <t>Project CM-5</t>
  </si>
  <si>
    <t>Project CS-2</t>
  </si>
  <si>
    <t>Project CS-3</t>
  </si>
  <si>
    <t>Project BZ-3</t>
  </si>
  <si>
    <t>Project AA-1</t>
  </si>
  <si>
    <t>Project AA-1B</t>
  </si>
  <si>
    <t>Project AZ</t>
  </si>
  <si>
    <t>Rebuild 500 kV Line #552 Bristers to Chancellor</t>
  </si>
  <si>
    <t>21.6 miles long</t>
  </si>
  <si>
    <t>2022  (000's)</t>
  </si>
  <si>
    <t>2022 (000's)</t>
  </si>
  <si>
    <r>
      <t>2022</t>
    </r>
    <r>
      <rPr>
        <b/>
        <sz val="11"/>
        <rFont val="Arial"/>
        <family val="2"/>
      </rPr>
      <t xml:space="preserve">  (000's)</t>
    </r>
  </si>
  <si>
    <r>
      <t>2022</t>
    </r>
    <r>
      <rPr>
        <b/>
        <sz val="14"/>
        <rFont val="Arial"/>
        <family val="2"/>
      </rPr>
      <t xml:space="preserve"> (000's)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</si>
</sst>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0">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 numFmtId="185" formatCode="_(* #,##0.000000_);_(* \(#,##0.000000\);_(* &quot;-&quot;??_);_(@_)"/>
    <numFmt numFmtId="186" formatCode="_(* #,##0.0000000_);_(* \(#,##0.0000000\);_(* &quot;-&quot;??_);_(@_)"/>
    <numFmt numFmtId="187" formatCode="0_);\(0\)"/>
    <numFmt numFmtId="188" formatCode="_(* #,##0.000000_);_(* \(#,##0.000000\);_(* &quot;-&quot;_);_(@_)"/>
  </numFmts>
  <fonts count="18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b/>
      <sz val="11"/>
      <name val="Calibri"/>
      <family val="2"/>
    </font>
    <font>
      <u/>
      <sz val="11"/>
      <name val="Calibri"/>
      <family val="2"/>
      <scheme val="minor"/>
    </font>
    <font>
      <i/>
      <sz val="11"/>
      <name val="Calibri"/>
      <family val="2"/>
      <scheme val="minor"/>
    </font>
    <font>
      <sz val="10"/>
      <name val="Arial Narrow"/>
      <family val="2"/>
    </font>
    <font>
      <b/>
      <sz val="12"/>
      <color rgb="FF990033"/>
      <name val="Arial"/>
      <family val="2"/>
    </font>
    <font>
      <sz val="10"/>
      <color rgb="FFC00000"/>
      <name val="Arial"/>
      <family val="2"/>
    </font>
    <font>
      <sz val="11"/>
      <color rgb="FFFF0000"/>
      <name val="Arial"/>
      <family val="2"/>
    </font>
    <font>
      <u val="doubleAccounting"/>
      <sz val="11"/>
      <name val="Calibri"/>
      <family val="2"/>
    </font>
    <font>
      <b/>
      <sz val="14"/>
      <color theme="1"/>
      <name val="Arial"/>
      <family val="2"/>
    </font>
    <font>
      <b/>
      <u/>
      <sz val="11"/>
      <color theme="1"/>
      <name val="Calibri"/>
      <family val="2"/>
      <scheme val="minor"/>
    </font>
    <font>
      <b/>
      <u/>
      <sz val="12"/>
      <color theme="1"/>
      <name val="Calibri"/>
      <family val="2"/>
      <scheme val="minor"/>
    </font>
    <font>
      <b/>
      <u/>
      <sz val="11"/>
      <color rgb="FFFF0000"/>
      <name val="Calibri"/>
      <family val="2"/>
      <scheme val="minor"/>
    </font>
    <font>
      <b/>
      <sz val="11"/>
      <color rgb="FFFF0000"/>
      <name val="Calibri"/>
      <family val="2"/>
      <scheme val="minor"/>
    </font>
    <font>
      <b/>
      <u/>
      <sz val="14"/>
      <color theme="1"/>
      <name val="Calibri"/>
      <family val="2"/>
      <scheme val="minor"/>
    </font>
    <font>
      <b/>
      <i/>
      <sz val="14"/>
      <color theme="1"/>
      <name val="Calibri"/>
      <family val="2"/>
      <scheme val="minor"/>
    </font>
    <font>
      <u val="singleAccounting"/>
      <sz val="11"/>
      <name val="Arial Narrow"/>
      <family val="2"/>
    </font>
  </fonts>
  <fills count="96">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
      <patternFill patternType="solid">
        <fgColor rgb="FFFFFF00"/>
        <bgColor indexed="64"/>
      </patternFill>
    </fill>
    <fill>
      <patternFill patternType="solid">
        <fgColor theme="0" tint="-0.24994659260841701"/>
        <bgColor indexed="64"/>
      </patternFill>
    </fill>
    <fill>
      <patternFill patternType="solid">
        <fgColor theme="0" tint="-0.249977111117893"/>
        <bgColor indexed="64"/>
      </patternFill>
    </fill>
  </fills>
  <borders count="437">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8004">
    <xf numFmtId="0" fontId="0" fillId="0" borderId="0"/>
    <xf numFmtId="43" fontId="39" fillId="0" borderId="0" applyFont="0" applyFill="0" applyBorder="0" applyAlignment="0" applyProtection="0"/>
    <xf numFmtId="44" fontId="39" fillId="0" borderId="0" applyFont="0" applyFill="0" applyBorder="0" applyAlignment="0" applyProtection="0"/>
    <xf numFmtId="165" fontId="44" fillId="0" borderId="0"/>
    <xf numFmtId="170" fontId="52" fillId="0" borderId="0" applyProtection="0"/>
    <xf numFmtId="0" fontId="39" fillId="0" borderId="0"/>
    <xf numFmtId="9" fontId="39" fillId="0" borderId="0" applyFont="0" applyFill="0" applyBorder="0" applyAlignment="0" applyProtection="0"/>
    <xf numFmtId="43" fontId="51" fillId="0" borderId="0" applyFont="0" applyFill="0" applyBorder="0" applyAlignment="0" applyProtection="0"/>
    <xf numFmtId="9" fontId="51" fillId="0" borderId="0" applyFont="0" applyFill="0" applyBorder="0" applyAlignment="0" applyProtection="0"/>
    <xf numFmtId="43" fontId="51"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71" fillId="8" borderId="0"/>
    <xf numFmtId="0" fontId="102" fillId="9" borderId="0" applyNumberFormat="0" applyBorder="0" applyAlignment="0" applyProtection="0"/>
    <xf numFmtId="0" fontId="103" fillId="10" borderId="0" applyNumberFormat="0" applyBorder="0" applyAlignment="0" applyProtection="0"/>
    <xf numFmtId="0" fontId="103" fillId="11" borderId="0" applyNumberFormat="0" applyBorder="0" applyAlignment="0" applyProtection="0"/>
    <xf numFmtId="0" fontId="102" fillId="12" borderId="0" applyNumberFormat="0" applyBorder="0" applyAlignment="0" applyProtection="0"/>
    <xf numFmtId="0" fontId="102" fillId="13" borderId="0" applyNumberFormat="0" applyBorder="0" applyAlignment="0" applyProtection="0"/>
    <xf numFmtId="0" fontId="103" fillId="14" borderId="0" applyNumberFormat="0" applyBorder="0" applyAlignment="0" applyProtection="0"/>
    <xf numFmtId="0" fontId="103" fillId="15" borderId="0" applyNumberFormat="0" applyBorder="0" applyAlignment="0" applyProtection="0"/>
    <xf numFmtId="0" fontId="102" fillId="16" borderId="0" applyNumberFormat="0" applyBorder="0" applyAlignment="0" applyProtection="0"/>
    <xf numFmtId="0" fontId="102" fillId="17" borderId="0" applyNumberFormat="0" applyBorder="0" applyAlignment="0" applyProtection="0"/>
    <xf numFmtId="0" fontId="103" fillId="18" borderId="0" applyNumberFormat="0" applyBorder="0" applyAlignment="0" applyProtection="0"/>
    <xf numFmtId="0" fontId="103" fillId="19" borderId="0" applyNumberFormat="0" applyBorder="0" applyAlignment="0" applyProtection="0"/>
    <xf numFmtId="0" fontId="102" fillId="20" borderId="0" applyNumberFormat="0" applyBorder="0" applyAlignment="0" applyProtection="0"/>
    <xf numFmtId="0" fontId="102" fillId="21" borderId="0" applyNumberFormat="0" applyBorder="0" applyAlignment="0" applyProtection="0"/>
    <xf numFmtId="0" fontId="103" fillId="14" borderId="0" applyNumberFormat="0" applyBorder="0" applyAlignment="0" applyProtection="0"/>
    <xf numFmtId="0" fontId="103" fillId="22" borderId="0" applyNumberFormat="0" applyBorder="0" applyAlignment="0" applyProtection="0"/>
    <xf numFmtId="0" fontId="102" fillId="15" borderId="0" applyNumberFormat="0" applyBorder="0" applyAlignment="0" applyProtection="0"/>
    <xf numFmtId="0" fontId="102" fillId="12" borderId="0" applyNumberFormat="0" applyBorder="0" applyAlignment="0" applyProtection="0"/>
    <xf numFmtId="0" fontId="103" fillId="23" borderId="0" applyNumberFormat="0" applyBorder="0" applyAlignment="0" applyProtection="0"/>
    <xf numFmtId="0" fontId="103" fillId="24" borderId="0" applyNumberFormat="0" applyBorder="0" applyAlignment="0" applyProtection="0"/>
    <xf numFmtId="0" fontId="102" fillId="12" borderId="0" applyNumberFormat="0" applyBorder="0" applyAlignment="0" applyProtection="0"/>
    <xf numFmtId="0" fontId="102" fillId="25" borderId="0" applyNumberFormat="0" applyBorder="0" applyAlignment="0" applyProtection="0"/>
    <xf numFmtId="0" fontId="103" fillId="26" borderId="0" applyNumberFormat="0" applyBorder="0" applyAlignment="0" applyProtection="0"/>
    <xf numFmtId="0" fontId="103" fillId="27" borderId="0" applyNumberFormat="0" applyBorder="0" applyAlignment="0" applyProtection="0"/>
    <xf numFmtId="0" fontId="102" fillId="28" borderId="0" applyNumberFormat="0" applyBorder="0" applyAlignment="0" applyProtection="0"/>
    <xf numFmtId="0" fontId="104" fillId="26" borderId="0" applyNumberFormat="0" applyBorder="0" applyAlignment="0" applyProtection="0"/>
    <xf numFmtId="0" fontId="105" fillId="29" borderId="28" applyNumberFormat="0" applyAlignment="0" applyProtection="0"/>
    <xf numFmtId="0" fontId="106" fillId="21" borderId="29" applyNumberFormat="0" applyAlignment="0" applyProtection="0"/>
    <xf numFmtId="0" fontId="107" fillId="30" borderId="0" applyNumberFormat="0" applyBorder="0" applyAlignment="0" applyProtection="0"/>
    <xf numFmtId="0" fontId="107" fillId="31" borderId="0" applyNumberFormat="0" applyBorder="0" applyAlignment="0" applyProtection="0"/>
    <xf numFmtId="0" fontId="107" fillId="32" borderId="0" applyNumberFormat="0" applyBorder="0" applyAlignment="0" applyProtection="0"/>
    <xf numFmtId="0" fontId="103" fillId="19" borderId="0" applyNumberFormat="0" applyBorder="0" applyAlignment="0" applyProtection="0"/>
    <xf numFmtId="0" fontId="108" fillId="0" borderId="30" applyNumberFormat="0" applyFill="0" applyAlignment="0" applyProtection="0"/>
    <xf numFmtId="0" fontId="109" fillId="0" borderId="31" applyNumberFormat="0" applyFill="0" applyAlignment="0" applyProtection="0"/>
    <xf numFmtId="0" fontId="110" fillId="0" borderId="32" applyNumberFormat="0" applyFill="0" applyAlignment="0" applyProtection="0"/>
    <xf numFmtId="0" fontId="110" fillId="0" borderId="0" applyNumberFormat="0" applyFill="0" applyBorder="0" applyAlignment="0" applyProtection="0"/>
    <xf numFmtId="0" fontId="111" fillId="27" borderId="28" applyNumberFormat="0" applyAlignment="0" applyProtection="0"/>
    <xf numFmtId="0" fontId="112" fillId="0" borderId="33" applyNumberFormat="0" applyFill="0" applyAlignment="0" applyProtection="0"/>
    <xf numFmtId="0" fontId="112" fillId="27" borderId="0" applyNumberFormat="0" applyBorder="0" applyAlignment="0" applyProtection="0"/>
    <xf numFmtId="0" fontId="71" fillId="26" borderId="28" applyNumberFormat="0" applyFont="0" applyAlignment="0" applyProtection="0"/>
    <xf numFmtId="0" fontId="113" fillId="29" borderId="34" applyNumberFormat="0" applyAlignment="0" applyProtection="0"/>
    <xf numFmtId="4" fontId="71" fillId="33" borderId="28" applyNumberFormat="0" applyProtection="0">
      <alignment vertical="center"/>
    </xf>
    <xf numFmtId="4" fontId="116" fillId="2" borderId="28" applyNumberFormat="0" applyProtection="0">
      <alignment vertical="center"/>
    </xf>
    <xf numFmtId="4" fontId="71" fillId="2" borderId="28" applyNumberFormat="0" applyProtection="0">
      <alignment horizontal="left" vertical="center" indent="1"/>
    </xf>
    <xf numFmtId="0" fontId="99" fillId="33" borderId="35" applyNumberFormat="0" applyProtection="0">
      <alignment horizontal="left" vertical="top" indent="1"/>
    </xf>
    <xf numFmtId="4" fontId="71" fillId="34" borderId="28" applyNumberFormat="0" applyProtection="0">
      <alignment horizontal="left" vertical="center" indent="1"/>
    </xf>
    <xf numFmtId="4" fontId="71" fillId="35" borderId="28" applyNumberFormat="0" applyProtection="0">
      <alignment horizontal="right" vertical="center"/>
    </xf>
    <xf numFmtId="4" fontId="71" fillId="36" borderId="28" applyNumberFormat="0" applyProtection="0">
      <alignment horizontal="right" vertical="center"/>
    </xf>
    <xf numFmtId="4" fontId="71" fillId="37" borderId="36" applyNumberFormat="0" applyProtection="0">
      <alignment horizontal="right" vertical="center"/>
    </xf>
    <xf numFmtId="4" fontId="71" fillId="38" borderId="28" applyNumberFormat="0" applyProtection="0">
      <alignment horizontal="right" vertical="center"/>
    </xf>
    <xf numFmtId="4" fontId="71" fillId="39" borderId="28" applyNumberFormat="0" applyProtection="0">
      <alignment horizontal="right" vertical="center"/>
    </xf>
    <xf numFmtId="4" fontId="71" fillId="40" borderId="28" applyNumberFormat="0" applyProtection="0">
      <alignment horizontal="right" vertical="center"/>
    </xf>
    <xf numFmtId="4" fontId="71" fillId="41" borderId="28" applyNumberFormat="0" applyProtection="0">
      <alignment horizontal="right" vertical="center"/>
    </xf>
    <xf numFmtId="4" fontId="71" fillId="42" borderId="28" applyNumberFormat="0" applyProtection="0">
      <alignment horizontal="right" vertical="center"/>
    </xf>
    <xf numFmtId="4" fontId="71" fillId="43" borderId="28" applyNumberFormat="0" applyProtection="0">
      <alignment horizontal="right" vertical="center"/>
    </xf>
    <xf numFmtId="4" fontId="71" fillId="44" borderId="36" applyNumberFormat="0" applyProtection="0">
      <alignment horizontal="left" vertical="center" indent="1"/>
    </xf>
    <xf numFmtId="4" fontId="39" fillId="45" borderId="36" applyNumberFormat="0" applyProtection="0">
      <alignment horizontal="left" vertical="center" indent="1"/>
    </xf>
    <xf numFmtId="4" fontId="39" fillId="45" borderId="36" applyNumberFormat="0" applyProtection="0">
      <alignment horizontal="left" vertical="center" indent="1"/>
    </xf>
    <xf numFmtId="4" fontId="71" fillId="46" borderId="28" applyNumberFormat="0" applyProtection="0">
      <alignment horizontal="right" vertical="center"/>
    </xf>
    <xf numFmtId="4" fontId="71" fillId="47" borderId="36" applyNumberFormat="0" applyProtection="0">
      <alignment horizontal="left" vertical="center" indent="1"/>
    </xf>
    <xf numFmtId="4" fontId="71" fillId="46" borderId="36" applyNumberFormat="0" applyProtection="0">
      <alignment horizontal="left" vertical="center" indent="1"/>
    </xf>
    <xf numFmtId="0" fontId="71" fillId="48" borderId="28" applyNumberFormat="0" applyProtection="0">
      <alignment horizontal="left" vertical="center" indent="1"/>
    </xf>
    <xf numFmtId="0" fontId="71" fillId="45" borderId="35" applyNumberFormat="0" applyProtection="0">
      <alignment horizontal="left" vertical="top" indent="1"/>
    </xf>
    <xf numFmtId="0" fontId="71" fillId="49" borderId="28" applyNumberFormat="0" applyProtection="0">
      <alignment horizontal="left" vertical="center" indent="1"/>
    </xf>
    <xf numFmtId="0" fontId="71" fillId="46" borderId="35" applyNumberFormat="0" applyProtection="0">
      <alignment horizontal="left" vertical="top" indent="1"/>
    </xf>
    <xf numFmtId="0" fontId="71" fillId="50" borderId="28" applyNumberFormat="0" applyProtection="0">
      <alignment horizontal="left" vertical="center" indent="1"/>
    </xf>
    <xf numFmtId="0" fontId="71" fillId="50" borderId="35" applyNumberFormat="0" applyProtection="0">
      <alignment horizontal="left" vertical="top" indent="1"/>
    </xf>
    <xf numFmtId="0" fontId="71" fillId="47" borderId="28" applyNumberFormat="0" applyProtection="0">
      <alignment horizontal="left" vertical="center" indent="1"/>
    </xf>
    <xf numFmtId="0" fontId="71" fillId="47" borderId="35" applyNumberFormat="0" applyProtection="0">
      <alignment horizontal="left" vertical="top" indent="1"/>
    </xf>
    <xf numFmtId="0" fontId="71" fillId="51" borderId="37" applyNumberFormat="0">
      <protection locked="0"/>
    </xf>
    <xf numFmtId="0" fontId="97" fillId="45" borderId="38" applyBorder="0"/>
    <xf numFmtId="4" fontId="98" fillId="52" borderId="35" applyNumberFormat="0" applyProtection="0">
      <alignment vertical="center"/>
    </xf>
    <xf numFmtId="4" fontId="116" fillId="53" borderId="24" applyNumberFormat="0" applyProtection="0">
      <alignment vertical="center"/>
    </xf>
    <xf numFmtId="4" fontId="98" fillId="48" borderId="35" applyNumberFormat="0" applyProtection="0">
      <alignment horizontal="left" vertical="center" indent="1"/>
    </xf>
    <xf numFmtId="0" fontId="98" fillId="52" borderId="35" applyNumberFormat="0" applyProtection="0">
      <alignment horizontal="left" vertical="top" indent="1"/>
    </xf>
    <xf numFmtId="4" fontId="71" fillId="0" borderId="28" applyNumberFormat="0" applyProtection="0">
      <alignment horizontal="right" vertical="center"/>
    </xf>
    <xf numFmtId="4" fontId="116" fillId="5" borderId="28" applyNumberFormat="0" applyProtection="0">
      <alignment horizontal="right" vertical="center"/>
    </xf>
    <xf numFmtId="4" fontId="71" fillId="34" borderId="28" applyNumberFormat="0" applyProtection="0">
      <alignment horizontal="left" vertical="center" indent="1"/>
    </xf>
    <xf numFmtId="0" fontId="98" fillId="46" borderId="35" applyNumberFormat="0" applyProtection="0">
      <alignment horizontal="left" vertical="top" indent="1"/>
    </xf>
    <xf numFmtId="4" fontId="100" fillId="54" borderId="36" applyNumberFormat="0" applyProtection="0">
      <alignment horizontal="left" vertical="center" indent="1"/>
    </xf>
    <xf numFmtId="0" fontId="71" fillId="55" borderId="24"/>
    <xf numFmtId="4" fontId="101" fillId="51" borderId="28" applyNumberFormat="0" applyProtection="0">
      <alignment horizontal="right" vertical="center"/>
    </xf>
    <xf numFmtId="0" fontId="114" fillId="0" borderId="0" applyNumberFormat="0" applyFill="0" applyBorder="0" applyAlignment="0" applyProtection="0"/>
    <xf numFmtId="0" fontId="107" fillId="0" borderId="39" applyNumberFormat="0" applyFill="0" applyAlignment="0" applyProtection="0"/>
    <xf numFmtId="0" fontId="115" fillId="0" borderId="0" applyNumberFormat="0" applyFill="0" applyBorder="0" applyAlignment="0" applyProtection="0"/>
    <xf numFmtId="0" fontId="102" fillId="9" borderId="0" applyNumberFormat="0" applyBorder="0" applyAlignment="0" applyProtection="0"/>
    <xf numFmtId="0" fontId="102" fillId="13" borderId="0" applyNumberFormat="0" applyBorder="0" applyAlignment="0" applyProtection="0"/>
    <xf numFmtId="0" fontId="102" fillId="17" borderId="0" applyNumberFormat="0" applyBorder="0" applyAlignment="0" applyProtection="0"/>
    <xf numFmtId="0" fontId="102" fillId="17" borderId="0" applyNumberFormat="0" applyBorder="0" applyAlignment="0" applyProtection="0"/>
    <xf numFmtId="0" fontId="102" fillId="21" borderId="0" applyNumberFormat="0" applyBorder="0" applyAlignment="0" applyProtection="0"/>
    <xf numFmtId="0" fontId="102" fillId="21" borderId="0" applyNumberFormat="0" applyBorder="0" applyAlignment="0" applyProtection="0"/>
    <xf numFmtId="0" fontId="102" fillId="12" borderId="0" applyNumberFormat="0" applyBorder="0" applyAlignment="0" applyProtection="0"/>
    <xf numFmtId="0" fontId="102" fillId="12" borderId="0" applyNumberFormat="0" applyBorder="0" applyAlignment="0" applyProtection="0"/>
    <xf numFmtId="0" fontId="102" fillId="25" borderId="0" applyNumberFormat="0" applyBorder="0" applyAlignment="0" applyProtection="0"/>
    <xf numFmtId="0" fontId="102" fillId="25" borderId="0" applyNumberFormat="0" applyBorder="0" applyAlignment="0" applyProtection="0"/>
    <xf numFmtId="0" fontId="102" fillId="25" borderId="0" applyNumberFormat="0" applyBorder="0" applyAlignment="0" applyProtection="0"/>
    <xf numFmtId="0" fontId="102" fillId="12" borderId="0" applyNumberFormat="0" applyBorder="0" applyAlignment="0" applyProtection="0"/>
    <xf numFmtId="0" fontId="102" fillId="21" borderId="0" applyNumberFormat="0" applyBorder="0" applyAlignment="0" applyProtection="0"/>
    <xf numFmtId="0" fontId="102" fillId="17" borderId="0" applyNumberFormat="0" applyBorder="0" applyAlignment="0" applyProtection="0"/>
    <xf numFmtId="0" fontId="102" fillId="13" borderId="0" applyNumberFormat="0" applyBorder="0" applyAlignment="0" applyProtection="0"/>
    <xf numFmtId="0" fontId="102" fillId="9" borderId="0" applyNumberFormat="0" applyBorder="0" applyAlignment="0" applyProtection="0"/>
    <xf numFmtId="0" fontId="102" fillId="13" borderId="0" applyNumberFormat="0" applyBorder="0" applyAlignment="0" applyProtection="0"/>
    <xf numFmtId="0" fontId="102" fillId="9"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8" fillId="0" borderId="0" applyFont="0" applyFill="0" applyBorder="0" applyAlignment="0" applyProtection="0"/>
    <xf numFmtId="43" fontId="37" fillId="0" borderId="0" applyFont="0" applyFill="0" applyBorder="0" applyAlignment="0" applyProtection="0"/>
    <xf numFmtId="0" fontId="71" fillId="45" borderId="57" applyNumberFormat="0" applyProtection="0">
      <alignment horizontal="left" vertical="top" indent="1"/>
    </xf>
    <xf numFmtId="0" fontId="71" fillId="46" borderId="69" applyNumberFormat="0" applyProtection="0">
      <alignment horizontal="left" vertical="top" indent="1"/>
    </xf>
    <xf numFmtId="4" fontId="71" fillId="38" borderId="55" applyNumberFormat="0" applyProtection="0">
      <alignment horizontal="right" vertical="center"/>
    </xf>
    <xf numFmtId="0" fontId="71" fillId="49" borderId="91" applyNumberFormat="0" applyProtection="0">
      <alignment horizontal="left" vertical="center" indent="1"/>
    </xf>
    <xf numFmtId="4" fontId="71" fillId="44" borderId="76" applyNumberFormat="0" applyProtection="0">
      <alignment horizontal="left" vertical="center" indent="1"/>
    </xf>
    <xf numFmtId="0" fontId="71" fillId="46" borderId="87" applyNumberFormat="0" applyProtection="0">
      <alignment horizontal="left" vertical="top" indent="1"/>
    </xf>
    <xf numFmtId="0" fontId="71" fillId="49" borderId="79" applyNumberFormat="0" applyProtection="0">
      <alignment horizontal="left" vertical="center" indent="1"/>
    </xf>
    <xf numFmtId="4" fontId="71" fillId="44" borderId="70" applyNumberFormat="0" applyProtection="0">
      <alignment horizontal="left" vertical="center" indent="1"/>
    </xf>
    <xf numFmtId="0" fontId="71" fillId="49" borderId="73" applyNumberFormat="0" applyProtection="0">
      <alignment horizontal="left" vertical="center" indent="1"/>
    </xf>
    <xf numFmtId="4" fontId="116" fillId="2" borderId="55" applyNumberFormat="0" applyProtection="0">
      <alignment vertical="center"/>
    </xf>
    <xf numFmtId="0" fontId="71" fillId="46" borderId="81" applyNumberFormat="0" applyProtection="0">
      <alignment horizontal="left" vertical="top" indent="1"/>
    </xf>
    <xf numFmtId="0" fontId="99" fillId="33" borderId="57" applyNumberFormat="0" applyProtection="0">
      <alignment horizontal="left" vertical="top" indent="1"/>
    </xf>
    <xf numFmtId="0" fontId="71" fillId="49" borderId="85" applyNumberFormat="0" applyProtection="0">
      <alignment horizontal="left" vertical="center" indent="1"/>
    </xf>
    <xf numFmtId="4" fontId="71" fillId="2" borderId="55" applyNumberFormat="0" applyProtection="0">
      <alignment horizontal="left" vertical="center" indent="1"/>
    </xf>
    <xf numFmtId="0" fontId="71" fillId="46" borderId="75" applyNumberFormat="0" applyProtection="0">
      <alignment horizontal="left" vertical="top" indent="1"/>
    </xf>
    <xf numFmtId="4" fontId="71" fillId="47" borderId="52" applyNumberFormat="0" applyProtection="0">
      <alignment horizontal="left" vertical="center" indent="1"/>
    </xf>
    <xf numFmtId="0" fontId="71" fillId="45" borderId="51" applyNumberFormat="0" applyProtection="0">
      <alignment horizontal="left" vertical="top" indent="1"/>
    </xf>
    <xf numFmtId="0" fontId="71" fillId="48" borderId="49" applyNumberFormat="0" applyProtection="0">
      <alignment horizontal="left" vertical="center" indent="1"/>
    </xf>
    <xf numFmtId="4" fontId="71" fillId="46" borderId="52" applyNumberFormat="0" applyProtection="0">
      <alignment horizontal="left" vertical="center" indent="1"/>
    </xf>
    <xf numFmtId="4" fontId="71" fillId="41" borderId="49" applyNumberFormat="0" applyProtection="0">
      <alignment horizontal="right" vertical="center"/>
    </xf>
    <xf numFmtId="4" fontId="71" fillId="44" borderId="52" applyNumberFormat="0" applyProtection="0">
      <alignment horizontal="left" vertical="center" indent="1"/>
    </xf>
    <xf numFmtId="4" fontId="71" fillId="43" borderId="49" applyNumberFormat="0" applyProtection="0">
      <alignment horizontal="right" vertical="center"/>
    </xf>
    <xf numFmtId="4" fontId="71" fillId="42" borderId="49" applyNumberFormat="0" applyProtection="0">
      <alignment horizontal="right" vertical="center"/>
    </xf>
    <xf numFmtId="4" fontId="71" fillId="34" borderId="49" applyNumberFormat="0" applyProtection="0">
      <alignment horizontal="left" vertical="center" indent="1"/>
    </xf>
    <xf numFmtId="4" fontId="71" fillId="37" borderId="52" applyNumberFormat="0" applyProtection="0">
      <alignment horizontal="right" vertical="center"/>
    </xf>
    <xf numFmtId="4" fontId="71" fillId="36" borderId="49" applyNumberFormat="0" applyProtection="0">
      <alignment horizontal="right" vertical="center"/>
    </xf>
    <xf numFmtId="4" fontId="71" fillId="35" borderId="49" applyNumberFormat="0" applyProtection="0">
      <alignment horizontal="right" vertical="center"/>
    </xf>
    <xf numFmtId="0" fontId="71" fillId="50" borderId="61" applyNumberFormat="0" applyProtection="0">
      <alignment horizontal="left" vertical="center" indent="1"/>
    </xf>
    <xf numFmtId="4" fontId="71" fillId="33" borderId="49" applyNumberFormat="0" applyProtection="0">
      <alignment vertical="center"/>
    </xf>
    <xf numFmtId="0" fontId="113" fillId="29" borderId="50" applyNumberFormat="0" applyAlignment="0" applyProtection="0"/>
    <xf numFmtId="0" fontId="71" fillId="26" borderId="49" applyNumberFormat="0" applyFont="0" applyAlignment="0" applyProtection="0"/>
    <xf numFmtId="4" fontId="39" fillId="45" borderId="64" applyNumberFormat="0" applyProtection="0">
      <alignment horizontal="left" vertical="center" indent="1"/>
    </xf>
    <xf numFmtId="4" fontId="71" fillId="44" borderId="64" applyNumberFormat="0" applyProtection="0">
      <alignment horizontal="left" vertical="center" indent="1"/>
    </xf>
    <xf numFmtId="4" fontId="71" fillId="46" borderId="61" applyNumberFormat="0" applyProtection="0">
      <alignment horizontal="right" vertical="center"/>
    </xf>
    <xf numFmtId="4" fontId="39" fillId="45" borderId="64" applyNumberFormat="0" applyProtection="0">
      <alignment horizontal="left" vertical="center" indent="1"/>
    </xf>
    <xf numFmtId="4" fontId="71" fillId="39" borderId="67" applyNumberFormat="0" applyProtection="0">
      <alignment horizontal="right" vertical="center"/>
    </xf>
    <xf numFmtId="4" fontId="71" fillId="37" borderId="76" applyNumberFormat="0" applyProtection="0">
      <alignment horizontal="right" vertical="center"/>
    </xf>
    <xf numFmtId="0" fontId="105" fillId="29" borderId="49" applyNumberFormat="0" applyAlignment="0" applyProtection="0"/>
    <xf numFmtId="4" fontId="71" fillId="40" borderId="73" applyNumberFormat="0" applyProtection="0">
      <alignment horizontal="right" vertical="center"/>
    </xf>
    <xf numFmtId="0" fontId="71" fillId="49" borderId="67" applyNumberFormat="0" applyProtection="0">
      <alignment horizontal="left" vertical="center" indent="1"/>
    </xf>
    <xf numFmtId="0" fontId="105" fillId="29" borderId="43" applyNumberFormat="0" applyAlignment="0" applyProtection="0"/>
    <xf numFmtId="0" fontId="111" fillId="27" borderId="55" applyNumberFormat="0" applyAlignment="0" applyProtection="0"/>
    <xf numFmtId="4" fontId="71" fillId="39" borderId="55" applyNumberFormat="0" applyProtection="0">
      <alignment horizontal="right" vertical="center"/>
    </xf>
    <xf numFmtId="4" fontId="71" fillId="40" borderId="55" applyNumberFormat="0" applyProtection="0">
      <alignment horizontal="right" vertical="center"/>
    </xf>
    <xf numFmtId="4" fontId="71" fillId="37" borderId="58" applyNumberFormat="0" applyProtection="0">
      <alignment horizontal="right" vertical="center"/>
    </xf>
    <xf numFmtId="4" fontId="39" fillId="45" borderId="58" applyNumberFormat="0" applyProtection="0">
      <alignment horizontal="left" vertical="center" indent="1"/>
    </xf>
    <xf numFmtId="4" fontId="39" fillId="45" borderId="58" applyNumberFormat="0" applyProtection="0">
      <alignment horizontal="left" vertical="center" indent="1"/>
    </xf>
    <xf numFmtId="4" fontId="71" fillId="46" borderId="55" applyNumberFormat="0" applyProtection="0">
      <alignment horizontal="right" vertical="center"/>
    </xf>
    <xf numFmtId="4" fontId="71" fillId="44" borderId="58" applyNumberFormat="0" applyProtection="0">
      <alignment horizontal="left" vertical="center" indent="1"/>
    </xf>
    <xf numFmtId="0" fontId="71" fillId="49" borderId="55" applyNumberFormat="0" applyProtection="0">
      <alignment horizontal="left" vertical="center" indent="1"/>
    </xf>
    <xf numFmtId="0" fontId="111" fillId="27" borderId="43" applyNumberFormat="0" applyAlignment="0" applyProtection="0"/>
    <xf numFmtId="0" fontId="71" fillId="46" borderId="57" applyNumberFormat="0" applyProtection="0">
      <alignment horizontal="left" vertical="top" indent="1"/>
    </xf>
    <xf numFmtId="0" fontId="71" fillId="50" borderId="55" applyNumberFormat="0" applyProtection="0">
      <alignment horizontal="left" vertical="center" indent="1"/>
    </xf>
    <xf numFmtId="0" fontId="71" fillId="26" borderId="43" applyNumberFormat="0" applyFont="0" applyAlignment="0" applyProtection="0"/>
    <xf numFmtId="0" fontId="113" fillId="29" borderId="44" applyNumberFormat="0" applyAlignment="0" applyProtection="0"/>
    <xf numFmtId="4" fontId="71" fillId="33" borderId="43" applyNumberFormat="0" applyProtection="0">
      <alignment vertical="center"/>
    </xf>
    <xf numFmtId="4" fontId="116" fillId="2" borderId="43" applyNumberFormat="0" applyProtection="0">
      <alignment vertical="center"/>
    </xf>
    <xf numFmtId="4" fontId="71" fillId="2" borderId="43" applyNumberFormat="0" applyProtection="0">
      <alignment horizontal="left" vertical="center" indent="1"/>
    </xf>
    <xf numFmtId="0" fontId="99" fillId="33" borderId="45" applyNumberFormat="0" applyProtection="0">
      <alignment horizontal="left" vertical="top" indent="1"/>
    </xf>
    <xf numFmtId="4" fontId="71" fillId="34" borderId="43" applyNumberFormat="0" applyProtection="0">
      <alignment horizontal="left" vertical="center" indent="1"/>
    </xf>
    <xf numFmtId="4" fontId="71" fillId="35" borderId="43" applyNumberFormat="0" applyProtection="0">
      <alignment horizontal="right" vertical="center"/>
    </xf>
    <xf numFmtId="4" fontId="71" fillId="36" borderId="43" applyNumberFormat="0" applyProtection="0">
      <alignment horizontal="right" vertical="center"/>
    </xf>
    <xf numFmtId="4" fontId="71" fillId="37" borderId="46" applyNumberFormat="0" applyProtection="0">
      <alignment horizontal="right" vertical="center"/>
    </xf>
    <xf numFmtId="4" fontId="71" fillId="38" borderId="43" applyNumberFormat="0" applyProtection="0">
      <alignment horizontal="right" vertical="center"/>
    </xf>
    <xf numFmtId="4" fontId="71" fillId="39" borderId="43" applyNumberFormat="0" applyProtection="0">
      <alignment horizontal="right" vertical="center"/>
    </xf>
    <xf numFmtId="4" fontId="71" fillId="40" borderId="43" applyNumberFormat="0" applyProtection="0">
      <alignment horizontal="right" vertical="center"/>
    </xf>
    <xf numFmtId="4" fontId="71" fillId="41" borderId="43" applyNumberFormat="0" applyProtection="0">
      <alignment horizontal="right" vertical="center"/>
    </xf>
    <xf numFmtId="4" fontId="71" fillId="42" borderId="43" applyNumberFormat="0" applyProtection="0">
      <alignment horizontal="right" vertical="center"/>
    </xf>
    <xf numFmtId="4" fontId="71" fillId="43" borderId="43" applyNumberFormat="0" applyProtection="0">
      <alignment horizontal="right" vertical="center"/>
    </xf>
    <xf numFmtId="4" fontId="71" fillId="44" borderId="46" applyNumberFormat="0" applyProtection="0">
      <alignment horizontal="left" vertical="center" indent="1"/>
    </xf>
    <xf numFmtId="4" fontId="39" fillId="45" borderId="46" applyNumberFormat="0" applyProtection="0">
      <alignment horizontal="left" vertical="center" indent="1"/>
    </xf>
    <xf numFmtId="4" fontId="39" fillId="45" borderId="46" applyNumberFormat="0" applyProtection="0">
      <alignment horizontal="left" vertical="center" indent="1"/>
    </xf>
    <xf numFmtId="4" fontId="71" fillId="46" borderId="43" applyNumberFormat="0" applyProtection="0">
      <alignment horizontal="right" vertical="center"/>
    </xf>
    <xf numFmtId="4" fontId="71" fillId="47" borderId="46" applyNumberFormat="0" applyProtection="0">
      <alignment horizontal="left" vertical="center" indent="1"/>
    </xf>
    <xf numFmtId="4" fontId="71" fillId="46" borderId="46" applyNumberFormat="0" applyProtection="0">
      <alignment horizontal="left" vertical="center" indent="1"/>
    </xf>
    <xf numFmtId="0" fontId="71" fillId="48" borderId="43" applyNumberFormat="0" applyProtection="0">
      <alignment horizontal="left" vertical="center" indent="1"/>
    </xf>
    <xf numFmtId="0" fontId="71" fillId="45" borderId="45" applyNumberFormat="0" applyProtection="0">
      <alignment horizontal="left" vertical="top" indent="1"/>
    </xf>
    <xf numFmtId="0" fontId="71" fillId="49" borderId="43" applyNumberFormat="0" applyProtection="0">
      <alignment horizontal="left" vertical="center" indent="1"/>
    </xf>
    <xf numFmtId="0" fontId="71" fillId="46" borderId="45" applyNumberFormat="0" applyProtection="0">
      <alignment horizontal="left" vertical="top" indent="1"/>
    </xf>
    <xf numFmtId="0" fontId="71" fillId="50" borderId="43" applyNumberFormat="0" applyProtection="0">
      <alignment horizontal="left" vertical="center" indent="1"/>
    </xf>
    <xf numFmtId="0" fontId="71" fillId="50" borderId="45" applyNumberFormat="0" applyProtection="0">
      <alignment horizontal="left" vertical="top" indent="1"/>
    </xf>
    <xf numFmtId="0" fontId="71" fillId="47" borderId="43" applyNumberFormat="0" applyProtection="0">
      <alignment horizontal="left" vertical="center" indent="1"/>
    </xf>
    <xf numFmtId="0" fontId="71" fillId="47" borderId="45" applyNumberFormat="0" applyProtection="0">
      <alignment horizontal="left" vertical="top" indent="1"/>
    </xf>
    <xf numFmtId="4" fontId="71" fillId="44" borderId="82" applyNumberFormat="0" applyProtection="0">
      <alignment horizontal="left" vertical="center" indent="1"/>
    </xf>
    <xf numFmtId="0" fontId="97" fillId="45" borderId="47" applyBorder="0"/>
    <xf numFmtId="4" fontId="98" fillId="52" borderId="45" applyNumberFormat="0" applyProtection="0">
      <alignment vertical="center"/>
    </xf>
    <xf numFmtId="4" fontId="71" fillId="46" borderId="103" applyNumberFormat="0" applyProtection="0">
      <alignment horizontal="right" vertical="center"/>
    </xf>
    <xf numFmtId="4" fontId="98" fillId="48" borderId="45" applyNumberFormat="0" applyProtection="0">
      <alignment horizontal="left" vertical="center" indent="1"/>
    </xf>
    <xf numFmtId="0" fontId="98" fillId="52" borderId="45" applyNumberFormat="0" applyProtection="0">
      <alignment horizontal="left" vertical="top" indent="1"/>
    </xf>
    <xf numFmtId="4" fontId="71" fillId="0" borderId="43" applyNumberFormat="0" applyProtection="0">
      <alignment horizontal="right" vertical="center"/>
    </xf>
    <xf numFmtId="4" fontId="116" fillId="5" borderId="43" applyNumberFormat="0" applyProtection="0">
      <alignment horizontal="right" vertical="center"/>
    </xf>
    <xf numFmtId="4" fontId="71" fillId="34" borderId="43" applyNumberFormat="0" applyProtection="0">
      <alignment horizontal="left" vertical="center" indent="1"/>
    </xf>
    <xf numFmtId="0" fontId="98" fillId="46" borderId="45" applyNumberFormat="0" applyProtection="0">
      <alignment horizontal="left" vertical="top" indent="1"/>
    </xf>
    <xf numFmtId="4" fontId="100" fillId="54" borderId="46" applyNumberFormat="0" applyProtection="0">
      <alignment horizontal="left" vertical="center" indent="1"/>
    </xf>
    <xf numFmtId="4" fontId="71" fillId="38" borderId="61" applyNumberFormat="0" applyProtection="0">
      <alignment horizontal="right" vertical="center"/>
    </xf>
    <xf numFmtId="4" fontId="101" fillId="51" borderId="43" applyNumberFormat="0" applyProtection="0">
      <alignment horizontal="right" vertical="center"/>
    </xf>
    <xf numFmtId="4" fontId="71" fillId="37" borderId="88" applyNumberFormat="0" applyProtection="0">
      <alignment horizontal="right" vertical="center"/>
    </xf>
    <xf numFmtId="0" fontId="107" fillId="0" borderId="48" applyNumberFormat="0" applyFill="0" applyAlignment="0" applyProtection="0"/>
    <xf numFmtId="0" fontId="71" fillId="45" borderId="63" applyNumberFormat="0" applyProtection="0">
      <alignment horizontal="left" vertical="top" indent="1"/>
    </xf>
    <xf numFmtId="4" fontId="71" fillId="46" borderId="49" applyNumberFormat="0" applyProtection="0">
      <alignment horizontal="right" vertical="center"/>
    </xf>
    <xf numFmtId="4" fontId="71" fillId="40" borderId="49" applyNumberFormat="0" applyProtection="0">
      <alignment horizontal="right" vertical="center"/>
    </xf>
    <xf numFmtId="4" fontId="116" fillId="2" borderId="49" applyNumberFormat="0" applyProtection="0">
      <alignment vertical="center"/>
    </xf>
    <xf numFmtId="0" fontId="99" fillId="33" borderId="51" applyNumberFormat="0" applyProtection="0">
      <alignment horizontal="left" vertical="top" indent="1"/>
    </xf>
    <xf numFmtId="0" fontId="71" fillId="49" borderId="61" applyNumberFormat="0" applyProtection="0">
      <alignment horizontal="left" vertical="center" indent="1"/>
    </xf>
    <xf numFmtId="0" fontId="71" fillId="46" borderId="63" applyNumberFormat="0" applyProtection="0">
      <alignment horizontal="left" vertical="top" indent="1"/>
    </xf>
    <xf numFmtId="4" fontId="71" fillId="39" borderId="61" applyNumberFormat="0" applyProtection="0">
      <alignment horizontal="right" vertical="center"/>
    </xf>
    <xf numFmtId="4" fontId="71" fillId="37" borderId="64" applyNumberFormat="0" applyProtection="0">
      <alignment horizontal="right" vertical="center"/>
    </xf>
    <xf numFmtId="4" fontId="71" fillId="40" borderId="67" applyNumberFormat="0" applyProtection="0">
      <alignment horizontal="right" vertical="center"/>
    </xf>
    <xf numFmtId="4" fontId="71" fillId="37" borderId="82" applyNumberFormat="0" applyProtection="0">
      <alignment horizontal="right" vertical="center"/>
    </xf>
    <xf numFmtId="4" fontId="71" fillId="37" borderId="70" applyNumberFormat="0" applyProtection="0">
      <alignment horizontal="right" vertical="center"/>
    </xf>
    <xf numFmtId="4" fontId="71" fillId="40" borderId="61" applyNumberFormat="0" applyProtection="0">
      <alignment horizontal="right" vertical="center"/>
    </xf>
    <xf numFmtId="0" fontId="111" fillId="27" borderId="49" applyNumberFormat="0" applyAlignment="0" applyProtection="0"/>
    <xf numFmtId="4" fontId="71" fillId="2" borderId="49" applyNumberFormat="0" applyProtection="0">
      <alignment horizontal="left" vertical="center" indent="1"/>
    </xf>
    <xf numFmtId="4" fontId="71" fillId="39" borderId="49" applyNumberFormat="0" applyProtection="0">
      <alignment horizontal="right" vertical="center"/>
    </xf>
    <xf numFmtId="4" fontId="39" fillId="45" borderId="52" applyNumberFormat="0" applyProtection="0">
      <alignment horizontal="left" vertical="center" indent="1"/>
    </xf>
    <xf numFmtId="4" fontId="71" fillId="38" borderId="49" applyNumberFormat="0" applyProtection="0">
      <alignment horizontal="right" vertical="center"/>
    </xf>
    <xf numFmtId="4" fontId="39" fillId="45" borderId="52" applyNumberFormat="0" applyProtection="0">
      <alignment horizontal="left" vertical="center" indent="1"/>
    </xf>
    <xf numFmtId="0" fontId="111" fillId="27" borderId="61" applyNumberFormat="0" applyAlignment="0" applyProtection="0"/>
    <xf numFmtId="4" fontId="71" fillId="33" borderId="55" applyNumberFormat="0" applyProtection="0">
      <alignment vertical="center"/>
    </xf>
    <xf numFmtId="0" fontId="71" fillId="46" borderId="93" applyNumberFormat="0" applyProtection="0">
      <alignment horizontal="left" vertical="top" indent="1"/>
    </xf>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71" fillId="49" borderId="49" applyNumberFormat="0" applyProtection="0">
      <alignment horizontal="left" vertical="center" indent="1"/>
    </xf>
    <xf numFmtId="0" fontId="71" fillId="46" borderId="51" applyNumberFormat="0" applyProtection="0">
      <alignment horizontal="left" vertical="top" indent="1"/>
    </xf>
    <xf numFmtId="0" fontId="71" fillId="50" borderId="49" applyNumberFormat="0" applyProtection="0">
      <alignment horizontal="left" vertical="center" indent="1"/>
    </xf>
    <xf numFmtId="0" fontId="71" fillId="50" borderId="51" applyNumberFormat="0" applyProtection="0">
      <alignment horizontal="left" vertical="top" indent="1"/>
    </xf>
    <xf numFmtId="0" fontId="71" fillId="47" borderId="49" applyNumberFormat="0" applyProtection="0">
      <alignment horizontal="left" vertical="center" indent="1"/>
    </xf>
    <xf numFmtId="0" fontId="71" fillId="47" borderId="51" applyNumberFormat="0" applyProtection="0">
      <alignment horizontal="left" vertical="top" indent="1"/>
    </xf>
    <xf numFmtId="4" fontId="71" fillId="44" borderId="88" applyNumberFormat="0" applyProtection="0">
      <alignment horizontal="left" vertical="center" indent="1"/>
    </xf>
    <xf numFmtId="0" fontId="97" fillId="45" borderId="53" applyBorder="0"/>
    <xf numFmtId="4" fontId="98" fillId="52" borderId="51" applyNumberFormat="0" applyProtection="0">
      <alignment vertical="center"/>
    </xf>
    <xf numFmtId="0" fontId="71" fillId="50" borderId="115" applyNumberFormat="0" applyProtection="0">
      <alignment horizontal="left" vertical="center" indent="1"/>
    </xf>
    <xf numFmtId="4" fontId="98" fillId="48" borderId="51" applyNumberFormat="0" applyProtection="0">
      <alignment horizontal="left" vertical="center" indent="1"/>
    </xf>
    <xf numFmtId="0" fontId="98" fillId="52" borderId="51" applyNumberFormat="0" applyProtection="0">
      <alignment horizontal="left" vertical="top" indent="1"/>
    </xf>
    <xf numFmtId="4" fontId="71" fillId="0" borderId="49" applyNumberFormat="0" applyProtection="0">
      <alignment horizontal="right" vertical="center"/>
    </xf>
    <xf numFmtId="4" fontId="116" fillId="5" borderId="49" applyNumberFormat="0" applyProtection="0">
      <alignment horizontal="right" vertical="center"/>
    </xf>
    <xf numFmtId="4" fontId="71" fillId="34" borderId="49" applyNumberFormat="0" applyProtection="0">
      <alignment horizontal="left" vertical="center" indent="1"/>
    </xf>
    <xf numFmtId="0" fontId="98" fillId="46" borderId="51" applyNumberFormat="0" applyProtection="0">
      <alignment horizontal="left" vertical="top" indent="1"/>
    </xf>
    <xf numFmtId="4" fontId="100" fillId="54" borderId="52" applyNumberFormat="0" applyProtection="0">
      <alignment horizontal="left" vertical="center" indent="1"/>
    </xf>
    <xf numFmtId="4" fontId="71" fillId="38" borderId="67" applyNumberFormat="0" applyProtection="0">
      <alignment horizontal="right" vertical="center"/>
    </xf>
    <xf numFmtId="4" fontId="101" fillId="51" borderId="49" applyNumberFormat="0" applyProtection="0">
      <alignment horizontal="right" vertical="center"/>
    </xf>
    <xf numFmtId="4" fontId="71" fillId="37" borderId="94" applyNumberFormat="0" applyProtection="0">
      <alignment horizontal="right" vertical="center"/>
    </xf>
    <xf numFmtId="0" fontId="107" fillId="0" borderId="54" applyNumberFormat="0" applyFill="0" applyAlignment="0" applyProtection="0"/>
    <xf numFmtId="0" fontId="71" fillId="45" borderId="69" applyNumberFormat="0" applyProtection="0">
      <alignment horizontal="left" vertical="top" indent="1"/>
    </xf>
    <xf numFmtId="0" fontId="71" fillId="48" borderId="55" applyNumberFormat="0" applyProtection="0">
      <alignment horizontal="left" vertical="center" indent="1"/>
    </xf>
    <xf numFmtId="4" fontId="71" fillId="43" borderId="55" applyNumberFormat="0" applyProtection="0">
      <alignment horizontal="right" vertical="center"/>
    </xf>
    <xf numFmtId="4" fontId="71" fillId="34" borderId="55" applyNumberFormat="0" applyProtection="0">
      <alignment horizontal="left" vertical="center" indent="1"/>
    </xf>
    <xf numFmtId="4" fontId="71" fillId="36" borderId="55" applyNumberFormat="0" applyProtection="0">
      <alignment horizontal="right" vertical="center"/>
    </xf>
    <xf numFmtId="0" fontId="71" fillId="50" borderId="67" applyNumberFormat="0" applyProtection="0">
      <alignment horizontal="left" vertical="center" indent="1"/>
    </xf>
    <xf numFmtId="0" fontId="113" fillId="29" borderId="56" applyNumberFormat="0" applyAlignment="0" applyProtection="0"/>
    <xf numFmtId="4" fontId="39" fillId="45" borderId="70" applyNumberFormat="0" applyProtection="0">
      <alignment horizontal="left" vertical="center" indent="1"/>
    </xf>
    <xf numFmtId="4" fontId="71" fillId="46" borderId="67" applyNumberFormat="0" applyProtection="0">
      <alignment horizontal="right" vertical="center"/>
    </xf>
    <xf numFmtId="0" fontId="105" fillId="29" borderId="55" applyNumberFormat="0" applyAlignment="0" applyProtection="0"/>
    <xf numFmtId="4" fontId="71" fillId="39" borderId="73" applyNumberFormat="0" applyProtection="0">
      <alignment horizontal="right" vertical="center"/>
    </xf>
    <xf numFmtId="4" fontId="71" fillId="40" borderId="79" applyNumberFormat="0" applyProtection="0">
      <alignment horizontal="right" vertical="center"/>
    </xf>
    <xf numFmtId="4" fontId="39" fillId="45" borderId="70" applyNumberFormat="0" applyProtection="0">
      <alignment horizontal="left" vertical="center" indent="1"/>
    </xf>
    <xf numFmtId="0" fontId="71" fillId="26" borderId="55" applyNumberFormat="0" applyFont="0" applyAlignment="0" applyProtection="0"/>
    <xf numFmtId="4" fontId="71" fillId="35" borderId="55" applyNumberFormat="0" applyProtection="0">
      <alignment horizontal="right" vertical="center"/>
    </xf>
    <xf numFmtId="4" fontId="71" fillId="42" borderId="55" applyNumberFormat="0" applyProtection="0">
      <alignment horizontal="right" vertical="center"/>
    </xf>
    <xf numFmtId="4" fontId="71" fillId="46" borderId="58" applyNumberFormat="0" applyProtection="0">
      <alignment horizontal="left" vertical="center" indent="1"/>
    </xf>
    <xf numFmtId="4" fontId="71" fillId="41" borderId="55" applyNumberFormat="0" applyProtection="0">
      <alignment horizontal="right" vertical="center"/>
    </xf>
    <xf numFmtId="4" fontId="71" fillId="47" borderId="58" applyNumberFormat="0" applyProtection="0">
      <alignment horizontal="left" vertical="center" indent="1"/>
    </xf>
    <xf numFmtId="0" fontId="111" fillId="27" borderId="67" applyNumberFormat="0" applyAlignment="0" applyProtection="0"/>
    <xf numFmtId="4" fontId="116" fillId="2" borderId="61" applyNumberFormat="0" applyProtection="0">
      <alignment vertical="center"/>
    </xf>
    <xf numFmtId="4" fontId="71" fillId="44" borderId="106" applyNumberFormat="0" applyProtection="0">
      <alignment horizontal="left" vertical="center" indent="1"/>
    </xf>
    <xf numFmtId="4" fontId="71" fillId="2" borderId="61" applyNumberFormat="0" applyProtection="0">
      <alignment horizontal="left" vertical="center" indent="1"/>
    </xf>
    <xf numFmtId="0" fontId="99" fillId="33" borderId="63" applyNumberFormat="0" applyProtection="0">
      <alignment horizontal="left" vertical="top" indent="1"/>
    </xf>
    <xf numFmtId="4" fontId="71" fillId="33" borderId="61" applyNumberFormat="0" applyProtection="0">
      <alignment vertical="center"/>
    </xf>
    <xf numFmtId="0" fontId="71" fillId="50" borderId="57" applyNumberFormat="0" applyProtection="0">
      <alignment horizontal="left" vertical="top" indent="1"/>
    </xf>
    <xf numFmtId="0" fontId="71" fillId="47" borderId="55" applyNumberFormat="0" applyProtection="0">
      <alignment horizontal="left" vertical="center" indent="1"/>
    </xf>
    <xf numFmtId="0" fontId="71" fillId="47" borderId="57" applyNumberFormat="0" applyProtection="0">
      <alignment horizontal="left" vertical="top" indent="1"/>
    </xf>
    <xf numFmtId="4" fontId="71" fillId="44" borderId="94" applyNumberFormat="0" applyProtection="0">
      <alignment horizontal="left" vertical="center" indent="1"/>
    </xf>
    <xf numFmtId="0" fontId="97" fillId="45" borderId="59" applyBorder="0"/>
    <xf numFmtId="4" fontId="98" fillId="52" borderId="57" applyNumberFormat="0" applyProtection="0">
      <alignment vertical="center"/>
    </xf>
    <xf numFmtId="4" fontId="71" fillId="34" borderId="97" applyNumberFormat="0" applyProtection="0">
      <alignment horizontal="left" vertical="center" indent="1"/>
    </xf>
    <xf numFmtId="4" fontId="98" fillId="48" borderId="57" applyNumberFormat="0" applyProtection="0">
      <alignment horizontal="left" vertical="center" indent="1"/>
    </xf>
    <xf numFmtId="0" fontId="98" fillId="52" borderId="57" applyNumberFormat="0" applyProtection="0">
      <alignment horizontal="left" vertical="top" indent="1"/>
    </xf>
    <xf numFmtId="4" fontId="71" fillId="0" borderId="55" applyNumberFormat="0" applyProtection="0">
      <alignment horizontal="right" vertical="center"/>
    </xf>
    <xf numFmtId="4" fontId="116" fillId="5" borderId="55" applyNumberFormat="0" applyProtection="0">
      <alignment horizontal="right" vertical="center"/>
    </xf>
    <xf numFmtId="4" fontId="71" fillId="34" borderId="55" applyNumberFormat="0" applyProtection="0">
      <alignment horizontal="left" vertical="center" indent="1"/>
    </xf>
    <xf numFmtId="0" fontId="98" fillId="46" borderId="57" applyNumberFormat="0" applyProtection="0">
      <alignment horizontal="left" vertical="top" indent="1"/>
    </xf>
    <xf numFmtId="4" fontId="100" fillId="54" borderId="58" applyNumberFormat="0" applyProtection="0">
      <alignment horizontal="left" vertical="center" indent="1"/>
    </xf>
    <xf numFmtId="4" fontId="71" fillId="38" borderId="73" applyNumberFormat="0" applyProtection="0">
      <alignment horizontal="right" vertical="center"/>
    </xf>
    <xf numFmtId="4" fontId="101" fillId="51" borderId="55" applyNumberFormat="0" applyProtection="0">
      <alignment horizontal="right" vertical="center"/>
    </xf>
    <xf numFmtId="4" fontId="71" fillId="37" borderId="124" applyNumberFormat="0" applyProtection="0">
      <alignment horizontal="right" vertical="center"/>
    </xf>
    <xf numFmtId="0" fontId="107" fillId="0" borderId="60" applyNumberFormat="0" applyFill="0" applyAlignment="0" applyProtection="0"/>
    <xf numFmtId="0" fontId="71" fillId="45" borderId="75" applyNumberFormat="0" applyProtection="0">
      <alignment horizontal="left" vertical="top" indent="1"/>
    </xf>
    <xf numFmtId="0" fontId="71" fillId="48" borderId="61" applyNumberFormat="0" applyProtection="0">
      <alignment horizontal="left" vertical="center" indent="1"/>
    </xf>
    <xf numFmtId="4" fontId="71" fillId="43" borderId="61" applyNumberFormat="0" applyProtection="0">
      <alignment horizontal="right" vertical="center"/>
    </xf>
    <xf numFmtId="4" fontId="71" fillId="34" borderId="61" applyNumberFormat="0" applyProtection="0">
      <alignment horizontal="left" vertical="center" indent="1"/>
    </xf>
    <xf numFmtId="4" fontId="71" fillId="36" borderId="61" applyNumberFormat="0" applyProtection="0">
      <alignment horizontal="right" vertical="center"/>
    </xf>
    <xf numFmtId="0" fontId="71" fillId="50" borderId="73" applyNumberFormat="0" applyProtection="0">
      <alignment horizontal="left" vertical="center" indent="1"/>
    </xf>
    <xf numFmtId="0" fontId="113" fillId="29" borderId="62" applyNumberFormat="0" applyAlignment="0" applyProtection="0"/>
    <xf numFmtId="4" fontId="39" fillId="45" borderId="76" applyNumberFormat="0" applyProtection="0">
      <alignment horizontal="left" vertical="center" indent="1"/>
    </xf>
    <xf numFmtId="4" fontId="71" fillId="46" borderId="73" applyNumberFormat="0" applyProtection="0">
      <alignment horizontal="right" vertical="center"/>
    </xf>
    <xf numFmtId="0" fontId="105" fillId="29" borderId="61" applyNumberFormat="0" applyAlignment="0" applyProtection="0"/>
    <xf numFmtId="4" fontId="71" fillId="39" borderId="79" applyNumberFormat="0" applyProtection="0">
      <alignment horizontal="right" vertical="center"/>
    </xf>
    <xf numFmtId="4" fontId="71" fillId="40" borderId="85" applyNumberFormat="0" applyProtection="0">
      <alignment horizontal="right" vertical="center"/>
    </xf>
    <xf numFmtId="4" fontId="39" fillId="45" borderId="76" applyNumberFormat="0" applyProtection="0">
      <alignment horizontal="left" vertical="center" indent="1"/>
    </xf>
    <xf numFmtId="0" fontId="71" fillId="26" borderId="61" applyNumberFormat="0" applyFont="0" applyAlignment="0" applyProtection="0"/>
    <xf numFmtId="4" fontId="71" fillId="35" borderId="61" applyNumberFormat="0" applyProtection="0">
      <alignment horizontal="right" vertical="center"/>
    </xf>
    <xf numFmtId="4" fontId="71" fillId="42" borderId="61" applyNumberFormat="0" applyProtection="0">
      <alignment horizontal="right" vertical="center"/>
    </xf>
    <xf numFmtId="4" fontId="71" fillId="46" borderId="64" applyNumberFormat="0" applyProtection="0">
      <alignment horizontal="left" vertical="center" indent="1"/>
    </xf>
    <xf numFmtId="4" fontId="71" fillId="41" borderId="61" applyNumberFormat="0" applyProtection="0">
      <alignment horizontal="right" vertical="center"/>
    </xf>
    <xf numFmtId="4" fontId="71" fillId="47" borderId="64" applyNumberFormat="0" applyProtection="0">
      <alignment horizontal="left" vertical="center" indent="1"/>
    </xf>
    <xf numFmtId="0" fontId="111" fillId="27" borderId="73" applyNumberFormat="0" applyAlignment="0" applyProtection="0"/>
    <xf numFmtId="4" fontId="116" fillId="2" borderId="67" applyNumberFormat="0" applyProtection="0">
      <alignment vertical="center"/>
    </xf>
    <xf numFmtId="0" fontId="107" fillId="0" borderId="120" applyNumberFormat="0" applyFill="0" applyAlignment="0" applyProtection="0"/>
    <xf numFmtId="4" fontId="71" fillId="2" borderId="67" applyNumberFormat="0" applyProtection="0">
      <alignment horizontal="left" vertical="center" indent="1"/>
    </xf>
    <xf numFmtId="0" fontId="99" fillId="33" borderId="69" applyNumberFormat="0" applyProtection="0">
      <alignment horizontal="left" vertical="top" indent="1"/>
    </xf>
    <xf numFmtId="4" fontId="71" fillId="33" borderId="67" applyNumberFormat="0" applyProtection="0">
      <alignment vertical="center"/>
    </xf>
    <xf numFmtId="0" fontId="71" fillId="50" borderId="63" applyNumberFormat="0" applyProtection="0">
      <alignment horizontal="left" vertical="top" indent="1"/>
    </xf>
    <xf numFmtId="0" fontId="71" fillId="47" borderId="61" applyNumberFormat="0" applyProtection="0">
      <alignment horizontal="left" vertical="center" indent="1"/>
    </xf>
    <xf numFmtId="0" fontId="71" fillId="47" borderId="63" applyNumberFormat="0" applyProtection="0">
      <alignment horizontal="left" vertical="top" indent="1"/>
    </xf>
    <xf numFmtId="0" fontId="99" fillId="33" borderId="105" applyNumberFormat="0" applyProtection="0">
      <alignment horizontal="left" vertical="top" indent="1"/>
    </xf>
    <xf numFmtId="0" fontId="97" fillId="45" borderId="65" applyBorder="0"/>
    <xf numFmtId="4" fontId="98" fillId="52" borderId="63" applyNumberFormat="0" applyProtection="0">
      <alignment vertical="center"/>
    </xf>
    <xf numFmtId="4" fontId="71" fillId="34" borderId="97" applyNumberFormat="0" applyProtection="0">
      <alignment horizontal="left" vertical="center" indent="1"/>
    </xf>
    <xf numFmtId="4" fontId="98" fillId="48" borderId="63" applyNumberFormat="0" applyProtection="0">
      <alignment horizontal="left" vertical="center" indent="1"/>
    </xf>
    <xf numFmtId="0" fontId="98" fillId="52" borderId="63" applyNumberFormat="0" applyProtection="0">
      <alignment horizontal="left" vertical="top" indent="1"/>
    </xf>
    <xf numFmtId="4" fontId="71" fillId="0" borderId="61" applyNumberFormat="0" applyProtection="0">
      <alignment horizontal="right" vertical="center"/>
    </xf>
    <xf numFmtId="4" fontId="116" fillId="5" borderId="61" applyNumberFormat="0" applyProtection="0">
      <alignment horizontal="right" vertical="center"/>
    </xf>
    <xf numFmtId="4" fontId="71" fillId="34" borderId="61" applyNumberFormat="0" applyProtection="0">
      <alignment horizontal="left" vertical="center" indent="1"/>
    </xf>
    <xf numFmtId="0" fontId="98" fillId="46" borderId="63" applyNumberFormat="0" applyProtection="0">
      <alignment horizontal="left" vertical="top" indent="1"/>
    </xf>
    <xf numFmtId="4" fontId="100" fillId="54" borderId="64" applyNumberFormat="0" applyProtection="0">
      <alignment horizontal="left" vertical="center" indent="1"/>
    </xf>
    <xf numFmtId="4" fontId="71" fillId="38" borderId="79" applyNumberFormat="0" applyProtection="0">
      <alignment horizontal="right" vertical="center"/>
    </xf>
    <xf numFmtId="4" fontId="101" fillId="51" borderId="61" applyNumberFormat="0" applyProtection="0">
      <alignment horizontal="right" vertical="center"/>
    </xf>
    <xf numFmtId="0" fontId="113" fillId="29" borderId="104" applyNumberFormat="0" applyAlignment="0" applyProtection="0"/>
    <xf numFmtId="0" fontId="107" fillId="0" borderId="66" applyNumberFormat="0" applyFill="0" applyAlignment="0" applyProtection="0"/>
    <xf numFmtId="0" fontId="71" fillId="45" borderId="81" applyNumberFormat="0" applyProtection="0">
      <alignment horizontal="left" vertical="top" indent="1"/>
    </xf>
    <xf numFmtId="0" fontId="71" fillId="48" borderId="67" applyNumberFormat="0" applyProtection="0">
      <alignment horizontal="left" vertical="center" indent="1"/>
    </xf>
    <xf numFmtId="4" fontId="71" fillId="43" borderId="67" applyNumberFormat="0" applyProtection="0">
      <alignment horizontal="right" vertical="center"/>
    </xf>
    <xf numFmtId="4" fontId="71" fillId="34" borderId="67" applyNumberFormat="0" applyProtection="0">
      <alignment horizontal="left" vertical="center" indent="1"/>
    </xf>
    <xf numFmtId="4" fontId="71" fillId="36" borderId="67" applyNumberFormat="0" applyProtection="0">
      <alignment horizontal="right" vertical="center"/>
    </xf>
    <xf numFmtId="0" fontId="71" fillId="50" borderId="79" applyNumberFormat="0" applyProtection="0">
      <alignment horizontal="left" vertical="center" indent="1"/>
    </xf>
    <xf numFmtId="0" fontId="113" fillId="29" borderId="68" applyNumberFormat="0" applyAlignment="0" applyProtection="0"/>
    <xf numFmtId="4" fontId="39" fillId="45" borderId="82" applyNumberFormat="0" applyProtection="0">
      <alignment horizontal="left" vertical="center" indent="1"/>
    </xf>
    <xf numFmtId="4" fontId="71" fillId="46" borderId="79" applyNumberFormat="0" applyProtection="0">
      <alignment horizontal="right" vertical="center"/>
    </xf>
    <xf numFmtId="0" fontId="105" fillId="29" borderId="67" applyNumberFormat="0" applyAlignment="0" applyProtection="0"/>
    <xf numFmtId="4" fontId="71" fillId="39" borderId="85" applyNumberFormat="0" applyProtection="0">
      <alignment horizontal="right" vertical="center"/>
    </xf>
    <xf numFmtId="4" fontId="71" fillId="40" borderId="91" applyNumberFormat="0" applyProtection="0">
      <alignment horizontal="right" vertical="center"/>
    </xf>
    <xf numFmtId="4" fontId="39" fillId="45" borderId="82" applyNumberFormat="0" applyProtection="0">
      <alignment horizontal="left" vertical="center" indent="1"/>
    </xf>
    <xf numFmtId="0" fontId="71" fillId="26" borderId="67" applyNumberFormat="0" applyFont="0" applyAlignment="0" applyProtection="0"/>
    <xf numFmtId="4" fontId="71" fillId="35" borderId="67" applyNumberFormat="0" applyProtection="0">
      <alignment horizontal="right" vertical="center"/>
    </xf>
    <xf numFmtId="4" fontId="71" fillId="42" borderId="67" applyNumberFormat="0" applyProtection="0">
      <alignment horizontal="right" vertical="center"/>
    </xf>
    <xf numFmtId="4" fontId="71" fillId="46" borderId="70" applyNumberFormat="0" applyProtection="0">
      <alignment horizontal="left" vertical="center" indent="1"/>
    </xf>
    <xf numFmtId="4" fontId="71" fillId="41" borderId="67" applyNumberFormat="0" applyProtection="0">
      <alignment horizontal="right" vertical="center"/>
    </xf>
    <xf numFmtId="4" fontId="71" fillId="47" borderId="70" applyNumberFormat="0" applyProtection="0">
      <alignment horizontal="left" vertical="center" indent="1"/>
    </xf>
    <xf numFmtId="0" fontId="111" fillId="27" borderId="79" applyNumberFormat="0" applyAlignment="0" applyProtection="0"/>
    <xf numFmtId="4" fontId="116" fillId="2" borderId="73" applyNumberFormat="0" applyProtection="0">
      <alignment vertical="center"/>
    </xf>
    <xf numFmtId="4" fontId="71" fillId="2" borderId="97" applyNumberFormat="0" applyProtection="0">
      <alignment horizontal="left" vertical="center" indent="1"/>
    </xf>
    <xf numFmtId="4" fontId="71" fillId="2" borderId="73" applyNumberFormat="0" applyProtection="0">
      <alignment horizontal="left" vertical="center" indent="1"/>
    </xf>
    <xf numFmtId="0" fontId="99" fillId="33" borderId="75" applyNumberFormat="0" applyProtection="0">
      <alignment horizontal="left" vertical="top" indent="1"/>
    </xf>
    <xf numFmtId="4" fontId="71" fillId="33" borderId="73" applyNumberFormat="0" applyProtection="0">
      <alignment vertical="center"/>
    </xf>
    <xf numFmtId="0" fontId="71" fillId="50" borderId="69" applyNumberFormat="0" applyProtection="0">
      <alignment horizontal="left" vertical="top" indent="1"/>
    </xf>
    <xf numFmtId="0" fontId="71" fillId="47" borderId="67" applyNumberFormat="0" applyProtection="0">
      <alignment horizontal="left" vertical="center" indent="1"/>
    </xf>
    <xf numFmtId="0" fontId="71" fillId="47" borderId="69" applyNumberFormat="0" applyProtection="0">
      <alignment horizontal="left" vertical="top" indent="1"/>
    </xf>
    <xf numFmtId="0" fontId="71" fillId="26" borderId="103" applyNumberFormat="0" applyFont="0" applyAlignment="0" applyProtection="0"/>
    <xf numFmtId="0" fontId="97" fillId="45" borderId="71" applyBorder="0"/>
    <xf numFmtId="4" fontId="98" fillId="52" borderId="69" applyNumberFormat="0" applyProtection="0">
      <alignment vertical="center"/>
    </xf>
    <xf numFmtId="0" fontId="71" fillId="48" borderId="97" applyNumberFormat="0" applyProtection="0">
      <alignment horizontal="left" vertical="center" indent="1"/>
    </xf>
    <xf numFmtId="4" fontId="98" fillId="48" borderId="69" applyNumberFormat="0" applyProtection="0">
      <alignment horizontal="left" vertical="center" indent="1"/>
    </xf>
    <xf numFmtId="0" fontId="98" fillId="52" borderId="69" applyNumberFormat="0" applyProtection="0">
      <alignment horizontal="left" vertical="top" indent="1"/>
    </xf>
    <xf numFmtId="4" fontId="71" fillId="0" borderId="67" applyNumberFormat="0" applyProtection="0">
      <alignment horizontal="right" vertical="center"/>
    </xf>
    <xf numFmtId="4" fontId="116" fillId="5" borderId="67" applyNumberFormat="0" applyProtection="0">
      <alignment horizontal="right" vertical="center"/>
    </xf>
    <xf numFmtId="4" fontId="71" fillId="34" borderId="67" applyNumberFormat="0" applyProtection="0">
      <alignment horizontal="left" vertical="center" indent="1"/>
    </xf>
    <xf numFmtId="0" fontId="98" fillId="46" borderId="69" applyNumberFormat="0" applyProtection="0">
      <alignment horizontal="left" vertical="top" indent="1"/>
    </xf>
    <xf numFmtId="4" fontId="100" fillId="54" borderId="70" applyNumberFormat="0" applyProtection="0">
      <alignment horizontal="left" vertical="center" indent="1"/>
    </xf>
    <xf numFmtId="4" fontId="71" fillId="38" borderId="85" applyNumberFormat="0" applyProtection="0">
      <alignment horizontal="right" vertical="center"/>
    </xf>
    <xf numFmtId="4" fontId="101" fillId="51" borderId="67" applyNumberFormat="0" applyProtection="0">
      <alignment horizontal="right" vertical="center"/>
    </xf>
    <xf numFmtId="4" fontId="71" fillId="39" borderId="97" applyNumberFormat="0" applyProtection="0">
      <alignment horizontal="right" vertical="center"/>
    </xf>
    <xf numFmtId="0" fontId="107" fillId="0" borderId="72" applyNumberFormat="0" applyFill="0" applyAlignment="0" applyProtection="0"/>
    <xf numFmtId="0" fontId="71" fillId="45" borderId="87" applyNumberFormat="0" applyProtection="0">
      <alignment horizontal="left" vertical="top" indent="1"/>
    </xf>
    <xf numFmtId="0" fontId="71" fillId="48" borderId="73" applyNumberFormat="0" applyProtection="0">
      <alignment horizontal="left" vertical="center" indent="1"/>
    </xf>
    <xf numFmtId="4" fontId="71" fillId="43" borderId="73" applyNumberFormat="0" applyProtection="0">
      <alignment horizontal="right" vertical="center"/>
    </xf>
    <xf numFmtId="4" fontId="71" fillId="34" borderId="73" applyNumberFormat="0" applyProtection="0">
      <alignment horizontal="left" vertical="center" indent="1"/>
    </xf>
    <xf numFmtId="4" fontId="71" fillId="36" borderId="73" applyNumberFormat="0" applyProtection="0">
      <alignment horizontal="right" vertical="center"/>
    </xf>
    <xf numFmtId="0" fontId="71" fillId="50" borderId="85" applyNumberFormat="0" applyProtection="0">
      <alignment horizontal="left" vertical="center" indent="1"/>
    </xf>
    <xf numFmtId="0" fontId="113" fillId="29" borderId="74" applyNumberFormat="0" applyAlignment="0" applyProtection="0"/>
    <xf numFmtId="4" fontId="39" fillId="45" borderId="88" applyNumberFormat="0" applyProtection="0">
      <alignment horizontal="left" vertical="center" indent="1"/>
    </xf>
    <xf numFmtId="4" fontId="71" fillId="46" borderId="85" applyNumberFormat="0" applyProtection="0">
      <alignment horizontal="right" vertical="center"/>
    </xf>
    <xf numFmtId="0" fontId="105" fillId="29" borderId="73" applyNumberFormat="0" applyAlignment="0" applyProtection="0"/>
    <xf numFmtId="4" fontId="71" fillId="39" borderId="91" applyNumberFormat="0" applyProtection="0">
      <alignment horizontal="right" vertical="center"/>
    </xf>
    <xf numFmtId="4" fontId="71" fillId="40" borderId="132" applyNumberFormat="0" applyProtection="0">
      <alignment horizontal="right" vertical="center"/>
    </xf>
    <xf numFmtId="4" fontId="39" fillId="45" borderId="88" applyNumberFormat="0" applyProtection="0">
      <alignment horizontal="left" vertical="center" indent="1"/>
    </xf>
    <xf numFmtId="0" fontId="71" fillId="26" borderId="73" applyNumberFormat="0" applyFont="0" applyAlignment="0" applyProtection="0"/>
    <xf numFmtId="4" fontId="71" fillId="35" borderId="73" applyNumberFormat="0" applyProtection="0">
      <alignment horizontal="right" vertical="center"/>
    </xf>
    <xf numFmtId="4" fontId="71" fillId="42" borderId="73" applyNumberFormat="0" applyProtection="0">
      <alignment horizontal="right" vertical="center"/>
    </xf>
    <xf numFmtId="4" fontId="71" fillId="46" borderId="76" applyNumberFormat="0" applyProtection="0">
      <alignment horizontal="left" vertical="center" indent="1"/>
    </xf>
    <xf numFmtId="4" fontId="71" fillId="41" borderId="73" applyNumberFormat="0" applyProtection="0">
      <alignment horizontal="right" vertical="center"/>
    </xf>
    <xf numFmtId="4" fontId="71" fillId="47" borderId="76" applyNumberFormat="0" applyProtection="0">
      <alignment horizontal="left" vertical="center" indent="1"/>
    </xf>
    <xf numFmtId="0" fontId="111" fillId="27" borderId="85" applyNumberFormat="0" applyAlignment="0" applyProtection="0"/>
    <xf numFmtId="4" fontId="116" fillId="2" borderId="79" applyNumberFormat="0" applyProtection="0">
      <alignment vertical="center"/>
    </xf>
    <xf numFmtId="4" fontId="100" fillId="54" borderId="100" applyNumberFormat="0" applyProtection="0">
      <alignment horizontal="left" vertical="center" indent="1"/>
    </xf>
    <xf numFmtId="4" fontId="71" fillId="2" borderId="79" applyNumberFormat="0" applyProtection="0">
      <alignment horizontal="left" vertical="center" indent="1"/>
    </xf>
    <xf numFmtId="0" fontId="99" fillId="33" borderId="81" applyNumberFormat="0" applyProtection="0">
      <alignment horizontal="left" vertical="top" indent="1"/>
    </xf>
    <xf numFmtId="4" fontId="71" fillId="33" borderId="79" applyNumberFormat="0" applyProtection="0">
      <alignment vertical="center"/>
    </xf>
    <xf numFmtId="0" fontId="71" fillId="50" borderId="75" applyNumberFormat="0" applyProtection="0">
      <alignment horizontal="left" vertical="top" indent="1"/>
    </xf>
    <xf numFmtId="0" fontId="71" fillId="47" borderId="73" applyNumberFormat="0" applyProtection="0">
      <alignment horizontal="left" vertical="center" indent="1"/>
    </xf>
    <xf numFmtId="0" fontId="71" fillId="47" borderId="75" applyNumberFormat="0" applyProtection="0">
      <alignment horizontal="left" vertical="top" indent="1"/>
    </xf>
    <xf numFmtId="4" fontId="71" fillId="35" borderId="97" applyNumberFormat="0" applyProtection="0">
      <alignment horizontal="right" vertical="center"/>
    </xf>
    <xf numFmtId="0" fontId="97" fillId="45" borderId="77" applyBorder="0"/>
    <xf numFmtId="4" fontId="98" fillId="52" borderId="75" applyNumberFormat="0" applyProtection="0">
      <alignment vertical="center"/>
    </xf>
    <xf numFmtId="4" fontId="39" fillId="45" borderId="111" applyNumberFormat="0" applyProtection="0">
      <alignment horizontal="left" vertical="center" indent="1"/>
    </xf>
    <xf numFmtId="4" fontId="98" fillId="48" borderId="75" applyNumberFormat="0" applyProtection="0">
      <alignment horizontal="left" vertical="center" indent="1"/>
    </xf>
    <xf numFmtId="0" fontId="98" fillId="52" borderId="75" applyNumberFormat="0" applyProtection="0">
      <alignment horizontal="left" vertical="top" indent="1"/>
    </xf>
    <xf numFmtId="4" fontId="71" fillId="0" borderId="73" applyNumberFormat="0" applyProtection="0">
      <alignment horizontal="right" vertical="center"/>
    </xf>
    <xf numFmtId="4" fontId="116" fillId="5" borderId="73" applyNumberFormat="0" applyProtection="0">
      <alignment horizontal="right" vertical="center"/>
    </xf>
    <xf numFmtId="4" fontId="71" fillId="34" borderId="73" applyNumberFormat="0" applyProtection="0">
      <alignment horizontal="left" vertical="center" indent="1"/>
    </xf>
    <xf numFmtId="0" fontId="98" fillId="46" borderId="75" applyNumberFormat="0" applyProtection="0">
      <alignment horizontal="left" vertical="top" indent="1"/>
    </xf>
    <xf numFmtId="4" fontId="100" fillId="54" borderId="76" applyNumberFormat="0" applyProtection="0">
      <alignment horizontal="left" vertical="center" indent="1"/>
    </xf>
    <xf numFmtId="4" fontId="71" fillId="38" borderId="91" applyNumberFormat="0" applyProtection="0">
      <alignment horizontal="right" vertical="center"/>
    </xf>
    <xf numFmtId="4" fontId="101" fillId="51" borderId="73" applyNumberFormat="0" applyProtection="0">
      <alignment horizontal="right" vertical="center"/>
    </xf>
    <xf numFmtId="4" fontId="116" fillId="5" borderId="115" applyNumberFormat="0" applyProtection="0">
      <alignment horizontal="right" vertical="center"/>
    </xf>
    <xf numFmtId="0" fontId="107" fillId="0" borderId="78" applyNumberFormat="0" applyFill="0" applyAlignment="0" applyProtection="0"/>
    <xf numFmtId="0" fontId="71" fillId="45" borderId="93" applyNumberFormat="0" applyProtection="0">
      <alignment horizontal="left" vertical="top" indent="1"/>
    </xf>
    <xf numFmtId="0" fontId="71" fillId="48" borderId="79" applyNumberFormat="0" applyProtection="0">
      <alignment horizontal="left" vertical="center" indent="1"/>
    </xf>
    <xf numFmtId="4" fontId="71" fillId="43" borderId="79" applyNumberFormat="0" applyProtection="0">
      <alignment horizontal="right" vertical="center"/>
    </xf>
    <xf numFmtId="4" fontId="71" fillId="34" borderId="79" applyNumberFormat="0" applyProtection="0">
      <alignment horizontal="left" vertical="center" indent="1"/>
    </xf>
    <xf numFmtId="4" fontId="71" fillId="36" borderId="79" applyNumberFormat="0" applyProtection="0">
      <alignment horizontal="right" vertical="center"/>
    </xf>
    <xf numFmtId="0" fontId="71" fillId="50" borderId="91" applyNumberFormat="0" applyProtection="0">
      <alignment horizontal="left" vertical="center" indent="1"/>
    </xf>
    <xf numFmtId="0" fontId="113" fillId="29" borderId="80" applyNumberFormat="0" applyAlignment="0" applyProtection="0"/>
    <xf numFmtId="4" fontId="39" fillId="45" borderId="94" applyNumberFormat="0" applyProtection="0">
      <alignment horizontal="left" vertical="center" indent="1"/>
    </xf>
    <xf numFmtId="4" fontId="71" fillId="46" borderId="91" applyNumberFormat="0" applyProtection="0">
      <alignment horizontal="right" vertical="center"/>
    </xf>
    <xf numFmtId="0" fontId="105" fillId="29" borderId="79" applyNumberFormat="0" applyAlignment="0" applyProtection="0"/>
    <xf numFmtId="0" fontId="111" fillId="27" borderId="103" applyNumberFormat="0" applyAlignment="0" applyProtection="0"/>
    <xf numFmtId="0" fontId="105" fillId="29" borderId="103" applyNumberFormat="0" applyAlignment="0" applyProtection="0"/>
    <xf numFmtId="4" fontId="39" fillId="45" borderId="94" applyNumberFormat="0" applyProtection="0">
      <alignment horizontal="left" vertical="center" indent="1"/>
    </xf>
    <xf numFmtId="0" fontId="71" fillId="26" borderId="79" applyNumberFormat="0" applyFont="0" applyAlignment="0" applyProtection="0"/>
    <xf numFmtId="4" fontId="71" fillId="35" borderId="79" applyNumberFormat="0" applyProtection="0">
      <alignment horizontal="right" vertical="center"/>
    </xf>
    <xf numFmtId="4" fontId="71" fillId="42" borderId="79" applyNumberFormat="0" applyProtection="0">
      <alignment horizontal="right" vertical="center"/>
    </xf>
    <xf numFmtId="4" fontId="71" fillId="46" borderId="82" applyNumberFormat="0" applyProtection="0">
      <alignment horizontal="left" vertical="center" indent="1"/>
    </xf>
    <xf numFmtId="4" fontId="71" fillId="41" borderId="79" applyNumberFormat="0" applyProtection="0">
      <alignment horizontal="right" vertical="center"/>
    </xf>
    <xf numFmtId="4" fontId="71" fillId="47" borderId="82" applyNumberFormat="0" applyProtection="0">
      <alignment horizontal="left" vertical="center" indent="1"/>
    </xf>
    <xf numFmtId="0" fontId="111" fillId="27" borderId="91" applyNumberFormat="0" applyAlignment="0" applyProtection="0"/>
    <xf numFmtId="4" fontId="116" fillId="2" borderId="85" applyNumberFormat="0" applyProtection="0">
      <alignment vertical="center"/>
    </xf>
    <xf numFmtId="4" fontId="71" fillId="47" borderId="100" applyNumberFormat="0" applyProtection="0">
      <alignment horizontal="left" vertical="center" indent="1"/>
    </xf>
    <xf numFmtId="4" fontId="71" fillId="2" borderId="85" applyNumberFormat="0" applyProtection="0">
      <alignment horizontal="left" vertical="center" indent="1"/>
    </xf>
    <xf numFmtId="0" fontId="99" fillId="33" borderId="87" applyNumberFormat="0" applyProtection="0">
      <alignment horizontal="left" vertical="top" indent="1"/>
    </xf>
    <xf numFmtId="4" fontId="71" fillId="33" borderId="85" applyNumberFormat="0" applyProtection="0">
      <alignment vertical="center"/>
    </xf>
    <xf numFmtId="0" fontId="71" fillId="50" borderId="81" applyNumberFormat="0" applyProtection="0">
      <alignment horizontal="left" vertical="top" indent="1"/>
    </xf>
    <xf numFmtId="0" fontId="71" fillId="47" borderId="79" applyNumberFormat="0" applyProtection="0">
      <alignment horizontal="left" vertical="center" indent="1"/>
    </xf>
    <xf numFmtId="0" fontId="71" fillId="47" borderId="81" applyNumberFormat="0" applyProtection="0">
      <alignment horizontal="left" vertical="top" indent="1"/>
    </xf>
    <xf numFmtId="4" fontId="116" fillId="5" borderId="97" applyNumberFormat="0" applyProtection="0">
      <alignment horizontal="right" vertical="center"/>
    </xf>
    <xf numFmtId="0" fontId="97" fillId="45" borderId="83" applyBorder="0"/>
    <xf numFmtId="4" fontId="98" fillId="52" borderId="81" applyNumberFormat="0" applyProtection="0">
      <alignment vertical="center"/>
    </xf>
    <xf numFmtId="4" fontId="39" fillId="45" borderId="111" applyNumberFormat="0" applyProtection="0">
      <alignment horizontal="left" vertical="center" indent="1"/>
    </xf>
    <xf numFmtId="4" fontId="98" fillId="48" borderId="81" applyNumberFormat="0" applyProtection="0">
      <alignment horizontal="left" vertical="center" indent="1"/>
    </xf>
    <xf numFmtId="0" fontId="98" fillId="52" borderId="81" applyNumberFormat="0" applyProtection="0">
      <alignment horizontal="left" vertical="top" indent="1"/>
    </xf>
    <xf numFmtId="4" fontId="71" fillId="0" borderId="79" applyNumberFormat="0" applyProtection="0">
      <alignment horizontal="right" vertical="center"/>
    </xf>
    <xf numFmtId="4" fontId="116" fillId="5" borderId="79" applyNumberFormat="0" applyProtection="0">
      <alignment horizontal="right" vertical="center"/>
    </xf>
    <xf numFmtId="4" fontId="71" fillId="34" borderId="79" applyNumberFormat="0" applyProtection="0">
      <alignment horizontal="left" vertical="center" indent="1"/>
    </xf>
    <xf numFmtId="0" fontId="98" fillId="46" borderId="81" applyNumberFormat="0" applyProtection="0">
      <alignment horizontal="left" vertical="top" indent="1"/>
    </xf>
    <xf numFmtId="4" fontId="100" fillId="54" borderId="82" applyNumberFormat="0" applyProtection="0">
      <alignment horizontal="left" vertical="center" indent="1"/>
    </xf>
    <xf numFmtId="4" fontId="98" fillId="48" borderId="134" applyNumberFormat="0" applyProtection="0">
      <alignment horizontal="left" vertical="center" indent="1"/>
    </xf>
    <xf numFmtId="4" fontId="101" fillId="51" borderId="79" applyNumberFormat="0" applyProtection="0">
      <alignment horizontal="right" vertical="center"/>
    </xf>
    <xf numFmtId="0" fontId="71" fillId="49" borderId="97" applyNumberFormat="0" applyProtection="0">
      <alignment horizontal="left" vertical="center" indent="1"/>
    </xf>
    <xf numFmtId="0" fontId="107" fillId="0" borderId="84" applyNumberFormat="0" applyFill="0" applyAlignment="0" applyProtection="0"/>
    <xf numFmtId="4" fontId="39" fillId="45" borderId="106" applyNumberFormat="0" applyProtection="0">
      <alignment horizontal="left" vertical="center" indent="1"/>
    </xf>
    <xf numFmtId="0" fontId="71" fillId="48" borderId="85" applyNumberFormat="0" applyProtection="0">
      <alignment horizontal="left" vertical="center" indent="1"/>
    </xf>
    <xf numFmtId="4" fontId="71" fillId="43" borderId="85" applyNumberFormat="0" applyProtection="0">
      <alignment horizontal="right" vertical="center"/>
    </xf>
    <xf numFmtId="4" fontId="71" fillId="34" borderId="85" applyNumberFormat="0" applyProtection="0">
      <alignment horizontal="left" vertical="center" indent="1"/>
    </xf>
    <xf numFmtId="4" fontId="71" fillId="36" borderId="85" applyNumberFormat="0" applyProtection="0">
      <alignment horizontal="right" vertical="center"/>
    </xf>
    <xf numFmtId="0" fontId="71" fillId="49" borderId="103" applyNumberFormat="0" applyProtection="0">
      <alignment horizontal="left" vertical="center" indent="1"/>
    </xf>
    <xf numFmtId="0" fontId="113" fillId="29" borderId="86" applyNumberFormat="0" applyAlignment="0" applyProtection="0"/>
    <xf numFmtId="4" fontId="71" fillId="33" borderId="103" applyNumberFormat="0" applyProtection="0">
      <alignment vertical="center"/>
    </xf>
    <xf numFmtId="4" fontId="71" fillId="39" borderId="103" applyNumberFormat="0" applyProtection="0">
      <alignment horizontal="right" vertical="center"/>
    </xf>
    <xf numFmtId="0" fontId="105" fillId="29" borderId="85" applyNumberFormat="0" applyAlignment="0" applyProtection="0"/>
    <xf numFmtId="4" fontId="71" fillId="34" borderId="132" applyNumberFormat="0" applyProtection="0">
      <alignment horizontal="left" vertical="center" indent="1"/>
    </xf>
    <xf numFmtId="4" fontId="71" fillId="40" borderId="97" applyNumberFormat="0" applyProtection="0">
      <alignment horizontal="right" vertical="center"/>
    </xf>
    <xf numFmtId="4" fontId="71" fillId="38" borderId="103" applyNumberFormat="0" applyProtection="0">
      <alignment horizontal="right" vertical="center"/>
    </xf>
    <xf numFmtId="0" fontId="71" fillId="26" borderId="85" applyNumberFormat="0" applyFont="0" applyAlignment="0" applyProtection="0"/>
    <xf numFmtId="4" fontId="71" fillId="35" borderId="85" applyNumberFormat="0" applyProtection="0">
      <alignment horizontal="right" vertical="center"/>
    </xf>
    <xf numFmtId="4" fontId="71" fillId="42" borderId="85" applyNumberFormat="0" applyProtection="0">
      <alignment horizontal="right" vertical="center"/>
    </xf>
    <xf numFmtId="4" fontId="71" fillId="46" borderId="88" applyNumberFormat="0" applyProtection="0">
      <alignment horizontal="left" vertical="center" indent="1"/>
    </xf>
    <xf numFmtId="4" fontId="71" fillId="41" borderId="85" applyNumberFormat="0" applyProtection="0">
      <alignment horizontal="right" vertical="center"/>
    </xf>
    <xf numFmtId="4" fontId="71" fillId="47" borderId="88" applyNumberFormat="0" applyProtection="0">
      <alignment horizontal="left" vertical="center" indent="1"/>
    </xf>
    <xf numFmtId="0" fontId="99" fillId="33" borderId="99" applyNumberFormat="0" applyProtection="0">
      <alignment horizontal="left" vertical="top" indent="1"/>
    </xf>
    <xf numFmtId="4" fontId="116" fillId="2" borderId="91" applyNumberFormat="0" applyProtection="0">
      <alignment vertical="center"/>
    </xf>
    <xf numFmtId="0" fontId="71" fillId="26" borderId="97" applyNumberFormat="0" applyFont="0" applyAlignment="0" applyProtection="0"/>
    <xf numFmtId="4" fontId="71" fillId="2" borderId="91" applyNumberFormat="0" applyProtection="0">
      <alignment horizontal="left" vertical="center" indent="1"/>
    </xf>
    <xf numFmtId="0" fontId="99" fillId="33" borderId="93" applyNumberFormat="0" applyProtection="0">
      <alignment horizontal="left" vertical="top" indent="1"/>
    </xf>
    <xf numFmtId="4" fontId="71" fillId="33" borderId="91" applyNumberFormat="0" applyProtection="0">
      <alignment vertical="center"/>
    </xf>
    <xf numFmtId="0" fontId="71" fillId="50" borderId="87" applyNumberFormat="0" applyProtection="0">
      <alignment horizontal="left" vertical="top" indent="1"/>
    </xf>
    <xf numFmtId="0" fontId="71" fillId="47" borderId="85" applyNumberFormat="0" applyProtection="0">
      <alignment horizontal="left" vertical="center" indent="1"/>
    </xf>
    <xf numFmtId="0" fontId="71" fillId="47" borderId="87" applyNumberFormat="0" applyProtection="0">
      <alignment horizontal="left" vertical="top" indent="1"/>
    </xf>
    <xf numFmtId="4" fontId="71" fillId="46" borderId="97" applyNumberFormat="0" applyProtection="0">
      <alignment horizontal="right" vertical="center"/>
    </xf>
    <xf numFmtId="0" fontId="97" fillId="45" borderId="89" applyBorder="0"/>
    <xf numFmtId="4" fontId="98" fillId="52" borderId="87" applyNumberFormat="0" applyProtection="0">
      <alignment vertical="center"/>
    </xf>
    <xf numFmtId="4" fontId="71" fillId="37" borderId="111" applyNumberFormat="0" applyProtection="0">
      <alignment horizontal="right" vertical="center"/>
    </xf>
    <xf numFmtId="4" fontId="98" fillId="48" borderId="87" applyNumberFormat="0" applyProtection="0">
      <alignment horizontal="left" vertical="center" indent="1"/>
    </xf>
    <xf numFmtId="0" fontId="98" fillId="52" borderId="87" applyNumberFormat="0" applyProtection="0">
      <alignment horizontal="left" vertical="top" indent="1"/>
    </xf>
    <xf numFmtId="4" fontId="71" fillId="0" borderId="85" applyNumberFormat="0" applyProtection="0">
      <alignment horizontal="right" vertical="center"/>
    </xf>
    <xf numFmtId="4" fontId="116" fillId="5" borderId="85" applyNumberFormat="0" applyProtection="0">
      <alignment horizontal="right" vertical="center"/>
    </xf>
    <xf numFmtId="4" fontId="71" fillId="34" borderId="85" applyNumberFormat="0" applyProtection="0">
      <alignment horizontal="left" vertical="center" indent="1"/>
    </xf>
    <xf numFmtId="0" fontId="98" fillId="46" borderId="87" applyNumberFormat="0" applyProtection="0">
      <alignment horizontal="left" vertical="top" indent="1"/>
    </xf>
    <xf numFmtId="4" fontId="100" fillId="54" borderId="88" applyNumberFormat="0" applyProtection="0">
      <alignment horizontal="left" vertical="center" indent="1"/>
    </xf>
    <xf numFmtId="4" fontId="71" fillId="37" borderId="149" applyNumberFormat="0" applyProtection="0">
      <alignment horizontal="right" vertical="center"/>
    </xf>
    <xf numFmtId="4" fontId="101" fillId="51" borderId="85" applyNumberFormat="0" applyProtection="0">
      <alignment horizontal="right" vertical="center"/>
    </xf>
    <xf numFmtId="0" fontId="105" fillId="29" borderId="115" applyNumberFormat="0" applyAlignment="0" applyProtection="0"/>
    <xf numFmtId="0" fontId="107" fillId="0" borderId="90" applyNumberFormat="0" applyFill="0" applyAlignment="0" applyProtection="0"/>
    <xf numFmtId="4" fontId="71" fillId="43" borderId="121" applyNumberFormat="0" applyProtection="0">
      <alignment horizontal="right" vertical="center"/>
    </xf>
    <xf numFmtId="0" fontId="71" fillId="48" borderId="91" applyNumberFormat="0" applyProtection="0">
      <alignment horizontal="left" vertical="center" indent="1"/>
    </xf>
    <xf numFmtId="4" fontId="71" fillId="43" borderId="91" applyNumberFormat="0" applyProtection="0">
      <alignment horizontal="right" vertical="center"/>
    </xf>
    <xf numFmtId="4" fontId="71" fillId="34" borderId="91" applyNumberFormat="0" applyProtection="0">
      <alignment horizontal="left" vertical="center" indent="1"/>
    </xf>
    <xf numFmtId="4" fontId="71" fillId="36" borderId="91" applyNumberFormat="0" applyProtection="0">
      <alignment horizontal="right" vertical="center"/>
    </xf>
    <xf numFmtId="0" fontId="99" fillId="33" borderId="110" applyNumberFormat="0" applyProtection="0">
      <alignment horizontal="left" vertical="top" indent="1"/>
    </xf>
    <xf numFmtId="0" fontId="113" fillId="29" borderId="92" applyNumberFormat="0" applyAlignment="0" applyProtection="0"/>
    <xf numFmtId="4" fontId="71" fillId="35" borderId="103" applyNumberFormat="0" applyProtection="0">
      <alignment horizontal="right" vertical="center"/>
    </xf>
    <xf numFmtId="4" fontId="71" fillId="46" borderId="106" applyNumberFormat="0" applyProtection="0">
      <alignment horizontal="left" vertical="center" indent="1"/>
    </xf>
    <xf numFmtId="0" fontId="105" fillId="29" borderId="91" applyNumberFormat="0" applyAlignment="0" applyProtection="0"/>
    <xf numFmtId="4" fontId="71" fillId="41" borderId="97" applyNumberFormat="0" applyProtection="0">
      <alignment horizontal="right" vertical="center"/>
    </xf>
    <xf numFmtId="4" fontId="98" fillId="52" borderId="99" applyNumberFormat="0" applyProtection="0">
      <alignment vertical="center"/>
    </xf>
    <xf numFmtId="4" fontId="71" fillId="42" borderId="103" applyNumberFormat="0" applyProtection="0">
      <alignment horizontal="right" vertical="center"/>
    </xf>
    <xf numFmtId="0" fontId="71" fillId="26" borderId="91" applyNumberFormat="0" applyFont="0" applyAlignment="0" applyProtection="0"/>
    <xf numFmtId="4" fontId="71" fillId="35" borderId="91" applyNumberFormat="0" applyProtection="0">
      <alignment horizontal="right" vertical="center"/>
    </xf>
    <xf numFmtId="4" fontId="71" fillId="42" borderId="91" applyNumberFormat="0" applyProtection="0">
      <alignment horizontal="right" vertical="center"/>
    </xf>
    <xf numFmtId="4" fontId="71" fillId="46" borderId="94" applyNumberFormat="0" applyProtection="0">
      <alignment horizontal="left" vertical="center" indent="1"/>
    </xf>
    <xf numFmtId="4" fontId="71" fillId="41" borderId="91" applyNumberFormat="0" applyProtection="0">
      <alignment horizontal="right" vertical="center"/>
    </xf>
    <xf numFmtId="4" fontId="71" fillId="47" borderId="94" applyNumberFormat="0" applyProtection="0">
      <alignment horizontal="left" vertical="center" indent="1"/>
    </xf>
    <xf numFmtId="0" fontId="98" fillId="46" borderId="99" applyNumberFormat="0" applyProtection="0">
      <alignment horizontal="left" vertical="top" indent="1"/>
    </xf>
    <xf numFmtId="4" fontId="71" fillId="33" borderId="115" applyNumberFormat="0" applyProtection="0">
      <alignment vertical="center"/>
    </xf>
    <xf numFmtId="0" fontId="113" fillId="29" borderId="98" applyNumberFormat="0" applyAlignment="0" applyProtection="0"/>
    <xf numFmtId="0" fontId="105" fillId="29" borderId="97" applyNumberFormat="0" applyAlignment="0" applyProtection="0"/>
    <xf numFmtId="0" fontId="113" fillId="29" borderId="116" applyNumberFormat="0" applyAlignment="0" applyProtection="0"/>
    <xf numFmtId="4" fontId="71" fillId="35" borderId="121" applyNumberFormat="0" applyProtection="0">
      <alignment horizontal="right" vertical="center"/>
    </xf>
    <xf numFmtId="0" fontId="71" fillId="50" borderId="93" applyNumberFormat="0" applyProtection="0">
      <alignment horizontal="left" vertical="top" indent="1"/>
    </xf>
    <xf numFmtId="0" fontId="71" fillId="47" borderId="91" applyNumberFormat="0" applyProtection="0">
      <alignment horizontal="left" vertical="center" indent="1"/>
    </xf>
    <xf numFmtId="0" fontId="71" fillId="47" borderId="93" applyNumberFormat="0" applyProtection="0">
      <alignment horizontal="left" vertical="top" indent="1"/>
    </xf>
    <xf numFmtId="0" fontId="71" fillId="46" borderId="110" applyNumberFormat="0" applyProtection="0">
      <alignment horizontal="left" vertical="top" indent="1"/>
    </xf>
    <xf numFmtId="0" fontId="97" fillId="45" borderId="95" applyBorder="0"/>
    <xf numFmtId="4" fontId="98" fillId="52" borderId="93" applyNumberFormat="0" applyProtection="0">
      <alignment vertical="center"/>
    </xf>
    <xf numFmtId="0" fontId="71" fillId="48" borderId="143" applyNumberFormat="0" applyProtection="0">
      <alignment horizontal="left" vertical="center" indent="1"/>
    </xf>
    <xf numFmtId="4" fontId="98" fillId="48" borderId="93" applyNumberFormat="0" applyProtection="0">
      <alignment horizontal="left" vertical="center" indent="1"/>
    </xf>
    <xf numFmtId="0" fontId="98" fillId="52" borderId="93" applyNumberFormat="0" applyProtection="0">
      <alignment horizontal="left" vertical="top" indent="1"/>
    </xf>
    <xf numFmtId="4" fontId="71" fillId="0" borderId="91" applyNumberFormat="0" applyProtection="0">
      <alignment horizontal="right" vertical="center"/>
    </xf>
    <xf numFmtId="4" fontId="116" fillId="5" borderId="91" applyNumberFormat="0" applyProtection="0">
      <alignment horizontal="right" vertical="center"/>
    </xf>
    <xf numFmtId="4" fontId="71" fillId="34" borderId="91" applyNumberFormat="0" applyProtection="0">
      <alignment horizontal="left" vertical="center" indent="1"/>
    </xf>
    <xf numFmtId="0" fontId="98" fillId="46" borderId="93" applyNumberFormat="0" applyProtection="0">
      <alignment horizontal="left" vertical="top" indent="1"/>
    </xf>
    <xf numFmtId="4" fontId="100" fillId="54" borderId="94" applyNumberFormat="0" applyProtection="0">
      <alignment horizontal="left" vertical="center" indent="1"/>
    </xf>
    <xf numFmtId="4" fontId="71" fillId="42" borderId="97" applyNumberFormat="0" applyProtection="0">
      <alignment horizontal="right" vertical="center"/>
    </xf>
    <xf numFmtId="4" fontId="101" fillId="51" borderId="91" applyNumberFormat="0" applyProtection="0">
      <alignment horizontal="right" vertical="center"/>
    </xf>
    <xf numFmtId="0" fontId="71" fillId="45" borderId="99" applyNumberFormat="0" applyProtection="0">
      <alignment horizontal="left" vertical="top" indent="1"/>
    </xf>
    <xf numFmtId="0" fontId="107" fillId="0" borderId="96" applyNumberFormat="0" applyFill="0" applyAlignment="0" applyProtection="0"/>
    <xf numFmtId="4" fontId="71" fillId="33" borderId="97" applyNumberFormat="0" applyProtection="0">
      <alignment vertical="center"/>
    </xf>
    <xf numFmtId="4" fontId="39" fillId="45" borderId="106" applyNumberFormat="0" applyProtection="0">
      <alignment horizontal="left" vertical="center" indent="1"/>
    </xf>
    <xf numFmtId="4" fontId="71" fillId="2" borderId="103" applyNumberFormat="0" applyProtection="0">
      <alignment horizontal="left" vertical="center" indent="1"/>
    </xf>
    <xf numFmtId="4" fontId="71" fillId="47" borderId="135" applyNumberFormat="0" applyProtection="0">
      <alignment horizontal="left" vertical="center" indent="1"/>
    </xf>
    <xf numFmtId="4" fontId="71" fillId="33" borderId="132" applyNumberFormat="0" applyProtection="0">
      <alignment vertical="center"/>
    </xf>
    <xf numFmtId="4" fontId="116" fillId="2" borderId="97" applyNumberFormat="0" applyProtection="0">
      <alignment vertical="center"/>
    </xf>
    <xf numFmtId="4" fontId="71" fillId="41" borderId="115" applyNumberFormat="0" applyProtection="0">
      <alignment horizontal="right" vertical="center"/>
    </xf>
    <xf numFmtId="4" fontId="71" fillId="38" borderId="97" applyNumberFormat="0" applyProtection="0">
      <alignment horizontal="right" vertical="center"/>
    </xf>
    <xf numFmtId="4" fontId="71" fillId="36" borderId="97" applyNumberFormat="0" applyProtection="0">
      <alignment horizontal="right" vertical="center"/>
    </xf>
    <xf numFmtId="0" fontId="71" fillId="46" borderId="99" applyNumberFormat="0" applyProtection="0">
      <alignment horizontal="left" vertical="top" indent="1"/>
    </xf>
    <xf numFmtId="0" fontId="97" fillId="45" borderId="101" applyBorder="0"/>
    <xf numFmtId="0" fontId="71" fillId="50" borderId="97" applyNumberFormat="0" applyProtection="0">
      <alignment horizontal="left" vertical="center" indent="1"/>
    </xf>
    <xf numFmtId="4" fontId="71" fillId="37" borderId="100" applyNumberFormat="0" applyProtection="0">
      <alignment horizontal="right" vertical="center"/>
    </xf>
    <xf numFmtId="4" fontId="71" fillId="44" borderId="111" applyNumberFormat="0" applyProtection="0">
      <alignment horizontal="left" vertical="center" indent="1"/>
    </xf>
    <xf numFmtId="4" fontId="71" fillId="43" borderId="143" applyNumberFormat="0" applyProtection="0">
      <alignment horizontal="right" vertical="center"/>
    </xf>
    <xf numFmtId="4" fontId="116" fillId="2" borderId="103" applyNumberFormat="0" applyProtection="0">
      <alignment vertical="center"/>
    </xf>
    <xf numFmtId="4" fontId="71" fillId="37" borderId="106" applyNumberFormat="0" applyProtection="0">
      <alignment horizontal="right" vertical="center"/>
    </xf>
    <xf numFmtId="4" fontId="100" fillId="54" borderId="114" applyNumberFormat="0" applyProtection="0">
      <alignment horizontal="left" vertical="center" indent="1"/>
    </xf>
    <xf numFmtId="4" fontId="71" fillId="40" borderId="103" applyNumberFormat="0" applyProtection="0">
      <alignment horizontal="right" vertical="center"/>
    </xf>
    <xf numFmtId="4" fontId="71" fillId="46" borderId="100" applyNumberFormat="0" applyProtection="0">
      <alignment horizontal="left" vertical="center" indent="1"/>
    </xf>
    <xf numFmtId="4" fontId="71" fillId="35" borderId="150" applyNumberFormat="0" applyProtection="0">
      <alignment horizontal="right" vertical="center"/>
    </xf>
    <xf numFmtId="0" fontId="111" fillId="27" borderId="97" applyNumberFormat="0" applyAlignment="0" applyProtection="0"/>
    <xf numFmtId="0" fontId="71" fillId="48" borderId="103" applyNumberFormat="0" applyProtection="0">
      <alignment horizontal="left" vertical="center" indent="1"/>
    </xf>
    <xf numFmtId="4" fontId="71" fillId="43" borderId="103" applyNumberFormat="0" applyProtection="0">
      <alignment horizontal="right" vertical="center"/>
    </xf>
    <xf numFmtId="0" fontId="107" fillId="0" borderId="102" applyNumberFormat="0" applyFill="0" applyAlignment="0" applyProtection="0"/>
    <xf numFmtId="0" fontId="71" fillId="46" borderId="105" applyNumberFormat="0" applyProtection="0">
      <alignment horizontal="left" vertical="top" indent="1"/>
    </xf>
    <xf numFmtId="0" fontId="71" fillId="50" borderId="103" applyNumberFormat="0" applyProtection="0">
      <alignment horizontal="left" vertical="center" indent="1"/>
    </xf>
    <xf numFmtId="0" fontId="71" fillId="45" borderId="105" applyNumberFormat="0" applyProtection="0">
      <alignment horizontal="left" vertical="top" indent="1"/>
    </xf>
    <xf numFmtId="4" fontId="39" fillId="45" borderId="124" applyNumberFormat="0" applyProtection="0">
      <alignment horizontal="left" vertical="center" indent="1"/>
    </xf>
    <xf numFmtId="4" fontId="71" fillId="46" borderId="115" applyNumberFormat="0" applyProtection="0">
      <alignment horizontal="right" vertical="center"/>
    </xf>
    <xf numFmtId="4" fontId="100" fillId="54" borderId="118" applyNumberFormat="0" applyProtection="0">
      <alignment horizontal="left" vertical="center" indent="1"/>
    </xf>
    <xf numFmtId="4" fontId="71" fillId="34" borderId="115" applyNumberFormat="0" applyProtection="0">
      <alignment horizontal="left" vertical="center" indent="1"/>
    </xf>
    <xf numFmtId="4" fontId="71" fillId="43" borderId="132" applyNumberFormat="0" applyProtection="0">
      <alignment horizontal="right" vertical="center"/>
    </xf>
    <xf numFmtId="4" fontId="39" fillId="45" borderId="118" applyNumberFormat="0" applyProtection="0">
      <alignment horizontal="left" vertical="center" indent="1"/>
    </xf>
    <xf numFmtId="4" fontId="71" fillId="47" borderId="114" applyNumberFormat="0" applyProtection="0">
      <alignment horizontal="left" vertical="center" indent="1"/>
    </xf>
    <xf numFmtId="4" fontId="39" fillId="45" borderId="118" applyNumberFormat="0" applyProtection="0">
      <alignment horizontal="left" vertical="center" indent="1"/>
    </xf>
    <xf numFmtId="0" fontId="111" fillId="27" borderId="121" applyNumberFormat="0" applyAlignment="0" applyProtection="0"/>
    <xf numFmtId="0" fontId="71" fillId="45" borderId="117" applyNumberFormat="0" applyProtection="0">
      <alignment horizontal="left" vertical="top" indent="1"/>
    </xf>
    <xf numFmtId="4" fontId="39" fillId="45" borderId="124" applyNumberFormat="0" applyProtection="0">
      <alignment horizontal="left" vertical="center" indent="1"/>
    </xf>
    <xf numFmtId="0" fontId="98" fillId="46" borderId="117" applyNumberFormat="0" applyProtection="0">
      <alignment horizontal="left" vertical="top" indent="1"/>
    </xf>
    <xf numFmtId="0" fontId="113" fillId="29" borderId="122" applyNumberFormat="0" applyAlignment="0" applyProtection="0"/>
    <xf numFmtId="4" fontId="100" fillId="54" borderId="135" applyNumberFormat="0" applyProtection="0">
      <alignment horizontal="left" vertical="center" indent="1"/>
    </xf>
    <xf numFmtId="0" fontId="71" fillId="45" borderId="110" applyNumberFormat="0" applyProtection="0">
      <alignment horizontal="left" vertical="top" indent="1"/>
    </xf>
    <xf numFmtId="4" fontId="71" fillId="46" borderId="114" applyNumberFormat="0" applyProtection="0">
      <alignment horizontal="left" vertical="center" indent="1"/>
    </xf>
    <xf numFmtId="4" fontId="71" fillId="44" borderId="140" applyNumberFormat="0" applyProtection="0">
      <alignment horizontal="left" vertical="center" indent="1"/>
    </xf>
    <xf numFmtId="4" fontId="71" fillId="34" borderId="103" applyNumberFormat="0" applyProtection="0">
      <alignment horizontal="left" vertical="center" indent="1"/>
    </xf>
    <xf numFmtId="4" fontId="98" fillId="48" borderId="117" applyNumberFormat="0" applyProtection="0">
      <alignment horizontal="left" vertical="center" indent="1"/>
    </xf>
    <xf numFmtId="0" fontId="105" fillId="29" borderId="132" applyNumberFormat="0" applyAlignment="0" applyProtection="0"/>
    <xf numFmtId="4" fontId="71" fillId="38" borderId="121" applyNumberFormat="0" applyProtection="0">
      <alignment horizontal="right" vertical="center"/>
    </xf>
    <xf numFmtId="4" fontId="98" fillId="48" borderId="99" applyNumberFormat="0" applyProtection="0">
      <alignment horizontal="left" vertical="center" indent="1"/>
    </xf>
    <xf numFmtId="4" fontId="71" fillId="0" borderId="97" applyNumberFormat="0" applyProtection="0">
      <alignment horizontal="right" vertical="center"/>
    </xf>
    <xf numFmtId="0" fontId="71" fillId="47" borderId="99" applyNumberFormat="0" applyProtection="0">
      <alignment horizontal="left" vertical="top" indent="1"/>
    </xf>
    <xf numFmtId="0" fontId="71" fillId="50" borderId="99" applyNumberFormat="0" applyProtection="0">
      <alignment horizontal="left" vertical="top" indent="1"/>
    </xf>
    <xf numFmtId="0" fontId="71" fillId="47" borderId="97" applyNumberFormat="0" applyProtection="0">
      <alignment horizontal="left" vertical="center" indent="1"/>
    </xf>
    <xf numFmtId="0" fontId="98" fillId="52" borderId="99" applyNumberFormat="0" applyProtection="0">
      <alignment horizontal="left" vertical="top" indent="1"/>
    </xf>
    <xf numFmtId="4" fontId="101" fillId="51" borderId="97" applyNumberFormat="0" applyProtection="0">
      <alignment horizontal="right" vertical="center"/>
    </xf>
    <xf numFmtId="4" fontId="71" fillId="36" borderId="103" applyNumberFormat="0" applyProtection="0">
      <alignment horizontal="right" vertical="center"/>
    </xf>
    <xf numFmtId="4" fontId="71" fillId="40" borderId="121" applyNumberFormat="0" applyProtection="0">
      <alignment horizontal="right" vertical="center"/>
    </xf>
    <xf numFmtId="4" fontId="71" fillId="47" borderId="106" applyNumberFormat="0" applyProtection="0">
      <alignment horizontal="left" vertical="center" indent="1"/>
    </xf>
    <xf numFmtId="0" fontId="71" fillId="26" borderId="115" applyNumberFormat="0" applyFont="0" applyAlignment="0" applyProtection="0"/>
    <xf numFmtId="4" fontId="71" fillId="41" borderId="103" applyNumberFormat="0" applyProtection="0">
      <alignment horizontal="right" vertical="center"/>
    </xf>
    <xf numFmtId="4" fontId="71" fillId="40" borderId="115" applyNumberFormat="0" applyProtection="0">
      <alignment horizontal="right" vertical="center"/>
    </xf>
    <xf numFmtId="4" fontId="39" fillId="45" borderId="100" applyNumberFormat="0" applyProtection="0">
      <alignment horizontal="left" vertical="center" indent="1"/>
    </xf>
    <xf numFmtId="4" fontId="71" fillId="42" borderId="121" applyNumberFormat="0" applyProtection="0">
      <alignment horizontal="right" vertical="center"/>
    </xf>
    <xf numFmtId="4" fontId="39" fillId="45" borderId="100" applyNumberFormat="0" applyProtection="0">
      <alignment horizontal="left" vertical="center" indent="1"/>
    </xf>
    <xf numFmtId="4" fontId="71" fillId="44" borderId="100" applyNumberFormat="0" applyProtection="0">
      <alignment horizontal="left" vertical="center" indent="1"/>
    </xf>
    <xf numFmtId="4" fontId="71" fillId="43" borderId="97" applyNumberFormat="0" applyProtection="0">
      <alignment horizontal="right" vertical="center"/>
    </xf>
    <xf numFmtId="0" fontId="71" fillId="48" borderId="121" applyNumberFormat="0" applyProtection="0">
      <alignment horizontal="left" vertical="center" indent="1"/>
    </xf>
    <xf numFmtId="0" fontId="71" fillId="50" borderId="105" applyNumberFormat="0" applyProtection="0">
      <alignment horizontal="left" vertical="top" indent="1"/>
    </xf>
    <xf numFmtId="0" fontId="71" fillId="47" borderId="103" applyNumberFormat="0" applyProtection="0">
      <alignment horizontal="left" vertical="center" indent="1"/>
    </xf>
    <xf numFmtId="0" fontId="71" fillId="47" borderId="105" applyNumberFormat="0" applyProtection="0">
      <alignment horizontal="left" vertical="top" indent="1"/>
    </xf>
    <xf numFmtId="4" fontId="98" fillId="52" borderId="117" applyNumberFormat="0" applyProtection="0">
      <alignment vertical="center"/>
    </xf>
    <xf numFmtId="0" fontId="97" fillId="45" borderId="107" applyBorder="0"/>
    <xf numFmtId="4" fontId="98" fillId="52" borderId="105" applyNumberFormat="0" applyProtection="0">
      <alignment vertical="center"/>
    </xf>
    <xf numFmtId="0" fontId="97" fillId="45" borderId="119" applyBorder="0"/>
    <xf numFmtId="4" fontId="98" fillId="48" borderId="105" applyNumberFormat="0" applyProtection="0">
      <alignment horizontal="left" vertical="center" indent="1"/>
    </xf>
    <xf numFmtId="0" fontId="98" fillId="52" borderId="105" applyNumberFormat="0" applyProtection="0">
      <alignment horizontal="left" vertical="top" indent="1"/>
    </xf>
    <xf numFmtId="4" fontId="71" fillId="0" borderId="103" applyNumberFormat="0" applyProtection="0">
      <alignment horizontal="right" vertical="center"/>
    </xf>
    <xf numFmtId="4" fontId="116" fillId="5" borderId="103" applyNumberFormat="0" applyProtection="0">
      <alignment horizontal="right" vertical="center"/>
    </xf>
    <xf numFmtId="4" fontId="71" fillId="34" borderId="103" applyNumberFormat="0" applyProtection="0">
      <alignment horizontal="left" vertical="center" indent="1"/>
    </xf>
    <xf numFmtId="0" fontId="98" fillId="46" borderId="105" applyNumberFormat="0" applyProtection="0">
      <alignment horizontal="left" vertical="top" indent="1"/>
    </xf>
    <xf numFmtId="4" fontId="100" fillId="54" borderId="106" applyNumberFormat="0" applyProtection="0">
      <alignment horizontal="left" vertical="center" indent="1"/>
    </xf>
    <xf numFmtId="4" fontId="39" fillId="45" borderId="153" applyNumberFormat="0" applyProtection="0">
      <alignment horizontal="left" vertical="center" indent="1"/>
    </xf>
    <xf numFmtId="4" fontId="101" fillId="51" borderId="103" applyNumberFormat="0" applyProtection="0">
      <alignment horizontal="right" vertical="center"/>
    </xf>
    <xf numFmtId="4" fontId="71" fillId="37" borderId="158" applyNumberFormat="0" applyProtection="0">
      <alignment horizontal="right" vertical="center"/>
    </xf>
    <xf numFmtId="0" fontId="107" fillId="0" borderId="108" applyNumberFormat="0" applyFill="0" applyAlignment="0" applyProtection="0"/>
    <xf numFmtId="0" fontId="71" fillId="46" borderId="117" applyNumberFormat="0" applyProtection="0">
      <alignment horizontal="left" vertical="top" indent="1"/>
    </xf>
    <xf numFmtId="4" fontId="71" fillId="0" borderId="132" applyNumberFormat="0" applyProtection="0">
      <alignment horizontal="right" vertical="center"/>
    </xf>
    <xf numFmtId="4" fontId="39" fillId="45" borderId="129" applyNumberFormat="0" applyProtection="0">
      <alignment horizontal="left" vertical="center" indent="1"/>
    </xf>
    <xf numFmtId="0" fontId="71" fillId="45" borderId="169" applyNumberFormat="0" applyProtection="0">
      <alignment horizontal="left" vertical="top" indent="1"/>
    </xf>
    <xf numFmtId="0" fontId="105" fillId="29" borderId="121" applyNumberFormat="0" applyAlignment="0" applyProtection="0"/>
    <xf numFmtId="0" fontId="71" fillId="49" borderId="115" applyNumberFormat="0" applyProtection="0">
      <alignment horizontal="left" vertical="center" indent="1"/>
    </xf>
    <xf numFmtId="0" fontId="113" fillId="29" borderId="109" applyNumberFormat="0" applyAlignment="0" applyProtection="0"/>
    <xf numFmtId="4" fontId="116" fillId="2" borderId="115" applyNumberFormat="0" applyProtection="0">
      <alignment vertical="center"/>
    </xf>
    <xf numFmtId="0" fontId="99" fillId="33" borderId="117" applyNumberFormat="0" applyProtection="0">
      <alignment horizontal="left" vertical="top" indent="1"/>
    </xf>
    <xf numFmtId="4" fontId="116" fillId="2" borderId="121" applyNumberFormat="0" applyProtection="0">
      <alignment vertical="center"/>
    </xf>
    <xf numFmtId="4" fontId="71" fillId="39" borderId="121" applyNumberFormat="0" applyProtection="0">
      <alignment horizontal="right" vertical="center"/>
    </xf>
    <xf numFmtId="4" fontId="71" fillId="2" borderId="121" applyNumberFormat="0" applyProtection="0">
      <alignment horizontal="left" vertical="center" indent="1"/>
    </xf>
    <xf numFmtId="4" fontId="71" fillId="2" borderId="115" applyNumberFormat="0" applyProtection="0">
      <alignment horizontal="left" vertical="center" indent="1"/>
    </xf>
    <xf numFmtId="4" fontId="71" fillId="34" borderId="115" applyNumberFormat="0" applyProtection="0">
      <alignment horizontal="left" vertical="center" indent="1"/>
    </xf>
    <xf numFmtId="0" fontId="99" fillId="33" borderId="145" applyNumberFormat="0" applyProtection="0">
      <alignment horizontal="left" vertical="top" indent="1"/>
    </xf>
    <xf numFmtId="0" fontId="71" fillId="26" borderId="121" applyNumberFormat="0" applyFont="0" applyAlignment="0" applyProtection="0"/>
    <xf numFmtId="4" fontId="71" fillId="46" borderId="111" applyNumberFormat="0" applyProtection="0">
      <alignment horizontal="left" vertical="center" indent="1"/>
    </xf>
    <xf numFmtId="4" fontId="71" fillId="46" borderId="124" applyNumberFormat="0" applyProtection="0">
      <alignment horizontal="left" vertical="center" indent="1"/>
    </xf>
    <xf numFmtId="4" fontId="71" fillId="47" borderId="111" applyNumberFormat="0" applyProtection="0">
      <alignment horizontal="left" vertical="center" indent="1"/>
    </xf>
    <xf numFmtId="4" fontId="39" fillId="45" borderId="149" applyNumberFormat="0" applyProtection="0">
      <alignment horizontal="left" vertical="center" indent="1"/>
    </xf>
    <xf numFmtId="0" fontId="71" fillId="50" borderId="121" applyNumberFormat="0" applyProtection="0">
      <alignment horizontal="left" vertical="center" indent="1"/>
    </xf>
    <xf numFmtId="0" fontId="99" fillId="33" borderId="157" applyNumberFormat="0" applyProtection="0">
      <alignment horizontal="left" vertical="top" indent="1"/>
    </xf>
    <xf numFmtId="0" fontId="71" fillId="45" borderId="123" applyNumberFormat="0" applyProtection="0">
      <alignment horizontal="left" vertical="top" indent="1"/>
    </xf>
    <xf numFmtId="0" fontId="71" fillId="48" borderId="132" applyNumberFormat="0" applyProtection="0">
      <alignment horizontal="left" vertical="center" indent="1"/>
    </xf>
    <xf numFmtId="0" fontId="71" fillId="46" borderId="123" applyNumberFormat="0" applyProtection="0">
      <alignment horizontal="left" vertical="top" indent="1"/>
    </xf>
    <xf numFmtId="0" fontId="71" fillId="50" borderId="110" applyNumberFormat="0" applyProtection="0">
      <alignment horizontal="left" vertical="top" indent="1"/>
    </xf>
    <xf numFmtId="4" fontId="71" fillId="42" borderId="115" applyNumberFormat="0" applyProtection="0">
      <alignment horizontal="right" vertical="center"/>
    </xf>
    <xf numFmtId="0" fontId="71" fillId="47" borderId="110" applyNumberFormat="0" applyProtection="0">
      <alignment horizontal="left" vertical="top" indent="1"/>
    </xf>
    <xf numFmtId="0" fontId="98" fillId="52" borderId="134" applyNumberFormat="0" applyProtection="0">
      <alignment horizontal="left" vertical="top" indent="1"/>
    </xf>
    <xf numFmtId="0" fontId="97" fillId="45" borderId="112" applyBorder="0"/>
    <xf numFmtId="4" fontId="98" fillId="52" borderId="110" applyNumberFormat="0" applyProtection="0">
      <alignment vertical="center"/>
    </xf>
    <xf numFmtId="4" fontId="71" fillId="43" borderId="115" applyNumberFormat="0" applyProtection="0">
      <alignment horizontal="right" vertical="center"/>
    </xf>
    <xf numFmtId="4" fontId="98" fillId="48" borderId="110" applyNumberFormat="0" applyProtection="0">
      <alignment horizontal="left" vertical="center" indent="1"/>
    </xf>
    <xf numFmtId="0" fontId="98" fillId="52" borderId="110" applyNumberFormat="0" applyProtection="0">
      <alignment horizontal="left" vertical="top" indent="1"/>
    </xf>
    <xf numFmtId="4" fontId="39" fillId="45" borderId="153" applyNumberFormat="0" applyProtection="0">
      <alignment horizontal="left" vertical="center" indent="1"/>
    </xf>
    <xf numFmtId="0" fontId="71" fillId="46" borderId="139" applyNumberFormat="0" applyProtection="0">
      <alignment horizontal="left" vertical="top" indent="1"/>
    </xf>
    <xf numFmtId="4" fontId="71" fillId="37" borderId="129" applyNumberFormat="0" applyProtection="0">
      <alignment horizontal="right" vertical="center"/>
    </xf>
    <xf numFmtId="0" fontId="98" fillId="46" borderId="110" applyNumberFormat="0" applyProtection="0">
      <alignment horizontal="left" vertical="top" indent="1"/>
    </xf>
    <xf numFmtId="4" fontId="100" fillId="54" borderId="111" applyNumberFormat="0" applyProtection="0">
      <alignment horizontal="left" vertical="center" indent="1"/>
    </xf>
    <xf numFmtId="4" fontId="39" fillId="45" borderId="129" applyNumberFormat="0" applyProtection="0">
      <alignment horizontal="left" vertical="center" indent="1"/>
    </xf>
    <xf numFmtId="4" fontId="71" fillId="35" borderId="115" applyNumberFormat="0" applyProtection="0">
      <alignment horizontal="right" vertical="center"/>
    </xf>
    <xf numFmtId="4" fontId="71" fillId="44" borderId="118" applyNumberFormat="0" applyProtection="0">
      <alignment horizontal="left" vertical="center" indent="1"/>
    </xf>
    <xf numFmtId="0" fontId="107" fillId="0" borderId="113" applyNumberFormat="0" applyFill="0" applyAlignment="0" applyProtection="0"/>
    <xf numFmtId="4" fontId="71" fillId="44" borderId="129" applyNumberFormat="0" applyProtection="0">
      <alignment horizontal="left" vertical="center" indent="1"/>
    </xf>
    <xf numFmtId="4" fontId="101" fillId="51" borderId="132" applyNumberFormat="0" applyProtection="0">
      <alignment horizontal="right" vertical="center"/>
    </xf>
    <xf numFmtId="4" fontId="71" fillId="46" borderId="132" applyNumberFormat="0" applyProtection="0">
      <alignment horizontal="right" vertical="center"/>
    </xf>
    <xf numFmtId="4" fontId="71" fillId="42" borderId="143" applyNumberFormat="0" applyProtection="0">
      <alignment horizontal="right" vertical="center"/>
    </xf>
    <xf numFmtId="0" fontId="98" fillId="52" borderId="145" applyNumberFormat="0" applyProtection="0">
      <alignment horizontal="left" vertical="top" indent="1"/>
    </xf>
    <xf numFmtId="4" fontId="71" fillId="46" borderId="121" applyNumberFormat="0" applyProtection="0">
      <alignment horizontal="right" vertical="center"/>
    </xf>
    <xf numFmtId="0" fontId="71" fillId="49" borderId="121" applyNumberFormat="0" applyProtection="0">
      <alignment horizontal="left" vertical="center" indent="1"/>
    </xf>
    <xf numFmtId="4" fontId="71" fillId="44" borderId="114" applyNumberFormat="0" applyProtection="0">
      <alignment horizontal="left" vertical="center" indent="1"/>
    </xf>
    <xf numFmtId="4" fontId="39" fillId="45" borderId="114" applyNumberFormat="0" applyProtection="0">
      <alignment horizontal="left" vertical="center" indent="1"/>
    </xf>
    <xf numFmtId="4" fontId="71" fillId="33" borderId="121" applyNumberFormat="0" applyProtection="0">
      <alignment vertical="center"/>
    </xf>
    <xf numFmtId="4" fontId="71" fillId="37" borderId="114" applyNumberFormat="0" applyProtection="0">
      <alignment horizontal="right" vertical="center"/>
    </xf>
    <xf numFmtId="0" fontId="99" fillId="33" borderId="123" applyNumberFormat="0" applyProtection="0">
      <alignment horizontal="left" vertical="top" indent="1"/>
    </xf>
    <xf numFmtId="4" fontId="39" fillId="45" borderId="114" applyNumberFormat="0" applyProtection="0">
      <alignment horizontal="left" vertical="center" indent="1"/>
    </xf>
    <xf numFmtId="4" fontId="71" fillId="44" borderId="124" applyNumberFormat="0" applyProtection="0">
      <alignment horizontal="left" vertical="center" indent="1"/>
    </xf>
    <xf numFmtId="0" fontId="99" fillId="33" borderId="139" applyNumberFormat="0" applyProtection="0">
      <alignment horizontal="left" vertical="top" indent="1"/>
    </xf>
    <xf numFmtId="4" fontId="71" fillId="34" borderId="143" applyNumberFormat="0" applyProtection="0">
      <alignment horizontal="left" vertical="center" indent="1"/>
    </xf>
    <xf numFmtId="4" fontId="71" fillId="2" borderId="132" applyNumberFormat="0" applyProtection="0">
      <alignment horizontal="left" vertical="center" indent="1"/>
    </xf>
    <xf numFmtId="0" fontId="71" fillId="45" borderId="128" applyNumberFormat="0" applyProtection="0">
      <alignment horizontal="left" vertical="top" indent="1"/>
    </xf>
    <xf numFmtId="0" fontId="113" fillId="29" borderId="133" applyNumberFormat="0" applyAlignment="0" applyProtection="0"/>
    <xf numFmtId="4" fontId="101" fillId="51" borderId="143" applyNumberFormat="0" applyProtection="0">
      <alignment horizontal="right" vertical="center"/>
    </xf>
    <xf numFmtId="4" fontId="71" fillId="42" borderId="150" applyNumberFormat="0" applyProtection="0">
      <alignment horizontal="right" vertical="center"/>
    </xf>
    <xf numFmtId="4" fontId="71" fillId="46" borderId="143" applyNumberFormat="0" applyProtection="0">
      <alignment horizontal="right" vertical="center"/>
    </xf>
    <xf numFmtId="0" fontId="111" fillId="27" borderId="115" applyNumberFormat="0" applyAlignment="0" applyProtection="0"/>
    <xf numFmtId="0" fontId="71" fillId="46" borderId="128" applyNumberFormat="0" applyProtection="0">
      <alignment horizontal="left" vertical="top" indent="1"/>
    </xf>
    <xf numFmtId="4" fontId="71" fillId="0" borderId="115" applyNumberFormat="0" applyProtection="0">
      <alignment horizontal="right" vertical="center"/>
    </xf>
    <xf numFmtId="0" fontId="71" fillId="50" borderId="117" applyNumberFormat="0" applyProtection="0">
      <alignment horizontal="left" vertical="top" indent="1"/>
    </xf>
    <xf numFmtId="0" fontId="71" fillId="47" borderId="117" applyNumberFormat="0" applyProtection="0">
      <alignment horizontal="left" vertical="top" indent="1"/>
    </xf>
    <xf numFmtId="0" fontId="71" fillId="48" borderId="115" applyNumberFormat="0" applyProtection="0">
      <alignment horizontal="left" vertical="center" indent="1"/>
    </xf>
    <xf numFmtId="4" fontId="71" fillId="47" borderId="118" applyNumberFormat="0" applyProtection="0">
      <alignment horizontal="left" vertical="center" indent="1"/>
    </xf>
    <xf numFmtId="4" fontId="71" fillId="46" borderId="118" applyNumberFormat="0" applyProtection="0">
      <alignment horizontal="left" vertical="center" indent="1"/>
    </xf>
    <xf numFmtId="0" fontId="71" fillId="47" borderId="115" applyNumberFormat="0" applyProtection="0">
      <alignment horizontal="left" vertical="center" indent="1"/>
    </xf>
    <xf numFmtId="0" fontId="98" fillId="52" borderId="117" applyNumberFormat="0" applyProtection="0">
      <alignment horizontal="left" vertical="top" indent="1"/>
    </xf>
    <xf numFmtId="4" fontId="101" fillId="51" borderId="115" applyNumberFormat="0" applyProtection="0">
      <alignment horizontal="right" vertical="center"/>
    </xf>
    <xf numFmtId="4" fontId="71" fillId="36" borderId="121" applyNumberFormat="0" applyProtection="0">
      <alignment horizontal="right" vertical="center"/>
    </xf>
    <xf numFmtId="4" fontId="71" fillId="42" borderId="132" applyNumberFormat="0" applyProtection="0">
      <alignment horizontal="right" vertical="center"/>
    </xf>
    <xf numFmtId="4" fontId="71" fillId="34" borderId="121" applyNumberFormat="0" applyProtection="0">
      <alignment horizontal="left" vertical="center" indent="1"/>
    </xf>
    <xf numFmtId="4" fontId="100" fillId="54" borderId="146" applyNumberFormat="0" applyProtection="0">
      <alignment horizontal="left" vertical="center" indent="1"/>
    </xf>
    <xf numFmtId="0" fontId="97" fillId="45" borderId="154" applyBorder="0"/>
    <xf numFmtId="4" fontId="71" fillId="39" borderId="115" applyNumberFormat="0" applyProtection="0">
      <alignment horizontal="right" vertical="center"/>
    </xf>
    <xf numFmtId="0" fontId="71" fillId="26" borderId="150" applyNumberFormat="0" applyFont="0" applyAlignment="0" applyProtection="0"/>
    <xf numFmtId="4" fontId="71" fillId="38" borderId="115" applyNumberFormat="0" applyProtection="0">
      <alignment horizontal="right" vertical="center"/>
    </xf>
    <xf numFmtId="4" fontId="71" fillId="37" borderId="118" applyNumberFormat="0" applyProtection="0">
      <alignment horizontal="right" vertical="center"/>
    </xf>
    <xf numFmtId="4" fontId="71" fillId="36" borderId="115" applyNumberFormat="0" applyProtection="0">
      <alignment horizontal="right" vertical="center"/>
    </xf>
    <xf numFmtId="4" fontId="71" fillId="41" borderId="121" applyNumberFormat="0" applyProtection="0">
      <alignment horizontal="right" vertical="center"/>
    </xf>
    <xf numFmtId="4" fontId="71" fillId="47" borderId="124" applyNumberFormat="0" applyProtection="0">
      <alignment horizontal="left" vertical="center" indent="1"/>
    </xf>
    <xf numFmtId="4" fontId="71" fillId="46" borderId="135" applyNumberFormat="0" applyProtection="0">
      <alignment horizontal="left" vertical="center" indent="1"/>
    </xf>
    <xf numFmtId="4" fontId="71" fillId="44" borderId="158" applyNumberFormat="0" applyProtection="0">
      <alignment horizontal="left" vertical="center" indent="1"/>
    </xf>
    <xf numFmtId="4" fontId="71" fillId="35" borderId="161" applyNumberFormat="0" applyProtection="0">
      <alignment horizontal="right" vertical="center"/>
    </xf>
    <xf numFmtId="4" fontId="71" fillId="37" borderId="140" applyNumberFormat="0" applyProtection="0">
      <alignment horizontal="right" vertical="center"/>
    </xf>
    <xf numFmtId="0" fontId="99" fillId="33" borderId="128" applyNumberFormat="0" applyProtection="0">
      <alignment horizontal="left" vertical="top" indent="1"/>
    </xf>
    <xf numFmtId="4" fontId="71" fillId="40" borderId="208" applyNumberFormat="0" applyProtection="0">
      <alignment horizontal="right" vertical="center"/>
    </xf>
    <xf numFmtId="0" fontId="71" fillId="50" borderId="123" applyNumberFormat="0" applyProtection="0">
      <alignment horizontal="left" vertical="top" indent="1"/>
    </xf>
    <xf numFmtId="0" fontId="71" fillId="47" borderId="121" applyNumberFormat="0" applyProtection="0">
      <alignment horizontal="left" vertical="center" indent="1"/>
    </xf>
    <xf numFmtId="0" fontId="71" fillId="47" borderId="123" applyNumberFormat="0" applyProtection="0">
      <alignment horizontal="left" vertical="top" indent="1"/>
    </xf>
    <xf numFmtId="0" fontId="105" fillId="29" borderId="143" applyNumberFormat="0" applyAlignment="0" applyProtection="0"/>
    <xf numFmtId="0" fontId="97" fillId="45" borderId="125" applyBorder="0"/>
    <xf numFmtId="4" fontId="98" fillId="52" borderId="123" applyNumberFormat="0" applyProtection="0">
      <alignment vertical="center"/>
    </xf>
    <xf numFmtId="0" fontId="71" fillId="50" borderId="152" applyNumberFormat="0" applyProtection="0">
      <alignment horizontal="left" vertical="top" indent="1"/>
    </xf>
    <xf numFmtId="4" fontId="98" fillId="48" borderId="123" applyNumberFormat="0" applyProtection="0">
      <alignment horizontal="left" vertical="center" indent="1"/>
    </xf>
    <xf numFmtId="0" fontId="98" fillId="52" borderId="123" applyNumberFormat="0" applyProtection="0">
      <alignment horizontal="left" vertical="top" indent="1"/>
    </xf>
    <xf numFmtId="4" fontId="71" fillId="0" borderId="121" applyNumberFormat="0" applyProtection="0">
      <alignment horizontal="right" vertical="center"/>
    </xf>
    <xf numFmtId="4" fontId="116" fillId="5" borderId="121" applyNumberFormat="0" applyProtection="0">
      <alignment horizontal="right" vertical="center"/>
    </xf>
    <xf numFmtId="4" fontId="71" fillId="34" borderId="121" applyNumberFormat="0" applyProtection="0">
      <alignment horizontal="left" vertical="center" indent="1"/>
    </xf>
    <xf numFmtId="0" fontId="98" fillId="46" borderId="123" applyNumberFormat="0" applyProtection="0">
      <alignment horizontal="left" vertical="top" indent="1"/>
    </xf>
    <xf numFmtId="4" fontId="100" fillId="54" borderId="124" applyNumberFormat="0" applyProtection="0">
      <alignment horizontal="left" vertical="center" indent="1"/>
    </xf>
    <xf numFmtId="4" fontId="71" fillId="0" borderId="184" applyNumberFormat="0" applyProtection="0">
      <alignment horizontal="right" vertical="center"/>
    </xf>
    <xf numFmtId="4" fontId="101" fillId="51" borderId="121" applyNumberFormat="0" applyProtection="0">
      <alignment horizontal="right" vertical="center"/>
    </xf>
    <xf numFmtId="0" fontId="99" fillId="33" borderId="134" applyNumberFormat="0" applyProtection="0">
      <alignment horizontal="left" vertical="top" indent="1"/>
    </xf>
    <xf numFmtId="0" fontId="107" fillId="0" borderId="126" applyNumberFormat="0" applyFill="0" applyAlignment="0" applyProtection="0"/>
    <xf numFmtId="4" fontId="71" fillId="41" borderId="161" applyNumberFormat="0" applyProtection="0">
      <alignment horizontal="right" vertical="center"/>
    </xf>
    <xf numFmtId="0" fontId="71" fillId="26" borderId="190" applyNumberFormat="0" applyFont="0" applyAlignment="0" applyProtection="0"/>
    <xf numFmtId="4" fontId="71" fillId="33" borderId="143" applyNumberFormat="0" applyProtection="0">
      <alignment vertical="center"/>
    </xf>
    <xf numFmtId="4" fontId="39" fillId="45" borderId="140" applyNumberFormat="0" applyProtection="0">
      <alignment horizontal="left" vertical="center" indent="1"/>
    </xf>
    <xf numFmtId="4" fontId="98" fillId="48" borderId="152" applyNumberFormat="0" applyProtection="0">
      <alignment horizontal="left" vertical="center" indent="1"/>
    </xf>
    <xf numFmtId="4" fontId="39" fillId="45" borderId="176" applyNumberFormat="0" applyProtection="0">
      <alignment horizontal="left" vertical="center" indent="1"/>
    </xf>
    <xf numFmtId="0" fontId="113" fillId="29" borderId="127" applyNumberFormat="0" applyAlignment="0" applyProtection="0"/>
    <xf numFmtId="4" fontId="71" fillId="36" borderId="150" applyNumberFormat="0" applyProtection="0">
      <alignment horizontal="right" vertical="center"/>
    </xf>
    <xf numFmtId="4" fontId="71" fillId="0" borderId="143" applyNumberFormat="0" applyProtection="0">
      <alignment horizontal="right" vertical="center"/>
    </xf>
    <xf numFmtId="4" fontId="71" fillId="35" borderId="132" applyNumberFormat="0" applyProtection="0">
      <alignment horizontal="right" vertical="center"/>
    </xf>
    <xf numFmtId="4" fontId="71" fillId="41" borderId="132" applyNumberFormat="0" applyProtection="0">
      <alignment horizontal="right" vertical="center"/>
    </xf>
    <xf numFmtId="4" fontId="71" fillId="36" borderId="132" applyNumberFormat="0" applyProtection="0">
      <alignment horizontal="right" vertical="center"/>
    </xf>
    <xf numFmtId="4" fontId="101" fillId="51" borderId="161" applyNumberFormat="0" applyProtection="0">
      <alignment horizontal="right" vertical="center"/>
    </xf>
    <xf numFmtId="4" fontId="71" fillId="39" borderId="167" applyNumberFormat="0" applyProtection="0">
      <alignment horizontal="right" vertical="center"/>
    </xf>
    <xf numFmtId="4" fontId="39" fillId="45" borderId="140" applyNumberFormat="0" applyProtection="0">
      <alignment horizontal="left" vertical="center" indent="1"/>
    </xf>
    <xf numFmtId="0" fontId="71" fillId="45" borderId="139" applyNumberFormat="0" applyProtection="0">
      <alignment horizontal="left" vertical="top" indent="1"/>
    </xf>
    <xf numFmtId="4" fontId="71" fillId="46" borderId="129" applyNumberFormat="0" applyProtection="0">
      <alignment horizontal="left" vertical="center" indent="1"/>
    </xf>
    <xf numFmtId="4" fontId="71" fillId="34" borderId="184" applyNumberFormat="0" applyProtection="0">
      <alignment horizontal="left" vertical="center" indent="1"/>
    </xf>
    <xf numFmtId="4" fontId="71" fillId="47" borderId="129" applyNumberFormat="0" applyProtection="0">
      <alignment horizontal="left" vertical="center" indent="1"/>
    </xf>
    <xf numFmtId="4" fontId="116" fillId="2" borderId="132" applyNumberFormat="0" applyProtection="0">
      <alignment vertical="center"/>
    </xf>
    <xf numFmtId="0" fontId="71" fillId="50" borderId="134" applyNumberFormat="0" applyProtection="0">
      <alignment horizontal="left" vertical="top" indent="1"/>
    </xf>
    <xf numFmtId="0" fontId="71" fillId="50" borderId="150" applyNumberFormat="0" applyProtection="0">
      <alignment horizontal="left" vertical="center" indent="1"/>
    </xf>
    <xf numFmtId="0" fontId="71" fillId="47" borderId="132" applyNumberFormat="0" applyProtection="0">
      <alignment horizontal="left" vertical="center" indent="1"/>
    </xf>
    <xf numFmtId="0" fontId="71" fillId="47" borderId="134" applyNumberFormat="0" applyProtection="0">
      <alignment horizontal="left" vertical="top" indent="1"/>
    </xf>
    <xf numFmtId="0" fontId="71" fillId="50" borderId="132" applyNumberFormat="0" applyProtection="0">
      <alignment horizontal="left" vertical="center" indent="1"/>
    </xf>
    <xf numFmtId="0" fontId="71" fillId="50" borderId="128" applyNumberFormat="0" applyProtection="0">
      <alignment horizontal="left" vertical="top" indent="1"/>
    </xf>
    <xf numFmtId="4" fontId="71" fillId="46" borderId="146" applyNumberFormat="0" applyProtection="0">
      <alignment horizontal="left" vertical="center" indent="1"/>
    </xf>
    <xf numFmtId="0" fontId="71" fillId="47" borderId="128" applyNumberFormat="0" applyProtection="0">
      <alignment horizontal="left" vertical="top" indent="1"/>
    </xf>
    <xf numFmtId="4" fontId="71" fillId="2" borderId="143" applyNumberFormat="0" applyProtection="0">
      <alignment horizontal="left" vertical="center" indent="1"/>
    </xf>
    <xf numFmtId="0" fontId="97" fillId="45" borderId="130" applyBorder="0"/>
    <xf numFmtId="4" fontId="98" fillId="52" borderId="128" applyNumberFormat="0" applyProtection="0">
      <alignment vertical="center"/>
    </xf>
    <xf numFmtId="4" fontId="71" fillId="47" borderId="146" applyNumberFormat="0" applyProtection="0">
      <alignment horizontal="left" vertical="center" indent="1"/>
    </xf>
    <xf numFmtId="4" fontId="98" fillId="48" borderId="128" applyNumberFormat="0" applyProtection="0">
      <alignment horizontal="left" vertical="center" indent="1"/>
    </xf>
    <xf numFmtId="0" fontId="98" fillId="52" borderId="128" applyNumberFormat="0" applyProtection="0">
      <alignment horizontal="left" vertical="top" indent="1"/>
    </xf>
    <xf numFmtId="0" fontId="105" fillId="29" borderId="161" applyNumberFormat="0" applyAlignment="0" applyProtection="0"/>
    <xf numFmtId="0" fontId="99" fillId="33" borderId="152" applyNumberFormat="0" applyProtection="0">
      <alignment horizontal="left" vertical="top" indent="1"/>
    </xf>
    <xf numFmtId="0" fontId="113" fillId="29" borderId="144" applyNumberFormat="0" applyAlignment="0" applyProtection="0"/>
    <xf numFmtId="0" fontId="98" fillId="46" borderId="128" applyNumberFormat="0" applyProtection="0">
      <alignment horizontal="left" vertical="top" indent="1"/>
    </xf>
    <xf numFmtId="4" fontId="100" fillId="54" borderId="129" applyNumberFormat="0" applyProtection="0">
      <alignment horizontal="left" vertical="center" indent="1"/>
    </xf>
    <xf numFmtId="4" fontId="39" fillId="45" borderId="176" applyNumberFormat="0" applyProtection="0">
      <alignment horizontal="left" vertical="center" indent="1"/>
    </xf>
    <xf numFmtId="4" fontId="98" fillId="48" borderId="145" applyNumberFormat="0" applyProtection="0">
      <alignment horizontal="left" vertical="center" indent="1"/>
    </xf>
    <xf numFmtId="4" fontId="71" fillId="40" borderId="143" applyNumberFormat="0" applyProtection="0">
      <alignment horizontal="right" vertical="center"/>
    </xf>
    <xf numFmtId="0" fontId="107" fillId="0" borderId="131" applyNumberFormat="0" applyFill="0" applyAlignment="0" applyProtection="0"/>
    <xf numFmtId="0" fontId="71" fillId="46" borderId="169" applyNumberFormat="0" applyProtection="0">
      <alignment horizontal="left" vertical="top" indent="1"/>
    </xf>
    <xf numFmtId="0" fontId="105" fillId="29" borderId="150" applyNumberFormat="0" applyAlignment="0" applyProtection="0"/>
    <xf numFmtId="0" fontId="98" fillId="46" borderId="134" applyNumberFormat="0" applyProtection="0">
      <alignment horizontal="left" vertical="top" indent="1"/>
    </xf>
    <xf numFmtId="0" fontId="113" fillId="29" borderId="191" applyNumberFormat="0" applyAlignment="0" applyProtection="0"/>
    <xf numFmtId="4" fontId="98" fillId="52" borderId="134" applyNumberFormat="0" applyProtection="0">
      <alignment vertical="center"/>
    </xf>
    <xf numFmtId="0" fontId="71" fillId="45" borderId="134" applyNumberFormat="0" applyProtection="0">
      <alignment horizontal="left" vertical="top" indent="1"/>
    </xf>
    <xf numFmtId="0" fontId="71" fillId="46" borderId="134" applyNumberFormat="0" applyProtection="0">
      <alignment horizontal="left" vertical="top" indent="1"/>
    </xf>
    <xf numFmtId="4" fontId="71" fillId="44" borderId="135" applyNumberFormat="0" applyProtection="0">
      <alignment horizontal="left" vertical="center" indent="1"/>
    </xf>
    <xf numFmtId="4" fontId="39" fillId="45" borderId="135" applyNumberFormat="0" applyProtection="0">
      <alignment horizontal="left" vertical="center" indent="1"/>
    </xf>
    <xf numFmtId="4" fontId="71" fillId="39" borderId="132" applyNumberFormat="0" applyProtection="0">
      <alignment horizontal="right" vertical="center"/>
    </xf>
    <xf numFmtId="4" fontId="71" fillId="37" borderId="135" applyNumberFormat="0" applyProtection="0">
      <alignment horizontal="right" vertical="center"/>
    </xf>
    <xf numFmtId="4" fontId="71" fillId="38" borderId="132" applyNumberFormat="0" applyProtection="0">
      <alignment horizontal="right" vertical="center"/>
    </xf>
    <xf numFmtId="4" fontId="39" fillId="45" borderId="135" applyNumberFormat="0" applyProtection="0">
      <alignment horizontal="left" vertical="center" indent="1"/>
    </xf>
    <xf numFmtId="0" fontId="71" fillId="49" borderId="132" applyNumberFormat="0" applyProtection="0">
      <alignment horizontal="left" vertical="center" indent="1"/>
    </xf>
    <xf numFmtId="0" fontId="97" fillId="45" borderId="136" applyBorder="0"/>
    <xf numFmtId="4" fontId="71" fillId="34" borderId="132" applyNumberFormat="0" applyProtection="0">
      <alignment horizontal="left" vertical="center" indent="1"/>
    </xf>
    <xf numFmtId="4" fontId="71" fillId="34" borderId="150" applyNumberFormat="0" applyProtection="0">
      <alignment horizontal="left" vertical="center" indent="1"/>
    </xf>
    <xf numFmtId="4" fontId="116" fillId="5" borderId="132" applyNumberFormat="0" applyProtection="0">
      <alignment horizontal="right" vertical="center"/>
    </xf>
    <xf numFmtId="0" fontId="107" fillId="0" borderId="137" applyNumberFormat="0" applyFill="0" applyAlignment="0" applyProtection="0"/>
    <xf numFmtId="0" fontId="71" fillId="49" borderId="243" applyNumberFormat="0" applyProtection="0">
      <alignment horizontal="left" vertical="center" indent="1"/>
    </xf>
    <xf numFmtId="0" fontId="71" fillId="26" borderId="132" applyNumberFormat="0" applyFont="0" applyAlignment="0" applyProtection="0"/>
    <xf numFmtId="4" fontId="71" fillId="44" borderId="149" applyNumberFormat="0" applyProtection="0">
      <alignment horizontal="left" vertical="center" indent="1"/>
    </xf>
    <xf numFmtId="0" fontId="111" fillId="27" borderId="150" applyNumberFormat="0" applyAlignment="0" applyProtection="0"/>
    <xf numFmtId="4" fontId="71" fillId="40" borderId="167" applyNumberFormat="0" applyProtection="0">
      <alignment horizontal="right" vertical="center"/>
    </xf>
    <xf numFmtId="0" fontId="111" fillId="27" borderId="132" applyNumberFormat="0" applyAlignment="0" applyProtection="0"/>
    <xf numFmtId="0" fontId="113" fillId="29" borderId="138" applyNumberFormat="0" applyAlignment="0" applyProtection="0"/>
    <xf numFmtId="4" fontId="71" fillId="40" borderId="173" applyNumberFormat="0" applyProtection="0">
      <alignment horizontal="right" vertical="center"/>
    </xf>
    <xf numFmtId="4" fontId="39" fillId="45" borderId="170" applyNumberFormat="0" applyProtection="0">
      <alignment horizontal="left" vertical="center" indent="1"/>
    </xf>
    <xf numFmtId="4" fontId="71" fillId="35" borderId="143" applyNumberFormat="0" applyProtection="0">
      <alignment horizontal="right" vertical="center"/>
    </xf>
    <xf numFmtId="4" fontId="71" fillId="41" borderId="143" applyNumberFormat="0" applyProtection="0">
      <alignment horizontal="right" vertical="center"/>
    </xf>
    <xf numFmtId="4" fontId="71" fillId="36" borderId="143" applyNumberFormat="0" applyProtection="0">
      <alignment horizontal="right" vertical="center"/>
    </xf>
    <xf numFmtId="4" fontId="71" fillId="46" borderId="196" applyNumberFormat="0" applyProtection="0">
      <alignment horizontal="right" vertical="center"/>
    </xf>
    <xf numFmtId="4" fontId="71" fillId="34" borderId="161" applyNumberFormat="0" applyProtection="0">
      <alignment horizontal="left" vertical="center" indent="1"/>
    </xf>
    <xf numFmtId="4" fontId="39" fillId="45" borderId="149" applyNumberFormat="0" applyProtection="0">
      <alignment horizontal="left" vertical="center" indent="1"/>
    </xf>
    <xf numFmtId="4" fontId="39" fillId="45" borderId="158" applyNumberFormat="0" applyProtection="0">
      <alignment horizontal="left" vertical="center" indent="1"/>
    </xf>
    <xf numFmtId="4" fontId="71" fillId="46" borderId="140" applyNumberFormat="0" applyProtection="0">
      <alignment horizontal="left" vertical="center" indent="1"/>
    </xf>
    <xf numFmtId="4" fontId="100" fillId="54" borderId="187" applyNumberFormat="0" applyProtection="0">
      <alignment horizontal="left" vertical="center" indent="1"/>
    </xf>
    <xf numFmtId="4" fontId="71" fillId="47" borderId="140" applyNumberFormat="0" applyProtection="0">
      <alignment horizontal="left" vertical="center" indent="1"/>
    </xf>
    <xf numFmtId="4" fontId="116" fillId="2" borderId="143" applyNumberFormat="0" applyProtection="0">
      <alignment vertical="center"/>
    </xf>
    <xf numFmtId="0" fontId="71" fillId="50" borderId="145" applyNumberFormat="0" applyProtection="0">
      <alignment horizontal="left" vertical="top" indent="1"/>
    </xf>
    <xf numFmtId="4" fontId="71" fillId="36" borderId="167" applyNumberFormat="0" applyProtection="0">
      <alignment horizontal="right" vertical="center"/>
    </xf>
    <xf numFmtId="0" fontId="71" fillId="47" borderId="143" applyNumberFormat="0" applyProtection="0">
      <alignment horizontal="left" vertical="center" indent="1"/>
    </xf>
    <xf numFmtId="0" fontId="71" fillId="47" borderId="145" applyNumberFormat="0" applyProtection="0">
      <alignment horizontal="left" vertical="top" indent="1"/>
    </xf>
    <xf numFmtId="0" fontId="71" fillId="50" borderId="143" applyNumberFormat="0" applyProtection="0">
      <alignment horizontal="left" vertical="center" indent="1"/>
    </xf>
    <xf numFmtId="0" fontId="71" fillId="50" borderId="139" applyNumberFormat="0" applyProtection="0">
      <alignment horizontal="left" vertical="top" indent="1"/>
    </xf>
    <xf numFmtId="4" fontId="71" fillId="34" borderId="190" applyNumberFormat="0" applyProtection="0">
      <alignment horizontal="left" vertical="center" indent="1"/>
    </xf>
    <xf numFmtId="0" fontId="71" fillId="47" borderId="139" applyNumberFormat="0" applyProtection="0">
      <alignment horizontal="left" vertical="top" indent="1"/>
    </xf>
    <xf numFmtId="4" fontId="71" fillId="44" borderId="153" applyNumberFormat="0" applyProtection="0">
      <alignment horizontal="left" vertical="center" indent="1"/>
    </xf>
    <xf numFmtId="0" fontId="97" fillId="45" borderId="141" applyBorder="0"/>
    <xf numFmtId="4" fontId="98" fillId="52" borderId="139" applyNumberFormat="0" applyProtection="0">
      <alignment vertical="center"/>
    </xf>
    <xf numFmtId="4" fontId="98" fillId="52" borderId="152" applyNumberFormat="0" applyProtection="0">
      <alignment vertical="center"/>
    </xf>
    <xf numFmtId="4" fontId="98" fillId="48" borderId="139" applyNumberFormat="0" applyProtection="0">
      <alignment horizontal="left" vertical="center" indent="1"/>
    </xf>
    <xf numFmtId="0" fontId="98" fillId="52" borderId="139" applyNumberFormat="0" applyProtection="0">
      <alignment horizontal="left" vertical="top" indent="1"/>
    </xf>
    <xf numFmtId="4" fontId="71" fillId="42" borderId="161" applyNumberFormat="0" applyProtection="0">
      <alignment horizontal="right" vertical="center"/>
    </xf>
    <xf numFmtId="4" fontId="100" fillId="54" borderId="164" applyNumberFormat="0" applyProtection="0">
      <alignment horizontal="left" vertical="center" indent="1"/>
    </xf>
    <xf numFmtId="4" fontId="71" fillId="41" borderId="150" applyNumberFormat="0" applyProtection="0">
      <alignment horizontal="right" vertical="center"/>
    </xf>
    <xf numFmtId="0" fontId="98" fillId="46" borderId="139" applyNumberFormat="0" applyProtection="0">
      <alignment horizontal="left" vertical="top" indent="1"/>
    </xf>
    <xf numFmtId="4" fontId="100" fillId="54" borderId="140" applyNumberFormat="0" applyProtection="0">
      <alignment horizontal="left" vertical="center" indent="1"/>
    </xf>
    <xf numFmtId="4" fontId="71" fillId="44" borderId="176" applyNumberFormat="0" applyProtection="0">
      <alignment horizontal="left" vertical="center" indent="1"/>
    </xf>
    <xf numFmtId="4" fontId="71" fillId="2" borderId="184" applyNumberFormat="0" applyProtection="0">
      <alignment horizontal="left" vertical="center" indent="1"/>
    </xf>
    <xf numFmtId="0" fontId="71" fillId="49" borderId="150" applyNumberFormat="0" applyProtection="0">
      <alignment horizontal="left" vertical="center" indent="1"/>
    </xf>
    <xf numFmtId="0" fontId="107" fillId="0" borderId="142" applyNumberFormat="0" applyFill="0" applyAlignment="0" applyProtection="0"/>
    <xf numFmtId="4" fontId="39" fillId="45" borderId="170" applyNumberFormat="0" applyProtection="0">
      <alignment horizontal="left" vertical="center" indent="1"/>
    </xf>
    <xf numFmtId="4" fontId="39" fillId="45" borderId="158" applyNumberFormat="0" applyProtection="0">
      <alignment horizontal="left" vertical="center" indent="1"/>
    </xf>
    <xf numFmtId="0" fontId="98" fillId="46" borderId="145" applyNumberFormat="0" applyProtection="0">
      <alignment horizontal="left" vertical="top" indent="1"/>
    </xf>
    <xf numFmtId="4" fontId="71" fillId="2" borderId="196" applyNumberFormat="0" applyProtection="0">
      <alignment horizontal="left" vertical="center" indent="1"/>
    </xf>
    <xf numFmtId="4" fontId="98" fillId="52" borderId="145" applyNumberFormat="0" applyProtection="0">
      <alignment vertical="center"/>
    </xf>
    <xf numFmtId="0" fontId="71" fillId="45" borderId="145" applyNumberFormat="0" applyProtection="0">
      <alignment horizontal="left" vertical="top" indent="1"/>
    </xf>
    <xf numFmtId="0" fontId="71" fillId="46" borderId="145" applyNumberFormat="0" applyProtection="0">
      <alignment horizontal="left" vertical="top" indent="1"/>
    </xf>
    <xf numFmtId="4" fontId="71" fillId="44" borderId="146" applyNumberFormat="0" applyProtection="0">
      <alignment horizontal="left" vertical="center" indent="1"/>
    </xf>
    <xf numFmtId="4" fontId="39" fillId="45" borderId="146" applyNumberFormat="0" applyProtection="0">
      <alignment horizontal="left" vertical="center" indent="1"/>
    </xf>
    <xf numFmtId="4" fontId="71" fillId="39" borderId="143" applyNumberFormat="0" applyProtection="0">
      <alignment horizontal="right" vertical="center"/>
    </xf>
    <xf numFmtId="4" fontId="71" fillId="37" borderId="146" applyNumberFormat="0" applyProtection="0">
      <alignment horizontal="right" vertical="center"/>
    </xf>
    <xf numFmtId="4" fontId="71" fillId="38" borderId="143" applyNumberFormat="0" applyProtection="0">
      <alignment horizontal="right" vertical="center"/>
    </xf>
    <xf numFmtId="4" fontId="39" fillId="45" borderId="146" applyNumberFormat="0" applyProtection="0">
      <alignment horizontal="left" vertical="center" indent="1"/>
    </xf>
    <xf numFmtId="0" fontId="71" fillId="49" borderId="143" applyNumberFormat="0" applyProtection="0">
      <alignment horizontal="left" vertical="center" indent="1"/>
    </xf>
    <xf numFmtId="0" fontId="97" fillId="45" borderId="147" applyBorder="0"/>
    <xf numFmtId="4" fontId="71" fillId="34" borderId="143" applyNumberFormat="0" applyProtection="0">
      <alignment horizontal="left" vertical="center" indent="1"/>
    </xf>
    <xf numFmtId="4" fontId="71" fillId="34" borderId="167" applyNumberFormat="0" applyProtection="0">
      <alignment horizontal="left" vertical="center" indent="1"/>
    </xf>
    <xf numFmtId="4" fontId="116" fillId="5" borderId="143" applyNumberFormat="0" applyProtection="0">
      <alignment horizontal="right" vertical="center"/>
    </xf>
    <xf numFmtId="0" fontId="107" fillId="0" borderId="148" applyNumberFormat="0" applyFill="0" applyAlignment="0" applyProtection="0"/>
    <xf numFmtId="0" fontId="113" fillId="29" borderId="151" applyNumberFormat="0" applyAlignment="0" applyProtection="0"/>
    <xf numFmtId="0" fontId="71" fillId="26" borderId="143" applyNumberFormat="0" applyFont="0" applyAlignment="0" applyProtection="0"/>
    <xf numFmtId="4" fontId="71" fillId="37" borderId="170" applyNumberFormat="0" applyProtection="0">
      <alignment horizontal="right" vertical="center"/>
    </xf>
    <xf numFmtId="0" fontId="71" fillId="50" borderId="167" applyNumberFormat="0" applyProtection="0">
      <alignment horizontal="left" vertical="center" indent="1"/>
    </xf>
    <xf numFmtId="4" fontId="71" fillId="46" borderId="158" applyNumberFormat="0" applyProtection="0">
      <alignment horizontal="left" vertical="center" indent="1"/>
    </xf>
    <xf numFmtId="0" fontId="111" fillId="27" borderId="143" applyNumberFormat="0" applyAlignment="0" applyProtection="0"/>
    <xf numFmtId="4" fontId="71" fillId="43" borderId="161" applyNumberFormat="0" applyProtection="0">
      <alignment horizontal="right" vertical="center"/>
    </xf>
    <xf numFmtId="4" fontId="71" fillId="2" borderId="150" applyNumberFormat="0" applyProtection="0">
      <alignment horizontal="left" vertical="center" indent="1"/>
    </xf>
    <xf numFmtId="4" fontId="71" fillId="33" borderId="150" applyNumberFormat="0" applyProtection="0">
      <alignment vertical="center"/>
    </xf>
    <xf numFmtId="4" fontId="71" fillId="46" borderId="150" applyNumberFormat="0" applyProtection="0">
      <alignment horizontal="right" vertical="center"/>
    </xf>
    <xf numFmtId="0" fontId="71" fillId="46" borderId="152" applyNumberFormat="0" applyProtection="0">
      <alignment horizontal="left" vertical="top" indent="1"/>
    </xf>
    <xf numFmtId="4" fontId="71" fillId="47" borderId="153" applyNumberFormat="0" applyProtection="0">
      <alignment horizontal="left" vertical="center" indent="1"/>
    </xf>
    <xf numFmtId="4" fontId="116" fillId="2" borderId="150" applyNumberFormat="0" applyProtection="0">
      <alignment vertical="center"/>
    </xf>
    <xf numFmtId="0" fontId="98" fillId="52" borderId="163" applyNumberFormat="0" applyProtection="0">
      <alignment horizontal="left" vertical="top" indent="1"/>
    </xf>
    <xf numFmtId="4" fontId="71" fillId="39" borderId="173" applyNumberFormat="0" applyProtection="0">
      <alignment horizontal="right" vertical="center"/>
    </xf>
    <xf numFmtId="0" fontId="71" fillId="49" borderId="167" applyNumberFormat="0" applyProtection="0">
      <alignment horizontal="left" vertical="center" indent="1"/>
    </xf>
    <xf numFmtId="4" fontId="71" fillId="46" borderId="149" applyNumberFormat="0" applyProtection="0">
      <alignment horizontal="left" vertical="center" indent="1"/>
    </xf>
    <xf numFmtId="4" fontId="71" fillId="44" borderId="170" applyNumberFormat="0" applyProtection="0">
      <alignment horizontal="left" vertical="center" indent="1"/>
    </xf>
    <xf numFmtId="4" fontId="71" fillId="47" borderId="149" applyNumberFormat="0" applyProtection="0">
      <alignment horizontal="left" vertical="center" indent="1"/>
    </xf>
    <xf numFmtId="4" fontId="71" fillId="43" borderId="150" applyNumberFormat="0" applyProtection="0">
      <alignment horizontal="right" vertical="center"/>
    </xf>
    <xf numFmtId="0" fontId="98" fillId="46" borderId="152" applyNumberFormat="0" applyProtection="0">
      <alignment horizontal="left" vertical="top" indent="1"/>
    </xf>
    <xf numFmtId="4" fontId="71" fillId="38" borderId="213" applyNumberFormat="0" applyProtection="0">
      <alignment horizontal="right" vertical="center"/>
    </xf>
    <xf numFmtId="4" fontId="100" fillId="54" borderId="153" applyNumberFormat="0" applyProtection="0">
      <alignment horizontal="left" vertical="center" indent="1"/>
    </xf>
    <xf numFmtId="0" fontId="71" fillId="49" borderId="173" applyNumberFormat="0" applyProtection="0">
      <alignment horizontal="left" vertical="center" indent="1"/>
    </xf>
    <xf numFmtId="4" fontId="71" fillId="34" borderId="150" applyNumberFormat="0" applyProtection="0">
      <alignment horizontal="left" vertical="center" indent="1"/>
    </xf>
    <xf numFmtId="0" fontId="71" fillId="46" borderId="157" applyNumberFormat="0" applyProtection="0">
      <alignment horizontal="left" vertical="top" indent="1"/>
    </xf>
    <xf numFmtId="0" fontId="71" fillId="48" borderId="184" applyNumberFormat="0" applyProtection="0">
      <alignment horizontal="left" vertical="center" indent="1"/>
    </xf>
    <xf numFmtId="0" fontId="71" fillId="45" borderId="157" applyNumberFormat="0" applyProtection="0">
      <alignment horizontal="left" vertical="top" indent="1"/>
    </xf>
    <xf numFmtId="4" fontId="71" fillId="33" borderId="161" applyNumberFormat="0" applyProtection="0">
      <alignment vertical="center"/>
    </xf>
    <xf numFmtId="0" fontId="71" fillId="48" borderId="161" applyNumberFormat="0" applyProtection="0">
      <alignment horizontal="left" vertical="center" indent="1"/>
    </xf>
    <xf numFmtId="4" fontId="71" fillId="2" borderId="167" applyNumberFormat="0" applyProtection="0">
      <alignment horizontal="left" vertical="center" indent="1"/>
    </xf>
    <xf numFmtId="4" fontId="71" fillId="46" borderId="161" applyNumberFormat="0" applyProtection="0">
      <alignment horizontal="right" vertical="center"/>
    </xf>
    <xf numFmtId="4" fontId="71" fillId="46" borderId="199" applyNumberFormat="0" applyProtection="0">
      <alignment horizontal="left" vertical="center" indent="1"/>
    </xf>
    <xf numFmtId="4" fontId="71" fillId="46" borderId="164" applyNumberFormat="0" applyProtection="0">
      <alignment horizontal="left" vertical="center" indent="1"/>
    </xf>
    <xf numFmtId="4" fontId="71" fillId="2" borderId="161" applyNumberFormat="0" applyProtection="0">
      <alignment horizontal="left" vertical="center" indent="1"/>
    </xf>
    <xf numFmtId="4" fontId="71" fillId="47" borderId="164" applyNumberFormat="0" applyProtection="0">
      <alignment horizontal="left" vertical="center" indent="1"/>
    </xf>
    <xf numFmtId="0" fontId="99" fillId="33" borderId="169" applyNumberFormat="0" applyProtection="0">
      <alignment horizontal="left" vertical="top" indent="1"/>
    </xf>
    <xf numFmtId="4" fontId="71" fillId="37" borderId="181" applyNumberFormat="0" applyProtection="0">
      <alignment horizontal="right" vertical="center"/>
    </xf>
    <xf numFmtId="4" fontId="100" fillId="54" borderId="149" applyNumberFormat="0" applyProtection="0">
      <alignment horizontal="left" vertical="center" indent="1"/>
    </xf>
    <xf numFmtId="0" fontId="113" fillId="29" borderId="162" applyNumberFormat="0" applyAlignment="0" applyProtection="0"/>
    <xf numFmtId="4" fontId="71" fillId="33" borderId="167" applyNumberFormat="0" applyProtection="0">
      <alignment vertical="center"/>
    </xf>
    <xf numFmtId="4" fontId="98" fillId="48" borderId="163" applyNumberFormat="0" applyProtection="0">
      <alignment horizontal="left" vertical="center" indent="1"/>
    </xf>
    <xf numFmtId="4" fontId="71" fillId="40" borderId="161" applyNumberFormat="0" applyProtection="0">
      <alignment horizontal="right" vertical="center"/>
    </xf>
    <xf numFmtId="4" fontId="71" fillId="43" borderId="167" applyNumberFormat="0" applyProtection="0">
      <alignment horizontal="right" vertical="center"/>
    </xf>
    <xf numFmtId="4" fontId="116" fillId="2" borderId="167" applyNumberFormat="0" applyProtection="0">
      <alignment vertical="center"/>
    </xf>
    <xf numFmtId="0" fontId="113" fillId="29" borderId="156" applyNumberFormat="0" applyAlignment="0" applyProtection="0"/>
    <xf numFmtId="4" fontId="101" fillId="51" borderId="150" applyNumberFormat="0" applyProtection="0">
      <alignment horizontal="right" vertical="center"/>
    </xf>
    <xf numFmtId="0" fontId="107" fillId="0" borderId="155" applyNumberFormat="0" applyFill="0" applyAlignment="0" applyProtection="0"/>
    <xf numFmtId="0" fontId="98" fillId="52" borderId="152" applyNumberFormat="0" applyProtection="0">
      <alignment horizontal="left" vertical="top" indent="1"/>
    </xf>
    <xf numFmtId="4" fontId="116" fillId="5" borderId="150" applyNumberFormat="0" applyProtection="0">
      <alignment horizontal="right" vertical="center"/>
    </xf>
    <xf numFmtId="0" fontId="71" fillId="47" borderId="150" applyNumberFormat="0" applyProtection="0">
      <alignment horizontal="left" vertical="center" indent="1"/>
    </xf>
    <xf numFmtId="0" fontId="111" fillId="27" borderId="167" applyNumberFormat="0" applyAlignment="0" applyProtection="0"/>
    <xf numFmtId="0" fontId="71" fillId="45" borderId="152" applyNumberFormat="0" applyProtection="0">
      <alignment horizontal="left" vertical="top" indent="1"/>
    </xf>
    <xf numFmtId="4" fontId="71" fillId="46" borderId="153" applyNumberFormat="0" applyProtection="0">
      <alignment horizontal="left" vertical="center" indent="1"/>
    </xf>
    <xf numFmtId="0" fontId="71" fillId="48" borderId="150" applyNumberFormat="0" applyProtection="0">
      <alignment horizontal="left" vertical="center" indent="1"/>
    </xf>
    <xf numFmtId="0" fontId="71" fillId="47" borderId="152" applyNumberFormat="0" applyProtection="0">
      <alignment horizontal="left" vertical="top" indent="1"/>
    </xf>
    <xf numFmtId="4" fontId="71" fillId="0" borderId="150" applyNumberFormat="0" applyProtection="0">
      <alignment horizontal="right" vertical="center"/>
    </xf>
    <xf numFmtId="0" fontId="99" fillId="33" borderId="163" applyNumberFormat="0" applyProtection="0">
      <alignment horizontal="left" vertical="top" indent="1"/>
    </xf>
    <xf numFmtId="4" fontId="39" fillId="45" borderId="199" applyNumberFormat="0" applyProtection="0">
      <alignment horizontal="left" vertical="center" indent="1"/>
    </xf>
    <xf numFmtId="4" fontId="71" fillId="37" borderId="176" applyNumberFormat="0" applyProtection="0">
      <alignment horizontal="right" vertical="center"/>
    </xf>
    <xf numFmtId="4" fontId="71" fillId="46" borderId="167" applyNumberFormat="0" applyProtection="0">
      <alignment horizontal="right" vertical="center"/>
    </xf>
    <xf numFmtId="4" fontId="71" fillId="36" borderId="161" applyNumberFormat="0" applyProtection="0">
      <alignment horizontal="right" vertical="center"/>
    </xf>
    <xf numFmtId="4" fontId="71" fillId="0" borderId="161" applyNumberFormat="0" applyProtection="0">
      <alignment horizontal="right" vertical="center"/>
    </xf>
    <xf numFmtId="4" fontId="71" fillId="40" borderId="150" applyNumberFormat="0" applyProtection="0">
      <alignment horizontal="right" vertical="center"/>
    </xf>
    <xf numFmtId="4" fontId="71" fillId="46" borderId="173" applyNumberFormat="0" applyProtection="0">
      <alignment horizontal="right" vertical="center"/>
    </xf>
    <xf numFmtId="4" fontId="71" fillId="39" borderId="150" applyNumberFormat="0" applyProtection="0">
      <alignment horizontal="right" vertical="center"/>
    </xf>
    <xf numFmtId="4" fontId="71" fillId="38" borderId="150" applyNumberFormat="0" applyProtection="0">
      <alignment horizontal="right" vertical="center"/>
    </xf>
    <xf numFmtId="4" fontId="71" fillId="37" borderId="153" applyNumberFormat="0" applyProtection="0">
      <alignment horizontal="right" vertical="center"/>
    </xf>
    <xf numFmtId="4" fontId="71" fillId="47" borderId="158" applyNumberFormat="0" applyProtection="0">
      <alignment horizontal="left" vertical="center" indent="1"/>
    </xf>
    <xf numFmtId="4" fontId="116" fillId="2" borderId="161" applyNumberFormat="0" applyProtection="0">
      <alignment vertical="center"/>
    </xf>
    <xf numFmtId="0" fontId="71" fillId="50" borderId="163" applyNumberFormat="0" applyProtection="0">
      <alignment horizontal="left" vertical="top" indent="1"/>
    </xf>
    <xf numFmtId="0" fontId="71" fillId="46" borderId="180" applyNumberFormat="0" applyProtection="0">
      <alignment horizontal="left" vertical="top" indent="1"/>
    </xf>
    <xf numFmtId="0" fontId="71" fillId="47" borderId="161" applyNumberFormat="0" applyProtection="0">
      <alignment horizontal="left" vertical="center" indent="1"/>
    </xf>
    <xf numFmtId="0" fontId="71" fillId="47" borderId="163" applyNumberFormat="0" applyProtection="0">
      <alignment horizontal="left" vertical="top" indent="1"/>
    </xf>
    <xf numFmtId="0" fontId="71" fillId="50" borderId="161" applyNumberFormat="0" applyProtection="0">
      <alignment horizontal="left" vertical="center" indent="1"/>
    </xf>
    <xf numFmtId="0" fontId="71" fillId="50" borderId="157" applyNumberFormat="0" applyProtection="0">
      <alignment horizontal="left" vertical="top" indent="1"/>
    </xf>
    <xf numFmtId="0" fontId="111" fillId="27" borderId="173" applyNumberFormat="0" applyAlignment="0" applyProtection="0"/>
    <xf numFmtId="0" fontId="71" fillId="47" borderId="157" applyNumberFormat="0" applyProtection="0">
      <alignment horizontal="left" vertical="top" indent="1"/>
    </xf>
    <xf numFmtId="4" fontId="98" fillId="48" borderId="192" applyNumberFormat="0" applyProtection="0">
      <alignment horizontal="left" vertical="center" indent="1"/>
    </xf>
    <xf numFmtId="0" fontId="97" fillId="45" borderId="159" applyBorder="0"/>
    <xf numFmtId="4" fontId="98" fillId="52" borderId="157" applyNumberFormat="0" applyProtection="0">
      <alignment vertical="center"/>
    </xf>
    <xf numFmtId="4" fontId="71" fillId="41" borderId="213" applyNumberFormat="0" applyProtection="0">
      <alignment horizontal="right" vertical="center"/>
    </xf>
    <xf numFmtId="4" fontId="98" fillId="48" borderId="157" applyNumberFormat="0" applyProtection="0">
      <alignment horizontal="left" vertical="center" indent="1"/>
    </xf>
    <xf numFmtId="0" fontId="98" fillId="52" borderId="157" applyNumberFormat="0" applyProtection="0">
      <alignment horizontal="left" vertical="top" indent="1"/>
    </xf>
    <xf numFmtId="4" fontId="71" fillId="47" borderId="187" applyNumberFormat="0" applyProtection="0">
      <alignment horizontal="left" vertical="center" indent="1"/>
    </xf>
    <xf numFmtId="4" fontId="71" fillId="33" borderId="184" applyNumberFormat="0" applyProtection="0">
      <alignment vertical="center"/>
    </xf>
    <xf numFmtId="0" fontId="105" fillId="29" borderId="196" applyNumberFormat="0" applyAlignment="0" applyProtection="0"/>
    <xf numFmtId="0" fontId="98" fillId="46" borderId="157" applyNumberFormat="0" applyProtection="0">
      <alignment horizontal="left" vertical="top" indent="1"/>
    </xf>
    <xf numFmtId="4" fontId="100" fillId="54" borderId="158" applyNumberFormat="0" applyProtection="0">
      <alignment horizontal="left" vertical="center" indent="1"/>
    </xf>
    <xf numFmtId="0" fontId="105" fillId="29" borderId="190" applyNumberFormat="0" applyAlignment="0" applyProtection="0"/>
    <xf numFmtId="4" fontId="71" fillId="38" borderId="173" applyNumberFormat="0" applyProtection="0">
      <alignment horizontal="right" vertical="center"/>
    </xf>
    <xf numFmtId="4" fontId="71" fillId="43" borderId="184" applyNumberFormat="0" applyProtection="0">
      <alignment horizontal="right" vertical="center"/>
    </xf>
    <xf numFmtId="0" fontId="107" fillId="0" borderId="160" applyNumberFormat="0" applyFill="0" applyAlignment="0" applyProtection="0"/>
    <xf numFmtId="0" fontId="71" fillId="45" borderId="175" applyNumberFormat="0" applyProtection="0">
      <alignment horizontal="left" vertical="top" indent="1"/>
    </xf>
    <xf numFmtId="0" fontId="71" fillId="48" borderId="167" applyNumberFormat="0" applyProtection="0">
      <alignment horizontal="left" vertical="center" indent="1"/>
    </xf>
    <xf numFmtId="0" fontId="98" fillId="46" borderId="163" applyNumberFormat="0" applyProtection="0">
      <alignment horizontal="left" vertical="top" indent="1"/>
    </xf>
    <xf numFmtId="4" fontId="71" fillId="46" borderId="184" applyNumberFormat="0" applyProtection="0">
      <alignment horizontal="right" vertical="center"/>
    </xf>
    <xf numFmtId="4" fontId="98" fillId="52" borderId="163" applyNumberFormat="0" applyProtection="0">
      <alignment vertical="center"/>
    </xf>
    <xf numFmtId="0" fontId="71" fillId="45" borderId="163" applyNumberFormat="0" applyProtection="0">
      <alignment horizontal="left" vertical="top" indent="1"/>
    </xf>
    <xf numFmtId="0" fontId="71" fillId="46" borderId="163" applyNumberFormat="0" applyProtection="0">
      <alignment horizontal="left" vertical="top" indent="1"/>
    </xf>
    <xf numFmtId="4" fontId="71" fillId="44" borderId="164" applyNumberFormat="0" applyProtection="0">
      <alignment horizontal="left" vertical="center" indent="1"/>
    </xf>
    <xf numFmtId="4" fontId="39" fillId="45" borderId="164" applyNumberFormat="0" applyProtection="0">
      <alignment horizontal="left" vertical="center" indent="1"/>
    </xf>
    <xf numFmtId="4" fontId="71" fillId="39" borderId="161" applyNumberFormat="0" applyProtection="0">
      <alignment horizontal="right" vertical="center"/>
    </xf>
    <xf numFmtId="4" fontId="71" fillId="37" borderId="164" applyNumberFormat="0" applyProtection="0">
      <alignment horizontal="right" vertical="center"/>
    </xf>
    <xf numFmtId="4" fontId="71" fillId="38" borderId="161" applyNumberFormat="0" applyProtection="0">
      <alignment horizontal="right" vertical="center"/>
    </xf>
    <xf numFmtId="4" fontId="39" fillId="45" borderId="164" applyNumberFormat="0" applyProtection="0">
      <alignment horizontal="left" vertical="center" indent="1"/>
    </xf>
    <xf numFmtId="0" fontId="71" fillId="49" borderId="161" applyNumberFormat="0" applyProtection="0">
      <alignment horizontal="left" vertical="center" indent="1"/>
    </xf>
    <xf numFmtId="0" fontId="97" fillId="45" borderId="165" applyBorder="0"/>
    <xf numFmtId="4" fontId="71" fillId="34" borderId="161" applyNumberFormat="0" applyProtection="0">
      <alignment horizontal="left" vertical="center" indent="1"/>
    </xf>
    <xf numFmtId="0" fontId="71" fillId="45" borderId="180" applyNumberFormat="0" applyProtection="0">
      <alignment horizontal="left" vertical="top" indent="1"/>
    </xf>
    <xf numFmtId="4" fontId="116" fillId="5" borderId="161" applyNumberFormat="0" applyProtection="0">
      <alignment horizontal="right" vertical="center"/>
    </xf>
    <xf numFmtId="0" fontId="107" fillId="0" borderId="166" applyNumberFormat="0" applyFill="0" applyAlignment="0" applyProtection="0"/>
    <xf numFmtId="4" fontId="71" fillId="44" borderId="181" applyNumberFormat="0" applyProtection="0">
      <alignment horizontal="left" vertical="center" indent="1"/>
    </xf>
    <xf numFmtId="0" fontId="71" fillId="26" borderId="161" applyNumberFormat="0" applyFont="0" applyAlignment="0" applyProtection="0"/>
    <xf numFmtId="4" fontId="71" fillId="38" borderId="167" applyNumberFormat="0" applyProtection="0">
      <alignment horizontal="right" vertical="center"/>
    </xf>
    <xf numFmtId="0" fontId="71" fillId="50" borderId="173" applyNumberFormat="0" applyProtection="0">
      <alignment horizontal="left" vertical="center" indent="1"/>
    </xf>
    <xf numFmtId="0" fontId="71" fillId="46" borderId="175" applyNumberFormat="0" applyProtection="0">
      <alignment horizontal="left" vertical="top" indent="1"/>
    </xf>
    <xf numFmtId="0" fontId="111" fillId="27" borderId="161" applyNumberFormat="0" applyAlignment="0" applyProtection="0"/>
    <xf numFmtId="0" fontId="113" fillId="29" borderId="168" applyNumberFormat="0" applyAlignment="0" applyProtection="0"/>
    <xf numFmtId="4" fontId="39" fillId="45" borderId="181" applyNumberFormat="0" applyProtection="0">
      <alignment horizontal="left" vertical="center" indent="1"/>
    </xf>
    <xf numFmtId="4" fontId="71" fillId="38" borderId="208" applyNumberFormat="0" applyProtection="0">
      <alignment horizontal="right" vertical="center"/>
    </xf>
    <xf numFmtId="0" fontId="105" fillId="29" borderId="167" applyNumberFormat="0" applyAlignment="0" applyProtection="0"/>
    <xf numFmtId="0" fontId="98" fillId="52" borderId="186" applyNumberFormat="0" applyProtection="0">
      <alignment horizontal="left" vertical="top" indent="1"/>
    </xf>
    <xf numFmtId="4" fontId="71" fillId="41" borderId="196" applyNumberFormat="0" applyProtection="0">
      <alignment horizontal="right" vertical="center"/>
    </xf>
    <xf numFmtId="4" fontId="39" fillId="45" borderId="181" applyNumberFormat="0" applyProtection="0">
      <alignment horizontal="left" vertical="center" indent="1"/>
    </xf>
    <xf numFmtId="0" fontId="71" fillId="26" borderId="167" applyNumberFormat="0" applyFont="0" applyAlignment="0" applyProtection="0"/>
    <xf numFmtId="4" fontId="71" fillId="35" borderId="167" applyNumberFormat="0" applyProtection="0">
      <alignment horizontal="right" vertical="center"/>
    </xf>
    <xf numFmtId="4" fontId="71" fillId="42" borderId="167" applyNumberFormat="0" applyProtection="0">
      <alignment horizontal="right" vertical="center"/>
    </xf>
    <xf numFmtId="4" fontId="71" fillId="46" borderId="170" applyNumberFormat="0" applyProtection="0">
      <alignment horizontal="left" vertical="center" indent="1"/>
    </xf>
    <xf numFmtId="4" fontId="71" fillId="41" borderId="167" applyNumberFormat="0" applyProtection="0">
      <alignment horizontal="right" vertical="center"/>
    </xf>
    <xf numFmtId="4" fontId="71" fillId="47" borderId="170" applyNumberFormat="0" applyProtection="0">
      <alignment horizontal="left" vertical="center" indent="1"/>
    </xf>
    <xf numFmtId="0" fontId="105" fillId="29" borderId="184" applyNumberFormat="0" applyAlignment="0" applyProtection="0"/>
    <xf numFmtId="4" fontId="116" fillId="2" borderId="173" applyNumberFormat="0" applyProtection="0">
      <alignment vertical="center"/>
    </xf>
    <xf numFmtId="0" fontId="71" fillId="46" borderId="192" applyNumberFormat="0" applyProtection="0">
      <alignment horizontal="left" vertical="top" indent="1"/>
    </xf>
    <xf numFmtId="4" fontId="71" fillId="2" borderId="173" applyNumberFormat="0" applyProtection="0">
      <alignment horizontal="left" vertical="center" indent="1"/>
    </xf>
    <xf numFmtId="0" fontId="99" fillId="33" borderId="175" applyNumberFormat="0" applyProtection="0">
      <alignment horizontal="left" vertical="top" indent="1"/>
    </xf>
    <xf numFmtId="4" fontId="71" fillId="33" borderId="173" applyNumberFormat="0" applyProtection="0">
      <alignment vertical="center"/>
    </xf>
    <xf numFmtId="0" fontId="71" fillId="50" borderId="169" applyNumberFormat="0" applyProtection="0">
      <alignment horizontal="left" vertical="top" indent="1"/>
    </xf>
    <xf numFmtId="0" fontId="71" fillId="47" borderId="167" applyNumberFormat="0" applyProtection="0">
      <alignment horizontal="left" vertical="center" indent="1"/>
    </xf>
    <xf numFmtId="0" fontId="71" fillId="47" borderId="169" applyNumberFormat="0" applyProtection="0">
      <alignment horizontal="left" vertical="top" indent="1"/>
    </xf>
    <xf numFmtId="0" fontId="113" fillId="29" borderId="185" applyNumberFormat="0" applyAlignment="0" applyProtection="0"/>
    <xf numFmtId="0" fontId="97" fillId="45" borderId="171" applyBorder="0"/>
    <xf numFmtId="4" fontId="98" fillId="52" borderId="169" applyNumberFormat="0" applyProtection="0">
      <alignment vertical="center"/>
    </xf>
    <xf numFmtId="4" fontId="71" fillId="40" borderId="202" applyNumberFormat="0" applyProtection="0">
      <alignment horizontal="right" vertical="center"/>
    </xf>
    <xf numFmtId="4" fontId="98" fillId="48" borderId="169" applyNumberFormat="0" applyProtection="0">
      <alignment horizontal="left" vertical="center" indent="1"/>
    </xf>
    <xf numFmtId="0" fontId="98" fillId="52" borderId="169" applyNumberFormat="0" applyProtection="0">
      <alignment horizontal="left" vertical="top" indent="1"/>
    </xf>
    <xf numFmtId="4" fontId="71" fillId="0" borderId="167" applyNumberFormat="0" applyProtection="0">
      <alignment horizontal="right" vertical="center"/>
    </xf>
    <xf numFmtId="4" fontId="116" fillId="5" borderId="167" applyNumberFormat="0" applyProtection="0">
      <alignment horizontal="right" vertical="center"/>
    </xf>
    <xf numFmtId="4" fontId="71" fillId="34" borderId="167" applyNumberFormat="0" applyProtection="0">
      <alignment horizontal="left" vertical="center" indent="1"/>
    </xf>
    <xf numFmtId="0" fontId="98" fillId="46" borderId="169" applyNumberFormat="0" applyProtection="0">
      <alignment horizontal="left" vertical="top" indent="1"/>
    </xf>
    <xf numFmtId="4" fontId="100" fillId="54" borderId="170" applyNumberFormat="0" applyProtection="0">
      <alignment horizontal="left" vertical="center" indent="1"/>
    </xf>
    <xf numFmtId="4" fontId="98" fillId="48" borderId="186" applyNumberFormat="0" applyProtection="0">
      <alignment horizontal="left" vertical="center" indent="1"/>
    </xf>
    <xf numFmtId="4" fontId="101" fillId="51" borderId="167" applyNumberFormat="0" applyProtection="0">
      <alignment horizontal="right" vertical="center"/>
    </xf>
    <xf numFmtId="4" fontId="71" fillId="40" borderId="184" applyNumberFormat="0" applyProtection="0">
      <alignment horizontal="right" vertical="center"/>
    </xf>
    <xf numFmtId="0" fontId="107" fillId="0" borderId="172" applyNumberFormat="0" applyFill="0" applyAlignment="0" applyProtection="0"/>
    <xf numFmtId="4" fontId="116" fillId="2" borderId="196" applyNumberFormat="0" applyProtection="0">
      <alignment vertical="center"/>
    </xf>
    <xf numFmtId="0" fontId="71" fillId="48" borderId="173" applyNumberFormat="0" applyProtection="0">
      <alignment horizontal="left" vertical="center" indent="1"/>
    </xf>
    <xf numFmtId="4" fontId="71" fillId="43" borderId="173" applyNumberFormat="0" applyProtection="0">
      <alignment horizontal="right" vertical="center"/>
    </xf>
    <xf numFmtId="4" fontId="71" fillId="34" borderId="173" applyNumberFormat="0" applyProtection="0">
      <alignment horizontal="left" vertical="center" indent="1"/>
    </xf>
    <xf numFmtId="4" fontId="71" fillId="36" borderId="173" applyNumberFormat="0" applyProtection="0">
      <alignment horizontal="right" vertical="center"/>
    </xf>
    <xf numFmtId="4" fontId="71" fillId="2" borderId="190" applyNumberFormat="0" applyProtection="0">
      <alignment horizontal="left" vertical="center" indent="1"/>
    </xf>
    <xf numFmtId="0" fontId="113" fillId="29" borderId="174" applyNumberFormat="0" applyAlignment="0" applyProtection="0"/>
    <xf numFmtId="4" fontId="71" fillId="43" borderId="190" applyNumberFormat="0" applyProtection="0">
      <alignment horizontal="right" vertical="center"/>
    </xf>
    <xf numFmtId="0" fontId="71" fillId="49" borderId="190" applyNumberFormat="0" applyProtection="0">
      <alignment horizontal="left" vertical="center" indent="1"/>
    </xf>
    <xf numFmtId="0" fontId="105" fillId="29" borderId="173" applyNumberFormat="0" applyAlignment="0" applyProtection="0"/>
    <xf numFmtId="4" fontId="71" fillId="35" borderId="196" applyNumberFormat="0" applyProtection="0">
      <alignment horizontal="right" vertical="center"/>
    </xf>
    <xf numFmtId="4" fontId="71" fillId="42" borderId="184" applyNumberFormat="0" applyProtection="0">
      <alignment horizontal="right" vertical="center"/>
    </xf>
    <xf numFmtId="4" fontId="101" fillId="51" borderId="184" applyNumberFormat="0" applyProtection="0">
      <alignment horizontal="right" vertical="center"/>
    </xf>
    <xf numFmtId="0" fontId="71" fillId="26" borderId="173" applyNumberFormat="0" applyFont="0" applyAlignment="0" applyProtection="0"/>
    <xf numFmtId="4" fontId="71" fillId="35" borderId="173" applyNumberFormat="0" applyProtection="0">
      <alignment horizontal="right" vertical="center"/>
    </xf>
    <xf numFmtId="4" fontId="71" fillId="42" borderId="173" applyNumberFormat="0" applyProtection="0">
      <alignment horizontal="right" vertical="center"/>
    </xf>
    <xf numFmtId="4" fontId="71" fillId="46" borderId="176" applyNumberFormat="0" applyProtection="0">
      <alignment horizontal="left" vertical="center" indent="1"/>
    </xf>
    <xf numFmtId="4" fontId="71" fillId="41" borderId="173" applyNumberFormat="0" applyProtection="0">
      <alignment horizontal="right" vertical="center"/>
    </xf>
    <xf numFmtId="4" fontId="71" fillId="47" borderId="176" applyNumberFormat="0" applyProtection="0">
      <alignment horizontal="left" vertical="center" indent="1"/>
    </xf>
    <xf numFmtId="4" fontId="71" fillId="46" borderId="187" applyNumberFormat="0" applyProtection="0">
      <alignment horizontal="left" vertical="center" indent="1"/>
    </xf>
    <xf numFmtId="0" fontId="111" fillId="27" borderId="196" applyNumberFormat="0" applyAlignment="0" applyProtection="0"/>
    <xf numFmtId="4" fontId="71" fillId="40" borderId="190" applyNumberFormat="0" applyProtection="0">
      <alignment horizontal="right" vertical="center"/>
    </xf>
    <xf numFmtId="4" fontId="71" fillId="37" borderId="210" applyNumberFormat="0" applyProtection="0">
      <alignment horizontal="right" vertical="center"/>
    </xf>
    <xf numFmtId="0" fontId="99" fillId="33" borderId="180" applyNumberFormat="0" applyProtection="0">
      <alignment horizontal="left" vertical="top" indent="1"/>
    </xf>
    <xf numFmtId="0" fontId="71" fillId="49" borderId="208" applyNumberFormat="0" applyProtection="0">
      <alignment horizontal="left" vertical="center" indent="1"/>
    </xf>
    <xf numFmtId="0" fontId="71" fillId="50" borderId="175" applyNumberFormat="0" applyProtection="0">
      <alignment horizontal="left" vertical="top" indent="1"/>
    </xf>
    <xf numFmtId="0" fontId="71" fillId="47" borderId="173" applyNumberFormat="0" applyProtection="0">
      <alignment horizontal="left" vertical="center" indent="1"/>
    </xf>
    <xf numFmtId="0" fontId="71" fillId="47" borderId="175" applyNumberFormat="0" applyProtection="0">
      <alignment horizontal="left" vertical="top" indent="1"/>
    </xf>
    <xf numFmtId="4" fontId="71" fillId="34" borderId="190" applyNumberFormat="0" applyProtection="0">
      <alignment horizontal="left" vertical="center" indent="1"/>
    </xf>
    <xf numFmtId="0" fontId="97" fillId="45" borderId="177" applyBorder="0"/>
    <xf numFmtId="4" fontId="98" fillId="52" borderId="175" applyNumberFormat="0" applyProtection="0">
      <alignment vertical="center"/>
    </xf>
    <xf numFmtId="4" fontId="71" fillId="35" borderId="190" applyNumberFormat="0" applyProtection="0">
      <alignment horizontal="right" vertical="center"/>
    </xf>
    <xf numFmtId="4" fontId="98" fillId="48" borderId="175" applyNumberFormat="0" applyProtection="0">
      <alignment horizontal="left" vertical="center" indent="1"/>
    </xf>
    <xf numFmtId="0" fontId="98" fillId="52" borderId="175" applyNumberFormat="0" applyProtection="0">
      <alignment horizontal="left" vertical="top" indent="1"/>
    </xf>
    <xf numFmtId="4" fontId="71" fillId="0" borderId="173" applyNumberFormat="0" applyProtection="0">
      <alignment horizontal="right" vertical="center"/>
    </xf>
    <xf numFmtId="4" fontId="116" fillId="5" borderId="173" applyNumberFormat="0" applyProtection="0">
      <alignment horizontal="right" vertical="center"/>
    </xf>
    <xf numFmtId="4" fontId="71" fillId="34" borderId="173" applyNumberFormat="0" applyProtection="0">
      <alignment horizontal="left" vertical="center" indent="1"/>
    </xf>
    <xf numFmtId="0" fontId="98" fillId="46" borderId="175" applyNumberFormat="0" applyProtection="0">
      <alignment horizontal="left" vertical="top" indent="1"/>
    </xf>
    <xf numFmtId="4" fontId="100" fillId="54" borderId="176" applyNumberFormat="0" applyProtection="0">
      <alignment horizontal="left" vertical="center" indent="1"/>
    </xf>
    <xf numFmtId="4" fontId="71" fillId="2" borderId="202" applyNumberFormat="0" applyProtection="0">
      <alignment horizontal="left" vertical="center" indent="1"/>
    </xf>
    <xf numFmtId="4" fontId="101" fillId="51" borderId="173" applyNumberFormat="0" applyProtection="0">
      <alignment horizontal="right" vertical="center"/>
    </xf>
    <xf numFmtId="0" fontId="99" fillId="33" borderId="186" applyNumberFormat="0" applyProtection="0">
      <alignment horizontal="left" vertical="top" indent="1"/>
    </xf>
    <xf numFmtId="0" fontId="107" fillId="0" borderId="178" applyNumberFormat="0" applyFill="0" applyAlignment="0" applyProtection="0"/>
    <xf numFmtId="4" fontId="71" fillId="41" borderId="190" applyNumberFormat="0" applyProtection="0">
      <alignment horizontal="right" vertical="center"/>
    </xf>
    <xf numFmtId="4" fontId="71" fillId="46" borderId="202" applyNumberFormat="0" applyProtection="0">
      <alignment horizontal="right" vertical="center"/>
    </xf>
    <xf numFmtId="4" fontId="71" fillId="46" borderId="193" applyNumberFormat="0" applyProtection="0">
      <alignment horizontal="left" vertical="center" indent="1"/>
    </xf>
    <xf numFmtId="0" fontId="99" fillId="33" borderId="198" applyNumberFormat="0" applyProtection="0">
      <alignment horizontal="left" vertical="top" indent="1"/>
    </xf>
    <xf numFmtId="4" fontId="71" fillId="38" borderId="196" applyNumberFormat="0" applyProtection="0">
      <alignment horizontal="right" vertical="center"/>
    </xf>
    <xf numFmtId="4" fontId="71" fillId="42" borderId="190" applyNumberFormat="0" applyProtection="0">
      <alignment horizontal="right" vertical="center"/>
    </xf>
    <xf numFmtId="0" fontId="113" fillId="29" borderId="179" applyNumberFormat="0" applyAlignment="0" applyProtection="0"/>
    <xf numFmtId="4" fontId="71" fillId="42" borderId="196" applyNumberFormat="0" applyProtection="0">
      <alignment horizontal="right" vertical="center"/>
    </xf>
    <xf numFmtId="4" fontId="71" fillId="40" borderId="213" applyNumberFormat="0" applyProtection="0">
      <alignment horizontal="right" vertical="center"/>
    </xf>
    <xf numFmtId="4" fontId="71" fillId="35" borderId="184" applyNumberFormat="0" applyProtection="0">
      <alignment horizontal="right" vertical="center"/>
    </xf>
    <xf numFmtId="4" fontId="71" fillId="41" borderId="184" applyNumberFormat="0" applyProtection="0">
      <alignment horizontal="right" vertical="center"/>
    </xf>
    <xf numFmtId="4" fontId="71" fillId="36" borderId="184" applyNumberFormat="0" applyProtection="0">
      <alignment horizontal="right" vertical="center"/>
    </xf>
    <xf numFmtId="4" fontId="39" fillId="45" borderId="210" applyNumberFormat="0" applyProtection="0">
      <alignment horizontal="left" vertical="center" indent="1"/>
    </xf>
    <xf numFmtId="4" fontId="71" fillId="39" borderId="202" applyNumberFormat="0" applyProtection="0">
      <alignment horizontal="right" vertical="center"/>
    </xf>
    <xf numFmtId="4" fontId="71" fillId="33" borderId="196" applyNumberFormat="0" applyProtection="0">
      <alignment vertical="center"/>
    </xf>
    <xf numFmtId="4" fontId="39" fillId="45" borderId="199" applyNumberFormat="0" applyProtection="0">
      <alignment horizontal="left" vertical="center" indent="1"/>
    </xf>
    <xf numFmtId="4" fontId="71" fillId="46" borderId="181" applyNumberFormat="0" applyProtection="0">
      <alignment horizontal="left" vertical="center" indent="1"/>
    </xf>
    <xf numFmtId="4" fontId="71" fillId="44" borderId="199" applyNumberFormat="0" applyProtection="0">
      <alignment horizontal="left" vertical="center" indent="1"/>
    </xf>
    <xf numFmtId="4" fontId="71" fillId="47" borderId="181" applyNumberFormat="0" applyProtection="0">
      <alignment horizontal="left" vertical="center" indent="1"/>
    </xf>
    <xf numFmtId="4" fontId="116" fillId="2" borderId="184" applyNumberFormat="0" applyProtection="0">
      <alignment vertical="center"/>
    </xf>
    <xf numFmtId="0" fontId="71" fillId="50" borderId="186" applyNumberFormat="0" applyProtection="0">
      <alignment horizontal="left" vertical="top" indent="1"/>
    </xf>
    <xf numFmtId="0" fontId="99" fillId="33" borderId="192" applyNumberFormat="0" applyProtection="0">
      <alignment horizontal="left" vertical="top" indent="1"/>
    </xf>
    <xf numFmtId="0" fontId="71" fillId="47" borderId="184" applyNumberFormat="0" applyProtection="0">
      <alignment horizontal="left" vertical="center" indent="1"/>
    </xf>
    <xf numFmtId="0" fontId="71" fillId="47" borderId="186" applyNumberFormat="0" applyProtection="0">
      <alignment horizontal="left" vertical="top" indent="1"/>
    </xf>
    <xf numFmtId="0" fontId="71" fillId="50" borderId="184" applyNumberFormat="0" applyProtection="0">
      <alignment horizontal="left" vertical="center" indent="1"/>
    </xf>
    <xf numFmtId="0" fontId="71" fillId="50" borderId="180" applyNumberFormat="0" applyProtection="0">
      <alignment horizontal="left" vertical="top" indent="1"/>
    </xf>
    <xf numFmtId="4" fontId="100" fillId="54" borderId="193" applyNumberFormat="0" applyProtection="0">
      <alignment horizontal="left" vertical="center" indent="1"/>
    </xf>
    <xf numFmtId="0" fontId="71" fillId="47" borderId="180" applyNumberFormat="0" applyProtection="0">
      <alignment horizontal="left" vertical="top" indent="1"/>
    </xf>
    <xf numFmtId="0" fontId="71" fillId="45" borderId="192" applyNumberFormat="0" applyProtection="0">
      <alignment horizontal="left" vertical="top" indent="1"/>
    </xf>
    <xf numFmtId="0" fontId="97" fillId="45" borderId="182" applyBorder="0"/>
    <xf numFmtId="4" fontId="98" fillId="52" borderId="180" applyNumberFormat="0" applyProtection="0">
      <alignment vertical="center"/>
    </xf>
    <xf numFmtId="0" fontId="98" fillId="46" borderId="192" applyNumberFormat="0" applyProtection="0">
      <alignment horizontal="left" vertical="top" indent="1"/>
    </xf>
    <xf numFmtId="4" fontId="98" fillId="48" borderId="180" applyNumberFormat="0" applyProtection="0">
      <alignment horizontal="left" vertical="center" indent="1"/>
    </xf>
    <xf numFmtId="0" fontId="98" fillId="52" borderId="180" applyNumberFormat="0" applyProtection="0">
      <alignment horizontal="left" vertical="top" indent="1"/>
    </xf>
    <xf numFmtId="4" fontId="39" fillId="45" borderId="205" applyNumberFormat="0" applyProtection="0">
      <alignment horizontal="left" vertical="center" indent="1"/>
    </xf>
    <xf numFmtId="4" fontId="71" fillId="33" borderId="190" applyNumberFormat="0" applyProtection="0">
      <alignment vertical="center"/>
    </xf>
    <xf numFmtId="4" fontId="71" fillId="47" borderId="193" applyNumberFormat="0" applyProtection="0">
      <alignment horizontal="left" vertical="center" indent="1"/>
    </xf>
    <xf numFmtId="0" fontId="98" fillId="46" borderId="180" applyNumberFormat="0" applyProtection="0">
      <alignment horizontal="left" vertical="top" indent="1"/>
    </xf>
    <xf numFmtId="4" fontId="100" fillId="54" borderId="181" applyNumberFormat="0" applyProtection="0">
      <alignment horizontal="left" vertical="center" indent="1"/>
    </xf>
    <xf numFmtId="4" fontId="39" fillId="45" borderId="205" applyNumberFormat="0" applyProtection="0">
      <alignment horizontal="left" vertical="center" indent="1"/>
    </xf>
    <xf numFmtId="4" fontId="71" fillId="46" borderId="208" applyNumberFormat="0" applyProtection="0">
      <alignment horizontal="right" vertical="center"/>
    </xf>
    <xf numFmtId="0" fontId="97" fillId="45" borderId="194" applyBorder="0"/>
    <xf numFmtId="0" fontId="107" fillId="0" borderId="183" applyNumberFormat="0" applyFill="0" applyAlignment="0" applyProtection="0"/>
    <xf numFmtId="0" fontId="71" fillId="46" borderId="245" applyNumberFormat="0" applyProtection="0">
      <alignment horizontal="left" vertical="top" indent="1"/>
    </xf>
    <xf numFmtId="4" fontId="71" fillId="37" borderId="199" applyNumberFormat="0" applyProtection="0">
      <alignment horizontal="right" vertical="center"/>
    </xf>
    <xf numFmtId="0" fontId="98" fillId="46" borderId="186" applyNumberFormat="0" applyProtection="0">
      <alignment horizontal="left" vertical="top" indent="1"/>
    </xf>
    <xf numFmtId="0" fontId="71" fillId="50" borderId="202" applyNumberFormat="0" applyProtection="0">
      <alignment horizontal="left" vertical="center" indent="1"/>
    </xf>
    <xf numFmtId="4" fontId="98" fillId="52" borderId="186" applyNumberFormat="0" applyProtection="0">
      <alignment vertical="center"/>
    </xf>
    <xf numFmtId="0" fontId="71" fillId="45" borderId="186" applyNumberFormat="0" applyProtection="0">
      <alignment horizontal="left" vertical="top" indent="1"/>
    </xf>
    <xf numFmtId="0" fontId="71" fillId="46" borderId="186" applyNumberFormat="0" applyProtection="0">
      <alignment horizontal="left" vertical="top" indent="1"/>
    </xf>
    <xf numFmtId="4" fontId="71" fillId="44" borderId="187" applyNumberFormat="0" applyProtection="0">
      <alignment horizontal="left" vertical="center" indent="1"/>
    </xf>
    <xf numFmtId="4" fontId="39" fillId="45" borderId="187" applyNumberFormat="0" applyProtection="0">
      <alignment horizontal="left" vertical="center" indent="1"/>
    </xf>
    <xf numFmtId="4" fontId="71" fillId="39" borderId="184" applyNumberFormat="0" applyProtection="0">
      <alignment horizontal="right" vertical="center"/>
    </xf>
    <xf numFmtId="4" fontId="71" fillId="37" borderId="187" applyNumberFormat="0" applyProtection="0">
      <alignment horizontal="right" vertical="center"/>
    </xf>
    <xf numFmtId="4" fontId="71" fillId="38" borderId="184" applyNumberFormat="0" applyProtection="0">
      <alignment horizontal="right" vertical="center"/>
    </xf>
    <xf numFmtId="4" fontId="39" fillId="45" borderId="187" applyNumberFormat="0" applyProtection="0">
      <alignment horizontal="left" vertical="center" indent="1"/>
    </xf>
    <xf numFmtId="0" fontId="71" fillId="49" borderId="184" applyNumberFormat="0" applyProtection="0">
      <alignment horizontal="left" vertical="center" indent="1"/>
    </xf>
    <xf numFmtId="0" fontId="97" fillId="45" borderId="188" applyBorder="0"/>
    <xf numFmtId="4" fontId="71" fillId="34" borderId="184" applyNumberFormat="0" applyProtection="0">
      <alignment horizontal="left" vertical="center" indent="1"/>
    </xf>
    <xf numFmtId="4" fontId="116" fillId="2" borderId="190" applyNumberFormat="0" applyProtection="0">
      <alignment vertical="center"/>
    </xf>
    <xf numFmtId="4" fontId="116" fillId="5" borderId="184" applyNumberFormat="0" applyProtection="0">
      <alignment horizontal="right" vertical="center"/>
    </xf>
    <xf numFmtId="0" fontId="107" fillId="0" borderId="189" applyNumberFormat="0" applyFill="0" applyAlignment="0" applyProtection="0"/>
    <xf numFmtId="4" fontId="71" fillId="36" borderId="190" applyNumberFormat="0" applyProtection="0">
      <alignment horizontal="right" vertical="center"/>
    </xf>
    <xf numFmtId="0" fontId="71" fillId="26" borderId="184" applyNumberFormat="0" applyFont="0" applyAlignment="0" applyProtection="0"/>
    <xf numFmtId="4" fontId="71" fillId="40" borderId="219" applyNumberFormat="0" applyProtection="0">
      <alignment horizontal="right" vertical="center"/>
    </xf>
    <xf numFmtId="4" fontId="71" fillId="33" borderId="202" applyNumberFormat="0" applyProtection="0">
      <alignment vertical="center"/>
    </xf>
    <xf numFmtId="0" fontId="99" fillId="33" borderId="204" applyNumberFormat="0" applyProtection="0">
      <alignment horizontal="left" vertical="top" indent="1"/>
    </xf>
    <xf numFmtId="0" fontId="111" fillId="27" borderId="184" applyNumberFormat="0" applyAlignment="0" applyProtection="0"/>
    <xf numFmtId="4" fontId="71" fillId="44" borderId="205" applyNumberFormat="0" applyProtection="0">
      <alignment horizontal="left" vertical="center" indent="1"/>
    </xf>
    <xf numFmtId="4" fontId="71" fillId="39" borderId="190" applyNumberFormat="0" applyProtection="0">
      <alignment horizontal="right" vertical="center"/>
    </xf>
    <xf numFmtId="4" fontId="71" fillId="37" borderId="193" applyNumberFormat="0" applyProtection="0">
      <alignment horizontal="right" vertical="center"/>
    </xf>
    <xf numFmtId="0" fontId="71" fillId="50" borderId="190" applyNumberFormat="0" applyProtection="0">
      <alignment horizontal="left" vertical="center" indent="1"/>
    </xf>
    <xf numFmtId="4" fontId="98" fillId="52" borderId="192" applyNumberFormat="0" applyProtection="0">
      <alignment vertical="center"/>
    </xf>
    <xf numFmtId="0" fontId="71" fillId="50" borderId="192" applyNumberFormat="0" applyProtection="0">
      <alignment horizontal="left" vertical="top" indent="1"/>
    </xf>
    <xf numFmtId="4" fontId="71" fillId="38" borderId="190" applyNumberFormat="0" applyProtection="0">
      <alignment horizontal="right" vertical="center"/>
    </xf>
    <xf numFmtId="0" fontId="71" fillId="49" borderId="202" applyNumberFormat="0" applyProtection="0">
      <alignment horizontal="left" vertical="center" indent="1"/>
    </xf>
    <xf numFmtId="4" fontId="71" fillId="39" borderId="208" applyNumberFormat="0" applyProtection="0">
      <alignment horizontal="right" vertical="center"/>
    </xf>
    <xf numFmtId="4" fontId="71" fillId="44" borderId="210" applyNumberFormat="0" applyProtection="0">
      <alignment horizontal="left" vertical="center" indent="1"/>
    </xf>
    <xf numFmtId="4" fontId="71" fillId="40" borderId="196" applyNumberFormat="0" applyProtection="0">
      <alignment horizontal="right" vertical="center"/>
    </xf>
    <xf numFmtId="0" fontId="71" fillId="46" borderId="209" applyNumberFormat="0" applyProtection="0">
      <alignment horizontal="left" vertical="top" indent="1"/>
    </xf>
    <xf numFmtId="4" fontId="71" fillId="39" borderId="196" applyNumberFormat="0" applyProtection="0">
      <alignment horizontal="right" vertical="center"/>
    </xf>
    <xf numFmtId="0" fontId="71" fillId="48" borderId="190" applyNumberFormat="0" applyProtection="0">
      <alignment horizontal="left" vertical="center" indent="1"/>
    </xf>
    <xf numFmtId="0" fontId="71" fillId="48" borderId="196" applyNumberFormat="0" applyProtection="0">
      <alignment horizontal="left" vertical="center" indent="1"/>
    </xf>
    <xf numFmtId="0" fontId="71" fillId="46" borderId="204" applyNumberFormat="0" applyProtection="0">
      <alignment horizontal="left" vertical="top" indent="1"/>
    </xf>
    <xf numFmtId="4" fontId="71" fillId="43" borderId="196" applyNumberFormat="0" applyProtection="0">
      <alignment horizontal="right" vertical="center"/>
    </xf>
    <xf numFmtId="4" fontId="71" fillId="34" borderId="196" applyNumberFormat="0" applyProtection="0">
      <alignment horizontal="left" vertical="center" indent="1"/>
    </xf>
    <xf numFmtId="0" fontId="71" fillId="45" borderId="209" applyNumberFormat="0" applyProtection="0">
      <alignment horizontal="left" vertical="top" indent="1"/>
    </xf>
    <xf numFmtId="0" fontId="71" fillId="49" borderId="196" applyNumberFormat="0" applyProtection="0">
      <alignment horizontal="left" vertical="center" indent="1"/>
    </xf>
    <xf numFmtId="0" fontId="71" fillId="46" borderId="198" applyNumberFormat="0" applyProtection="0">
      <alignment horizontal="left" vertical="top" indent="1"/>
    </xf>
    <xf numFmtId="0" fontId="71" fillId="50" borderId="196" applyNumberFormat="0" applyProtection="0">
      <alignment horizontal="left" vertical="center" indent="1"/>
    </xf>
    <xf numFmtId="0" fontId="71" fillId="45" borderId="198" applyNumberFormat="0" applyProtection="0">
      <alignment horizontal="left" vertical="top" indent="1"/>
    </xf>
    <xf numFmtId="0" fontId="71" fillId="49" borderId="219" applyNumberFormat="0" applyProtection="0">
      <alignment horizontal="left" vertical="center" indent="1"/>
    </xf>
    <xf numFmtId="0" fontId="71" fillId="50" borderId="213" applyNumberFormat="0" applyProtection="0">
      <alignment horizontal="left" vertical="center" indent="1"/>
    </xf>
    <xf numFmtId="4" fontId="71" fillId="37" borderId="246" applyNumberFormat="0" applyProtection="0">
      <alignment horizontal="right" vertical="center"/>
    </xf>
    <xf numFmtId="4" fontId="39" fillId="45" borderId="216" applyNumberFormat="0" applyProtection="0">
      <alignment horizontal="left" vertical="center" indent="1"/>
    </xf>
    <xf numFmtId="0" fontId="71" fillId="50" borderId="225" applyNumberFormat="0" applyProtection="0">
      <alignment horizontal="left" vertical="center" indent="1"/>
    </xf>
    <xf numFmtId="0" fontId="111" fillId="27" borderId="202" applyNumberFormat="0" applyAlignment="0" applyProtection="0"/>
    <xf numFmtId="4" fontId="71" fillId="44" borderId="222" applyNumberFormat="0" applyProtection="0">
      <alignment horizontal="left" vertical="center" indent="1"/>
    </xf>
    <xf numFmtId="0" fontId="71" fillId="46" borderId="215" applyNumberFormat="0" applyProtection="0">
      <alignment horizontal="left" vertical="top" indent="1"/>
    </xf>
    <xf numFmtId="0" fontId="111" fillId="27" borderId="213" applyNumberFormat="0" applyAlignment="0" applyProtection="0"/>
    <xf numFmtId="0" fontId="111" fillId="27" borderId="219" applyNumberFormat="0" applyAlignment="0" applyProtection="0"/>
    <xf numFmtId="4" fontId="71" fillId="46" borderId="219" applyNumberFormat="0" applyProtection="0">
      <alignment horizontal="right" vertical="center"/>
    </xf>
    <xf numFmtId="0" fontId="71" fillId="49" borderId="237" applyNumberFormat="0" applyProtection="0">
      <alignment horizontal="left" vertical="center" indent="1"/>
    </xf>
    <xf numFmtId="4" fontId="71" fillId="38" borderId="202" applyNumberFormat="0" applyProtection="0">
      <alignment horizontal="right" vertical="center"/>
    </xf>
    <xf numFmtId="4" fontId="39" fillId="45" borderId="228" applyNumberFormat="0" applyProtection="0">
      <alignment horizontal="left" vertical="center" indent="1"/>
    </xf>
    <xf numFmtId="0" fontId="71" fillId="45" borderId="204" applyNumberFormat="0" applyProtection="0">
      <alignment horizontal="left" vertical="top" indent="1"/>
    </xf>
    <xf numFmtId="4" fontId="116" fillId="2" borderId="202" applyNumberFormat="0" applyProtection="0">
      <alignment vertical="center"/>
    </xf>
    <xf numFmtId="0" fontId="71" fillId="26" borderId="196" applyNumberFormat="0" applyFont="0" applyAlignment="0" applyProtection="0"/>
    <xf numFmtId="4" fontId="71" fillId="36" borderId="196" applyNumberFormat="0" applyProtection="0">
      <alignment horizontal="right" vertical="center"/>
    </xf>
    <xf numFmtId="0" fontId="113" fillId="29" borderId="197" applyNumberFormat="0" applyAlignment="0" applyProtection="0"/>
    <xf numFmtId="4" fontId="101" fillId="51" borderId="190" applyNumberFormat="0" applyProtection="0">
      <alignment horizontal="right" vertical="center"/>
    </xf>
    <xf numFmtId="0" fontId="107" fillId="0" borderId="195" applyNumberFormat="0" applyFill="0" applyAlignment="0" applyProtection="0"/>
    <xf numFmtId="0" fontId="98" fillId="52" borderId="192" applyNumberFormat="0" applyProtection="0">
      <alignment horizontal="left" vertical="top" indent="1"/>
    </xf>
    <xf numFmtId="4" fontId="116" fillId="5" borderId="190" applyNumberFormat="0" applyProtection="0">
      <alignment horizontal="right" vertical="center"/>
    </xf>
    <xf numFmtId="0" fontId="71" fillId="49" borderId="225" applyNumberFormat="0" applyProtection="0">
      <alignment horizontal="left" vertical="center" indent="1"/>
    </xf>
    <xf numFmtId="0" fontId="71" fillId="47" borderId="190" applyNumberFormat="0" applyProtection="0">
      <alignment horizontal="left" vertical="center" indent="1"/>
    </xf>
    <xf numFmtId="0" fontId="71" fillId="47" borderId="192" applyNumberFormat="0" applyProtection="0">
      <alignment horizontal="left" vertical="top" indent="1"/>
    </xf>
    <xf numFmtId="4" fontId="71" fillId="0" borderId="190" applyNumberFormat="0" applyProtection="0">
      <alignment horizontal="right" vertical="center"/>
    </xf>
    <xf numFmtId="4" fontId="71" fillId="40" borderId="231" applyNumberFormat="0" applyProtection="0">
      <alignment horizontal="right" vertical="center"/>
    </xf>
    <xf numFmtId="0" fontId="71" fillId="50" borderId="208" applyNumberFormat="0" applyProtection="0">
      <alignment horizontal="left" vertical="center" indent="1"/>
    </xf>
    <xf numFmtId="4" fontId="39" fillId="45" borderId="210" applyNumberFormat="0" applyProtection="0">
      <alignment horizontal="left" vertical="center" indent="1"/>
    </xf>
    <xf numFmtId="0" fontId="111" fillId="27" borderId="208" applyNumberFormat="0" applyAlignment="0" applyProtection="0"/>
    <xf numFmtId="4" fontId="71" fillId="39" borderId="219" applyNumberFormat="0" applyProtection="0">
      <alignment horizontal="right" vertical="center"/>
    </xf>
    <xf numFmtId="4" fontId="71" fillId="47" borderId="199" applyNumberFormat="0" applyProtection="0">
      <alignment horizontal="left" vertical="center" indent="1"/>
    </xf>
    <xf numFmtId="0" fontId="111" fillId="27" borderId="190" applyNumberFormat="0" applyAlignment="0" applyProtection="0"/>
    <xf numFmtId="4" fontId="71" fillId="46" borderId="190" applyNumberFormat="0" applyProtection="0">
      <alignment horizontal="right" vertical="center"/>
    </xf>
    <xf numFmtId="4" fontId="71" fillId="37" borderId="205" applyNumberFormat="0" applyProtection="0">
      <alignment horizontal="right" vertical="center"/>
    </xf>
    <xf numFmtId="4" fontId="39" fillId="45" borderId="193" applyNumberFormat="0" applyProtection="0">
      <alignment horizontal="left" vertical="center" indent="1"/>
    </xf>
    <xf numFmtId="4" fontId="39" fillId="45" borderId="193" applyNumberFormat="0" applyProtection="0">
      <alignment horizontal="left" vertical="center" indent="1"/>
    </xf>
    <xf numFmtId="4" fontId="71" fillId="44" borderId="193" applyNumberFormat="0" applyProtection="0">
      <alignment horizontal="left" vertical="center" indent="1"/>
    </xf>
    <xf numFmtId="0" fontId="71" fillId="50" borderId="198" applyNumberFormat="0" applyProtection="0">
      <alignment horizontal="left" vertical="top" indent="1"/>
    </xf>
    <xf numFmtId="0" fontId="71" fillId="47" borderId="196" applyNumberFormat="0" applyProtection="0">
      <alignment horizontal="left" vertical="center" indent="1"/>
    </xf>
    <xf numFmtId="0" fontId="71" fillId="47" borderId="198" applyNumberFormat="0" applyProtection="0">
      <alignment horizontal="left" vertical="top" indent="1"/>
    </xf>
    <xf numFmtId="0" fontId="71" fillId="46" borderId="233" applyNumberFormat="0" applyProtection="0">
      <alignment horizontal="left" vertical="top" indent="1"/>
    </xf>
    <xf numFmtId="0" fontId="97" fillId="45" borderId="200" applyBorder="0"/>
    <xf numFmtId="4" fontId="98" fillId="52" borderId="198" applyNumberFormat="0" applyProtection="0">
      <alignment vertical="center"/>
    </xf>
    <xf numFmtId="4" fontId="39" fillId="45" borderId="258" applyNumberFormat="0" applyProtection="0">
      <alignment horizontal="left" vertical="center" indent="1"/>
    </xf>
    <xf numFmtId="4" fontId="98" fillId="48" borderId="198" applyNumberFormat="0" applyProtection="0">
      <alignment horizontal="left" vertical="center" indent="1"/>
    </xf>
    <xf numFmtId="0" fontId="98" fillId="52" borderId="198" applyNumberFormat="0" applyProtection="0">
      <alignment horizontal="left" vertical="top" indent="1"/>
    </xf>
    <xf numFmtId="4" fontId="71" fillId="0" borderId="196" applyNumberFormat="0" applyProtection="0">
      <alignment horizontal="right" vertical="center"/>
    </xf>
    <xf numFmtId="4" fontId="116" fillId="5" borderId="196" applyNumberFormat="0" applyProtection="0">
      <alignment horizontal="right" vertical="center"/>
    </xf>
    <xf numFmtId="4" fontId="71" fillId="34" borderId="196" applyNumberFormat="0" applyProtection="0">
      <alignment horizontal="left" vertical="center" indent="1"/>
    </xf>
    <xf numFmtId="0" fontId="98" fillId="46" borderId="198" applyNumberFormat="0" applyProtection="0">
      <alignment horizontal="left" vertical="top" indent="1"/>
    </xf>
    <xf numFmtId="4" fontId="100" fillId="54" borderId="199" applyNumberFormat="0" applyProtection="0">
      <alignment horizontal="left" vertical="center" indent="1"/>
    </xf>
    <xf numFmtId="4" fontId="71" fillId="39" borderId="213" applyNumberFormat="0" applyProtection="0">
      <alignment horizontal="right" vertical="center"/>
    </xf>
    <xf numFmtId="4" fontId="101" fillId="51" borderId="196" applyNumberFormat="0" applyProtection="0">
      <alignment horizontal="right" vertical="center"/>
    </xf>
    <xf numFmtId="4" fontId="71" fillId="39" borderId="225" applyNumberFormat="0" applyProtection="0">
      <alignment horizontal="right" vertical="center"/>
    </xf>
    <xf numFmtId="0" fontId="107" fillId="0" borderId="201" applyNumberFormat="0" applyFill="0" applyAlignment="0" applyProtection="0"/>
    <xf numFmtId="0" fontId="71" fillId="49" borderId="213" applyNumberFormat="0" applyProtection="0">
      <alignment horizontal="left" vertical="center" indent="1"/>
    </xf>
    <xf numFmtId="0" fontId="71" fillId="48" borderId="202" applyNumberFormat="0" applyProtection="0">
      <alignment horizontal="left" vertical="center" indent="1"/>
    </xf>
    <xf numFmtId="4" fontId="71" fillId="43" borderId="202" applyNumberFormat="0" applyProtection="0">
      <alignment horizontal="right" vertical="center"/>
    </xf>
    <xf numFmtId="4" fontId="71" fillId="34" borderId="202" applyNumberFormat="0" applyProtection="0">
      <alignment horizontal="left" vertical="center" indent="1"/>
    </xf>
    <xf numFmtId="4" fontId="71" fillId="36" borderId="202" applyNumberFormat="0" applyProtection="0">
      <alignment horizontal="right" vertical="center"/>
    </xf>
    <xf numFmtId="0" fontId="71" fillId="50" borderId="215" applyNumberFormat="0" applyProtection="0">
      <alignment horizontal="left" vertical="top" indent="1"/>
    </xf>
    <xf numFmtId="0" fontId="113" fillId="29" borderId="203" applyNumberFormat="0" applyAlignment="0" applyProtection="0"/>
    <xf numFmtId="4" fontId="39" fillId="45" borderId="216" applyNumberFormat="0" applyProtection="0">
      <alignment horizontal="left" vertical="center" indent="1"/>
    </xf>
    <xf numFmtId="4" fontId="71" fillId="47" borderId="216" applyNumberFormat="0" applyProtection="0">
      <alignment horizontal="left" vertical="center" indent="1"/>
    </xf>
    <xf numFmtId="0" fontId="105" fillId="29" borderId="202" applyNumberFormat="0" applyAlignment="0" applyProtection="0"/>
    <xf numFmtId="4" fontId="71" fillId="38" borderId="219" applyNumberFormat="0" applyProtection="0">
      <alignment horizontal="right" vertical="center"/>
    </xf>
    <xf numFmtId="4" fontId="71" fillId="37" borderId="228" applyNumberFormat="0" applyProtection="0">
      <alignment horizontal="right" vertical="center"/>
    </xf>
    <xf numFmtId="4" fontId="71" fillId="46" borderId="213" applyNumberFormat="0" applyProtection="0">
      <alignment horizontal="right" vertical="center"/>
    </xf>
    <xf numFmtId="0" fontId="71" fillId="26" borderId="202" applyNumberFormat="0" applyFont="0" applyAlignment="0" applyProtection="0"/>
    <xf numFmtId="4" fontId="71" fillId="35" borderId="202" applyNumberFormat="0" applyProtection="0">
      <alignment horizontal="right" vertical="center"/>
    </xf>
    <xf numFmtId="4" fontId="71" fillId="42" borderId="202" applyNumberFormat="0" applyProtection="0">
      <alignment horizontal="right" vertical="center"/>
    </xf>
    <xf numFmtId="4" fontId="71" fillId="46" borderId="205" applyNumberFormat="0" applyProtection="0">
      <alignment horizontal="left" vertical="center" indent="1"/>
    </xf>
    <xf numFmtId="4" fontId="71" fillId="41" borderId="202" applyNumberFormat="0" applyProtection="0">
      <alignment horizontal="right" vertical="center"/>
    </xf>
    <xf numFmtId="4" fontId="71" fillId="47" borderId="205" applyNumberFormat="0" applyProtection="0">
      <alignment horizontal="left" vertical="center" indent="1"/>
    </xf>
    <xf numFmtId="0" fontId="71" fillId="46" borderId="227" applyNumberFormat="0" applyProtection="0">
      <alignment horizontal="left" vertical="top" indent="1"/>
    </xf>
    <xf numFmtId="4" fontId="116" fillId="2" borderId="208" applyNumberFormat="0" applyProtection="0">
      <alignment vertical="center"/>
    </xf>
    <xf numFmtId="0" fontId="71" fillId="45" borderId="221" applyNumberFormat="0" applyProtection="0">
      <alignment horizontal="left" vertical="top" indent="1"/>
    </xf>
    <xf numFmtId="4" fontId="71" fillId="2" borderId="208" applyNumberFormat="0" applyProtection="0">
      <alignment horizontal="left" vertical="center" indent="1"/>
    </xf>
    <xf numFmtId="0" fontId="99" fillId="33" borderId="209" applyNumberFormat="0" applyProtection="0">
      <alignment horizontal="left" vertical="top" indent="1"/>
    </xf>
    <xf numFmtId="4" fontId="71" fillId="33" borderId="208" applyNumberFormat="0" applyProtection="0">
      <alignment vertical="center"/>
    </xf>
    <xf numFmtId="0" fontId="71" fillId="50" borderId="204" applyNumberFormat="0" applyProtection="0">
      <alignment horizontal="left" vertical="top" indent="1"/>
    </xf>
    <xf numFmtId="0" fontId="71" fillId="47" borderId="202" applyNumberFormat="0" applyProtection="0">
      <alignment horizontal="left" vertical="center" indent="1"/>
    </xf>
    <xf numFmtId="0" fontId="71" fillId="47" borderId="204" applyNumberFormat="0" applyProtection="0">
      <alignment horizontal="left" vertical="top" indent="1"/>
    </xf>
    <xf numFmtId="4" fontId="71" fillId="33" borderId="261" applyNumberFormat="0" applyProtection="0">
      <alignment vertical="center"/>
    </xf>
    <xf numFmtId="0" fontId="97" fillId="45" borderId="206" applyBorder="0"/>
    <xf numFmtId="4" fontId="98" fillId="52" borderId="204" applyNumberFormat="0" applyProtection="0">
      <alignment vertical="center"/>
    </xf>
    <xf numFmtId="0" fontId="71" fillId="46" borderId="239" applyNumberFormat="0" applyProtection="0">
      <alignment horizontal="left" vertical="top" indent="1"/>
    </xf>
    <xf numFmtId="4" fontId="98" fillId="48" borderId="204" applyNumberFormat="0" applyProtection="0">
      <alignment horizontal="left" vertical="center" indent="1"/>
    </xf>
    <xf numFmtId="0" fontId="98" fillId="52" borderId="204" applyNumberFormat="0" applyProtection="0">
      <alignment horizontal="left" vertical="top" indent="1"/>
    </xf>
    <xf numFmtId="4" fontId="71" fillId="0" borderId="202" applyNumberFormat="0" applyProtection="0">
      <alignment horizontal="right" vertical="center"/>
    </xf>
    <xf numFmtId="4" fontId="116" fillId="5" borderId="202" applyNumberFormat="0" applyProtection="0">
      <alignment horizontal="right" vertical="center"/>
    </xf>
    <xf numFmtId="4" fontId="71" fillId="34" borderId="202" applyNumberFormat="0" applyProtection="0">
      <alignment horizontal="left" vertical="center" indent="1"/>
    </xf>
    <xf numFmtId="0" fontId="98" fillId="46" borderId="204" applyNumberFormat="0" applyProtection="0">
      <alignment horizontal="left" vertical="top" indent="1"/>
    </xf>
    <xf numFmtId="4" fontId="100" fillId="54" borderId="205" applyNumberFormat="0" applyProtection="0">
      <alignment horizontal="left" vertical="center" indent="1"/>
    </xf>
    <xf numFmtId="4" fontId="71" fillId="33" borderId="219" applyNumberFormat="0" applyProtection="0">
      <alignment vertical="center"/>
    </xf>
    <xf numFmtId="4" fontId="101" fillId="51" borderId="202" applyNumberFormat="0" applyProtection="0">
      <alignment horizontal="right" vertical="center"/>
    </xf>
    <xf numFmtId="4" fontId="71" fillId="37" borderId="234" applyNumberFormat="0" applyProtection="0">
      <alignment horizontal="right" vertical="center"/>
    </xf>
    <xf numFmtId="0" fontId="107" fillId="0" borderId="207" applyNumberFormat="0" applyFill="0" applyAlignment="0" applyProtection="0"/>
    <xf numFmtId="0" fontId="71" fillId="50" borderId="219" applyNumberFormat="0" applyProtection="0">
      <alignment horizontal="left" vertical="center" indent="1"/>
    </xf>
    <xf numFmtId="0" fontId="71" fillId="48" borderId="208" applyNumberFormat="0" applyProtection="0">
      <alignment horizontal="left" vertical="center" indent="1"/>
    </xf>
    <xf numFmtId="4" fontId="71" fillId="43" borderId="208" applyNumberFormat="0" applyProtection="0">
      <alignment horizontal="right" vertical="center"/>
    </xf>
    <xf numFmtId="4" fontId="71" fillId="34" borderId="208" applyNumberFormat="0" applyProtection="0">
      <alignment horizontal="left" vertical="center" indent="1"/>
    </xf>
    <xf numFmtId="4" fontId="71" fillId="36" borderId="208" applyNumberFormat="0" applyProtection="0">
      <alignment horizontal="right" vertical="center"/>
    </xf>
    <xf numFmtId="0" fontId="71" fillId="46" borderId="221" applyNumberFormat="0" applyProtection="0">
      <alignment horizontal="left" vertical="top" indent="1"/>
    </xf>
    <xf numFmtId="0" fontId="111" fillId="27" borderId="225" applyNumberFormat="0" applyAlignment="0" applyProtection="0"/>
    <xf numFmtId="4" fontId="71" fillId="37" borderId="222" applyNumberFormat="0" applyProtection="0">
      <alignment horizontal="right" vertical="center"/>
    </xf>
    <xf numFmtId="4" fontId="39" fillId="45" borderId="222" applyNumberFormat="0" applyProtection="0">
      <alignment horizontal="left" vertical="center" indent="1"/>
    </xf>
    <xf numFmtId="0" fontId="105" fillId="29" borderId="208" applyNumberFormat="0" applyAlignment="0" applyProtection="0"/>
    <xf numFmtId="4" fontId="71" fillId="40" borderId="225" applyNumberFormat="0" applyProtection="0">
      <alignment horizontal="right" vertical="center"/>
    </xf>
    <xf numFmtId="4" fontId="71" fillId="39" borderId="231" applyNumberFormat="0" applyProtection="0">
      <alignment horizontal="right" vertical="center"/>
    </xf>
    <xf numFmtId="4" fontId="39" fillId="45" borderId="222" applyNumberFormat="0" applyProtection="0">
      <alignment horizontal="left" vertical="center" indent="1"/>
    </xf>
    <xf numFmtId="0" fontId="71" fillId="26" borderId="208" applyNumberFormat="0" applyFont="0" applyAlignment="0" applyProtection="0"/>
    <xf numFmtId="4" fontId="71" fillId="35" borderId="208" applyNumberFormat="0" applyProtection="0">
      <alignment horizontal="right" vertical="center"/>
    </xf>
    <xf numFmtId="4" fontId="71" fillId="42" borderId="208" applyNumberFormat="0" applyProtection="0">
      <alignment horizontal="right" vertical="center"/>
    </xf>
    <xf numFmtId="4" fontId="71" fillId="46" borderId="210" applyNumberFormat="0" applyProtection="0">
      <alignment horizontal="left" vertical="center" indent="1"/>
    </xf>
    <xf numFmtId="4" fontId="71" fillId="41" borderId="208" applyNumberFormat="0" applyProtection="0">
      <alignment horizontal="right" vertical="center"/>
    </xf>
    <xf numFmtId="4" fontId="71" fillId="47" borderId="210" applyNumberFormat="0" applyProtection="0">
      <alignment horizontal="left" vertical="center" indent="1"/>
    </xf>
    <xf numFmtId="0" fontId="71" fillId="49" borderId="231" applyNumberFormat="0" applyProtection="0">
      <alignment horizontal="left" vertical="center" indent="1"/>
    </xf>
    <xf numFmtId="4" fontId="71" fillId="2" borderId="213" applyNumberFormat="0" applyProtection="0">
      <alignment horizontal="left" vertical="center" indent="1"/>
    </xf>
    <xf numFmtId="4" fontId="71" fillId="44" borderId="240" applyNumberFormat="0" applyProtection="0">
      <alignment horizontal="left" vertical="center" indent="1"/>
    </xf>
    <xf numFmtId="0" fontId="99" fillId="33" borderId="215" applyNumberFormat="0" applyProtection="0">
      <alignment horizontal="left" vertical="top" indent="1"/>
    </xf>
    <xf numFmtId="4" fontId="71" fillId="34" borderId="213" applyNumberFormat="0" applyProtection="0">
      <alignment horizontal="left" vertical="center" indent="1"/>
    </xf>
    <xf numFmtId="4" fontId="116" fillId="2" borderId="213" applyNumberFormat="0" applyProtection="0">
      <alignment vertical="center"/>
    </xf>
    <xf numFmtId="0" fontId="71" fillId="50" borderId="209" applyNumberFormat="0" applyProtection="0">
      <alignment horizontal="left" vertical="top" indent="1"/>
    </xf>
    <xf numFmtId="0" fontId="71" fillId="47" borderId="208" applyNumberFormat="0" applyProtection="0">
      <alignment horizontal="left" vertical="center" indent="1"/>
    </xf>
    <xf numFmtId="0" fontId="71" fillId="47" borderId="209" applyNumberFormat="0" applyProtection="0">
      <alignment horizontal="left" vertical="top" indent="1"/>
    </xf>
    <xf numFmtId="4" fontId="71" fillId="44" borderId="246" applyNumberFormat="0" applyProtection="0">
      <alignment horizontal="left" vertical="center" indent="1"/>
    </xf>
    <xf numFmtId="0" fontId="97" fillId="45" borderId="211" applyBorder="0"/>
    <xf numFmtId="4" fontId="98" fillId="52" borderId="209" applyNumberFormat="0" applyProtection="0">
      <alignment vertical="center"/>
    </xf>
    <xf numFmtId="4" fontId="71" fillId="35" borderId="249" applyNumberFormat="0" applyProtection="0">
      <alignment horizontal="right" vertical="center"/>
    </xf>
    <xf numFmtId="4" fontId="98" fillId="48" borderId="209" applyNumberFormat="0" applyProtection="0">
      <alignment horizontal="left" vertical="center" indent="1"/>
    </xf>
    <xf numFmtId="0" fontId="98" fillId="52" borderId="209" applyNumberFormat="0" applyProtection="0">
      <alignment horizontal="left" vertical="top" indent="1"/>
    </xf>
    <xf numFmtId="4" fontId="71" fillId="0" borderId="208" applyNumberFormat="0" applyProtection="0">
      <alignment horizontal="right" vertical="center"/>
    </xf>
    <xf numFmtId="4" fontId="116" fillId="5" borderId="208" applyNumberFormat="0" applyProtection="0">
      <alignment horizontal="right" vertical="center"/>
    </xf>
    <xf numFmtId="4" fontId="71" fillId="34" borderId="208" applyNumberFormat="0" applyProtection="0">
      <alignment horizontal="left" vertical="center" indent="1"/>
    </xf>
    <xf numFmtId="0" fontId="98" fillId="46" borderId="209" applyNumberFormat="0" applyProtection="0">
      <alignment horizontal="left" vertical="top" indent="1"/>
    </xf>
    <xf numFmtId="4" fontId="100" fillId="54" borderId="210" applyNumberFormat="0" applyProtection="0">
      <alignment horizontal="left" vertical="center" indent="1"/>
    </xf>
    <xf numFmtId="4" fontId="71" fillId="38" borderId="225" applyNumberFormat="0" applyProtection="0">
      <alignment horizontal="right" vertical="center"/>
    </xf>
    <xf numFmtId="4" fontId="101" fillId="51" borderId="208" applyNumberFormat="0" applyProtection="0">
      <alignment horizontal="right" vertical="center"/>
    </xf>
    <xf numFmtId="4" fontId="39" fillId="45" borderId="270" applyNumberFormat="0" applyProtection="0">
      <alignment horizontal="left" vertical="center" indent="1"/>
    </xf>
    <xf numFmtId="0" fontId="107" fillId="0" borderId="212" applyNumberFormat="0" applyFill="0" applyAlignment="0" applyProtection="0"/>
    <xf numFmtId="0" fontId="71" fillId="45" borderId="227" applyNumberFormat="0" applyProtection="0">
      <alignment horizontal="left" vertical="top" indent="1"/>
    </xf>
    <xf numFmtId="0" fontId="71" fillId="45" borderId="215" applyNumberFormat="0" applyProtection="0">
      <alignment horizontal="left" vertical="top" indent="1"/>
    </xf>
    <xf numFmtId="4" fontId="71" fillId="44" borderId="216" applyNumberFormat="0" applyProtection="0">
      <alignment horizontal="left" vertical="center" indent="1"/>
    </xf>
    <xf numFmtId="4" fontId="71" fillId="35" borderId="213" applyNumberFormat="0" applyProtection="0">
      <alignment horizontal="right" vertical="center"/>
    </xf>
    <xf numFmtId="4" fontId="71" fillId="37" borderId="216" applyNumberFormat="0" applyProtection="0">
      <alignment horizontal="right" vertical="center"/>
    </xf>
    <xf numFmtId="0" fontId="71" fillId="26" borderId="213" applyNumberFormat="0" applyFont="0" applyAlignment="0" applyProtection="0"/>
    <xf numFmtId="4" fontId="71" fillId="33" borderId="213" applyNumberFormat="0" applyProtection="0">
      <alignment vertical="center"/>
    </xf>
    <xf numFmtId="4" fontId="39" fillId="45" borderId="228" applyNumberFormat="0" applyProtection="0">
      <alignment horizontal="left" vertical="center" indent="1"/>
    </xf>
    <xf numFmtId="4" fontId="71" fillId="44" borderId="228" applyNumberFormat="0" applyProtection="0">
      <alignment horizontal="left" vertical="center" indent="1"/>
    </xf>
    <xf numFmtId="4" fontId="71" fillId="37" borderId="240" applyNumberFormat="0" applyProtection="0">
      <alignment horizontal="right" vertical="center"/>
    </xf>
    <xf numFmtId="4" fontId="71" fillId="40" borderId="237" applyNumberFormat="0" applyProtection="0">
      <alignment horizontal="right" vertical="center"/>
    </xf>
    <xf numFmtId="0" fontId="105" fillId="29" borderId="213" applyNumberFormat="0" applyAlignment="0" applyProtection="0"/>
    <xf numFmtId="4" fontId="71" fillId="46" borderId="225" applyNumberFormat="0" applyProtection="0">
      <alignment horizontal="right" vertical="center"/>
    </xf>
    <xf numFmtId="0" fontId="113" fillId="29" borderId="214" applyNumberFormat="0" applyAlignment="0" applyProtection="0"/>
    <xf numFmtId="4" fontId="71" fillId="36" borderId="213" applyNumberFormat="0" applyProtection="0">
      <alignment horizontal="right" vertical="center"/>
    </xf>
    <xf numFmtId="4" fontId="71" fillId="43" borderId="213" applyNumberFormat="0" applyProtection="0">
      <alignment horizontal="right" vertical="center"/>
    </xf>
    <xf numFmtId="0" fontId="71" fillId="48" borderId="213" applyNumberFormat="0" applyProtection="0">
      <alignment horizontal="left" vertical="center" indent="1"/>
    </xf>
    <xf numFmtId="4" fontId="71" fillId="42" borderId="213" applyNumberFormat="0" applyProtection="0">
      <alignment horizontal="right" vertical="center"/>
    </xf>
    <xf numFmtId="4" fontId="71" fillId="46" borderId="216" applyNumberFormat="0" applyProtection="0">
      <alignment horizontal="left" vertical="center" indent="1"/>
    </xf>
    <xf numFmtId="4" fontId="71" fillId="46" borderId="255" applyNumberFormat="0" applyProtection="0">
      <alignment horizontal="right" vertical="center"/>
    </xf>
    <xf numFmtId="4" fontId="71" fillId="44" borderId="234" applyNumberFormat="0" applyProtection="0">
      <alignment horizontal="left" vertical="center" indent="1"/>
    </xf>
    <xf numFmtId="4" fontId="116" fillId="2" borderId="261" applyNumberFormat="0" applyProtection="0">
      <alignment vertical="center"/>
    </xf>
    <xf numFmtId="4" fontId="116" fillId="2" borderId="219" applyNumberFormat="0" applyProtection="0">
      <alignment vertical="center"/>
    </xf>
    <xf numFmtId="4" fontId="71" fillId="2" borderId="219" applyNumberFormat="0" applyProtection="0">
      <alignment horizontal="left" vertical="center" indent="1"/>
    </xf>
    <xf numFmtId="0" fontId="99" fillId="33" borderId="221" applyNumberFormat="0" applyProtection="0">
      <alignment horizontal="left" vertical="top" indent="1"/>
    </xf>
    <xf numFmtId="0" fontId="71" fillId="47" borderId="213" applyNumberFormat="0" applyProtection="0">
      <alignment horizontal="left" vertical="center" indent="1"/>
    </xf>
    <xf numFmtId="0" fontId="71" fillId="47" borderId="215" applyNumberFormat="0" applyProtection="0">
      <alignment horizontal="left" vertical="top" indent="1"/>
    </xf>
    <xf numFmtId="4" fontId="71" fillId="2" borderId="255" applyNumberFormat="0" applyProtection="0">
      <alignment horizontal="left" vertical="center" indent="1"/>
    </xf>
    <xf numFmtId="0" fontId="97" fillId="45" borderId="217" applyBorder="0"/>
    <xf numFmtId="4" fontId="98" fillId="52" borderId="215" applyNumberFormat="0" applyProtection="0">
      <alignment vertical="center"/>
    </xf>
    <xf numFmtId="0" fontId="98" fillId="46" borderId="251" applyNumberFormat="0" applyProtection="0">
      <alignment horizontal="left" vertical="top" indent="1"/>
    </xf>
    <xf numFmtId="4" fontId="98" fillId="48" borderId="215" applyNumberFormat="0" applyProtection="0">
      <alignment horizontal="left" vertical="center" indent="1"/>
    </xf>
    <xf numFmtId="0" fontId="98" fillId="52" borderId="215" applyNumberFormat="0" applyProtection="0">
      <alignment horizontal="left" vertical="top" indent="1"/>
    </xf>
    <xf numFmtId="4" fontId="71" fillId="0" borderId="213" applyNumberFormat="0" applyProtection="0">
      <alignment horizontal="right" vertical="center"/>
    </xf>
    <xf numFmtId="4" fontId="116" fillId="5" borderId="213" applyNumberFormat="0" applyProtection="0">
      <alignment horizontal="right" vertical="center"/>
    </xf>
    <xf numFmtId="4" fontId="71" fillId="34" borderId="213" applyNumberFormat="0" applyProtection="0">
      <alignment horizontal="left" vertical="center" indent="1"/>
    </xf>
    <xf numFmtId="0" fontId="98" fillId="46" borderId="215" applyNumberFormat="0" applyProtection="0">
      <alignment horizontal="left" vertical="top" indent="1"/>
    </xf>
    <xf numFmtId="4" fontId="100" fillId="54" borderId="216" applyNumberFormat="0" applyProtection="0">
      <alignment horizontal="left" vertical="center" indent="1"/>
    </xf>
    <xf numFmtId="4" fontId="71" fillId="38" borderId="231" applyNumberFormat="0" applyProtection="0">
      <alignment horizontal="right" vertical="center"/>
    </xf>
    <xf numFmtId="4" fontId="101" fillId="51" borderId="213" applyNumberFormat="0" applyProtection="0">
      <alignment horizontal="right" vertical="center"/>
    </xf>
    <xf numFmtId="4" fontId="71" fillId="46" borderId="267" applyNumberFormat="0" applyProtection="0">
      <alignment horizontal="right" vertical="center"/>
    </xf>
    <xf numFmtId="0" fontId="107" fillId="0" borderId="218" applyNumberFormat="0" applyFill="0" applyAlignment="0" applyProtection="0"/>
    <xf numFmtId="0" fontId="71" fillId="45" borderId="233" applyNumberFormat="0" applyProtection="0">
      <alignment horizontal="left" vertical="top" indent="1"/>
    </xf>
    <xf numFmtId="0" fontId="71" fillId="48" borderId="219" applyNumberFormat="0" applyProtection="0">
      <alignment horizontal="left" vertical="center" indent="1"/>
    </xf>
    <xf numFmtId="4" fontId="71" fillId="43" borderId="219" applyNumberFormat="0" applyProtection="0">
      <alignment horizontal="right" vertical="center"/>
    </xf>
    <xf numFmtId="4" fontId="71" fillId="34" borderId="219" applyNumberFormat="0" applyProtection="0">
      <alignment horizontal="left" vertical="center" indent="1"/>
    </xf>
    <xf numFmtId="4" fontId="71" fillId="36" borderId="219" applyNumberFormat="0" applyProtection="0">
      <alignment horizontal="right" vertical="center"/>
    </xf>
    <xf numFmtId="0" fontId="71" fillId="50" borderId="231" applyNumberFormat="0" applyProtection="0">
      <alignment horizontal="left" vertical="center" indent="1"/>
    </xf>
    <xf numFmtId="0" fontId="113" fillId="29" borderId="220" applyNumberFormat="0" applyAlignment="0" applyProtection="0"/>
    <xf numFmtId="4" fontId="39" fillId="45" borderId="234" applyNumberFormat="0" applyProtection="0">
      <alignment horizontal="left" vertical="center" indent="1"/>
    </xf>
    <xf numFmtId="4" fontId="71" fillId="46" borderId="231" applyNumberFormat="0" applyProtection="0">
      <alignment horizontal="right" vertical="center"/>
    </xf>
    <xf numFmtId="0" fontId="105" fillId="29" borderId="219" applyNumberFormat="0" applyAlignment="0" applyProtection="0"/>
    <xf numFmtId="4" fontId="71" fillId="39" borderId="237" applyNumberFormat="0" applyProtection="0">
      <alignment horizontal="right" vertical="center"/>
    </xf>
    <xf numFmtId="4" fontId="71" fillId="40" borderId="243" applyNumberFormat="0" applyProtection="0">
      <alignment horizontal="right" vertical="center"/>
    </xf>
    <xf numFmtId="4" fontId="39" fillId="45" borderId="234" applyNumberFormat="0" applyProtection="0">
      <alignment horizontal="left" vertical="center" indent="1"/>
    </xf>
    <xf numFmtId="0" fontId="71" fillId="26" borderId="219" applyNumberFormat="0" applyFont="0" applyAlignment="0" applyProtection="0"/>
    <xf numFmtId="4" fontId="71" fillId="35" borderId="219" applyNumberFormat="0" applyProtection="0">
      <alignment horizontal="right" vertical="center"/>
    </xf>
    <xf numFmtId="4" fontId="71" fillId="42" borderId="219" applyNumberFormat="0" applyProtection="0">
      <alignment horizontal="right" vertical="center"/>
    </xf>
    <xf numFmtId="4" fontId="71" fillId="46" borderId="222" applyNumberFormat="0" applyProtection="0">
      <alignment horizontal="left" vertical="center" indent="1"/>
    </xf>
    <xf numFmtId="4" fontId="71" fillId="41" borderId="219" applyNumberFormat="0" applyProtection="0">
      <alignment horizontal="right" vertical="center"/>
    </xf>
    <xf numFmtId="4" fontId="71" fillId="47" borderId="222" applyNumberFormat="0" applyProtection="0">
      <alignment horizontal="left" vertical="center" indent="1"/>
    </xf>
    <xf numFmtId="0" fontId="111" fillId="27" borderId="231" applyNumberFormat="0" applyAlignment="0" applyProtection="0"/>
    <xf numFmtId="4" fontId="116" fillId="2" borderId="225" applyNumberFormat="0" applyProtection="0">
      <alignment vertical="center"/>
    </xf>
    <xf numFmtId="0" fontId="99" fillId="33" borderId="251" applyNumberFormat="0" applyProtection="0">
      <alignment horizontal="left" vertical="top" indent="1"/>
    </xf>
    <xf numFmtId="4" fontId="71" fillId="2" borderId="225" applyNumberFormat="0" applyProtection="0">
      <alignment horizontal="left" vertical="center" indent="1"/>
    </xf>
    <xf numFmtId="0" fontId="99" fillId="33" borderId="227" applyNumberFormat="0" applyProtection="0">
      <alignment horizontal="left" vertical="top" indent="1"/>
    </xf>
    <xf numFmtId="4" fontId="71" fillId="33" borderId="225" applyNumberFormat="0" applyProtection="0">
      <alignment vertical="center"/>
    </xf>
    <xf numFmtId="0" fontId="71" fillId="50" borderId="221" applyNumberFormat="0" applyProtection="0">
      <alignment horizontal="left" vertical="top" indent="1"/>
    </xf>
    <xf numFmtId="0" fontId="71" fillId="47" borderId="219" applyNumberFormat="0" applyProtection="0">
      <alignment horizontal="left" vertical="center" indent="1"/>
    </xf>
    <xf numFmtId="0" fontId="71" fillId="47" borderId="221" applyNumberFormat="0" applyProtection="0">
      <alignment horizontal="left" vertical="top" indent="1"/>
    </xf>
    <xf numFmtId="4" fontId="71" fillId="35" borderId="255" applyNumberFormat="0" applyProtection="0">
      <alignment horizontal="right" vertical="center"/>
    </xf>
    <xf numFmtId="0" fontId="97" fillId="45" borderId="223" applyBorder="0"/>
    <xf numFmtId="4" fontId="98" fillId="52" borderId="221" applyNumberFormat="0" applyProtection="0">
      <alignment vertical="center"/>
    </xf>
    <xf numFmtId="0" fontId="71" fillId="45" borderId="251" applyNumberFormat="0" applyProtection="0">
      <alignment horizontal="left" vertical="top" indent="1"/>
    </xf>
    <xf numFmtId="4" fontId="98" fillId="48" borderId="221" applyNumberFormat="0" applyProtection="0">
      <alignment horizontal="left" vertical="center" indent="1"/>
    </xf>
    <xf numFmtId="0" fontId="98" fillId="52" borderId="221" applyNumberFormat="0" applyProtection="0">
      <alignment horizontal="left" vertical="top" indent="1"/>
    </xf>
    <xf numFmtId="4" fontId="71" fillId="0" borderId="219" applyNumberFormat="0" applyProtection="0">
      <alignment horizontal="right" vertical="center"/>
    </xf>
    <xf numFmtId="4" fontId="116" fillId="5" borderId="219" applyNumberFormat="0" applyProtection="0">
      <alignment horizontal="right" vertical="center"/>
    </xf>
    <xf numFmtId="4" fontId="71" fillId="34" borderId="219" applyNumberFormat="0" applyProtection="0">
      <alignment horizontal="left" vertical="center" indent="1"/>
    </xf>
    <xf numFmtId="0" fontId="98" fillId="46" borderId="221" applyNumberFormat="0" applyProtection="0">
      <alignment horizontal="left" vertical="top" indent="1"/>
    </xf>
    <xf numFmtId="4" fontId="100" fillId="54" borderId="222" applyNumberFormat="0" applyProtection="0">
      <alignment horizontal="left" vertical="center" indent="1"/>
    </xf>
    <xf numFmtId="4" fontId="71" fillId="38" borderId="237" applyNumberFormat="0" applyProtection="0">
      <alignment horizontal="right" vertical="center"/>
    </xf>
    <xf numFmtId="4" fontId="101" fillId="51" borderId="219" applyNumberFormat="0" applyProtection="0">
      <alignment horizontal="right" vertical="center"/>
    </xf>
    <xf numFmtId="4" fontId="71" fillId="40" borderId="249" applyNumberFormat="0" applyProtection="0">
      <alignment horizontal="right" vertical="center"/>
    </xf>
    <xf numFmtId="0" fontId="107" fillId="0" borderId="224" applyNumberFormat="0" applyFill="0" applyAlignment="0" applyProtection="0"/>
    <xf numFmtId="0" fontId="71" fillId="45" borderId="239" applyNumberFormat="0" applyProtection="0">
      <alignment horizontal="left" vertical="top" indent="1"/>
    </xf>
    <xf numFmtId="0" fontId="71" fillId="48" borderId="225" applyNumberFormat="0" applyProtection="0">
      <alignment horizontal="left" vertical="center" indent="1"/>
    </xf>
    <xf numFmtId="4" fontId="71" fillId="43" borderId="225" applyNumberFormat="0" applyProtection="0">
      <alignment horizontal="right" vertical="center"/>
    </xf>
    <xf numFmtId="4" fontId="71" fillId="34" borderId="225" applyNumberFormat="0" applyProtection="0">
      <alignment horizontal="left" vertical="center" indent="1"/>
    </xf>
    <xf numFmtId="4" fontId="71" fillId="36" borderId="225" applyNumberFormat="0" applyProtection="0">
      <alignment horizontal="right" vertical="center"/>
    </xf>
    <xf numFmtId="0" fontId="71" fillId="50" borderId="237" applyNumberFormat="0" applyProtection="0">
      <alignment horizontal="left" vertical="center" indent="1"/>
    </xf>
    <xf numFmtId="0" fontId="113" fillId="29" borderId="226" applyNumberFormat="0" applyAlignment="0" applyProtection="0"/>
    <xf numFmtId="4" fontId="39" fillId="45" borderId="240" applyNumberFormat="0" applyProtection="0">
      <alignment horizontal="left" vertical="center" indent="1"/>
    </xf>
    <xf numFmtId="4" fontId="71" fillId="46" borderId="237" applyNumberFormat="0" applyProtection="0">
      <alignment horizontal="right" vertical="center"/>
    </xf>
    <xf numFmtId="0" fontId="105" fillId="29" borderId="225" applyNumberFormat="0" applyAlignment="0" applyProtection="0"/>
    <xf numFmtId="4" fontId="71" fillId="39" borderId="243" applyNumberFormat="0" applyProtection="0">
      <alignment horizontal="right" vertical="center"/>
    </xf>
    <xf numFmtId="0" fontId="111" fillId="27" borderId="255" applyNumberFormat="0" applyAlignment="0" applyProtection="0"/>
    <xf numFmtId="4" fontId="39" fillId="45" borderId="240" applyNumberFormat="0" applyProtection="0">
      <alignment horizontal="left" vertical="center" indent="1"/>
    </xf>
    <xf numFmtId="0" fontId="71" fillId="26" borderId="225" applyNumberFormat="0" applyFont="0" applyAlignment="0" applyProtection="0"/>
    <xf numFmtId="4" fontId="71" fillId="35" borderId="225" applyNumberFormat="0" applyProtection="0">
      <alignment horizontal="right" vertical="center"/>
    </xf>
    <xf numFmtId="4" fontId="71" fillId="42" borderId="225" applyNumberFormat="0" applyProtection="0">
      <alignment horizontal="right" vertical="center"/>
    </xf>
    <xf numFmtId="4" fontId="71" fillId="46" borderId="228" applyNumberFormat="0" applyProtection="0">
      <alignment horizontal="left" vertical="center" indent="1"/>
    </xf>
    <xf numFmtId="4" fontId="71" fillId="41" borderId="225" applyNumberFormat="0" applyProtection="0">
      <alignment horizontal="right" vertical="center"/>
    </xf>
    <xf numFmtId="4" fontId="71" fillId="47" borderId="228" applyNumberFormat="0" applyProtection="0">
      <alignment horizontal="left" vertical="center" indent="1"/>
    </xf>
    <xf numFmtId="0" fontId="111" fillId="27" borderId="237" applyNumberFormat="0" applyAlignment="0" applyProtection="0"/>
    <xf numFmtId="4" fontId="116" fillId="2" borderId="231" applyNumberFormat="0" applyProtection="0">
      <alignment vertical="center"/>
    </xf>
    <xf numFmtId="4" fontId="71" fillId="40" borderId="267" applyNumberFormat="0" applyProtection="0">
      <alignment horizontal="right" vertical="center"/>
    </xf>
    <xf numFmtId="4" fontId="71" fillId="2" borderId="231" applyNumberFormat="0" applyProtection="0">
      <alignment horizontal="left" vertical="center" indent="1"/>
    </xf>
    <xf numFmtId="0" fontId="99" fillId="33" borderId="233" applyNumberFormat="0" applyProtection="0">
      <alignment horizontal="left" vertical="top" indent="1"/>
    </xf>
    <xf numFmtId="4" fontId="71" fillId="33" borderId="231" applyNumberFormat="0" applyProtection="0">
      <alignment vertical="center"/>
    </xf>
    <xf numFmtId="0" fontId="71" fillId="50" borderId="227" applyNumberFormat="0" applyProtection="0">
      <alignment horizontal="left" vertical="top" indent="1"/>
    </xf>
    <xf numFmtId="0" fontId="71" fillId="47" borderId="225" applyNumberFormat="0" applyProtection="0">
      <alignment horizontal="left" vertical="center" indent="1"/>
    </xf>
    <xf numFmtId="0" fontId="71" fillId="47" borderId="227" applyNumberFormat="0" applyProtection="0">
      <alignment horizontal="left" vertical="top" indent="1"/>
    </xf>
    <xf numFmtId="4" fontId="71" fillId="36" borderId="249" applyNumberFormat="0" applyProtection="0">
      <alignment horizontal="right" vertical="center"/>
    </xf>
    <xf numFmtId="0" fontId="97" fillId="45" borderId="229" applyBorder="0"/>
    <xf numFmtId="4" fontId="98" fillId="52" borderId="227" applyNumberFormat="0" applyProtection="0">
      <alignment vertical="center"/>
    </xf>
    <xf numFmtId="4" fontId="71" fillId="44" borderId="264" applyNumberFormat="0" applyProtection="0">
      <alignment horizontal="left" vertical="center" indent="1"/>
    </xf>
    <xf numFmtId="4" fontId="98" fillId="48" borderId="227" applyNumberFormat="0" applyProtection="0">
      <alignment horizontal="left" vertical="center" indent="1"/>
    </xf>
    <xf numFmtId="0" fontId="98" fillId="52" borderId="227" applyNumberFormat="0" applyProtection="0">
      <alignment horizontal="left" vertical="top" indent="1"/>
    </xf>
    <xf numFmtId="4" fontId="71" fillId="0" borderId="225" applyNumberFormat="0" applyProtection="0">
      <alignment horizontal="right" vertical="center"/>
    </xf>
    <xf numFmtId="4" fontId="116" fillId="5" borderId="225" applyNumberFormat="0" applyProtection="0">
      <alignment horizontal="right" vertical="center"/>
    </xf>
    <xf numFmtId="4" fontId="71" fillId="34" borderId="225" applyNumberFormat="0" applyProtection="0">
      <alignment horizontal="left" vertical="center" indent="1"/>
    </xf>
    <xf numFmtId="0" fontId="98" fillId="46" borderId="227" applyNumberFormat="0" applyProtection="0">
      <alignment horizontal="left" vertical="top" indent="1"/>
    </xf>
    <xf numFmtId="4" fontId="100" fillId="54" borderId="228" applyNumberFormat="0" applyProtection="0">
      <alignment horizontal="left" vertical="center" indent="1"/>
    </xf>
    <xf numFmtId="4" fontId="71" fillId="38" borderId="243" applyNumberFormat="0" applyProtection="0">
      <alignment horizontal="right" vertical="center"/>
    </xf>
    <xf numFmtId="4" fontId="101" fillId="51" borderId="225" applyNumberFormat="0" applyProtection="0">
      <alignment horizontal="right" vertical="center"/>
    </xf>
    <xf numFmtId="4" fontId="98" fillId="48" borderId="251" applyNumberFormat="0" applyProtection="0">
      <alignment horizontal="left" vertical="center" indent="1"/>
    </xf>
    <xf numFmtId="0" fontId="107" fillId="0" borderId="230" applyNumberFormat="0" applyFill="0" applyAlignment="0" applyProtection="0"/>
    <xf numFmtId="0" fontId="71" fillId="45" borderId="245" applyNumberFormat="0" applyProtection="0">
      <alignment horizontal="left" vertical="top" indent="1"/>
    </xf>
    <xf numFmtId="0" fontId="71" fillId="48" borderId="231" applyNumberFormat="0" applyProtection="0">
      <alignment horizontal="left" vertical="center" indent="1"/>
    </xf>
    <xf numFmtId="4" fontId="71" fillId="43" borderId="231" applyNumberFormat="0" applyProtection="0">
      <alignment horizontal="right" vertical="center"/>
    </xf>
    <xf numFmtId="4" fontId="71" fillId="34" borderId="231" applyNumberFormat="0" applyProtection="0">
      <alignment horizontal="left" vertical="center" indent="1"/>
    </xf>
    <xf numFmtId="4" fontId="71" fillId="36" borderId="231" applyNumberFormat="0" applyProtection="0">
      <alignment horizontal="right" vertical="center"/>
    </xf>
    <xf numFmtId="0" fontId="71" fillId="50" borderId="243" applyNumberFormat="0" applyProtection="0">
      <alignment horizontal="left" vertical="center" indent="1"/>
    </xf>
    <xf numFmtId="0" fontId="113" fillId="29" borderId="232" applyNumberFormat="0" applyAlignment="0" applyProtection="0"/>
    <xf numFmtId="4" fontId="39" fillId="45" borderId="246" applyNumberFormat="0" applyProtection="0">
      <alignment horizontal="left" vertical="center" indent="1"/>
    </xf>
    <xf numFmtId="4" fontId="71" fillId="46" borderId="243" applyNumberFormat="0" applyProtection="0">
      <alignment horizontal="right" vertical="center"/>
    </xf>
    <xf numFmtId="0" fontId="105" fillId="29" borderId="231" applyNumberFormat="0" applyAlignment="0" applyProtection="0"/>
    <xf numFmtId="0" fontId="71" fillId="50" borderId="267" applyNumberFormat="0" applyProtection="0">
      <alignment horizontal="left" vertical="center" indent="1"/>
    </xf>
    <xf numFmtId="0" fontId="105" fillId="29" borderId="261" applyNumberFormat="0" applyAlignment="0" applyProtection="0"/>
    <xf numFmtId="4" fontId="39" fillId="45" borderId="246" applyNumberFormat="0" applyProtection="0">
      <alignment horizontal="left" vertical="center" indent="1"/>
    </xf>
    <xf numFmtId="0" fontId="71" fillId="26" borderId="231" applyNumberFormat="0" applyFont="0" applyAlignment="0" applyProtection="0"/>
    <xf numFmtId="4" fontId="71" fillId="35" borderId="231" applyNumberFormat="0" applyProtection="0">
      <alignment horizontal="right" vertical="center"/>
    </xf>
    <xf numFmtId="4" fontId="71" fillId="42" borderId="231" applyNumberFormat="0" applyProtection="0">
      <alignment horizontal="right" vertical="center"/>
    </xf>
    <xf numFmtId="4" fontId="71" fillId="46" borderId="234" applyNumberFormat="0" applyProtection="0">
      <alignment horizontal="left" vertical="center" indent="1"/>
    </xf>
    <xf numFmtId="4" fontId="71" fillId="41" borderId="231" applyNumberFormat="0" applyProtection="0">
      <alignment horizontal="right" vertical="center"/>
    </xf>
    <xf numFmtId="4" fontId="71" fillId="47" borderId="234" applyNumberFormat="0" applyProtection="0">
      <alignment horizontal="left" vertical="center" indent="1"/>
    </xf>
    <xf numFmtId="0" fontId="111" fillId="27" borderId="243" applyNumberFormat="0" applyAlignment="0" applyProtection="0"/>
    <xf numFmtId="4" fontId="116" fillId="2" borderId="237" applyNumberFormat="0" applyProtection="0">
      <alignment vertical="center"/>
    </xf>
    <xf numFmtId="4" fontId="71" fillId="46" borderId="252" applyNumberFormat="0" applyProtection="0">
      <alignment horizontal="left" vertical="center" indent="1"/>
    </xf>
    <xf numFmtId="4" fontId="71" fillId="2" borderId="237" applyNumberFormat="0" applyProtection="0">
      <alignment horizontal="left" vertical="center" indent="1"/>
    </xf>
    <xf numFmtId="0" fontId="99" fillId="33" borderId="239" applyNumberFormat="0" applyProtection="0">
      <alignment horizontal="left" vertical="top" indent="1"/>
    </xf>
    <xf numFmtId="4" fontId="71" fillId="33" borderId="237" applyNumberFormat="0" applyProtection="0">
      <alignment vertical="center"/>
    </xf>
    <xf numFmtId="0" fontId="71" fillId="50" borderId="233" applyNumberFormat="0" applyProtection="0">
      <alignment horizontal="left" vertical="top" indent="1"/>
    </xf>
    <xf numFmtId="0" fontId="71" fillId="47" borderId="231" applyNumberFormat="0" applyProtection="0">
      <alignment horizontal="left" vertical="center" indent="1"/>
    </xf>
    <xf numFmtId="0" fontId="71" fillId="47" borderId="233" applyNumberFormat="0" applyProtection="0">
      <alignment horizontal="left" vertical="top" indent="1"/>
    </xf>
    <xf numFmtId="4" fontId="71" fillId="34" borderId="249" applyNumberFormat="0" applyProtection="0">
      <alignment horizontal="left" vertical="center" indent="1"/>
    </xf>
    <xf numFmtId="0" fontId="97" fillId="45" borderId="235" applyBorder="0"/>
    <xf numFmtId="4" fontId="98" fillId="52" borderId="233" applyNumberFormat="0" applyProtection="0">
      <alignment vertical="center"/>
    </xf>
    <xf numFmtId="4" fontId="39" fillId="45" borderId="264" applyNumberFormat="0" applyProtection="0">
      <alignment horizontal="left" vertical="center" indent="1"/>
    </xf>
    <xf numFmtId="4" fontId="98" fillId="48" borderId="233" applyNumberFormat="0" applyProtection="0">
      <alignment horizontal="left" vertical="center" indent="1"/>
    </xf>
    <xf numFmtId="0" fontId="98" fillId="52" borderId="233" applyNumberFormat="0" applyProtection="0">
      <alignment horizontal="left" vertical="top" indent="1"/>
    </xf>
    <xf numFmtId="4" fontId="71" fillId="0" borderId="231" applyNumberFormat="0" applyProtection="0">
      <alignment horizontal="right" vertical="center"/>
    </xf>
    <xf numFmtId="4" fontId="116" fillId="5" borderId="231" applyNumberFormat="0" applyProtection="0">
      <alignment horizontal="right" vertical="center"/>
    </xf>
    <xf numFmtId="4" fontId="71" fillId="34" borderId="231" applyNumberFormat="0" applyProtection="0">
      <alignment horizontal="left" vertical="center" indent="1"/>
    </xf>
    <xf numFmtId="0" fontId="98" fillId="46" borderId="233" applyNumberFormat="0" applyProtection="0">
      <alignment horizontal="left" vertical="top" indent="1"/>
    </xf>
    <xf numFmtId="4" fontId="100" fillId="54" borderId="234" applyNumberFormat="0" applyProtection="0">
      <alignment horizontal="left" vertical="center" indent="1"/>
    </xf>
    <xf numFmtId="0" fontId="71" fillId="49" borderId="279" applyNumberFormat="0" applyProtection="0">
      <alignment horizontal="left" vertical="center" indent="1"/>
    </xf>
    <xf numFmtId="4" fontId="101" fillId="51" borderId="231" applyNumberFormat="0" applyProtection="0">
      <alignment horizontal="right" vertical="center"/>
    </xf>
    <xf numFmtId="0" fontId="71" fillId="46" borderId="251" applyNumberFormat="0" applyProtection="0">
      <alignment horizontal="left" vertical="top" indent="1"/>
    </xf>
    <xf numFmtId="0" fontId="107" fillId="0" borderId="236" applyNumberFormat="0" applyFill="0" applyAlignment="0" applyProtection="0"/>
    <xf numFmtId="4" fontId="39" fillId="45" borderId="258" applyNumberFormat="0" applyProtection="0">
      <alignment horizontal="left" vertical="center" indent="1"/>
    </xf>
    <xf numFmtId="0" fontId="71" fillId="48" borderId="237" applyNumberFormat="0" applyProtection="0">
      <alignment horizontal="left" vertical="center" indent="1"/>
    </xf>
    <xf numFmtId="4" fontId="71" fillId="43" borderId="237" applyNumberFormat="0" applyProtection="0">
      <alignment horizontal="right" vertical="center"/>
    </xf>
    <xf numFmtId="4" fontId="71" fillId="34" borderId="237" applyNumberFormat="0" applyProtection="0">
      <alignment horizontal="left" vertical="center" indent="1"/>
    </xf>
    <xf numFmtId="4" fontId="71" fillId="36" borderId="237" applyNumberFormat="0" applyProtection="0">
      <alignment horizontal="right" vertical="center"/>
    </xf>
    <xf numFmtId="4" fontId="71" fillId="44" borderId="258" applyNumberFormat="0" applyProtection="0">
      <alignment horizontal="left" vertical="center" indent="1"/>
    </xf>
    <xf numFmtId="0" fontId="113" fillId="29" borderId="238" applyNumberFormat="0" applyAlignment="0" applyProtection="0"/>
    <xf numFmtId="0" fontId="99" fillId="33" borderId="257" applyNumberFormat="0" applyProtection="0">
      <alignment horizontal="left" vertical="top" indent="1"/>
    </xf>
    <xf numFmtId="4" fontId="71" fillId="38" borderId="255" applyNumberFormat="0" applyProtection="0">
      <alignment horizontal="right" vertical="center"/>
    </xf>
    <xf numFmtId="0" fontId="105" fillId="29" borderId="237" applyNumberFormat="0" applyAlignment="0" applyProtection="0"/>
    <xf numFmtId="0" fontId="105" fillId="29" borderId="255" applyNumberFormat="0" applyAlignment="0" applyProtection="0"/>
    <xf numFmtId="4" fontId="71" fillId="41" borderId="249" applyNumberFormat="0" applyProtection="0">
      <alignment horizontal="right" vertical="center"/>
    </xf>
    <xf numFmtId="4" fontId="71" fillId="33" borderId="255" applyNumberFormat="0" applyProtection="0">
      <alignment vertical="center"/>
    </xf>
    <xf numFmtId="0" fontId="71" fillId="26" borderId="237" applyNumberFormat="0" applyFont="0" applyAlignment="0" applyProtection="0"/>
    <xf numFmtId="4" fontId="71" fillId="35" borderId="237" applyNumberFormat="0" applyProtection="0">
      <alignment horizontal="right" vertical="center"/>
    </xf>
    <xf numFmtId="4" fontId="71" fillId="42" borderId="237" applyNumberFormat="0" applyProtection="0">
      <alignment horizontal="right" vertical="center"/>
    </xf>
    <xf numFmtId="4" fontId="71" fillId="46" borderId="240" applyNumberFormat="0" applyProtection="0">
      <alignment horizontal="left" vertical="center" indent="1"/>
    </xf>
    <xf numFmtId="4" fontId="71" fillId="41" borderId="237" applyNumberFormat="0" applyProtection="0">
      <alignment horizontal="right" vertical="center"/>
    </xf>
    <xf numFmtId="4" fontId="71" fillId="47" borderId="240" applyNumberFormat="0" applyProtection="0">
      <alignment horizontal="left" vertical="center" indent="1"/>
    </xf>
    <xf numFmtId="4" fontId="71" fillId="34" borderId="249" applyNumberFormat="0" applyProtection="0">
      <alignment horizontal="left" vertical="center" indent="1"/>
    </xf>
    <xf numFmtId="4" fontId="116" fillId="2" borderId="243" applyNumberFormat="0" applyProtection="0">
      <alignment vertical="center"/>
    </xf>
    <xf numFmtId="0" fontId="113" fillId="29" borderId="250" applyNumberFormat="0" applyAlignment="0" applyProtection="0"/>
    <xf numFmtId="4" fontId="71" fillId="2" borderId="243" applyNumberFormat="0" applyProtection="0">
      <alignment horizontal="left" vertical="center" indent="1"/>
    </xf>
    <xf numFmtId="0" fontId="99" fillId="33" borderId="245" applyNumberFormat="0" applyProtection="0">
      <alignment horizontal="left" vertical="top" indent="1"/>
    </xf>
    <xf numFmtId="4" fontId="71" fillId="33" borderId="243" applyNumberFormat="0" applyProtection="0">
      <alignment vertical="center"/>
    </xf>
    <xf numFmtId="0" fontId="71" fillId="50" borderId="239" applyNumberFormat="0" applyProtection="0">
      <alignment horizontal="left" vertical="top" indent="1"/>
    </xf>
    <xf numFmtId="0" fontId="71" fillId="47" borderId="237" applyNumberFormat="0" applyProtection="0">
      <alignment horizontal="left" vertical="center" indent="1"/>
    </xf>
    <xf numFmtId="0" fontId="71" fillId="47" borderId="239" applyNumberFormat="0" applyProtection="0">
      <alignment horizontal="left" vertical="top" indent="1"/>
    </xf>
    <xf numFmtId="4" fontId="71" fillId="47" borderId="252" applyNumberFormat="0" applyProtection="0">
      <alignment horizontal="left" vertical="center" indent="1"/>
    </xf>
    <xf numFmtId="0" fontId="97" fillId="45" borderId="241" applyBorder="0"/>
    <xf numFmtId="4" fontId="98" fillId="52" borderId="239" applyNumberFormat="0" applyProtection="0">
      <alignment vertical="center"/>
    </xf>
    <xf numFmtId="4" fontId="71" fillId="43" borderId="261" applyNumberFormat="0" applyProtection="0">
      <alignment horizontal="right" vertical="center"/>
    </xf>
    <xf numFmtId="4" fontId="98" fillId="48" borderId="239" applyNumberFormat="0" applyProtection="0">
      <alignment horizontal="left" vertical="center" indent="1"/>
    </xf>
    <xf numFmtId="0" fontId="98" fillId="52" borderId="239" applyNumberFormat="0" applyProtection="0">
      <alignment horizontal="left" vertical="top" indent="1"/>
    </xf>
    <xf numFmtId="4" fontId="71" fillId="0" borderId="237" applyNumberFormat="0" applyProtection="0">
      <alignment horizontal="right" vertical="center"/>
    </xf>
    <xf numFmtId="4" fontId="116" fillId="5" borderId="237" applyNumberFormat="0" applyProtection="0">
      <alignment horizontal="right" vertical="center"/>
    </xf>
    <xf numFmtId="4" fontId="71" fillId="34" borderId="237" applyNumberFormat="0" applyProtection="0">
      <alignment horizontal="left" vertical="center" indent="1"/>
    </xf>
    <xf numFmtId="0" fontId="98" fillId="46" borderId="239" applyNumberFormat="0" applyProtection="0">
      <alignment horizontal="left" vertical="top" indent="1"/>
    </xf>
    <xf numFmtId="4" fontId="100" fillId="54" borderId="240" applyNumberFormat="0" applyProtection="0">
      <alignment horizontal="left" vertical="center" indent="1"/>
    </xf>
    <xf numFmtId="0" fontId="71" fillId="49" borderId="267" applyNumberFormat="0" applyProtection="0">
      <alignment horizontal="left" vertical="center" indent="1"/>
    </xf>
    <xf numFmtId="4" fontId="101" fillId="51" borderId="237" applyNumberFormat="0" applyProtection="0">
      <alignment horizontal="right" vertical="center"/>
    </xf>
    <xf numFmtId="0" fontId="97" fillId="45" borderId="253" applyBorder="0"/>
    <xf numFmtId="0" fontId="107" fillId="0" borderId="242" applyNumberFormat="0" applyFill="0" applyAlignment="0" applyProtection="0"/>
    <xf numFmtId="4" fontId="71" fillId="34" borderId="296" applyNumberFormat="0" applyProtection="0">
      <alignment horizontal="left" vertical="center" indent="1"/>
    </xf>
    <xf numFmtId="0" fontId="71" fillId="48" borderId="243" applyNumberFormat="0" applyProtection="0">
      <alignment horizontal="left" vertical="center" indent="1"/>
    </xf>
    <xf numFmtId="4" fontId="71" fillId="43" borderId="243" applyNumberFormat="0" applyProtection="0">
      <alignment horizontal="right" vertical="center"/>
    </xf>
    <xf numFmtId="4" fontId="71" fillId="34" borderId="243" applyNumberFormat="0" applyProtection="0">
      <alignment horizontal="left" vertical="center" indent="1"/>
    </xf>
    <xf numFmtId="4" fontId="71" fillId="36" borderId="243" applyNumberFormat="0" applyProtection="0">
      <alignment horizontal="right" vertical="center"/>
    </xf>
    <xf numFmtId="0" fontId="71" fillId="26" borderId="261" applyNumberFormat="0" applyFont="0" applyAlignment="0" applyProtection="0"/>
    <xf numFmtId="0" fontId="113" fillId="29" borderId="244" applyNumberFormat="0" applyAlignment="0" applyProtection="0"/>
    <xf numFmtId="4" fontId="71" fillId="42" borderId="255" applyNumberFormat="0" applyProtection="0">
      <alignment horizontal="right" vertical="center"/>
    </xf>
    <xf numFmtId="4" fontId="71" fillId="41" borderId="255" applyNumberFormat="0" applyProtection="0">
      <alignment horizontal="right" vertical="center"/>
    </xf>
    <xf numFmtId="0" fontId="105" fillId="29" borderId="243" applyNumberFormat="0" applyAlignment="0" applyProtection="0"/>
    <xf numFmtId="4" fontId="71" fillId="42" borderId="249" applyNumberFormat="0" applyProtection="0">
      <alignment horizontal="right" vertical="center"/>
    </xf>
    <xf numFmtId="4" fontId="71" fillId="37" borderId="347" applyNumberFormat="0" applyProtection="0">
      <alignment horizontal="right" vertical="center"/>
    </xf>
    <xf numFmtId="4" fontId="71" fillId="46" borderId="258" applyNumberFormat="0" applyProtection="0">
      <alignment horizontal="left" vertical="center" indent="1"/>
    </xf>
    <xf numFmtId="0" fontId="71" fillId="26" borderId="243" applyNumberFormat="0" applyFont="0" applyAlignment="0" applyProtection="0"/>
    <xf numFmtId="4" fontId="71" fillId="35" borderId="243" applyNumberFormat="0" applyProtection="0">
      <alignment horizontal="right" vertical="center"/>
    </xf>
    <xf numFmtId="4" fontId="71" fillId="42" borderId="243" applyNumberFormat="0" applyProtection="0">
      <alignment horizontal="right" vertical="center"/>
    </xf>
    <xf numFmtId="4" fontId="71" fillId="46" borderId="246" applyNumberFormat="0" applyProtection="0">
      <alignment horizontal="left" vertical="center" indent="1"/>
    </xf>
    <xf numFmtId="4" fontId="71" fillId="41" borderId="243" applyNumberFormat="0" applyProtection="0">
      <alignment horizontal="right" vertical="center"/>
    </xf>
    <xf numFmtId="4" fontId="71" fillId="47" borderId="246" applyNumberFormat="0" applyProtection="0">
      <alignment horizontal="left" vertical="center" indent="1"/>
    </xf>
    <xf numFmtId="4" fontId="100" fillId="54" borderId="252" applyNumberFormat="0" applyProtection="0">
      <alignment horizontal="left" vertical="center" indent="1"/>
    </xf>
    <xf numFmtId="4" fontId="71" fillId="37" borderId="264" applyNumberFormat="0" applyProtection="0">
      <alignment horizontal="right" vertical="center"/>
    </xf>
    <xf numFmtId="4" fontId="71" fillId="33" borderId="249" applyNumberFormat="0" applyProtection="0">
      <alignment vertical="center"/>
    </xf>
    <xf numFmtId="4" fontId="71" fillId="39" borderId="273" applyNumberFormat="0" applyProtection="0">
      <alignment horizontal="right" vertical="center"/>
    </xf>
    <xf numFmtId="0" fontId="105" fillId="29" borderId="249" applyNumberFormat="0" applyAlignment="0" applyProtection="0"/>
    <xf numFmtId="4" fontId="71" fillId="38" borderId="261" applyNumberFormat="0" applyProtection="0">
      <alignment horizontal="right" vertical="center"/>
    </xf>
    <xf numFmtId="0" fontId="71" fillId="50" borderId="245" applyNumberFormat="0" applyProtection="0">
      <alignment horizontal="left" vertical="top" indent="1"/>
    </xf>
    <xf numFmtId="0" fontId="71" fillId="47" borderId="243" applyNumberFormat="0" applyProtection="0">
      <alignment horizontal="left" vertical="center" indent="1"/>
    </xf>
    <xf numFmtId="0" fontId="71" fillId="47" borderId="245" applyNumberFormat="0" applyProtection="0">
      <alignment horizontal="left" vertical="top" indent="1"/>
    </xf>
    <xf numFmtId="0" fontId="71" fillId="49" borderId="261" applyNumberFormat="0" applyProtection="0">
      <alignment horizontal="left" vertical="center" indent="1"/>
    </xf>
    <xf numFmtId="0" fontId="97" fillId="45" borderId="247" applyBorder="0"/>
    <xf numFmtId="4" fontId="98" fillId="52" borderId="245" applyNumberFormat="0" applyProtection="0">
      <alignment vertical="center"/>
    </xf>
    <xf numFmtId="0" fontId="71" fillId="26" borderId="249" applyNumberFormat="0" applyFont="0" applyAlignment="0" applyProtection="0"/>
    <xf numFmtId="4" fontId="98" fillId="48" borderId="245" applyNumberFormat="0" applyProtection="0">
      <alignment horizontal="left" vertical="center" indent="1"/>
    </xf>
    <xf numFmtId="0" fontId="98" fillId="52" borderId="245" applyNumberFormat="0" applyProtection="0">
      <alignment horizontal="left" vertical="top" indent="1"/>
    </xf>
    <xf numFmtId="4" fontId="71" fillId="0" borderId="243" applyNumberFormat="0" applyProtection="0">
      <alignment horizontal="right" vertical="center"/>
    </xf>
    <xf numFmtId="4" fontId="116" fillId="5" borderId="243" applyNumberFormat="0" applyProtection="0">
      <alignment horizontal="right" vertical="center"/>
    </xf>
    <xf numFmtId="4" fontId="71" fillId="34" borderId="243" applyNumberFormat="0" applyProtection="0">
      <alignment horizontal="left" vertical="center" indent="1"/>
    </xf>
    <xf numFmtId="0" fontId="98" fillId="46" borderId="245" applyNumberFormat="0" applyProtection="0">
      <alignment horizontal="left" vertical="top" indent="1"/>
    </xf>
    <xf numFmtId="4" fontId="100" fillId="54" borderId="246" applyNumberFormat="0" applyProtection="0">
      <alignment horizontal="left" vertical="center" indent="1"/>
    </xf>
    <xf numFmtId="4" fontId="71" fillId="43" borderId="249" applyNumberFormat="0" applyProtection="0">
      <alignment horizontal="right" vertical="center"/>
    </xf>
    <xf numFmtId="4" fontId="101" fillId="51" borderId="243" applyNumberFormat="0" applyProtection="0">
      <alignment horizontal="right" vertical="center"/>
    </xf>
    <xf numFmtId="0" fontId="71" fillId="49" borderId="249" applyNumberFormat="0" applyProtection="0">
      <alignment horizontal="left" vertical="center" indent="1"/>
    </xf>
    <xf numFmtId="0" fontId="107" fillId="0" borderId="248" applyNumberFormat="0" applyFill="0" applyAlignment="0" applyProtection="0"/>
    <xf numFmtId="4" fontId="116" fillId="2" borderId="249" applyNumberFormat="0" applyProtection="0">
      <alignment vertical="center"/>
    </xf>
    <xf numFmtId="4" fontId="71" fillId="37" borderId="258" applyNumberFormat="0" applyProtection="0">
      <alignment horizontal="right" vertical="center"/>
    </xf>
    <xf numFmtId="4" fontId="116" fillId="2" borderId="255" applyNumberFormat="0" applyProtection="0">
      <alignment vertical="center"/>
    </xf>
    <xf numFmtId="4" fontId="71" fillId="37" borderId="287" applyNumberFormat="0" applyProtection="0">
      <alignment horizontal="right" vertical="center"/>
    </xf>
    <xf numFmtId="4" fontId="39" fillId="45" borderId="270" applyNumberFormat="0" applyProtection="0">
      <alignment horizontal="left" vertical="center" indent="1"/>
    </xf>
    <xf numFmtId="4" fontId="71" fillId="2" borderId="249" applyNumberFormat="0" applyProtection="0">
      <alignment horizontal="left" vertical="center" indent="1"/>
    </xf>
    <xf numFmtId="4" fontId="71" fillId="42" borderId="261" applyNumberFormat="0" applyProtection="0">
      <alignment horizontal="right" vertical="center"/>
    </xf>
    <xf numFmtId="4" fontId="71" fillId="39" borderId="249" applyNumberFormat="0" applyProtection="0">
      <alignment horizontal="right" vertical="center"/>
    </xf>
    <xf numFmtId="4" fontId="71" fillId="37" borderId="252" applyNumberFormat="0" applyProtection="0">
      <alignment horizontal="right" vertical="center"/>
    </xf>
    <xf numFmtId="0" fontId="71" fillId="50" borderId="249" applyNumberFormat="0" applyProtection="0">
      <alignment horizontal="left" vertical="center" indent="1"/>
    </xf>
    <xf numFmtId="4" fontId="98" fillId="52" borderId="251" applyNumberFormat="0" applyProtection="0">
      <alignment vertical="center"/>
    </xf>
    <xf numFmtId="0" fontId="71" fillId="50" borderId="251" applyNumberFormat="0" applyProtection="0">
      <alignment horizontal="left" vertical="top" indent="1"/>
    </xf>
    <xf numFmtId="4" fontId="71" fillId="38" borderId="249" applyNumberFormat="0" applyProtection="0">
      <alignment horizontal="right" vertical="center"/>
    </xf>
    <xf numFmtId="0" fontId="71" fillId="48" borderId="261" applyNumberFormat="0" applyProtection="0">
      <alignment horizontal="left" vertical="center" indent="1"/>
    </xf>
    <xf numFmtId="4" fontId="71" fillId="37" borderId="270" applyNumberFormat="0" applyProtection="0">
      <alignment horizontal="right" vertical="center"/>
    </xf>
    <xf numFmtId="0" fontId="71" fillId="46" borderId="269" applyNumberFormat="0" applyProtection="0">
      <alignment horizontal="left" vertical="top" indent="1"/>
    </xf>
    <xf numFmtId="4" fontId="71" fillId="40" borderId="255" applyNumberFormat="0" applyProtection="0">
      <alignment horizontal="right" vertical="center"/>
    </xf>
    <xf numFmtId="0" fontId="71" fillId="45" borderId="269" applyNumberFormat="0" applyProtection="0">
      <alignment horizontal="left" vertical="top" indent="1"/>
    </xf>
    <xf numFmtId="4" fontId="71" fillId="39" borderId="255" applyNumberFormat="0" applyProtection="0">
      <alignment horizontal="right" vertical="center"/>
    </xf>
    <xf numFmtId="0" fontId="71" fillId="48" borderId="249" applyNumberFormat="0" applyProtection="0">
      <alignment horizontal="left" vertical="center" indent="1"/>
    </xf>
    <xf numFmtId="0" fontId="71" fillId="48" borderId="255" applyNumberFormat="0" applyProtection="0">
      <alignment horizontal="left" vertical="center" indent="1"/>
    </xf>
    <xf numFmtId="0" fontId="71" fillId="45" borderId="263" applyNumberFormat="0" applyProtection="0">
      <alignment horizontal="left" vertical="top" indent="1"/>
    </xf>
    <xf numFmtId="4" fontId="71" fillId="43" borderId="255" applyNumberFormat="0" applyProtection="0">
      <alignment horizontal="right" vertical="center"/>
    </xf>
    <xf numFmtId="4" fontId="71" fillId="34" borderId="255" applyNumberFormat="0" applyProtection="0">
      <alignment horizontal="left" vertical="center" indent="1"/>
    </xf>
    <xf numFmtId="0" fontId="71" fillId="46" borderId="286" applyNumberFormat="0" applyProtection="0">
      <alignment horizontal="left" vertical="top" indent="1"/>
    </xf>
    <xf numFmtId="0" fontId="71" fillId="49" borderId="255" applyNumberFormat="0" applyProtection="0">
      <alignment horizontal="left" vertical="center" indent="1"/>
    </xf>
    <xf numFmtId="0" fontId="71" fillId="46" borderId="257" applyNumberFormat="0" applyProtection="0">
      <alignment horizontal="left" vertical="top" indent="1"/>
    </xf>
    <xf numFmtId="0" fontId="71" fillId="50" borderId="255" applyNumberFormat="0" applyProtection="0">
      <alignment horizontal="left" vertical="center" indent="1"/>
    </xf>
    <xf numFmtId="0" fontId="71" fillId="45" borderId="257" applyNumberFormat="0" applyProtection="0">
      <alignment horizontal="left" vertical="top" indent="1"/>
    </xf>
    <xf numFmtId="4" fontId="116" fillId="2" borderId="267" applyNumberFormat="0" applyProtection="0">
      <alignment vertical="center"/>
    </xf>
    <xf numFmtId="0" fontId="71" fillId="49" borderId="273" applyNumberFormat="0" applyProtection="0">
      <alignment horizontal="left" vertical="center" indent="1"/>
    </xf>
    <xf numFmtId="4" fontId="39" fillId="45" borderId="329" applyNumberFormat="0" applyProtection="0">
      <alignment horizontal="left" vertical="center" indent="1"/>
    </xf>
    <xf numFmtId="4" fontId="39" fillId="45" borderId="276" applyNumberFormat="0" applyProtection="0">
      <alignment horizontal="left" vertical="center" indent="1"/>
    </xf>
    <xf numFmtId="4" fontId="71" fillId="44" borderId="287" applyNumberFormat="0" applyProtection="0">
      <alignment horizontal="left" vertical="center" indent="1"/>
    </xf>
    <xf numFmtId="4" fontId="71" fillId="44" borderId="276" applyNumberFormat="0" applyProtection="0">
      <alignment horizontal="left" vertical="center" indent="1"/>
    </xf>
    <xf numFmtId="0" fontId="71" fillId="46" borderId="281" applyNumberFormat="0" applyProtection="0">
      <alignment horizontal="left" vertical="top" indent="1"/>
    </xf>
    <xf numFmtId="4" fontId="71" fillId="46" borderId="273" applyNumberFormat="0" applyProtection="0">
      <alignment horizontal="right" vertical="center"/>
    </xf>
    <xf numFmtId="0" fontId="71" fillId="48" borderId="290" applyNumberFormat="0" applyProtection="0">
      <alignment horizontal="left" vertical="center" indent="1"/>
    </xf>
    <xf numFmtId="4" fontId="71" fillId="47" borderId="293" applyNumberFormat="0" applyProtection="0">
      <alignment horizontal="left" vertical="center" indent="1"/>
    </xf>
    <xf numFmtId="4" fontId="71" fillId="2" borderId="267" applyNumberFormat="0" applyProtection="0">
      <alignment horizontal="left" vertical="center" indent="1"/>
    </xf>
    <xf numFmtId="4" fontId="100" fillId="54" borderId="293" applyNumberFormat="0" applyProtection="0">
      <alignment horizontal="left" vertical="center" indent="1"/>
    </xf>
    <xf numFmtId="4" fontId="71" fillId="36" borderId="261" applyNumberFormat="0" applyProtection="0">
      <alignment horizontal="right" vertical="center"/>
    </xf>
    <xf numFmtId="0" fontId="71" fillId="46" borderId="298" applyNumberFormat="0" applyProtection="0">
      <alignment horizontal="left" vertical="top" indent="1"/>
    </xf>
    <xf numFmtId="4" fontId="71" fillId="46" borderId="264" applyNumberFormat="0" applyProtection="0">
      <alignment horizontal="left" vertical="center" indent="1"/>
    </xf>
    <xf numFmtId="0" fontId="113" fillId="29" borderId="262" applyNumberFormat="0" applyAlignment="0" applyProtection="0"/>
    <xf numFmtId="0" fontId="71" fillId="26" borderId="255" applyNumberFormat="0" applyFont="0" applyAlignment="0" applyProtection="0"/>
    <xf numFmtId="4" fontId="71" fillId="36" borderId="255" applyNumberFormat="0" applyProtection="0">
      <alignment horizontal="right" vertical="center"/>
    </xf>
    <xf numFmtId="0" fontId="113" fillId="29" borderId="256" applyNumberFormat="0" applyAlignment="0" applyProtection="0"/>
    <xf numFmtId="4" fontId="101" fillId="51" borderId="249" applyNumberFormat="0" applyProtection="0">
      <alignment horizontal="right" vertical="center"/>
    </xf>
    <xf numFmtId="0" fontId="107" fillId="0" borderId="254" applyNumberFormat="0" applyFill="0" applyAlignment="0" applyProtection="0"/>
    <xf numFmtId="0" fontId="98" fillId="52" borderId="251" applyNumberFormat="0" applyProtection="0">
      <alignment horizontal="left" vertical="top" indent="1"/>
    </xf>
    <xf numFmtId="4" fontId="116" fillId="5" borderId="249" applyNumberFormat="0" applyProtection="0">
      <alignment horizontal="right" vertical="center"/>
    </xf>
    <xf numFmtId="0" fontId="111" fillId="27" borderId="273" applyNumberFormat="0" applyAlignment="0" applyProtection="0"/>
    <xf numFmtId="0" fontId="71" fillId="47" borderId="249" applyNumberFormat="0" applyProtection="0">
      <alignment horizontal="left" vertical="center" indent="1"/>
    </xf>
    <xf numFmtId="0" fontId="71" fillId="47" borderId="251" applyNumberFormat="0" applyProtection="0">
      <alignment horizontal="left" vertical="top" indent="1"/>
    </xf>
    <xf numFmtId="4" fontId="71" fillId="0" borderId="249" applyNumberFormat="0" applyProtection="0">
      <alignment horizontal="right" vertical="center"/>
    </xf>
    <xf numFmtId="0" fontId="111" fillId="27" borderId="267" applyNumberFormat="0" applyAlignment="0" applyProtection="0"/>
    <xf numFmtId="4" fontId="71" fillId="36" borderId="296" applyNumberFormat="0" applyProtection="0">
      <alignment horizontal="right" vertical="center"/>
    </xf>
    <xf numFmtId="4" fontId="71" fillId="44" borderId="270" applyNumberFormat="0" applyProtection="0">
      <alignment horizontal="left" vertical="center" indent="1"/>
    </xf>
    <xf numFmtId="4" fontId="71" fillId="44" borderId="282" applyNumberFormat="0" applyProtection="0">
      <alignment horizontal="left" vertical="center" indent="1"/>
    </xf>
    <xf numFmtId="4" fontId="39" fillId="45" borderId="323" applyNumberFormat="0" applyProtection="0">
      <alignment horizontal="left" vertical="center" indent="1"/>
    </xf>
    <xf numFmtId="4" fontId="71" fillId="47" borderId="258" applyNumberFormat="0" applyProtection="0">
      <alignment horizontal="left" vertical="center" indent="1"/>
    </xf>
    <xf numFmtId="0" fontId="111" fillId="27" borderId="249" applyNumberFormat="0" applyAlignment="0" applyProtection="0"/>
    <xf numFmtId="4" fontId="71" fillId="46" borderId="249" applyNumberFormat="0" applyProtection="0">
      <alignment horizontal="right" vertical="center"/>
    </xf>
    <xf numFmtId="4" fontId="71" fillId="35" borderId="261" applyNumberFormat="0" applyProtection="0">
      <alignment horizontal="right" vertical="center"/>
    </xf>
    <xf numFmtId="4" fontId="39" fillId="45" borderId="252" applyNumberFormat="0" applyProtection="0">
      <alignment horizontal="left" vertical="center" indent="1"/>
    </xf>
    <xf numFmtId="4" fontId="39" fillId="45" borderId="252" applyNumberFormat="0" applyProtection="0">
      <alignment horizontal="left" vertical="center" indent="1"/>
    </xf>
    <xf numFmtId="4" fontId="71" fillId="44" borderId="252" applyNumberFormat="0" applyProtection="0">
      <alignment horizontal="left" vertical="center" indent="1"/>
    </xf>
    <xf numFmtId="0" fontId="71" fillId="50" borderId="257" applyNumberFormat="0" applyProtection="0">
      <alignment horizontal="left" vertical="top" indent="1"/>
    </xf>
    <xf numFmtId="0" fontId="71" fillId="47" borderId="255" applyNumberFormat="0" applyProtection="0">
      <alignment horizontal="left" vertical="center" indent="1"/>
    </xf>
    <xf numFmtId="0" fontId="71" fillId="47" borderId="257" applyNumberFormat="0" applyProtection="0">
      <alignment horizontal="left" vertical="top" indent="1"/>
    </xf>
    <xf numFmtId="4" fontId="71" fillId="38" borderId="273" applyNumberFormat="0" applyProtection="0">
      <alignment horizontal="right" vertical="center"/>
    </xf>
    <xf numFmtId="0" fontId="97" fillId="45" borderId="259" applyBorder="0"/>
    <xf numFmtId="4" fontId="98" fillId="52" borderId="257" applyNumberFormat="0" applyProtection="0">
      <alignment vertical="center"/>
    </xf>
    <xf numFmtId="4" fontId="39" fillId="45" borderId="305" applyNumberFormat="0" applyProtection="0">
      <alignment horizontal="left" vertical="center" indent="1"/>
    </xf>
    <xf numFmtId="4" fontId="98" fillId="48" borderId="257" applyNumberFormat="0" applyProtection="0">
      <alignment horizontal="left" vertical="center" indent="1"/>
    </xf>
    <xf numFmtId="0" fontId="98" fillId="52" borderId="257" applyNumberFormat="0" applyProtection="0">
      <alignment horizontal="left" vertical="top" indent="1"/>
    </xf>
    <xf numFmtId="4" fontId="71" fillId="0" borderId="255" applyNumberFormat="0" applyProtection="0">
      <alignment horizontal="right" vertical="center"/>
    </xf>
    <xf numFmtId="4" fontId="116" fillId="5" borderId="255" applyNumberFormat="0" applyProtection="0">
      <alignment horizontal="right" vertical="center"/>
    </xf>
    <xf numFmtId="4" fontId="71" fillId="34" borderId="255" applyNumberFormat="0" applyProtection="0">
      <alignment horizontal="left" vertical="center" indent="1"/>
    </xf>
    <xf numFmtId="0" fontId="98" fillId="46" borderId="257" applyNumberFormat="0" applyProtection="0">
      <alignment horizontal="left" vertical="top" indent="1"/>
    </xf>
    <xf numFmtId="4" fontId="100" fillId="54" borderId="258" applyNumberFormat="0" applyProtection="0">
      <alignment horizontal="left" vertical="center" indent="1"/>
    </xf>
    <xf numFmtId="0" fontId="71" fillId="45" borderId="275" applyNumberFormat="0" applyProtection="0">
      <alignment horizontal="left" vertical="top" indent="1"/>
    </xf>
    <xf numFmtId="4" fontId="101" fillId="51" borderId="255" applyNumberFormat="0" applyProtection="0">
      <alignment horizontal="right" vertical="center"/>
    </xf>
    <xf numFmtId="0" fontId="107" fillId="0" borderId="260" applyNumberFormat="0" applyFill="0" applyAlignment="0" applyProtection="0"/>
    <xf numFmtId="4" fontId="71" fillId="47" borderId="264" applyNumberFormat="0" applyProtection="0">
      <alignment horizontal="left" vertical="center" indent="1"/>
    </xf>
    <xf numFmtId="4" fontId="71" fillId="41" borderId="261" applyNumberFormat="0" applyProtection="0">
      <alignment horizontal="right" vertical="center"/>
    </xf>
    <xf numFmtId="4" fontId="71" fillId="2" borderId="261" applyNumberFormat="0" applyProtection="0">
      <alignment horizontal="left" vertical="center" indent="1"/>
    </xf>
    <xf numFmtId="4" fontId="71" fillId="34" borderId="261" applyNumberFormat="0" applyProtection="0">
      <alignment horizontal="left" vertical="center" indent="1"/>
    </xf>
    <xf numFmtId="0" fontId="111" fillId="27" borderId="261" applyNumberFormat="0" applyAlignment="0" applyProtection="0"/>
    <xf numFmtId="0" fontId="71" fillId="50" borderId="273" applyNumberFormat="0" applyProtection="0">
      <alignment horizontal="left" vertical="center" indent="1"/>
    </xf>
    <xf numFmtId="4" fontId="71" fillId="40" borderId="273" applyNumberFormat="0" applyProtection="0">
      <alignment horizontal="right" vertical="center"/>
    </xf>
    <xf numFmtId="4" fontId="39" fillId="45" borderId="276" applyNumberFormat="0" applyProtection="0">
      <alignment horizontal="left" vertical="center" indent="1"/>
    </xf>
    <xf numFmtId="4" fontId="71" fillId="39" borderId="279" applyNumberFormat="0" applyProtection="0">
      <alignment horizontal="right" vertical="center"/>
    </xf>
    <xf numFmtId="4" fontId="71" fillId="37" borderId="282" applyNumberFormat="0" applyProtection="0">
      <alignment horizontal="right" vertical="center"/>
    </xf>
    <xf numFmtId="4" fontId="71" fillId="40" borderId="279" applyNumberFormat="0" applyProtection="0">
      <alignment horizontal="right" vertical="center"/>
    </xf>
    <xf numFmtId="4" fontId="71" fillId="37" borderId="276" applyNumberFormat="0" applyProtection="0">
      <alignment horizontal="right" vertical="center"/>
    </xf>
    <xf numFmtId="0" fontId="71" fillId="46" borderId="275" applyNumberFormat="0" applyProtection="0">
      <alignment horizontal="left" vertical="top" indent="1"/>
    </xf>
    <xf numFmtId="0" fontId="99" fillId="33" borderId="263" applyNumberFormat="0" applyProtection="0">
      <alignment horizontal="left" vertical="top" indent="1"/>
    </xf>
    <xf numFmtId="4" fontId="71" fillId="40" borderId="261" applyNumberFormat="0" applyProtection="0">
      <alignment horizontal="right" vertical="center"/>
    </xf>
    <xf numFmtId="4" fontId="71" fillId="46" borderId="261" applyNumberFormat="0" applyProtection="0">
      <alignment horizontal="right" vertical="center"/>
    </xf>
    <xf numFmtId="4" fontId="71" fillId="39" borderId="261" applyNumberFormat="0" applyProtection="0">
      <alignment horizontal="right" vertical="center"/>
    </xf>
    <xf numFmtId="4" fontId="39" fillId="45" borderId="264" applyNumberFormat="0" applyProtection="0">
      <alignment horizontal="left" vertical="center" indent="1"/>
    </xf>
    <xf numFmtId="4" fontId="71" fillId="35" borderId="314" applyNumberFormat="0" applyProtection="0">
      <alignment horizontal="right" vertical="center"/>
    </xf>
    <xf numFmtId="0" fontId="99" fillId="33" borderId="269" applyNumberFormat="0" applyProtection="0">
      <alignment horizontal="left" vertical="top" indent="1"/>
    </xf>
    <xf numFmtId="4" fontId="71" fillId="2" borderId="290" applyNumberFormat="0" applyProtection="0">
      <alignment horizontal="left" vertical="center" indent="1"/>
    </xf>
    <xf numFmtId="4" fontId="71" fillId="33" borderId="267" applyNumberFormat="0" applyProtection="0">
      <alignment vertical="center"/>
    </xf>
    <xf numFmtId="4" fontId="71" fillId="38" borderId="267" applyNumberFormat="0" applyProtection="0">
      <alignment horizontal="right" vertical="center"/>
    </xf>
    <xf numFmtId="4" fontId="71" fillId="39" borderId="267" applyNumberFormat="0" applyProtection="0">
      <alignment horizontal="right" vertical="center"/>
    </xf>
    <xf numFmtId="0" fontId="71" fillId="46" borderId="263" applyNumberFormat="0" applyProtection="0">
      <alignment horizontal="left" vertical="top" indent="1"/>
    </xf>
    <xf numFmtId="0" fontId="71" fillId="50" borderId="261" applyNumberFormat="0" applyProtection="0">
      <alignment horizontal="left" vertical="center" indent="1"/>
    </xf>
    <xf numFmtId="0" fontId="71" fillId="50" borderId="263" applyNumberFormat="0" applyProtection="0">
      <alignment horizontal="left" vertical="top" indent="1"/>
    </xf>
    <xf numFmtId="0" fontId="71" fillId="47" borderId="261" applyNumberFormat="0" applyProtection="0">
      <alignment horizontal="left" vertical="center" indent="1"/>
    </xf>
    <xf numFmtId="0" fontId="71" fillId="47" borderId="263" applyNumberFormat="0" applyProtection="0">
      <alignment horizontal="left" vertical="top" indent="1"/>
    </xf>
    <xf numFmtId="4" fontId="71" fillId="39" borderId="302" applyNumberFormat="0" applyProtection="0">
      <alignment horizontal="right" vertical="center"/>
    </xf>
    <xf numFmtId="0" fontId="97" fillId="45" borderId="265" applyBorder="0"/>
    <xf numFmtId="4" fontId="98" fillId="52" borderId="263" applyNumberFormat="0" applyProtection="0">
      <alignment vertical="center"/>
    </xf>
    <xf numFmtId="0" fontId="99" fillId="33" borderId="298" applyNumberFormat="0" applyProtection="0">
      <alignment horizontal="left" vertical="top" indent="1"/>
    </xf>
    <xf numFmtId="4" fontId="98" fillId="48" borderId="263" applyNumberFormat="0" applyProtection="0">
      <alignment horizontal="left" vertical="center" indent="1"/>
    </xf>
    <xf numFmtId="0" fontId="98" fillId="52" borderId="263" applyNumberFormat="0" applyProtection="0">
      <alignment horizontal="left" vertical="top" indent="1"/>
    </xf>
    <xf numFmtId="4" fontId="71" fillId="0" borderId="261" applyNumberFormat="0" applyProtection="0">
      <alignment horizontal="right" vertical="center"/>
    </xf>
    <xf numFmtId="4" fontId="116" fillId="5" borderId="261" applyNumberFormat="0" applyProtection="0">
      <alignment horizontal="right" vertical="center"/>
    </xf>
    <xf numFmtId="4" fontId="71" fillId="34" borderId="261" applyNumberFormat="0" applyProtection="0">
      <alignment horizontal="left" vertical="center" indent="1"/>
    </xf>
    <xf numFmtId="0" fontId="98" fillId="46" borderId="263" applyNumberFormat="0" applyProtection="0">
      <alignment horizontal="left" vertical="top" indent="1"/>
    </xf>
    <xf numFmtId="4" fontId="100" fillId="54" borderId="264" applyNumberFormat="0" applyProtection="0">
      <alignment horizontal="left" vertical="center" indent="1"/>
    </xf>
    <xf numFmtId="4" fontId="71" fillId="38" borderId="279" applyNumberFormat="0" applyProtection="0">
      <alignment horizontal="right" vertical="center"/>
    </xf>
    <xf numFmtId="4" fontId="101" fillId="51" borderId="261" applyNumberFormat="0" applyProtection="0">
      <alignment horizontal="right" vertical="center"/>
    </xf>
    <xf numFmtId="4" fontId="71" fillId="43" borderId="290" applyNumberFormat="0" applyProtection="0">
      <alignment horizontal="right" vertical="center"/>
    </xf>
    <xf numFmtId="0" fontId="107" fillId="0" borderId="266" applyNumberFormat="0" applyFill="0" applyAlignment="0" applyProtection="0"/>
    <xf numFmtId="0" fontId="71" fillId="45" borderId="281" applyNumberFormat="0" applyProtection="0">
      <alignment horizontal="left" vertical="top" indent="1"/>
    </xf>
    <xf numFmtId="0" fontId="71" fillId="48" borderId="267" applyNumberFormat="0" applyProtection="0">
      <alignment horizontal="left" vertical="center" indent="1"/>
    </xf>
    <xf numFmtId="4" fontId="71" fillId="43" borderId="267" applyNumberFormat="0" applyProtection="0">
      <alignment horizontal="right" vertical="center"/>
    </xf>
    <xf numFmtId="4" fontId="71" fillId="34" borderId="267" applyNumberFormat="0" applyProtection="0">
      <alignment horizontal="left" vertical="center" indent="1"/>
    </xf>
    <xf numFmtId="4" fontId="71" fillId="36" borderId="267" applyNumberFormat="0" applyProtection="0">
      <alignment horizontal="right" vertical="center"/>
    </xf>
    <xf numFmtId="0" fontId="71" fillId="50" borderId="279" applyNumberFormat="0" applyProtection="0">
      <alignment horizontal="left" vertical="center" indent="1"/>
    </xf>
    <xf numFmtId="0" fontId="113" fillId="29" borderId="268" applyNumberFormat="0" applyAlignment="0" applyProtection="0"/>
    <xf numFmtId="4" fontId="39" fillId="45" borderId="282" applyNumberFormat="0" applyProtection="0">
      <alignment horizontal="left" vertical="center" indent="1"/>
    </xf>
    <xf numFmtId="4" fontId="71" fillId="46" borderId="279" applyNumberFormat="0" applyProtection="0">
      <alignment horizontal="right" vertical="center"/>
    </xf>
    <xf numFmtId="0" fontId="105" fillId="29" borderId="267" applyNumberFormat="0" applyAlignment="0" applyProtection="0"/>
    <xf numFmtId="0" fontId="71" fillId="49" borderId="296" applyNumberFormat="0" applyProtection="0">
      <alignment horizontal="left" vertical="center" indent="1"/>
    </xf>
    <xf numFmtId="4" fontId="71" fillId="0" borderId="290" applyNumberFormat="0" applyProtection="0">
      <alignment horizontal="right" vertical="center"/>
    </xf>
    <xf numFmtId="4" fontId="39" fillId="45" borderId="282" applyNumberFormat="0" applyProtection="0">
      <alignment horizontal="left" vertical="center" indent="1"/>
    </xf>
    <xf numFmtId="0" fontId="71" fillId="26" borderId="267" applyNumberFormat="0" applyFont="0" applyAlignment="0" applyProtection="0"/>
    <xf numFmtId="4" fontId="71" fillId="35" borderId="267" applyNumberFormat="0" applyProtection="0">
      <alignment horizontal="right" vertical="center"/>
    </xf>
    <xf numFmtId="4" fontId="71" fillId="42" borderId="267" applyNumberFormat="0" applyProtection="0">
      <alignment horizontal="right" vertical="center"/>
    </xf>
    <xf numFmtId="4" fontId="71" fillId="46" borderId="270" applyNumberFormat="0" applyProtection="0">
      <alignment horizontal="left" vertical="center" indent="1"/>
    </xf>
    <xf numFmtId="4" fontId="71" fillId="41" borderId="267" applyNumberFormat="0" applyProtection="0">
      <alignment horizontal="right" vertical="center"/>
    </xf>
    <xf numFmtId="4" fontId="71" fillId="47" borderId="270" applyNumberFormat="0" applyProtection="0">
      <alignment horizontal="left" vertical="center" indent="1"/>
    </xf>
    <xf numFmtId="0" fontId="111" fillId="27" borderId="279" applyNumberFormat="0" applyAlignment="0" applyProtection="0"/>
    <xf numFmtId="4" fontId="116" fillId="2" borderId="273" applyNumberFormat="0" applyProtection="0">
      <alignment vertical="center"/>
    </xf>
    <xf numFmtId="4" fontId="71" fillId="33" borderId="290" applyNumberFormat="0" applyProtection="0">
      <alignment vertical="center"/>
    </xf>
    <xf numFmtId="4" fontId="71" fillId="2" borderId="273" applyNumberFormat="0" applyProtection="0">
      <alignment horizontal="left" vertical="center" indent="1"/>
    </xf>
    <xf numFmtId="0" fontId="99" fillId="33" borderId="275" applyNumberFormat="0" applyProtection="0">
      <alignment horizontal="left" vertical="top" indent="1"/>
    </xf>
    <xf numFmtId="4" fontId="71" fillId="33" borderId="273" applyNumberFormat="0" applyProtection="0">
      <alignment vertical="center"/>
    </xf>
    <xf numFmtId="0" fontId="71" fillId="50" borderId="269" applyNumberFormat="0" applyProtection="0">
      <alignment horizontal="left" vertical="top" indent="1"/>
    </xf>
    <xf numFmtId="0" fontId="71" fillId="47" borderId="267" applyNumberFormat="0" applyProtection="0">
      <alignment horizontal="left" vertical="center" indent="1"/>
    </xf>
    <xf numFmtId="0" fontId="71" fillId="47" borderId="269" applyNumberFormat="0" applyProtection="0">
      <alignment horizontal="left" vertical="top" indent="1"/>
    </xf>
    <xf numFmtId="4" fontId="71" fillId="46" borderId="290" applyNumberFormat="0" applyProtection="0">
      <alignment horizontal="right" vertical="center"/>
    </xf>
    <xf numFmtId="0" fontId="97" fillId="45" borderId="271" applyBorder="0"/>
    <xf numFmtId="4" fontId="98" fillId="52" borderId="269" applyNumberFormat="0" applyProtection="0">
      <alignment vertical="center"/>
    </xf>
    <xf numFmtId="4" fontId="71" fillId="2" borderId="296" applyNumberFormat="0" applyProtection="0">
      <alignment horizontal="left" vertical="center" indent="1"/>
    </xf>
    <xf numFmtId="4" fontId="98" fillId="48" borderId="269" applyNumberFormat="0" applyProtection="0">
      <alignment horizontal="left" vertical="center" indent="1"/>
    </xf>
    <xf numFmtId="0" fontId="98" fillId="52" borderId="269" applyNumberFormat="0" applyProtection="0">
      <alignment horizontal="left" vertical="top" indent="1"/>
    </xf>
    <xf numFmtId="4" fontId="71" fillId="0" borderId="267" applyNumberFormat="0" applyProtection="0">
      <alignment horizontal="right" vertical="center"/>
    </xf>
    <xf numFmtId="4" fontId="116" fillId="5" borderId="267" applyNumberFormat="0" applyProtection="0">
      <alignment horizontal="right" vertical="center"/>
    </xf>
    <xf numFmtId="4" fontId="71" fillId="34" borderId="267" applyNumberFormat="0" applyProtection="0">
      <alignment horizontal="left" vertical="center" indent="1"/>
    </xf>
    <xf numFmtId="0" fontId="98" fillId="46" borderId="269" applyNumberFormat="0" applyProtection="0">
      <alignment horizontal="left" vertical="top" indent="1"/>
    </xf>
    <xf numFmtId="4" fontId="100" fillId="54" borderId="270" applyNumberFormat="0" applyProtection="0">
      <alignment horizontal="left" vertical="center" indent="1"/>
    </xf>
    <xf numFmtId="4" fontId="71" fillId="44" borderId="299" applyNumberFormat="0" applyProtection="0">
      <alignment horizontal="left" vertical="center" indent="1"/>
    </xf>
    <xf numFmtId="4" fontId="101" fillId="51" borderId="267" applyNumberFormat="0" applyProtection="0">
      <alignment horizontal="right" vertical="center"/>
    </xf>
    <xf numFmtId="4" fontId="71" fillId="34" borderId="290" applyNumberFormat="0" applyProtection="0">
      <alignment horizontal="left" vertical="center" indent="1"/>
    </xf>
    <xf numFmtId="0" fontId="107" fillId="0" borderId="272" applyNumberFormat="0" applyFill="0" applyAlignment="0" applyProtection="0"/>
    <xf numFmtId="0" fontId="71" fillId="45" borderId="286" applyNumberFormat="0" applyProtection="0">
      <alignment horizontal="left" vertical="top" indent="1"/>
    </xf>
    <xf numFmtId="0" fontId="71" fillId="48" borderId="273" applyNumberFormat="0" applyProtection="0">
      <alignment horizontal="left" vertical="center" indent="1"/>
    </xf>
    <xf numFmtId="4" fontId="71" fillId="43" borderId="273" applyNumberFormat="0" applyProtection="0">
      <alignment horizontal="right" vertical="center"/>
    </xf>
    <xf numFmtId="4" fontId="71" fillId="34" borderId="273" applyNumberFormat="0" applyProtection="0">
      <alignment horizontal="left" vertical="center" indent="1"/>
    </xf>
    <xf numFmtId="4" fontId="71" fillId="36" borderId="273" applyNumberFormat="0" applyProtection="0">
      <alignment horizontal="right" vertical="center"/>
    </xf>
    <xf numFmtId="4" fontId="71" fillId="39" borderId="326" applyNumberFormat="0" applyProtection="0">
      <alignment horizontal="right" vertical="center"/>
    </xf>
    <xf numFmtId="0" fontId="113" fillId="29" borderId="274" applyNumberFormat="0" applyAlignment="0" applyProtection="0"/>
    <xf numFmtId="4" fontId="39" fillId="45" borderId="287" applyNumberFormat="0" applyProtection="0">
      <alignment horizontal="left" vertical="center" indent="1"/>
    </xf>
    <xf numFmtId="4" fontId="71" fillId="2" borderId="320" applyNumberFormat="0" applyProtection="0">
      <alignment horizontal="left" vertical="center" indent="1"/>
    </xf>
    <xf numFmtId="0" fontId="105" fillId="29" borderId="273" applyNumberFormat="0" applyAlignment="0" applyProtection="0"/>
    <xf numFmtId="0" fontId="98" fillId="52" borderId="292" applyNumberFormat="0" applyProtection="0">
      <alignment horizontal="left" vertical="top" indent="1"/>
    </xf>
    <xf numFmtId="4" fontId="71" fillId="46" borderId="302" applyNumberFormat="0" applyProtection="0">
      <alignment horizontal="right" vertical="center"/>
    </xf>
    <xf numFmtId="4" fontId="39" fillId="45" borderId="287" applyNumberFormat="0" applyProtection="0">
      <alignment horizontal="left" vertical="center" indent="1"/>
    </xf>
    <xf numFmtId="0" fontId="71" fillId="26" borderId="273" applyNumberFormat="0" applyFont="0" applyAlignment="0" applyProtection="0"/>
    <xf numFmtId="4" fontId="71" fillId="35" borderId="273" applyNumberFormat="0" applyProtection="0">
      <alignment horizontal="right" vertical="center"/>
    </xf>
    <xf numFmtId="4" fontId="71" fillId="42" borderId="273" applyNumberFormat="0" applyProtection="0">
      <alignment horizontal="right" vertical="center"/>
    </xf>
    <xf numFmtId="4" fontId="71" fillId="46" borderId="276" applyNumberFormat="0" applyProtection="0">
      <alignment horizontal="left" vertical="center" indent="1"/>
    </xf>
    <xf numFmtId="4" fontId="71" fillId="41" borderId="273" applyNumberFormat="0" applyProtection="0">
      <alignment horizontal="right" vertical="center"/>
    </xf>
    <xf numFmtId="4" fontId="71" fillId="47" borderId="276" applyNumberFormat="0" applyProtection="0">
      <alignment horizontal="left" vertical="center" indent="1"/>
    </xf>
    <xf numFmtId="0" fontId="105" fillId="29" borderId="290" applyNumberFormat="0" applyAlignment="0" applyProtection="0"/>
    <xf numFmtId="4" fontId="116" fillId="2" borderId="279" applyNumberFormat="0" applyProtection="0">
      <alignment vertical="center"/>
    </xf>
    <xf numFmtId="4" fontId="71" fillId="40" borderId="308" applyNumberFormat="0" applyProtection="0">
      <alignment horizontal="right" vertical="center"/>
    </xf>
    <xf numFmtId="4" fontId="71" fillId="2" borderId="279" applyNumberFormat="0" applyProtection="0">
      <alignment horizontal="left" vertical="center" indent="1"/>
    </xf>
    <xf numFmtId="0" fontId="99" fillId="33" borderId="281" applyNumberFormat="0" applyProtection="0">
      <alignment horizontal="left" vertical="top" indent="1"/>
    </xf>
    <xf numFmtId="4" fontId="71" fillId="33" borderId="279" applyNumberFormat="0" applyProtection="0">
      <alignment vertical="center"/>
    </xf>
    <xf numFmtId="0" fontId="71" fillId="50" borderId="275" applyNumberFormat="0" applyProtection="0">
      <alignment horizontal="left" vertical="top" indent="1"/>
    </xf>
    <xf numFmtId="0" fontId="71" fillId="47" borderId="273" applyNumberFormat="0" applyProtection="0">
      <alignment horizontal="left" vertical="center" indent="1"/>
    </xf>
    <xf numFmtId="0" fontId="71" fillId="47" borderId="275" applyNumberFormat="0" applyProtection="0">
      <alignment horizontal="left" vertical="top" indent="1"/>
    </xf>
    <xf numFmtId="0" fontId="113" fillId="29" borderId="291" applyNumberFormat="0" applyAlignment="0" applyProtection="0"/>
    <xf numFmtId="0" fontId="97" fillId="45" borderId="277" applyBorder="0"/>
    <xf numFmtId="4" fontId="98" fillId="52" borderId="275" applyNumberFormat="0" applyProtection="0">
      <alignment vertical="center"/>
    </xf>
    <xf numFmtId="4" fontId="71" fillId="33" borderId="296" applyNumberFormat="0" applyProtection="0">
      <alignment vertical="center"/>
    </xf>
    <xf numFmtId="4" fontId="98" fillId="48" borderId="275" applyNumberFormat="0" applyProtection="0">
      <alignment horizontal="left" vertical="center" indent="1"/>
    </xf>
    <xf numFmtId="0" fontId="98" fillId="52" borderId="275" applyNumberFormat="0" applyProtection="0">
      <alignment horizontal="left" vertical="top" indent="1"/>
    </xf>
    <xf numFmtId="4" fontId="71" fillId="0" borderId="273" applyNumberFormat="0" applyProtection="0">
      <alignment horizontal="right" vertical="center"/>
    </xf>
    <xf numFmtId="4" fontId="116" fillId="5" borderId="273" applyNumberFormat="0" applyProtection="0">
      <alignment horizontal="right" vertical="center"/>
    </xf>
    <xf numFmtId="4" fontId="71" fillId="34" borderId="273" applyNumberFormat="0" applyProtection="0">
      <alignment horizontal="left" vertical="center" indent="1"/>
    </xf>
    <xf numFmtId="0" fontId="98" fillId="46" borderId="275" applyNumberFormat="0" applyProtection="0">
      <alignment horizontal="left" vertical="top" indent="1"/>
    </xf>
    <xf numFmtId="4" fontId="100" fillId="54" borderId="276" applyNumberFormat="0" applyProtection="0">
      <alignment horizontal="left" vertical="center" indent="1"/>
    </xf>
    <xf numFmtId="4" fontId="98" fillId="48" borderId="292" applyNumberFormat="0" applyProtection="0">
      <alignment horizontal="left" vertical="center" indent="1"/>
    </xf>
    <xf numFmtId="4" fontId="101" fillId="51" borderId="273" applyNumberFormat="0" applyProtection="0">
      <alignment horizontal="right" vertical="center"/>
    </xf>
    <xf numFmtId="4" fontId="71" fillId="40" borderId="290" applyNumberFormat="0" applyProtection="0">
      <alignment horizontal="right" vertical="center"/>
    </xf>
    <xf numFmtId="0" fontId="107" fillId="0" borderId="278" applyNumberFormat="0" applyFill="0" applyAlignment="0" applyProtection="0"/>
    <xf numFmtId="4" fontId="71" fillId="43" borderId="296" applyNumberFormat="0" applyProtection="0">
      <alignment horizontal="right" vertical="center"/>
    </xf>
    <xf numFmtId="0" fontId="71" fillId="48" borderId="279" applyNumberFormat="0" applyProtection="0">
      <alignment horizontal="left" vertical="center" indent="1"/>
    </xf>
    <xf numFmtId="4" fontId="71" fillId="43" borderId="279" applyNumberFormat="0" applyProtection="0">
      <alignment horizontal="right" vertical="center"/>
    </xf>
    <xf numFmtId="4" fontId="71" fillId="34" borderId="279" applyNumberFormat="0" applyProtection="0">
      <alignment horizontal="left" vertical="center" indent="1"/>
    </xf>
    <xf numFmtId="4" fontId="71" fillId="36" borderId="279" applyNumberFormat="0" applyProtection="0">
      <alignment horizontal="right" vertical="center"/>
    </xf>
    <xf numFmtId="4" fontId="71" fillId="44" borderId="317" applyNumberFormat="0" applyProtection="0">
      <alignment horizontal="left" vertical="center" indent="1"/>
    </xf>
    <xf numFmtId="0" fontId="113" fillId="29" borderId="280" applyNumberFormat="0" applyAlignment="0" applyProtection="0"/>
    <xf numFmtId="0" fontId="71" fillId="46" borderId="310" applyNumberFormat="0" applyProtection="0">
      <alignment horizontal="left" vertical="top" indent="1"/>
    </xf>
    <xf numFmtId="0" fontId="105" fillId="29" borderId="279" applyNumberFormat="0" applyAlignment="0" applyProtection="0"/>
    <xf numFmtId="4" fontId="71" fillId="44" borderId="305" applyNumberFormat="0" applyProtection="0">
      <alignment horizontal="left" vertical="center" indent="1"/>
    </xf>
    <xf numFmtId="4" fontId="71" fillId="42" borderId="290" applyNumberFormat="0" applyProtection="0">
      <alignment horizontal="right" vertical="center"/>
    </xf>
    <xf numFmtId="4" fontId="101" fillId="51" borderId="290" applyNumberFormat="0" applyProtection="0">
      <alignment horizontal="right" vertical="center"/>
    </xf>
    <xf numFmtId="0" fontId="71" fillId="26" borderId="279" applyNumberFormat="0" applyFont="0" applyAlignment="0" applyProtection="0"/>
    <xf numFmtId="4" fontId="71" fillId="35" borderId="279" applyNumberFormat="0" applyProtection="0">
      <alignment horizontal="right" vertical="center"/>
    </xf>
    <xf numFmtId="4" fontId="71" fillId="42" borderId="279" applyNumberFormat="0" applyProtection="0">
      <alignment horizontal="right" vertical="center"/>
    </xf>
    <xf numFmtId="4" fontId="71" fillId="46" borderId="282" applyNumberFormat="0" applyProtection="0">
      <alignment horizontal="left" vertical="center" indent="1"/>
    </xf>
    <xf numFmtId="4" fontId="71" fillId="41" borderId="279" applyNumberFormat="0" applyProtection="0">
      <alignment horizontal="right" vertical="center"/>
    </xf>
    <xf numFmtId="4" fontId="71" fillId="47" borderId="282" applyNumberFormat="0" applyProtection="0">
      <alignment horizontal="left" vertical="center" indent="1"/>
    </xf>
    <xf numFmtId="4" fontId="71" fillId="46" borderId="293" applyNumberFormat="0" applyProtection="0">
      <alignment horizontal="left" vertical="center" indent="1"/>
    </xf>
    <xf numFmtId="4" fontId="71" fillId="40" borderId="296" applyNumberFormat="0" applyProtection="0">
      <alignment horizontal="right" vertical="center"/>
    </xf>
    <xf numFmtId="4" fontId="39" fillId="45" borderId="329" applyNumberFormat="0" applyProtection="0">
      <alignment horizontal="left" vertical="center" indent="1"/>
    </xf>
    <xf numFmtId="4" fontId="71" fillId="37" borderId="299" applyNumberFormat="0" applyProtection="0">
      <alignment horizontal="right" vertical="center"/>
    </xf>
    <xf numFmtId="0" fontId="99" fillId="33" borderId="286" applyNumberFormat="0" applyProtection="0">
      <alignment horizontal="left" vertical="top" indent="1"/>
    </xf>
    <xf numFmtId="4" fontId="71" fillId="39" borderId="296" applyNumberFormat="0" applyProtection="0">
      <alignment horizontal="right" vertical="center"/>
    </xf>
    <xf numFmtId="0" fontId="71" fillId="50" borderId="281" applyNumberFormat="0" applyProtection="0">
      <alignment horizontal="left" vertical="top" indent="1"/>
    </xf>
    <xf numFmtId="0" fontId="71" fillId="47" borderId="279" applyNumberFormat="0" applyProtection="0">
      <alignment horizontal="left" vertical="center" indent="1"/>
    </xf>
    <xf numFmtId="0" fontId="71" fillId="47" borderId="281" applyNumberFormat="0" applyProtection="0">
      <alignment horizontal="left" vertical="top" indent="1"/>
    </xf>
    <xf numFmtId="0" fontId="111" fillId="27" borderId="296" applyNumberFormat="0" applyAlignment="0" applyProtection="0"/>
    <xf numFmtId="0" fontId="97" fillId="45" borderId="283" applyBorder="0"/>
    <xf numFmtId="4" fontId="98" fillId="52" borderId="281" applyNumberFormat="0" applyProtection="0">
      <alignment vertical="center"/>
    </xf>
    <xf numFmtId="4" fontId="39" fillId="45" borderId="317" applyNumberFormat="0" applyProtection="0">
      <alignment horizontal="left" vertical="center" indent="1"/>
    </xf>
    <xf numFmtId="4" fontId="98" fillId="48" borderId="281" applyNumberFormat="0" applyProtection="0">
      <alignment horizontal="left" vertical="center" indent="1"/>
    </xf>
    <xf numFmtId="0" fontId="98" fillId="52" borderId="281" applyNumberFormat="0" applyProtection="0">
      <alignment horizontal="left" vertical="top" indent="1"/>
    </xf>
    <xf numFmtId="4" fontId="71" fillId="0" borderId="279" applyNumberFormat="0" applyProtection="0">
      <alignment horizontal="right" vertical="center"/>
    </xf>
    <xf numFmtId="4" fontId="116" fillId="5" borderId="279" applyNumberFormat="0" applyProtection="0">
      <alignment horizontal="right" vertical="center"/>
    </xf>
    <xf numFmtId="4" fontId="71" fillId="34" borderId="279" applyNumberFormat="0" applyProtection="0">
      <alignment horizontal="left" vertical="center" indent="1"/>
    </xf>
    <xf numFmtId="0" fontId="98" fillId="46" borderId="281" applyNumberFormat="0" applyProtection="0">
      <alignment horizontal="left" vertical="top" indent="1"/>
    </xf>
    <xf numFmtId="4" fontId="100" fillId="54" borderId="282" applyNumberFormat="0" applyProtection="0">
      <alignment horizontal="left" vertical="center" indent="1"/>
    </xf>
    <xf numFmtId="0" fontId="71" fillId="49" borderId="302" applyNumberFormat="0" applyProtection="0">
      <alignment horizontal="left" vertical="center" indent="1"/>
    </xf>
    <xf numFmtId="4" fontId="101" fillId="51" borderId="279" applyNumberFormat="0" applyProtection="0">
      <alignment horizontal="right" vertical="center"/>
    </xf>
    <xf numFmtId="0" fontId="99" fillId="33" borderId="292" applyNumberFormat="0" applyProtection="0">
      <alignment horizontal="left" vertical="top" indent="1"/>
    </xf>
    <xf numFmtId="0" fontId="107" fillId="0" borderId="284" applyNumberFormat="0" applyFill="0" applyAlignment="0" applyProtection="0"/>
    <xf numFmtId="0" fontId="111" fillId="27" borderId="314" applyNumberFormat="0" applyAlignment="0" applyProtection="0"/>
    <xf numFmtId="0" fontId="71" fillId="45" borderId="310" applyNumberFormat="0" applyProtection="0">
      <alignment horizontal="left" vertical="top" indent="1"/>
    </xf>
    <xf numFmtId="0" fontId="99" fillId="33" borderId="310" applyNumberFormat="0" applyProtection="0">
      <alignment horizontal="left" vertical="top" indent="1"/>
    </xf>
    <xf numFmtId="4" fontId="39" fillId="45" borderId="299" applyNumberFormat="0" applyProtection="0">
      <alignment horizontal="left" vertical="center" indent="1"/>
    </xf>
    <xf numFmtId="4" fontId="71" fillId="46" borderId="296" applyNumberFormat="0" applyProtection="0">
      <alignment horizontal="right" vertical="center"/>
    </xf>
    <xf numFmtId="0" fontId="71" fillId="46" borderId="328" applyNumberFormat="0" applyProtection="0">
      <alignment horizontal="left" vertical="top" indent="1"/>
    </xf>
    <xf numFmtId="0" fontId="113" fillId="29" borderId="285" applyNumberFormat="0" applyAlignment="0" applyProtection="0"/>
    <xf numFmtId="4" fontId="39" fillId="45" borderId="305" applyNumberFormat="0" applyProtection="0">
      <alignment horizontal="left" vertical="center" indent="1"/>
    </xf>
    <xf numFmtId="4" fontId="71" fillId="40" borderId="302" applyNumberFormat="0" applyProtection="0">
      <alignment horizontal="right" vertical="center"/>
    </xf>
    <xf numFmtId="4" fontId="71" fillId="35" borderId="290" applyNumberFormat="0" applyProtection="0">
      <alignment horizontal="right" vertical="center"/>
    </xf>
    <xf numFmtId="4" fontId="71" fillId="41" borderId="290" applyNumberFormat="0" applyProtection="0">
      <alignment horizontal="right" vertical="center"/>
    </xf>
    <xf numFmtId="4" fontId="71" fillId="36" borderId="290" applyNumberFormat="0" applyProtection="0">
      <alignment horizontal="right" vertical="center"/>
    </xf>
    <xf numFmtId="4" fontId="71" fillId="37" borderId="305" applyNumberFormat="0" applyProtection="0">
      <alignment horizontal="right" vertical="center"/>
    </xf>
    <xf numFmtId="4" fontId="116" fillId="2" borderId="296" applyNumberFormat="0" applyProtection="0">
      <alignment vertical="center"/>
    </xf>
    <xf numFmtId="4" fontId="39" fillId="45" borderId="299" applyNumberFormat="0" applyProtection="0">
      <alignment horizontal="left" vertical="center" indent="1"/>
    </xf>
    <xf numFmtId="0" fontId="71" fillId="45" borderId="298" applyNumberFormat="0" applyProtection="0">
      <alignment horizontal="left" vertical="top" indent="1"/>
    </xf>
    <xf numFmtId="4" fontId="71" fillId="46" borderId="287" applyNumberFormat="0" applyProtection="0">
      <alignment horizontal="left" vertical="center" indent="1"/>
    </xf>
    <xf numFmtId="0" fontId="71" fillId="50" borderId="296" applyNumberFormat="0" applyProtection="0">
      <alignment horizontal="left" vertical="center" indent="1"/>
    </xf>
    <xf numFmtId="4" fontId="71" fillId="47" borderId="287" applyNumberFormat="0" applyProtection="0">
      <alignment horizontal="left" vertical="center" indent="1"/>
    </xf>
    <xf numFmtId="4" fontId="116" fillId="2" borderId="290" applyNumberFormat="0" applyProtection="0">
      <alignment vertical="center"/>
    </xf>
    <xf numFmtId="0" fontId="71" fillId="50" borderId="292" applyNumberFormat="0" applyProtection="0">
      <alignment horizontal="left" vertical="top" indent="1"/>
    </xf>
    <xf numFmtId="4" fontId="71" fillId="46" borderId="314" applyNumberFormat="0" applyProtection="0">
      <alignment horizontal="right" vertical="center"/>
    </xf>
    <xf numFmtId="0" fontId="71" fillId="47" borderId="290" applyNumberFormat="0" applyProtection="0">
      <alignment horizontal="left" vertical="center" indent="1"/>
    </xf>
    <xf numFmtId="0" fontId="71" fillId="47" borderId="292" applyNumberFormat="0" applyProtection="0">
      <alignment horizontal="left" vertical="top" indent="1"/>
    </xf>
    <xf numFmtId="0" fontId="71" fillId="50" borderId="290" applyNumberFormat="0" applyProtection="0">
      <alignment horizontal="left" vertical="center" indent="1"/>
    </xf>
    <xf numFmtId="0" fontId="71" fillId="50" borderId="286" applyNumberFormat="0" applyProtection="0">
      <alignment horizontal="left" vertical="top" indent="1"/>
    </xf>
    <xf numFmtId="0" fontId="111" fillId="27" borderId="302" applyNumberFormat="0" applyAlignment="0" applyProtection="0"/>
    <xf numFmtId="0" fontId="71" fillId="47" borderId="286" applyNumberFormat="0" applyProtection="0">
      <alignment horizontal="left" vertical="top" indent="1"/>
    </xf>
    <xf numFmtId="4" fontId="71" fillId="35" borderId="308" applyNumberFormat="0" applyProtection="0">
      <alignment horizontal="right" vertical="center"/>
    </xf>
    <xf numFmtId="0" fontId="97" fillId="45" borderId="288" applyBorder="0"/>
    <xf numFmtId="4" fontId="98" fillId="52" borderId="286" applyNumberFormat="0" applyProtection="0">
      <alignment vertical="center"/>
    </xf>
    <xf numFmtId="4" fontId="116" fillId="2" borderId="320" applyNumberFormat="0" applyProtection="0">
      <alignment vertical="center"/>
    </xf>
    <xf numFmtId="4" fontId="98" fillId="48" borderId="286" applyNumberFormat="0" applyProtection="0">
      <alignment horizontal="left" vertical="center" indent="1"/>
    </xf>
    <xf numFmtId="0" fontId="98" fillId="52" borderId="286" applyNumberFormat="0" applyProtection="0">
      <alignment horizontal="left" vertical="top" indent="1"/>
    </xf>
    <xf numFmtId="0" fontId="98" fillId="46" borderId="310" applyNumberFormat="0" applyProtection="0">
      <alignment horizontal="left" vertical="top" indent="1"/>
    </xf>
    <xf numFmtId="4" fontId="71" fillId="46" borderId="311" applyNumberFormat="0" applyProtection="0">
      <alignment horizontal="left" vertical="center" indent="1"/>
    </xf>
    <xf numFmtId="4" fontId="71" fillId="36" borderId="308" applyNumberFormat="0" applyProtection="0">
      <alignment horizontal="right" vertical="center"/>
    </xf>
    <xf numFmtId="0" fontId="98" fillId="46" borderId="286" applyNumberFormat="0" applyProtection="0">
      <alignment horizontal="left" vertical="top" indent="1"/>
    </xf>
    <xf numFmtId="4" fontId="100" fillId="54" borderId="287" applyNumberFormat="0" applyProtection="0">
      <alignment horizontal="left" vertical="center" indent="1"/>
    </xf>
    <xf numFmtId="4" fontId="39" fillId="45" borderId="323" applyNumberFormat="0" applyProtection="0">
      <alignment horizontal="left" vertical="center" indent="1"/>
    </xf>
    <xf numFmtId="4" fontId="71" fillId="38" borderId="302" applyNumberFormat="0" applyProtection="0">
      <alignment horizontal="right" vertical="center"/>
    </xf>
    <xf numFmtId="4" fontId="98" fillId="48" borderId="310" applyNumberFormat="0" applyProtection="0">
      <alignment horizontal="left" vertical="center" indent="1"/>
    </xf>
    <xf numFmtId="0" fontId="107" fillId="0" borderId="289" applyNumberFormat="0" applyFill="0" applyAlignment="0" applyProtection="0"/>
    <xf numFmtId="0" fontId="71" fillId="45" borderId="304" applyNumberFormat="0" applyProtection="0">
      <alignment horizontal="left" vertical="top" indent="1"/>
    </xf>
    <xf numFmtId="0" fontId="71" fillId="48" borderId="296" applyNumberFormat="0" applyProtection="0">
      <alignment horizontal="left" vertical="center" indent="1"/>
    </xf>
    <xf numFmtId="0" fontId="98" fillId="46" borderId="292" applyNumberFormat="0" applyProtection="0">
      <alignment horizontal="left" vertical="top" indent="1"/>
    </xf>
    <xf numFmtId="4" fontId="71" fillId="34" borderId="308" applyNumberFormat="0" applyProtection="0">
      <alignment horizontal="left" vertical="center" indent="1"/>
    </xf>
    <xf numFmtId="4" fontId="98" fillId="52" borderId="292" applyNumberFormat="0" applyProtection="0">
      <alignment vertical="center"/>
    </xf>
    <xf numFmtId="0" fontId="71" fillId="45" borderId="292" applyNumberFormat="0" applyProtection="0">
      <alignment horizontal="left" vertical="top" indent="1"/>
    </xf>
    <xf numFmtId="0" fontId="71" fillId="46" borderId="292" applyNumberFormat="0" applyProtection="0">
      <alignment horizontal="left" vertical="top" indent="1"/>
    </xf>
    <xf numFmtId="4" fontId="71" fillId="44" borderId="293" applyNumberFormat="0" applyProtection="0">
      <alignment horizontal="left" vertical="center" indent="1"/>
    </xf>
    <xf numFmtId="4" fontId="39" fillId="45" borderId="293" applyNumberFormat="0" applyProtection="0">
      <alignment horizontal="left" vertical="center" indent="1"/>
    </xf>
    <xf numFmtId="4" fontId="71" fillId="39" borderId="290" applyNumberFormat="0" applyProtection="0">
      <alignment horizontal="right" vertical="center"/>
    </xf>
    <xf numFmtId="4" fontId="71" fillId="37" borderId="293" applyNumberFormat="0" applyProtection="0">
      <alignment horizontal="right" vertical="center"/>
    </xf>
    <xf numFmtId="4" fontId="71" fillId="38" borderId="290" applyNumberFormat="0" applyProtection="0">
      <alignment horizontal="right" vertical="center"/>
    </xf>
    <xf numFmtId="4" fontId="39" fillId="45" borderId="293" applyNumberFormat="0" applyProtection="0">
      <alignment horizontal="left" vertical="center" indent="1"/>
    </xf>
    <xf numFmtId="0" fontId="71" fillId="49" borderId="290" applyNumberFormat="0" applyProtection="0">
      <alignment horizontal="left" vertical="center" indent="1"/>
    </xf>
    <xf numFmtId="0" fontId="97" fillId="45" borderId="294" applyBorder="0"/>
    <xf numFmtId="4" fontId="71" fillId="34" borderId="290" applyNumberFormat="0" applyProtection="0">
      <alignment horizontal="left" vertical="center" indent="1"/>
    </xf>
    <xf numFmtId="4" fontId="39" fillId="45" borderId="317" applyNumberFormat="0" applyProtection="0">
      <alignment horizontal="left" vertical="center" indent="1"/>
    </xf>
    <xf numFmtId="4" fontId="116" fillId="5" borderId="290" applyNumberFormat="0" applyProtection="0">
      <alignment horizontal="right" vertical="center"/>
    </xf>
    <xf numFmtId="0" fontId="107" fillId="0" borderId="295" applyNumberFormat="0" applyFill="0" applyAlignment="0" applyProtection="0"/>
    <xf numFmtId="4" fontId="71" fillId="2" borderId="314" applyNumberFormat="0" applyProtection="0">
      <alignment horizontal="left" vertical="center" indent="1"/>
    </xf>
    <xf numFmtId="0" fontId="71" fillId="26" borderId="290" applyNumberFormat="0" applyFont="0" applyAlignment="0" applyProtection="0"/>
    <xf numFmtId="4" fontId="71" fillId="38" borderId="296" applyNumberFormat="0" applyProtection="0">
      <alignment horizontal="right" vertical="center"/>
    </xf>
    <xf numFmtId="0" fontId="71" fillId="50" borderId="302" applyNumberFormat="0" applyProtection="0">
      <alignment horizontal="left" vertical="center" indent="1"/>
    </xf>
    <xf numFmtId="0" fontId="71" fillId="46" borderId="304" applyNumberFormat="0" applyProtection="0">
      <alignment horizontal="left" vertical="top" indent="1"/>
    </xf>
    <xf numFmtId="0" fontId="111" fillId="27" borderId="290" applyNumberFormat="0" applyAlignment="0" applyProtection="0"/>
    <xf numFmtId="0" fontId="113" fillId="29" borderId="297" applyNumberFormat="0" applyAlignment="0" applyProtection="0"/>
    <xf numFmtId="0" fontId="99" fillId="33" borderId="316" applyNumberFormat="0" applyProtection="0">
      <alignment horizontal="left" vertical="top" indent="1"/>
    </xf>
    <xf numFmtId="4" fontId="71" fillId="38" borderId="314" applyNumberFormat="0" applyProtection="0">
      <alignment horizontal="right" vertical="center"/>
    </xf>
    <xf numFmtId="0" fontId="105" fillId="29" borderId="296" applyNumberFormat="0" applyAlignment="0" applyProtection="0"/>
    <xf numFmtId="0" fontId="105" fillId="29" borderId="314" applyNumberFormat="0" applyAlignment="0" applyProtection="0"/>
    <xf numFmtId="4" fontId="71" fillId="41" borderId="308" applyNumberFormat="0" applyProtection="0">
      <alignment horizontal="right" vertical="center"/>
    </xf>
    <xf numFmtId="4" fontId="71" fillId="33" borderId="314" applyNumberFormat="0" applyProtection="0">
      <alignment vertical="center"/>
    </xf>
    <xf numFmtId="0" fontId="71" fillId="26" borderId="296" applyNumberFormat="0" applyFont="0" applyAlignment="0" applyProtection="0"/>
    <xf numFmtId="4" fontId="71" fillId="35" borderId="296" applyNumberFormat="0" applyProtection="0">
      <alignment horizontal="right" vertical="center"/>
    </xf>
    <xf numFmtId="4" fontId="71" fillId="42" borderId="296" applyNumberFormat="0" applyProtection="0">
      <alignment horizontal="right" vertical="center"/>
    </xf>
    <xf numFmtId="4" fontId="71" fillId="46" borderId="299" applyNumberFormat="0" applyProtection="0">
      <alignment horizontal="left" vertical="center" indent="1"/>
    </xf>
    <xf numFmtId="4" fontId="71" fillId="41" borderId="296" applyNumberFormat="0" applyProtection="0">
      <alignment horizontal="right" vertical="center"/>
    </xf>
    <xf numFmtId="4" fontId="71" fillId="47" borderId="299" applyNumberFormat="0" applyProtection="0">
      <alignment horizontal="left" vertical="center" indent="1"/>
    </xf>
    <xf numFmtId="4" fontId="71" fillId="34" borderId="308" applyNumberFormat="0" applyProtection="0">
      <alignment horizontal="left" vertical="center" indent="1"/>
    </xf>
    <xf numFmtId="4" fontId="116" fillId="2" borderId="302" applyNumberFormat="0" applyProtection="0">
      <alignment vertical="center"/>
    </xf>
    <xf numFmtId="0" fontId="113" fillId="29" borderId="309" applyNumberFormat="0" applyAlignment="0" applyProtection="0"/>
    <xf numFmtId="4" fontId="71" fillId="2" borderId="302" applyNumberFormat="0" applyProtection="0">
      <alignment horizontal="left" vertical="center" indent="1"/>
    </xf>
    <xf numFmtId="0" fontId="99" fillId="33" borderId="304" applyNumberFormat="0" applyProtection="0">
      <alignment horizontal="left" vertical="top" indent="1"/>
    </xf>
    <xf numFmtId="4" fontId="71" fillId="33" borderId="302" applyNumberFormat="0" applyProtection="0">
      <alignment vertical="center"/>
    </xf>
    <xf numFmtId="0" fontId="71" fillId="50" borderId="298" applyNumberFormat="0" applyProtection="0">
      <alignment horizontal="left" vertical="top" indent="1"/>
    </xf>
    <xf numFmtId="0" fontId="71" fillId="47" borderId="296" applyNumberFormat="0" applyProtection="0">
      <alignment horizontal="left" vertical="center" indent="1"/>
    </xf>
    <xf numFmtId="0" fontId="71" fillId="47" borderId="298" applyNumberFormat="0" applyProtection="0">
      <alignment horizontal="left" vertical="top" indent="1"/>
    </xf>
    <xf numFmtId="4" fontId="71" fillId="47" borderId="311" applyNumberFormat="0" applyProtection="0">
      <alignment horizontal="left" vertical="center" indent="1"/>
    </xf>
    <xf numFmtId="0" fontId="97" fillId="45" borderId="300" applyBorder="0"/>
    <xf numFmtId="4" fontId="98" fillId="52" borderId="298" applyNumberFormat="0" applyProtection="0">
      <alignment vertical="center"/>
    </xf>
    <xf numFmtId="4" fontId="71" fillId="44" borderId="323" applyNumberFormat="0" applyProtection="0">
      <alignment horizontal="left" vertical="center" indent="1"/>
    </xf>
    <xf numFmtId="4" fontId="98" fillId="48" borderId="298" applyNumberFormat="0" applyProtection="0">
      <alignment horizontal="left" vertical="center" indent="1"/>
    </xf>
    <xf numFmtId="0" fontId="98" fillId="52" borderId="298" applyNumberFormat="0" applyProtection="0">
      <alignment horizontal="left" vertical="top" indent="1"/>
    </xf>
    <xf numFmtId="4" fontId="71" fillId="0" borderId="296" applyNumberFormat="0" applyProtection="0">
      <alignment horizontal="right" vertical="center"/>
    </xf>
    <xf numFmtId="4" fontId="116" fillId="5" borderId="296" applyNumberFormat="0" applyProtection="0">
      <alignment horizontal="right" vertical="center"/>
    </xf>
    <xf numFmtId="4" fontId="71" fillId="34" borderId="296" applyNumberFormat="0" applyProtection="0">
      <alignment horizontal="left" vertical="center" indent="1"/>
    </xf>
    <xf numFmtId="0" fontId="98" fillId="46" borderId="298" applyNumberFormat="0" applyProtection="0">
      <alignment horizontal="left" vertical="top" indent="1"/>
    </xf>
    <xf numFmtId="4" fontId="100" fillId="54" borderId="299" applyNumberFormat="0" applyProtection="0">
      <alignment horizontal="left" vertical="center" indent="1"/>
    </xf>
    <xf numFmtId="4" fontId="71" fillId="44" borderId="329" applyNumberFormat="0" applyProtection="0">
      <alignment horizontal="left" vertical="center" indent="1"/>
    </xf>
    <xf numFmtId="4" fontId="101" fillId="51" borderId="296" applyNumberFormat="0" applyProtection="0">
      <alignment horizontal="right" vertical="center"/>
    </xf>
    <xf numFmtId="0" fontId="97" fillId="45" borderId="312" applyBorder="0"/>
    <xf numFmtId="0" fontId="107" fillId="0" borderId="301" applyNumberFormat="0" applyFill="0" applyAlignment="0" applyProtection="0"/>
    <xf numFmtId="0" fontId="111" fillId="27" borderId="332" applyNumberFormat="0" applyAlignment="0" applyProtection="0"/>
    <xf numFmtId="0" fontId="71" fillId="48" borderId="302" applyNumberFormat="0" applyProtection="0">
      <alignment horizontal="left" vertical="center" indent="1"/>
    </xf>
    <xf numFmtId="4" fontId="71" fillId="43" borderId="302" applyNumberFormat="0" applyProtection="0">
      <alignment horizontal="right" vertical="center"/>
    </xf>
    <xf numFmtId="4" fontId="71" fillId="34" borderId="302" applyNumberFormat="0" applyProtection="0">
      <alignment horizontal="left" vertical="center" indent="1"/>
    </xf>
    <xf numFmtId="4" fontId="71" fillId="36" borderId="302" applyNumberFormat="0" applyProtection="0">
      <alignment horizontal="right" vertical="center"/>
    </xf>
    <xf numFmtId="0" fontId="113" fillId="29" borderId="321" applyNumberFormat="0" applyAlignment="0" applyProtection="0"/>
    <xf numFmtId="0" fontId="113" fillId="29" borderId="303" applyNumberFormat="0" applyAlignment="0" applyProtection="0"/>
    <xf numFmtId="4" fontId="71" fillId="42" borderId="314" applyNumberFormat="0" applyProtection="0">
      <alignment horizontal="right" vertical="center"/>
    </xf>
    <xf numFmtId="4" fontId="71" fillId="41" borderId="314" applyNumberFormat="0" applyProtection="0">
      <alignment horizontal="right" vertical="center"/>
    </xf>
    <xf numFmtId="0" fontId="105" fillId="29" borderId="302" applyNumberFormat="0" applyAlignment="0" applyProtection="0"/>
    <xf numFmtId="4" fontId="71" fillId="42" borderId="308" applyNumberFormat="0" applyProtection="0">
      <alignment horizontal="right" vertical="center"/>
    </xf>
    <xf numFmtId="4" fontId="71" fillId="44" borderId="347" applyNumberFormat="0" applyProtection="0">
      <alignment horizontal="left" vertical="center" indent="1"/>
    </xf>
    <xf numFmtId="4" fontId="71" fillId="46" borderId="317" applyNumberFormat="0" applyProtection="0">
      <alignment horizontal="left" vertical="center" indent="1"/>
    </xf>
    <xf numFmtId="0" fontId="71" fillId="26" borderId="302" applyNumberFormat="0" applyFont="0" applyAlignment="0" applyProtection="0"/>
    <xf numFmtId="4" fontId="71" fillId="35" borderId="302" applyNumberFormat="0" applyProtection="0">
      <alignment horizontal="right" vertical="center"/>
    </xf>
    <xf numFmtId="4" fontId="71" fillId="42" borderId="302" applyNumberFormat="0" applyProtection="0">
      <alignment horizontal="right" vertical="center"/>
    </xf>
    <xf numFmtId="4" fontId="71" fillId="46" borderId="305" applyNumberFormat="0" applyProtection="0">
      <alignment horizontal="left" vertical="center" indent="1"/>
    </xf>
    <xf numFmtId="4" fontId="71" fillId="41" borderId="302" applyNumberFormat="0" applyProtection="0">
      <alignment horizontal="right" vertical="center"/>
    </xf>
    <xf numFmtId="4" fontId="71" fillId="47" borderId="305" applyNumberFormat="0" applyProtection="0">
      <alignment horizontal="left" vertical="center" indent="1"/>
    </xf>
    <xf numFmtId="4" fontId="100" fillId="54" borderId="311" applyNumberFormat="0" applyProtection="0">
      <alignment horizontal="left" vertical="center" indent="1"/>
    </xf>
    <xf numFmtId="4" fontId="71" fillId="38" borderId="320" applyNumberFormat="0" applyProtection="0">
      <alignment horizontal="right" vertical="center"/>
    </xf>
    <xf numFmtId="4" fontId="71" fillId="33" borderId="308" applyNumberFormat="0" applyProtection="0">
      <alignment vertical="center"/>
    </xf>
    <xf numFmtId="4" fontId="71" fillId="40" borderId="332" applyNumberFormat="0" applyProtection="0">
      <alignment horizontal="right" vertical="center"/>
    </xf>
    <xf numFmtId="0" fontId="105" fillId="29" borderId="308" applyNumberFormat="0" applyAlignment="0" applyProtection="0"/>
    <xf numFmtId="4" fontId="71" fillId="39" borderId="320" applyNumberFormat="0" applyProtection="0">
      <alignment horizontal="right" vertical="center"/>
    </xf>
    <xf numFmtId="0" fontId="71" fillId="50" borderId="304" applyNumberFormat="0" applyProtection="0">
      <alignment horizontal="left" vertical="top" indent="1"/>
    </xf>
    <xf numFmtId="0" fontId="71" fillId="47" borderId="302" applyNumberFormat="0" applyProtection="0">
      <alignment horizontal="left" vertical="center" indent="1"/>
    </xf>
    <xf numFmtId="0" fontId="71" fillId="47" borderId="304" applyNumberFormat="0" applyProtection="0">
      <alignment horizontal="left" vertical="top" indent="1"/>
    </xf>
    <xf numFmtId="0" fontId="71" fillId="46" borderId="322" applyNumberFormat="0" applyProtection="0">
      <alignment horizontal="left" vertical="top" indent="1"/>
    </xf>
    <xf numFmtId="0" fontId="97" fillId="45" borderId="306" applyBorder="0"/>
    <xf numFmtId="4" fontId="98" fillId="52" borderId="304" applyNumberFormat="0" applyProtection="0">
      <alignment vertical="center"/>
    </xf>
    <xf numFmtId="0" fontId="71" fillId="26" borderId="308" applyNumberFormat="0" applyFont="0" applyAlignment="0" applyProtection="0"/>
    <xf numFmtId="4" fontId="98" fillId="48" borderId="304" applyNumberFormat="0" applyProtection="0">
      <alignment horizontal="left" vertical="center" indent="1"/>
    </xf>
    <xf numFmtId="0" fontId="98" fillId="52" borderId="304" applyNumberFormat="0" applyProtection="0">
      <alignment horizontal="left" vertical="top" indent="1"/>
    </xf>
    <xf numFmtId="4" fontId="71" fillId="0" borderId="302" applyNumberFormat="0" applyProtection="0">
      <alignment horizontal="right" vertical="center"/>
    </xf>
    <xf numFmtId="4" fontId="116" fillId="5" borderId="302" applyNumberFormat="0" applyProtection="0">
      <alignment horizontal="right" vertical="center"/>
    </xf>
    <xf numFmtId="4" fontId="71" fillId="34" borderId="302" applyNumberFormat="0" applyProtection="0">
      <alignment horizontal="left" vertical="center" indent="1"/>
    </xf>
    <xf numFmtId="0" fontId="98" fillId="46" borderId="304" applyNumberFormat="0" applyProtection="0">
      <alignment horizontal="left" vertical="top" indent="1"/>
    </xf>
    <xf numFmtId="4" fontId="100" fillId="54" borderId="305" applyNumberFormat="0" applyProtection="0">
      <alignment horizontal="left" vertical="center" indent="1"/>
    </xf>
    <xf numFmtId="4" fontId="71" fillId="43" borderId="308" applyNumberFormat="0" applyProtection="0">
      <alignment horizontal="right" vertical="center"/>
    </xf>
    <xf numFmtId="4" fontId="101" fillId="51" borderId="302" applyNumberFormat="0" applyProtection="0">
      <alignment horizontal="right" vertical="center"/>
    </xf>
    <xf numFmtId="0" fontId="71" fillId="49" borderId="308" applyNumberFormat="0" applyProtection="0">
      <alignment horizontal="left" vertical="center" indent="1"/>
    </xf>
    <xf numFmtId="0" fontId="107" fillId="0" borderId="307" applyNumberFormat="0" applyFill="0" applyAlignment="0" applyProtection="0"/>
    <xf numFmtId="4" fontId="116" fillId="2" borderId="308" applyNumberFormat="0" applyProtection="0">
      <alignment vertical="center"/>
    </xf>
    <xf numFmtId="4" fontId="71" fillId="37" borderId="317" applyNumberFormat="0" applyProtection="0">
      <alignment horizontal="right" vertical="center"/>
    </xf>
    <xf numFmtId="4" fontId="116" fillId="2" borderId="314" applyNumberFormat="0" applyProtection="0">
      <alignment vertical="center"/>
    </xf>
    <xf numFmtId="4" fontId="71" fillId="39" borderId="332" applyNumberFormat="0" applyProtection="0">
      <alignment horizontal="right" vertical="center"/>
    </xf>
    <xf numFmtId="4" fontId="71" fillId="37" borderId="329" applyNumberFormat="0" applyProtection="0">
      <alignment horizontal="right" vertical="center"/>
    </xf>
    <xf numFmtId="4" fontId="71" fillId="2" borderId="308" applyNumberFormat="0" applyProtection="0">
      <alignment horizontal="left" vertical="center" indent="1"/>
    </xf>
    <xf numFmtId="4" fontId="71" fillId="43" borderId="320" applyNumberFormat="0" applyProtection="0">
      <alignment horizontal="right" vertical="center"/>
    </xf>
    <xf numFmtId="4" fontId="71" fillId="39" borderId="308" applyNumberFormat="0" applyProtection="0">
      <alignment horizontal="right" vertical="center"/>
    </xf>
    <xf numFmtId="4" fontId="71" fillId="37" borderId="311" applyNumberFormat="0" applyProtection="0">
      <alignment horizontal="right" vertical="center"/>
    </xf>
    <xf numFmtId="0" fontId="71" fillId="50" borderId="308" applyNumberFormat="0" applyProtection="0">
      <alignment horizontal="left" vertical="center" indent="1"/>
    </xf>
    <xf numFmtId="4" fontId="98" fillId="52" borderId="310" applyNumberFormat="0" applyProtection="0">
      <alignment vertical="center"/>
    </xf>
    <xf numFmtId="0" fontId="71" fillId="50" borderId="310" applyNumberFormat="0" applyProtection="0">
      <alignment horizontal="left" vertical="top" indent="1"/>
    </xf>
    <xf numFmtId="4" fontId="71" fillId="38" borderId="308" applyNumberFormat="0" applyProtection="0">
      <alignment horizontal="right" vertical="center"/>
    </xf>
    <xf numFmtId="0" fontId="71" fillId="45" borderId="322" applyNumberFormat="0" applyProtection="0">
      <alignment horizontal="left" vertical="top" indent="1"/>
    </xf>
    <xf numFmtId="4" fontId="71" fillId="40" borderId="326" applyNumberFormat="0" applyProtection="0">
      <alignment horizontal="right" vertical="center"/>
    </xf>
    <xf numFmtId="0" fontId="71" fillId="49" borderId="326" applyNumberFormat="0" applyProtection="0">
      <alignment horizontal="left" vertical="center" indent="1"/>
    </xf>
    <xf numFmtId="4" fontId="71" fillId="40" borderId="314" applyNumberFormat="0" applyProtection="0">
      <alignment horizontal="right" vertical="center"/>
    </xf>
    <xf numFmtId="0" fontId="71" fillId="50" borderId="326" applyNumberFormat="0" applyProtection="0">
      <alignment horizontal="left" vertical="center" indent="1"/>
    </xf>
    <xf numFmtId="4" fontId="71" fillId="39" borderId="314" applyNumberFormat="0" applyProtection="0">
      <alignment horizontal="right" vertical="center"/>
    </xf>
    <xf numFmtId="0" fontId="71" fillId="48" borderId="308" applyNumberFormat="0" applyProtection="0">
      <alignment horizontal="left" vertical="center" indent="1"/>
    </xf>
    <xf numFmtId="0" fontId="71" fillId="48" borderId="314" applyNumberFormat="0" applyProtection="0">
      <alignment horizontal="left" vertical="center" indent="1"/>
    </xf>
    <xf numFmtId="0" fontId="71" fillId="49" borderId="320" applyNumberFormat="0" applyProtection="0">
      <alignment horizontal="left" vertical="center" indent="1"/>
    </xf>
    <xf numFmtId="4" fontId="71" fillId="43" borderId="314" applyNumberFormat="0" applyProtection="0">
      <alignment horizontal="right" vertical="center"/>
    </xf>
    <xf numFmtId="4" fontId="71" fillId="34" borderId="314" applyNumberFormat="0" applyProtection="0">
      <alignment horizontal="left" vertical="center" indent="1"/>
    </xf>
    <xf numFmtId="0" fontId="71" fillId="49" borderId="314" applyNumberFormat="0" applyProtection="0">
      <alignment horizontal="left" vertical="center" indent="1"/>
    </xf>
    <xf numFmtId="0" fontId="71" fillId="46" borderId="316" applyNumberFormat="0" applyProtection="0">
      <alignment horizontal="left" vertical="top" indent="1"/>
    </xf>
    <xf numFmtId="0" fontId="71" fillId="50" borderId="314" applyNumberFormat="0" applyProtection="0">
      <alignment horizontal="left" vertical="center" indent="1"/>
    </xf>
    <xf numFmtId="0" fontId="71" fillId="45" borderId="316" applyNumberFormat="0" applyProtection="0">
      <alignment horizontal="left" vertical="top" indent="1"/>
    </xf>
    <xf numFmtId="4" fontId="71" fillId="44" borderId="341" applyNumberFormat="0" applyProtection="0">
      <alignment horizontal="left" vertical="center" indent="1"/>
    </xf>
    <xf numFmtId="0" fontId="111" fillId="27" borderId="320" applyNumberFormat="0" applyAlignment="0" applyProtection="0"/>
    <xf numFmtId="0" fontId="71" fillId="49" borderId="344" applyNumberFormat="0" applyProtection="0">
      <alignment horizontal="left" vertical="center" indent="1"/>
    </xf>
    <xf numFmtId="4" fontId="71" fillId="46" borderId="332" applyNumberFormat="0" applyProtection="0">
      <alignment horizontal="right" vertical="center"/>
    </xf>
    <xf numFmtId="0" fontId="71" fillId="49" borderId="332" applyNumberFormat="0" applyProtection="0">
      <alignment horizontal="left" vertical="center" indent="1"/>
    </xf>
    <xf numFmtId="0" fontId="111" fillId="27" borderId="326" applyNumberFormat="0" applyAlignment="0" applyProtection="0"/>
    <xf numFmtId="4" fontId="71" fillId="44" borderId="335" applyNumberFormat="0" applyProtection="0">
      <alignment horizontal="left" vertical="center" indent="1"/>
    </xf>
    <xf numFmtId="0" fontId="71" fillId="46" borderId="346" applyNumberFormat="0" applyProtection="0">
      <alignment horizontal="left" vertical="top" indent="1"/>
    </xf>
    <xf numFmtId="4" fontId="116" fillId="2" borderId="326" applyNumberFormat="0" applyProtection="0">
      <alignment vertical="center"/>
    </xf>
    <xf numFmtId="4" fontId="71" fillId="37" borderId="323" applyNumberFormat="0" applyProtection="0">
      <alignment horizontal="right" vertical="center"/>
    </xf>
    <xf numFmtId="0" fontId="105" fillId="29" borderId="320" applyNumberFormat="0" applyAlignment="0" applyProtection="0"/>
    <xf numFmtId="0" fontId="71" fillId="48" borderId="320" applyNumberFormat="0" applyProtection="0">
      <alignment horizontal="left" vertical="center" indent="1"/>
    </xf>
    <xf numFmtId="4" fontId="71" fillId="33" borderId="320" applyNumberFormat="0" applyProtection="0">
      <alignment vertical="center"/>
    </xf>
    <xf numFmtId="0" fontId="71" fillId="26" borderId="314" applyNumberFormat="0" applyFont="0" applyAlignment="0" applyProtection="0"/>
    <xf numFmtId="4" fontId="71" fillId="36" borderId="314" applyNumberFormat="0" applyProtection="0">
      <alignment horizontal="right" vertical="center"/>
    </xf>
    <xf numFmtId="0" fontId="113" fillId="29" borderId="315" applyNumberFormat="0" applyAlignment="0" applyProtection="0"/>
    <xf numFmtId="4" fontId="101" fillId="51" borderId="308" applyNumberFormat="0" applyProtection="0">
      <alignment horizontal="right" vertical="center"/>
    </xf>
    <xf numFmtId="0" fontId="107" fillId="0" borderId="313" applyNumberFormat="0" applyFill="0" applyAlignment="0" applyProtection="0"/>
    <xf numFmtId="0" fontId="98" fillId="52" borderId="310" applyNumberFormat="0" applyProtection="0">
      <alignment horizontal="left" vertical="top" indent="1"/>
    </xf>
    <xf numFmtId="4" fontId="116" fillId="5" borderId="308" applyNumberFormat="0" applyProtection="0">
      <alignment horizontal="right" vertical="center"/>
    </xf>
    <xf numFmtId="0" fontId="71" fillId="47" borderId="308" applyNumberFormat="0" applyProtection="0">
      <alignment horizontal="left" vertical="center" indent="1"/>
    </xf>
    <xf numFmtId="0" fontId="71" fillId="47" borderId="310" applyNumberFormat="0" applyProtection="0">
      <alignment horizontal="left" vertical="top" indent="1"/>
    </xf>
    <xf numFmtId="4" fontId="71" fillId="0" borderId="308" applyNumberFormat="0" applyProtection="0">
      <alignment horizontal="right" vertical="center"/>
    </xf>
    <xf numFmtId="0" fontId="71" fillId="49" borderId="338" applyNumberFormat="0" applyProtection="0">
      <alignment horizontal="left" vertical="center" indent="1"/>
    </xf>
    <xf numFmtId="0" fontId="71" fillId="45" borderId="328" applyNumberFormat="0" applyProtection="0">
      <alignment horizontal="left" vertical="top" indent="1"/>
    </xf>
    <xf numFmtId="4" fontId="71" fillId="46" borderId="326" applyNumberFormat="0" applyProtection="0">
      <alignment horizontal="right" vertical="center"/>
    </xf>
    <xf numFmtId="0" fontId="71" fillId="46" borderId="340" applyNumberFormat="0" applyProtection="0">
      <alignment horizontal="left" vertical="top" indent="1"/>
    </xf>
    <xf numFmtId="4" fontId="71" fillId="37" borderId="341" applyNumberFormat="0" applyProtection="0">
      <alignment horizontal="right" vertical="center"/>
    </xf>
    <xf numFmtId="4" fontId="71" fillId="47" borderId="317" applyNumberFormat="0" applyProtection="0">
      <alignment horizontal="left" vertical="center" indent="1"/>
    </xf>
    <xf numFmtId="0" fontId="111" fillId="27" borderId="308" applyNumberFormat="0" applyAlignment="0" applyProtection="0"/>
    <xf numFmtId="4" fontId="71" fillId="46" borderId="308" applyNumberFormat="0" applyProtection="0">
      <alignment horizontal="right" vertical="center"/>
    </xf>
    <xf numFmtId="4" fontId="71" fillId="36" borderId="320" applyNumberFormat="0" applyProtection="0">
      <alignment horizontal="right" vertical="center"/>
    </xf>
    <xf numFmtId="4" fontId="39" fillId="45" borderId="311" applyNumberFormat="0" applyProtection="0">
      <alignment horizontal="left" vertical="center" indent="1"/>
    </xf>
    <xf numFmtId="4" fontId="39" fillId="45" borderId="311" applyNumberFormat="0" applyProtection="0">
      <alignment horizontal="left" vertical="center" indent="1"/>
    </xf>
    <xf numFmtId="4" fontId="71" fillId="44" borderId="311" applyNumberFormat="0" applyProtection="0">
      <alignment horizontal="left" vertical="center" indent="1"/>
    </xf>
    <xf numFmtId="0" fontId="71" fillId="50" borderId="316" applyNumberFormat="0" applyProtection="0">
      <alignment horizontal="left" vertical="top" indent="1"/>
    </xf>
    <xf numFmtId="0" fontId="71" fillId="47" borderId="314" applyNumberFormat="0" applyProtection="0">
      <alignment horizontal="left" vertical="center" indent="1"/>
    </xf>
    <xf numFmtId="0" fontId="71" fillId="47" borderId="316" applyNumberFormat="0" applyProtection="0">
      <alignment horizontal="left" vertical="top" indent="1"/>
    </xf>
    <xf numFmtId="0" fontId="97" fillId="45" borderId="318" applyBorder="0"/>
    <xf numFmtId="4" fontId="98" fillId="52" borderId="316" applyNumberFormat="0" applyProtection="0">
      <alignment vertical="center"/>
    </xf>
    <xf numFmtId="4" fontId="71" fillId="38" borderId="332" applyNumberFormat="0" applyProtection="0">
      <alignment horizontal="right" vertical="center"/>
    </xf>
    <xf numFmtId="4" fontId="98" fillId="48" borderId="316" applyNumberFormat="0" applyProtection="0">
      <alignment horizontal="left" vertical="center" indent="1"/>
    </xf>
    <xf numFmtId="0" fontId="98" fillId="52" borderId="316" applyNumberFormat="0" applyProtection="0">
      <alignment horizontal="left" vertical="top" indent="1"/>
    </xf>
    <xf numFmtId="4" fontId="71" fillId="0" borderId="314" applyNumberFormat="0" applyProtection="0">
      <alignment horizontal="right" vertical="center"/>
    </xf>
    <xf numFmtId="4" fontId="116" fillId="5" borderId="314" applyNumberFormat="0" applyProtection="0">
      <alignment horizontal="right" vertical="center"/>
    </xf>
    <xf numFmtId="4" fontId="71" fillId="34" borderId="314" applyNumberFormat="0" applyProtection="0">
      <alignment horizontal="left" vertical="center" indent="1"/>
    </xf>
    <xf numFmtId="0" fontId="98" fillId="46" borderId="316" applyNumberFormat="0" applyProtection="0">
      <alignment horizontal="left" vertical="top" indent="1"/>
    </xf>
    <xf numFmtId="4" fontId="100" fillId="54" borderId="317" applyNumberFormat="0" applyProtection="0">
      <alignment horizontal="left" vertical="center" indent="1"/>
    </xf>
    <xf numFmtId="4" fontId="101" fillId="51" borderId="314" applyNumberFormat="0" applyProtection="0">
      <alignment horizontal="right" vertical="center"/>
    </xf>
    <xf numFmtId="0" fontId="71" fillId="45" borderId="334" applyNumberFormat="0" applyProtection="0">
      <alignment horizontal="left" vertical="top" indent="1"/>
    </xf>
    <xf numFmtId="0" fontId="107" fillId="0" borderId="319" applyNumberFormat="0" applyFill="0" applyAlignment="0" applyProtection="0"/>
    <xf numFmtId="4" fontId="71" fillId="46" borderId="323" applyNumberFormat="0" applyProtection="0">
      <alignment horizontal="left" vertical="center" indent="1"/>
    </xf>
    <xf numFmtId="4" fontId="71" fillId="42" borderId="320" applyNumberFormat="0" applyProtection="0">
      <alignment horizontal="right" vertical="center"/>
    </xf>
    <xf numFmtId="0" fontId="99" fillId="33" borderId="322" applyNumberFormat="0" applyProtection="0">
      <alignment horizontal="left" vertical="top" indent="1"/>
    </xf>
    <xf numFmtId="4" fontId="71" fillId="35" borderId="320" applyNumberFormat="0" applyProtection="0">
      <alignment horizontal="right" vertical="center"/>
    </xf>
    <xf numFmtId="0" fontId="71" fillId="46" borderId="334" applyNumberFormat="0" applyProtection="0">
      <alignment horizontal="left" vertical="top" indent="1"/>
    </xf>
    <xf numFmtId="0" fontId="71" fillId="26" borderId="320" applyNumberFormat="0" applyFont="0" applyAlignment="0" applyProtection="0"/>
    <xf numFmtId="4" fontId="71" fillId="37" borderId="335" applyNumberFormat="0" applyProtection="0">
      <alignment horizontal="right" vertical="center"/>
    </xf>
    <xf numFmtId="4" fontId="39" fillId="45" borderId="335" applyNumberFormat="0" applyProtection="0">
      <alignment horizontal="left" vertical="center" indent="1"/>
    </xf>
    <xf numFmtId="4" fontId="71" fillId="40" borderId="344" applyNumberFormat="0" applyProtection="0">
      <alignment horizontal="right" vertical="center"/>
    </xf>
    <xf numFmtId="4" fontId="71" fillId="40" borderId="338" applyNumberFormat="0" applyProtection="0">
      <alignment horizontal="right" vertical="center"/>
    </xf>
    <xf numFmtId="4" fontId="71" fillId="39" borderId="338" applyNumberFormat="0" applyProtection="0">
      <alignment horizontal="right" vertical="center"/>
    </xf>
    <xf numFmtId="4" fontId="39" fillId="45" borderId="335" applyNumberFormat="0" applyProtection="0">
      <alignment horizontal="left" vertical="center" indent="1"/>
    </xf>
    <xf numFmtId="0" fontId="71" fillId="50" borderId="332" applyNumberFormat="0" applyProtection="0">
      <alignment horizontal="left" vertical="center" indent="1"/>
    </xf>
    <xf numFmtId="4" fontId="71" fillId="34" borderId="320" applyNumberFormat="0" applyProtection="0">
      <alignment horizontal="left" vertical="center" indent="1"/>
    </xf>
    <xf numFmtId="4" fontId="71" fillId="41" borderId="320" applyNumberFormat="0" applyProtection="0">
      <alignment horizontal="right" vertical="center"/>
    </xf>
    <xf numFmtId="4" fontId="71" fillId="47" borderId="323" applyNumberFormat="0" applyProtection="0">
      <alignment horizontal="left" vertical="center" indent="1"/>
    </xf>
    <xf numFmtId="4" fontId="71" fillId="40" borderId="320" applyNumberFormat="0" applyProtection="0">
      <alignment horizontal="right" vertical="center"/>
    </xf>
    <xf numFmtId="4" fontId="71" fillId="46" borderId="320" applyNumberFormat="0" applyProtection="0">
      <alignment horizontal="right" vertical="center"/>
    </xf>
    <xf numFmtId="4" fontId="71" fillId="2" borderId="326" applyNumberFormat="0" applyProtection="0">
      <alignment horizontal="left" vertical="center" indent="1"/>
    </xf>
    <xf numFmtId="0" fontId="99" fillId="33" borderId="328" applyNumberFormat="0" applyProtection="0">
      <alignment horizontal="left" vertical="top" indent="1"/>
    </xf>
    <xf numFmtId="4" fontId="71" fillId="33" borderId="326" applyNumberFormat="0" applyProtection="0">
      <alignment vertical="center"/>
    </xf>
    <xf numFmtId="4" fontId="71" fillId="38" borderId="326" applyNumberFormat="0" applyProtection="0">
      <alignment horizontal="right" vertical="center"/>
    </xf>
    <xf numFmtId="0" fontId="71" fillId="50" borderId="320" applyNumberFormat="0" applyProtection="0">
      <alignment horizontal="left" vertical="center" indent="1"/>
    </xf>
    <xf numFmtId="0" fontId="71" fillId="50" borderId="322" applyNumberFormat="0" applyProtection="0">
      <alignment horizontal="left" vertical="top" indent="1"/>
    </xf>
    <xf numFmtId="0" fontId="71" fillId="47" borderId="320" applyNumberFormat="0" applyProtection="0">
      <alignment horizontal="left" vertical="center" indent="1"/>
    </xf>
    <xf numFmtId="0" fontId="71" fillId="47" borderId="322" applyNumberFormat="0" applyProtection="0">
      <alignment horizontal="left" vertical="top" indent="1"/>
    </xf>
    <xf numFmtId="0" fontId="97" fillId="45" borderId="324" applyBorder="0"/>
    <xf numFmtId="4" fontId="98" fillId="52" borderId="322" applyNumberFormat="0" applyProtection="0">
      <alignment vertical="center"/>
    </xf>
    <xf numFmtId="4" fontId="98" fillId="48" borderId="322" applyNumberFormat="0" applyProtection="0">
      <alignment horizontal="left" vertical="center" indent="1"/>
    </xf>
    <xf numFmtId="0" fontId="98" fillId="52" borderId="322" applyNumberFormat="0" applyProtection="0">
      <alignment horizontal="left" vertical="top" indent="1"/>
    </xf>
    <xf numFmtId="4" fontId="71" fillId="0" borderId="320" applyNumberFormat="0" applyProtection="0">
      <alignment horizontal="right" vertical="center"/>
    </xf>
    <xf numFmtId="4" fontId="116" fillId="5" borderId="320" applyNumberFormat="0" applyProtection="0">
      <alignment horizontal="right" vertical="center"/>
    </xf>
    <xf numFmtId="4" fontId="71" fillId="34" borderId="320" applyNumberFormat="0" applyProtection="0">
      <alignment horizontal="left" vertical="center" indent="1"/>
    </xf>
    <xf numFmtId="0" fontId="98" fillId="46" borderId="322" applyNumberFormat="0" applyProtection="0">
      <alignment horizontal="left" vertical="top" indent="1"/>
    </xf>
    <xf numFmtId="4" fontId="100" fillId="54" borderId="323" applyNumberFormat="0" applyProtection="0">
      <alignment horizontal="left" vertical="center" indent="1"/>
    </xf>
    <xf numFmtId="4" fontId="71" fillId="38" borderId="338" applyNumberFormat="0" applyProtection="0">
      <alignment horizontal="right" vertical="center"/>
    </xf>
    <xf numFmtId="4" fontId="101" fillId="51" borderId="320" applyNumberFormat="0" applyProtection="0">
      <alignment horizontal="right" vertical="center"/>
    </xf>
    <xf numFmtId="0" fontId="107" fillId="0" borderId="325" applyNumberFormat="0" applyFill="0" applyAlignment="0" applyProtection="0"/>
    <xf numFmtId="0" fontId="71" fillId="45" borderId="340" applyNumberFormat="0" applyProtection="0">
      <alignment horizontal="left" vertical="top" indent="1"/>
    </xf>
    <xf numFmtId="0" fontId="71" fillId="48" borderId="326" applyNumberFormat="0" applyProtection="0">
      <alignment horizontal="left" vertical="center" indent="1"/>
    </xf>
    <xf numFmtId="4" fontId="71" fillId="43" borderId="326" applyNumberFormat="0" applyProtection="0">
      <alignment horizontal="right" vertical="center"/>
    </xf>
    <xf numFmtId="4" fontId="71" fillId="34" borderId="326" applyNumberFormat="0" applyProtection="0">
      <alignment horizontal="left" vertical="center" indent="1"/>
    </xf>
    <xf numFmtId="4" fontId="71" fillId="36" borderId="326" applyNumberFormat="0" applyProtection="0">
      <alignment horizontal="right" vertical="center"/>
    </xf>
    <xf numFmtId="0" fontId="71" fillId="50" borderId="338" applyNumberFormat="0" applyProtection="0">
      <alignment horizontal="left" vertical="center" indent="1"/>
    </xf>
    <xf numFmtId="0" fontId="113" fillId="29" borderId="327" applyNumberFormat="0" applyAlignment="0" applyProtection="0"/>
    <xf numFmtId="4" fontId="39" fillId="45" borderId="341" applyNumberFormat="0" applyProtection="0">
      <alignment horizontal="left" vertical="center" indent="1"/>
    </xf>
    <xf numFmtId="4" fontId="71" fillId="46" borderId="338" applyNumberFormat="0" applyProtection="0">
      <alignment horizontal="right" vertical="center"/>
    </xf>
    <xf numFmtId="0" fontId="105" fillId="29" borderId="326" applyNumberFormat="0" applyAlignment="0" applyProtection="0"/>
    <xf numFmtId="4" fontId="71" fillId="39" borderId="344" applyNumberFormat="0" applyProtection="0">
      <alignment horizontal="right" vertical="center"/>
    </xf>
    <xf numFmtId="4" fontId="39" fillId="45" borderId="341" applyNumberFormat="0" applyProtection="0">
      <alignment horizontal="left" vertical="center" indent="1"/>
    </xf>
    <xf numFmtId="0" fontId="71" fillId="26" borderId="326" applyNumberFormat="0" applyFont="0" applyAlignment="0" applyProtection="0"/>
    <xf numFmtId="4" fontId="71" fillId="35" borderId="326" applyNumberFormat="0" applyProtection="0">
      <alignment horizontal="right" vertical="center"/>
    </xf>
    <xf numFmtId="4" fontId="71" fillId="42" borderId="326" applyNumberFormat="0" applyProtection="0">
      <alignment horizontal="right" vertical="center"/>
    </xf>
    <xf numFmtId="4" fontId="71" fillId="46" borderId="329" applyNumberFormat="0" applyProtection="0">
      <alignment horizontal="left" vertical="center" indent="1"/>
    </xf>
    <xf numFmtId="4" fontId="71" fillId="41" borderId="326" applyNumberFormat="0" applyProtection="0">
      <alignment horizontal="right" vertical="center"/>
    </xf>
    <xf numFmtId="4" fontId="71" fillId="47" borderId="329" applyNumberFormat="0" applyProtection="0">
      <alignment horizontal="left" vertical="center" indent="1"/>
    </xf>
    <xf numFmtId="0" fontId="111" fillId="27" borderId="338" applyNumberFormat="0" applyAlignment="0" applyProtection="0"/>
    <xf numFmtId="4" fontId="116" fillId="2" borderId="332" applyNumberFormat="0" applyProtection="0">
      <alignment vertical="center"/>
    </xf>
    <xf numFmtId="4" fontId="71" fillId="2" borderId="332" applyNumberFormat="0" applyProtection="0">
      <alignment horizontal="left" vertical="center" indent="1"/>
    </xf>
    <xf numFmtId="0" fontId="99" fillId="33" borderId="334" applyNumberFormat="0" applyProtection="0">
      <alignment horizontal="left" vertical="top" indent="1"/>
    </xf>
    <xf numFmtId="4" fontId="71" fillId="33" borderId="332" applyNumberFormat="0" applyProtection="0">
      <alignment vertical="center"/>
    </xf>
    <xf numFmtId="0" fontId="71" fillId="50" borderId="328" applyNumberFormat="0" applyProtection="0">
      <alignment horizontal="left" vertical="top" indent="1"/>
    </xf>
    <xf numFmtId="0" fontId="71" fillId="47" borderId="326" applyNumberFormat="0" applyProtection="0">
      <alignment horizontal="left" vertical="center" indent="1"/>
    </xf>
    <xf numFmtId="0" fontId="71" fillId="47" borderId="328" applyNumberFormat="0" applyProtection="0">
      <alignment horizontal="left" vertical="top" indent="1"/>
    </xf>
    <xf numFmtId="0" fontId="97" fillId="45" borderId="330" applyBorder="0"/>
    <xf numFmtId="4" fontId="98" fillId="52" borderId="328" applyNumberFormat="0" applyProtection="0">
      <alignment vertical="center"/>
    </xf>
    <xf numFmtId="4" fontId="98" fillId="48" borderId="328" applyNumberFormat="0" applyProtection="0">
      <alignment horizontal="left" vertical="center" indent="1"/>
    </xf>
    <xf numFmtId="0" fontId="98" fillId="52" borderId="328" applyNumberFormat="0" applyProtection="0">
      <alignment horizontal="left" vertical="top" indent="1"/>
    </xf>
    <xf numFmtId="4" fontId="71" fillId="0" borderId="326" applyNumberFormat="0" applyProtection="0">
      <alignment horizontal="right" vertical="center"/>
    </xf>
    <xf numFmtId="4" fontId="116" fillId="5" borderId="326" applyNumberFormat="0" applyProtection="0">
      <alignment horizontal="right" vertical="center"/>
    </xf>
    <xf numFmtId="4" fontId="71" fillId="34" borderId="326" applyNumberFormat="0" applyProtection="0">
      <alignment horizontal="left" vertical="center" indent="1"/>
    </xf>
    <xf numFmtId="0" fontId="98" fillId="46" borderId="328" applyNumberFormat="0" applyProtection="0">
      <alignment horizontal="left" vertical="top" indent="1"/>
    </xf>
    <xf numFmtId="4" fontId="100" fillId="54" borderId="329" applyNumberFormat="0" applyProtection="0">
      <alignment horizontal="left" vertical="center" indent="1"/>
    </xf>
    <xf numFmtId="4" fontId="71" fillId="38" borderId="344" applyNumberFormat="0" applyProtection="0">
      <alignment horizontal="right" vertical="center"/>
    </xf>
    <xf numFmtId="4" fontId="101" fillId="51" borderId="326" applyNumberFormat="0" applyProtection="0">
      <alignment horizontal="right" vertical="center"/>
    </xf>
    <xf numFmtId="0" fontId="107" fillId="0" borderId="331" applyNumberFormat="0" applyFill="0" applyAlignment="0" applyProtection="0"/>
    <xf numFmtId="0" fontId="71" fillId="45" borderId="346" applyNumberFormat="0" applyProtection="0">
      <alignment horizontal="left" vertical="top" indent="1"/>
    </xf>
    <xf numFmtId="0" fontId="71" fillId="48" borderId="332" applyNumberFormat="0" applyProtection="0">
      <alignment horizontal="left" vertical="center" indent="1"/>
    </xf>
    <xf numFmtId="4" fontId="71" fillId="43" borderId="332" applyNumberFormat="0" applyProtection="0">
      <alignment horizontal="right" vertical="center"/>
    </xf>
    <xf numFmtId="4" fontId="71" fillId="34" borderId="332" applyNumberFormat="0" applyProtection="0">
      <alignment horizontal="left" vertical="center" indent="1"/>
    </xf>
    <xf numFmtId="4" fontId="71" fillId="36" borderId="332" applyNumberFormat="0" applyProtection="0">
      <alignment horizontal="right" vertical="center"/>
    </xf>
    <xf numFmtId="0" fontId="71" fillId="50" borderId="344" applyNumberFormat="0" applyProtection="0">
      <alignment horizontal="left" vertical="center" indent="1"/>
    </xf>
    <xf numFmtId="0" fontId="113" fillId="29" borderId="333" applyNumberFormat="0" applyAlignment="0" applyProtection="0"/>
    <xf numFmtId="4" fontId="39" fillId="45" borderId="347" applyNumberFormat="0" applyProtection="0">
      <alignment horizontal="left" vertical="center" indent="1"/>
    </xf>
    <xf numFmtId="4" fontId="71" fillId="46" borderId="344" applyNumberFormat="0" applyProtection="0">
      <alignment horizontal="right" vertical="center"/>
    </xf>
    <xf numFmtId="0" fontId="105" fillId="29" borderId="332" applyNumberFormat="0" applyAlignment="0" applyProtection="0"/>
    <xf numFmtId="4" fontId="39" fillId="45" borderId="347" applyNumberFormat="0" applyProtection="0">
      <alignment horizontal="left" vertical="center" indent="1"/>
    </xf>
    <xf numFmtId="0" fontId="71" fillId="26" borderId="332" applyNumberFormat="0" applyFont="0" applyAlignment="0" applyProtection="0"/>
    <xf numFmtId="4" fontId="71" fillId="35" borderId="332" applyNumberFormat="0" applyProtection="0">
      <alignment horizontal="right" vertical="center"/>
    </xf>
    <xf numFmtId="4" fontId="71" fillId="42" borderId="332" applyNumberFormat="0" applyProtection="0">
      <alignment horizontal="right" vertical="center"/>
    </xf>
    <xf numFmtId="4" fontId="71" fillId="46" borderId="335" applyNumberFormat="0" applyProtection="0">
      <alignment horizontal="left" vertical="center" indent="1"/>
    </xf>
    <xf numFmtId="4" fontId="71" fillId="41" borderId="332" applyNumberFormat="0" applyProtection="0">
      <alignment horizontal="right" vertical="center"/>
    </xf>
    <xf numFmtId="4" fontId="71" fillId="47" borderId="335" applyNumberFormat="0" applyProtection="0">
      <alignment horizontal="left" vertical="center" indent="1"/>
    </xf>
    <xf numFmtId="0" fontId="111" fillId="27" borderId="344" applyNumberFormat="0" applyAlignment="0" applyProtection="0"/>
    <xf numFmtId="4" fontId="116" fillId="2" borderId="338" applyNumberFormat="0" applyProtection="0">
      <alignment vertical="center"/>
    </xf>
    <xf numFmtId="4" fontId="71" fillId="2" borderId="338" applyNumberFormat="0" applyProtection="0">
      <alignment horizontal="left" vertical="center" indent="1"/>
    </xf>
    <xf numFmtId="0" fontId="99" fillId="33" borderId="340" applyNumberFormat="0" applyProtection="0">
      <alignment horizontal="left" vertical="top" indent="1"/>
    </xf>
    <xf numFmtId="4" fontId="71" fillId="33" borderId="338" applyNumberFormat="0" applyProtection="0">
      <alignment vertical="center"/>
    </xf>
    <xf numFmtId="0" fontId="71" fillId="50" borderId="334" applyNumberFormat="0" applyProtection="0">
      <alignment horizontal="left" vertical="top" indent="1"/>
    </xf>
    <xf numFmtId="0" fontId="71" fillId="47" borderId="332" applyNumberFormat="0" applyProtection="0">
      <alignment horizontal="left" vertical="center" indent="1"/>
    </xf>
    <xf numFmtId="0" fontId="71" fillId="47" borderId="334" applyNumberFormat="0" applyProtection="0">
      <alignment horizontal="left" vertical="top" indent="1"/>
    </xf>
    <xf numFmtId="0" fontId="97" fillId="45" borderId="336" applyBorder="0"/>
    <xf numFmtId="4" fontId="98" fillId="52" borderId="334" applyNumberFormat="0" applyProtection="0">
      <alignment vertical="center"/>
    </xf>
    <xf numFmtId="4" fontId="98" fillId="48" borderId="334" applyNumberFormat="0" applyProtection="0">
      <alignment horizontal="left" vertical="center" indent="1"/>
    </xf>
    <xf numFmtId="0" fontId="98" fillId="52" borderId="334" applyNumberFormat="0" applyProtection="0">
      <alignment horizontal="left" vertical="top" indent="1"/>
    </xf>
    <xf numFmtId="4" fontId="71" fillId="0" borderId="332" applyNumberFormat="0" applyProtection="0">
      <alignment horizontal="right" vertical="center"/>
    </xf>
    <xf numFmtId="4" fontId="116" fillId="5" borderId="332" applyNumberFormat="0" applyProtection="0">
      <alignment horizontal="right" vertical="center"/>
    </xf>
    <xf numFmtId="4" fontId="71" fillId="34" borderId="332" applyNumberFormat="0" applyProtection="0">
      <alignment horizontal="left" vertical="center" indent="1"/>
    </xf>
    <xf numFmtId="0" fontId="98" fillId="46" borderId="334" applyNumberFormat="0" applyProtection="0">
      <alignment horizontal="left" vertical="top" indent="1"/>
    </xf>
    <xf numFmtId="4" fontId="100" fillId="54" borderId="335" applyNumberFormat="0" applyProtection="0">
      <alignment horizontal="left" vertical="center" indent="1"/>
    </xf>
    <xf numFmtId="4" fontId="101" fillId="51" borderId="332" applyNumberFormat="0" applyProtection="0">
      <alignment horizontal="right" vertical="center"/>
    </xf>
    <xf numFmtId="0" fontId="107" fillId="0" borderId="337" applyNumberFormat="0" applyFill="0" applyAlignment="0" applyProtection="0"/>
    <xf numFmtId="0" fontId="71" fillId="48" borderId="338" applyNumberFormat="0" applyProtection="0">
      <alignment horizontal="left" vertical="center" indent="1"/>
    </xf>
    <xf numFmtId="4" fontId="71" fillId="43" borderId="338" applyNumberFormat="0" applyProtection="0">
      <alignment horizontal="right" vertical="center"/>
    </xf>
    <xf numFmtId="4" fontId="71" fillId="34" borderId="338" applyNumberFormat="0" applyProtection="0">
      <alignment horizontal="left" vertical="center" indent="1"/>
    </xf>
    <xf numFmtId="4" fontId="71" fillId="36" borderId="338" applyNumberFormat="0" applyProtection="0">
      <alignment horizontal="right" vertical="center"/>
    </xf>
    <xf numFmtId="0" fontId="113" fillId="29" borderId="339" applyNumberFormat="0" applyAlignment="0" applyProtection="0"/>
    <xf numFmtId="0" fontId="105" fillId="29" borderId="338" applyNumberFormat="0" applyAlignment="0" applyProtection="0"/>
    <xf numFmtId="0" fontId="71" fillId="26" borderId="338" applyNumberFormat="0" applyFont="0" applyAlignment="0" applyProtection="0"/>
    <xf numFmtId="4" fontId="71" fillId="35" borderId="338" applyNumberFormat="0" applyProtection="0">
      <alignment horizontal="right" vertical="center"/>
    </xf>
    <xf numFmtId="4" fontId="71" fillId="42" borderId="338" applyNumberFormat="0" applyProtection="0">
      <alignment horizontal="right" vertical="center"/>
    </xf>
    <xf numFmtId="4" fontId="71" fillId="46" borderId="341" applyNumberFormat="0" applyProtection="0">
      <alignment horizontal="left" vertical="center" indent="1"/>
    </xf>
    <xf numFmtId="4" fontId="71" fillId="41" borderId="338" applyNumberFormat="0" applyProtection="0">
      <alignment horizontal="right" vertical="center"/>
    </xf>
    <xf numFmtId="4" fontId="71" fillId="47" borderId="341" applyNumberFormat="0" applyProtection="0">
      <alignment horizontal="left" vertical="center" indent="1"/>
    </xf>
    <xf numFmtId="4" fontId="116" fillId="2" borderId="344" applyNumberFormat="0" applyProtection="0">
      <alignment vertical="center"/>
    </xf>
    <xf numFmtId="4" fontId="71" fillId="2" borderId="344" applyNumberFormat="0" applyProtection="0">
      <alignment horizontal="left" vertical="center" indent="1"/>
    </xf>
    <xf numFmtId="0" fontId="99" fillId="33" borderId="346" applyNumberFormat="0" applyProtection="0">
      <alignment horizontal="left" vertical="top" indent="1"/>
    </xf>
    <xf numFmtId="4" fontId="71" fillId="33" borderId="344" applyNumberFormat="0" applyProtection="0">
      <alignment vertical="center"/>
    </xf>
    <xf numFmtId="0" fontId="71" fillId="50" borderId="340" applyNumberFormat="0" applyProtection="0">
      <alignment horizontal="left" vertical="top" indent="1"/>
    </xf>
    <xf numFmtId="0" fontId="71" fillId="47" borderId="338" applyNumberFormat="0" applyProtection="0">
      <alignment horizontal="left" vertical="center" indent="1"/>
    </xf>
    <xf numFmtId="0" fontId="71" fillId="47" borderId="340" applyNumberFormat="0" applyProtection="0">
      <alignment horizontal="left" vertical="top" indent="1"/>
    </xf>
    <xf numFmtId="0" fontId="97" fillId="45" borderId="342" applyBorder="0"/>
    <xf numFmtId="4" fontId="98" fillId="52" borderId="340" applyNumberFormat="0" applyProtection="0">
      <alignment vertical="center"/>
    </xf>
    <xf numFmtId="4" fontId="98" fillId="48" borderId="340" applyNumberFormat="0" applyProtection="0">
      <alignment horizontal="left" vertical="center" indent="1"/>
    </xf>
    <xf numFmtId="0" fontId="98" fillId="52" borderId="340" applyNumberFormat="0" applyProtection="0">
      <alignment horizontal="left" vertical="top" indent="1"/>
    </xf>
    <xf numFmtId="4" fontId="71" fillId="0" borderId="338" applyNumberFormat="0" applyProtection="0">
      <alignment horizontal="right" vertical="center"/>
    </xf>
    <xf numFmtId="4" fontId="116" fillId="5" borderId="338" applyNumberFormat="0" applyProtection="0">
      <alignment horizontal="right" vertical="center"/>
    </xf>
    <xf numFmtId="4" fontId="71" fillId="34" borderId="338" applyNumberFormat="0" applyProtection="0">
      <alignment horizontal="left" vertical="center" indent="1"/>
    </xf>
    <xf numFmtId="0" fontId="98" fillId="46" borderId="340" applyNumberFormat="0" applyProtection="0">
      <alignment horizontal="left" vertical="top" indent="1"/>
    </xf>
    <xf numFmtId="4" fontId="100" fillId="54" borderId="341" applyNumberFormat="0" applyProtection="0">
      <alignment horizontal="left" vertical="center" indent="1"/>
    </xf>
    <xf numFmtId="4" fontId="101" fillId="51" borderId="338" applyNumberFormat="0" applyProtection="0">
      <alignment horizontal="right" vertical="center"/>
    </xf>
    <xf numFmtId="0" fontId="107" fillId="0" borderId="343" applyNumberFormat="0" applyFill="0" applyAlignment="0" applyProtection="0"/>
    <xf numFmtId="0" fontId="71" fillId="48" borderId="344" applyNumberFormat="0" applyProtection="0">
      <alignment horizontal="left" vertical="center" indent="1"/>
    </xf>
    <xf numFmtId="4" fontId="71" fillId="43" borderId="344" applyNumberFormat="0" applyProtection="0">
      <alignment horizontal="right" vertical="center"/>
    </xf>
    <xf numFmtId="4" fontId="71" fillId="34" borderId="344" applyNumberFormat="0" applyProtection="0">
      <alignment horizontal="left" vertical="center" indent="1"/>
    </xf>
    <xf numFmtId="4" fontId="71" fillId="36" borderId="344" applyNumberFormat="0" applyProtection="0">
      <alignment horizontal="right" vertical="center"/>
    </xf>
    <xf numFmtId="0" fontId="113" fillId="29" borderId="345" applyNumberFormat="0" applyAlignment="0" applyProtection="0"/>
    <xf numFmtId="0" fontId="105" fillId="29" borderId="344" applyNumberFormat="0" applyAlignment="0" applyProtection="0"/>
    <xf numFmtId="0" fontId="71" fillId="26" borderId="344" applyNumberFormat="0" applyFont="0" applyAlignment="0" applyProtection="0"/>
    <xf numFmtId="4" fontId="71" fillId="35" borderId="344" applyNumberFormat="0" applyProtection="0">
      <alignment horizontal="right" vertical="center"/>
    </xf>
    <xf numFmtId="4" fontId="71" fillId="42" borderId="344" applyNumberFormat="0" applyProtection="0">
      <alignment horizontal="right" vertical="center"/>
    </xf>
    <xf numFmtId="4" fontId="71" fillId="46" borderId="347" applyNumberFormat="0" applyProtection="0">
      <alignment horizontal="left" vertical="center" indent="1"/>
    </xf>
    <xf numFmtId="4" fontId="71" fillId="41" borderId="344" applyNumberFormat="0" applyProtection="0">
      <alignment horizontal="right" vertical="center"/>
    </xf>
    <xf numFmtId="4" fontId="71" fillId="47" borderId="347" applyNumberFormat="0" applyProtection="0">
      <alignment horizontal="left" vertical="center" indent="1"/>
    </xf>
    <xf numFmtId="0" fontId="71" fillId="50" borderId="346" applyNumberFormat="0" applyProtection="0">
      <alignment horizontal="left" vertical="top" indent="1"/>
    </xf>
    <xf numFmtId="0" fontId="71" fillId="47" borderId="344" applyNumberFormat="0" applyProtection="0">
      <alignment horizontal="left" vertical="center" indent="1"/>
    </xf>
    <xf numFmtId="0" fontId="71" fillId="47" borderId="346" applyNumberFormat="0" applyProtection="0">
      <alignment horizontal="left" vertical="top" indent="1"/>
    </xf>
    <xf numFmtId="0" fontId="97" fillId="45" borderId="348" applyBorder="0"/>
    <xf numFmtId="4" fontId="98" fillId="52" borderId="346" applyNumberFormat="0" applyProtection="0">
      <alignment vertical="center"/>
    </xf>
    <xf numFmtId="4" fontId="98" fillId="48" borderId="346" applyNumberFormat="0" applyProtection="0">
      <alignment horizontal="left" vertical="center" indent="1"/>
    </xf>
    <xf numFmtId="0" fontId="98" fillId="52" borderId="346" applyNumberFormat="0" applyProtection="0">
      <alignment horizontal="left" vertical="top" indent="1"/>
    </xf>
    <xf numFmtId="4" fontId="71" fillId="0" borderId="344" applyNumberFormat="0" applyProtection="0">
      <alignment horizontal="right" vertical="center"/>
    </xf>
    <xf numFmtId="4" fontId="116" fillId="5" borderId="344" applyNumberFormat="0" applyProtection="0">
      <alignment horizontal="right" vertical="center"/>
    </xf>
    <xf numFmtId="4" fontId="71" fillId="34" borderId="344" applyNumberFormat="0" applyProtection="0">
      <alignment horizontal="left" vertical="center" indent="1"/>
    </xf>
    <xf numFmtId="0" fontId="98" fillId="46" borderId="346" applyNumberFormat="0" applyProtection="0">
      <alignment horizontal="left" vertical="top" indent="1"/>
    </xf>
    <xf numFmtId="4" fontId="100" fillId="54" borderId="347" applyNumberFormat="0" applyProtection="0">
      <alignment horizontal="left" vertical="center" indent="1"/>
    </xf>
    <xf numFmtId="4" fontId="101" fillId="51" borderId="344" applyNumberFormat="0" applyProtection="0">
      <alignment horizontal="right" vertical="center"/>
    </xf>
    <xf numFmtId="0" fontId="107" fillId="0" borderId="349" applyNumberFormat="0" applyFill="0" applyAlignment="0" applyProtection="0"/>
    <xf numFmtId="0" fontId="35" fillId="0" borderId="0"/>
    <xf numFmtId="43" fontId="35" fillId="0" borderId="0" applyFont="0" applyFill="0" applyBorder="0" applyAlignment="0" applyProtection="0"/>
    <xf numFmtId="0" fontId="120" fillId="0" borderId="0"/>
    <xf numFmtId="0" fontId="34" fillId="0" borderId="0"/>
    <xf numFmtId="43" fontId="34" fillId="0" borderId="0" applyFont="0" applyFill="0" applyBorder="0" applyAlignment="0" applyProtection="0"/>
    <xf numFmtId="0" fontId="105" fillId="29" borderId="353" applyNumberFormat="0" applyAlignment="0" applyProtection="0"/>
    <xf numFmtId="0" fontId="111" fillId="27" borderId="353" applyNumberFormat="0" applyAlignment="0" applyProtection="0"/>
    <xf numFmtId="0" fontId="71" fillId="26" borderId="353" applyNumberFormat="0" applyFont="0" applyAlignment="0" applyProtection="0"/>
    <xf numFmtId="0" fontId="113" fillId="29" borderId="354" applyNumberFormat="0" applyAlignment="0" applyProtection="0"/>
    <xf numFmtId="4" fontId="71" fillId="33" borderId="353" applyNumberFormat="0" applyProtection="0">
      <alignment vertical="center"/>
    </xf>
    <xf numFmtId="4" fontId="116" fillId="2" borderId="353" applyNumberFormat="0" applyProtection="0">
      <alignment vertical="center"/>
    </xf>
    <xf numFmtId="4" fontId="71" fillId="2" borderId="353" applyNumberFormat="0" applyProtection="0">
      <alignment horizontal="left" vertical="center" indent="1"/>
    </xf>
    <xf numFmtId="0" fontId="99" fillId="33" borderId="355" applyNumberFormat="0" applyProtection="0">
      <alignment horizontal="left" vertical="top" indent="1"/>
    </xf>
    <xf numFmtId="4" fontId="71" fillId="34" borderId="353" applyNumberFormat="0" applyProtection="0">
      <alignment horizontal="left" vertical="center" indent="1"/>
    </xf>
    <xf numFmtId="4" fontId="71" fillId="35" borderId="353" applyNumberFormat="0" applyProtection="0">
      <alignment horizontal="right" vertical="center"/>
    </xf>
    <xf numFmtId="4" fontId="71" fillId="36" borderId="353" applyNumberFormat="0" applyProtection="0">
      <alignment horizontal="right" vertical="center"/>
    </xf>
    <xf numFmtId="4" fontId="71" fillId="37" borderId="356" applyNumberFormat="0" applyProtection="0">
      <alignment horizontal="right" vertical="center"/>
    </xf>
    <xf numFmtId="4" fontId="71" fillId="38" borderId="353" applyNumberFormat="0" applyProtection="0">
      <alignment horizontal="right" vertical="center"/>
    </xf>
    <xf numFmtId="4" fontId="71" fillId="39" borderId="353" applyNumberFormat="0" applyProtection="0">
      <alignment horizontal="right" vertical="center"/>
    </xf>
    <xf numFmtId="4" fontId="71" fillId="40" borderId="353" applyNumberFormat="0" applyProtection="0">
      <alignment horizontal="right" vertical="center"/>
    </xf>
    <xf numFmtId="4" fontId="71" fillId="41" borderId="353" applyNumberFormat="0" applyProtection="0">
      <alignment horizontal="right" vertical="center"/>
    </xf>
    <xf numFmtId="4" fontId="71" fillId="42" borderId="353" applyNumberFormat="0" applyProtection="0">
      <alignment horizontal="right" vertical="center"/>
    </xf>
    <xf numFmtId="4" fontId="71" fillId="43" borderId="353" applyNumberFormat="0" applyProtection="0">
      <alignment horizontal="right" vertical="center"/>
    </xf>
    <xf numFmtId="4" fontId="71" fillId="44" borderId="356" applyNumberFormat="0" applyProtection="0">
      <alignment horizontal="left" vertical="center" indent="1"/>
    </xf>
    <xf numFmtId="4" fontId="39" fillId="45" borderId="356" applyNumberFormat="0" applyProtection="0">
      <alignment horizontal="left" vertical="center" indent="1"/>
    </xf>
    <xf numFmtId="4" fontId="39" fillId="45" borderId="356" applyNumberFormat="0" applyProtection="0">
      <alignment horizontal="left" vertical="center" indent="1"/>
    </xf>
    <xf numFmtId="4" fontId="71" fillId="46" borderId="353" applyNumberFormat="0" applyProtection="0">
      <alignment horizontal="right" vertical="center"/>
    </xf>
    <xf numFmtId="4" fontId="71" fillId="47" borderId="356" applyNumberFormat="0" applyProtection="0">
      <alignment horizontal="left" vertical="center" indent="1"/>
    </xf>
    <xf numFmtId="4" fontId="71" fillId="46" borderId="356" applyNumberFormat="0" applyProtection="0">
      <alignment horizontal="left" vertical="center" indent="1"/>
    </xf>
    <xf numFmtId="0" fontId="71" fillId="48" borderId="353" applyNumberFormat="0" applyProtection="0">
      <alignment horizontal="left" vertical="center" indent="1"/>
    </xf>
    <xf numFmtId="0" fontId="71" fillId="45" borderId="355" applyNumberFormat="0" applyProtection="0">
      <alignment horizontal="left" vertical="top" indent="1"/>
    </xf>
    <xf numFmtId="0" fontId="71" fillId="49" borderId="353" applyNumberFormat="0" applyProtection="0">
      <alignment horizontal="left" vertical="center" indent="1"/>
    </xf>
    <xf numFmtId="0" fontId="71" fillId="46" borderId="355" applyNumberFormat="0" applyProtection="0">
      <alignment horizontal="left" vertical="top" indent="1"/>
    </xf>
    <xf numFmtId="0" fontId="71" fillId="50" borderId="353" applyNumberFormat="0" applyProtection="0">
      <alignment horizontal="left" vertical="center" indent="1"/>
    </xf>
    <xf numFmtId="0" fontId="71" fillId="50" borderId="355" applyNumberFormat="0" applyProtection="0">
      <alignment horizontal="left" vertical="top" indent="1"/>
    </xf>
    <xf numFmtId="0" fontId="71" fillId="47" borderId="353" applyNumberFormat="0" applyProtection="0">
      <alignment horizontal="left" vertical="center" indent="1"/>
    </xf>
    <xf numFmtId="0" fontId="71" fillId="47" borderId="355" applyNumberFormat="0" applyProtection="0">
      <alignment horizontal="left" vertical="top" indent="1"/>
    </xf>
    <xf numFmtId="0" fontId="97" fillId="45" borderId="357" applyBorder="0"/>
    <xf numFmtId="4" fontId="98" fillId="52" borderId="355" applyNumberFormat="0" applyProtection="0">
      <alignment vertical="center"/>
    </xf>
    <xf numFmtId="4" fontId="98" fillId="48" borderId="355" applyNumberFormat="0" applyProtection="0">
      <alignment horizontal="left" vertical="center" indent="1"/>
    </xf>
    <xf numFmtId="0" fontId="98" fillId="52" borderId="355" applyNumberFormat="0" applyProtection="0">
      <alignment horizontal="left" vertical="top" indent="1"/>
    </xf>
    <xf numFmtId="4" fontId="71" fillId="0" borderId="353" applyNumberFormat="0" applyProtection="0">
      <alignment horizontal="right" vertical="center"/>
    </xf>
    <xf numFmtId="4" fontId="116" fillId="5" borderId="353" applyNumberFormat="0" applyProtection="0">
      <alignment horizontal="right" vertical="center"/>
    </xf>
    <xf numFmtId="4" fontId="71" fillId="34" borderId="353" applyNumberFormat="0" applyProtection="0">
      <alignment horizontal="left" vertical="center" indent="1"/>
    </xf>
    <xf numFmtId="0" fontId="98" fillId="46" borderId="355" applyNumberFormat="0" applyProtection="0">
      <alignment horizontal="left" vertical="top" indent="1"/>
    </xf>
    <xf numFmtId="4" fontId="100" fillId="54" borderId="356" applyNumberFormat="0" applyProtection="0">
      <alignment horizontal="left" vertical="center" indent="1"/>
    </xf>
    <xf numFmtId="4" fontId="101" fillId="51" borderId="353" applyNumberFormat="0" applyProtection="0">
      <alignment horizontal="right" vertical="center"/>
    </xf>
    <xf numFmtId="0" fontId="107" fillId="0" borderId="358"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22" fillId="0" borderId="0"/>
    <xf numFmtId="0" fontId="31" fillId="0" borderId="0"/>
    <xf numFmtId="9" fontId="31" fillId="0" borderId="0" applyFont="0" applyFill="0" applyBorder="0" applyAlignment="0" applyProtection="0"/>
    <xf numFmtId="0" fontId="120" fillId="0" borderId="0"/>
    <xf numFmtId="0" fontId="30" fillId="0" borderId="0"/>
    <xf numFmtId="9" fontId="30" fillId="0" borderId="0" applyFont="0" applyFill="0" applyBorder="0" applyAlignment="0" applyProtection="0"/>
    <xf numFmtId="4" fontId="71" fillId="46" borderId="366" applyNumberFormat="0" applyProtection="0">
      <alignment horizontal="right" vertical="center"/>
    </xf>
    <xf numFmtId="0" fontId="71" fillId="48" borderId="366" applyNumberFormat="0" applyProtection="0">
      <alignment horizontal="left" vertical="center" indent="1"/>
    </xf>
    <xf numFmtId="4" fontId="71" fillId="46" borderId="369" applyNumberFormat="0" applyProtection="0">
      <alignment horizontal="left" vertical="center" indent="1"/>
    </xf>
    <xf numFmtId="4" fontId="71" fillId="47" borderId="369" applyNumberFormat="0" applyProtection="0">
      <alignment horizontal="left" vertical="center" indent="1"/>
    </xf>
    <xf numFmtId="4" fontId="71" fillId="40" borderId="366" applyNumberFormat="0" applyProtection="0">
      <alignment horizontal="right" vertical="center"/>
    </xf>
    <xf numFmtId="4" fontId="71" fillId="43" borderId="366" applyNumberFormat="0" applyProtection="0">
      <alignment horizontal="right" vertical="center"/>
    </xf>
    <xf numFmtId="4" fontId="71" fillId="42" borderId="366" applyNumberFormat="0" applyProtection="0">
      <alignment horizontal="right" vertical="center"/>
    </xf>
    <xf numFmtId="4" fontId="71" fillId="41" borderId="366" applyNumberFormat="0" applyProtection="0">
      <alignment horizontal="right" vertical="center"/>
    </xf>
    <xf numFmtId="0" fontId="99" fillId="33" borderId="368" applyNumberFormat="0" applyProtection="0">
      <alignment horizontal="left" vertical="top" indent="1"/>
    </xf>
    <xf numFmtId="4" fontId="71" fillId="36" borderId="366" applyNumberFormat="0" applyProtection="0">
      <alignment horizontal="right" vertical="center"/>
    </xf>
    <xf numFmtId="4" fontId="71" fillId="35" borderId="366" applyNumberFormat="0" applyProtection="0">
      <alignment horizontal="right" vertical="center"/>
    </xf>
    <xf numFmtId="4" fontId="71" fillId="34" borderId="366" applyNumberFormat="0" applyProtection="0">
      <alignment horizontal="left" vertical="center" indent="1"/>
    </xf>
    <xf numFmtId="0" fontId="113" fillId="29" borderId="367" applyNumberFormat="0" applyAlignment="0" applyProtection="0"/>
    <xf numFmtId="0" fontId="71" fillId="26" borderId="366" applyNumberFormat="0" applyFont="0" applyAlignment="0" applyProtection="0"/>
    <xf numFmtId="0" fontId="105" fillId="29" borderId="366" applyNumberFormat="0" applyAlignment="0" applyProtection="0"/>
    <xf numFmtId="0" fontId="105" fillId="29" borderId="360" applyNumberFormat="0" applyAlignment="0" applyProtection="0"/>
    <xf numFmtId="0" fontId="111" fillId="27" borderId="360" applyNumberFormat="0" applyAlignment="0" applyProtection="0"/>
    <xf numFmtId="0" fontId="71" fillId="26" borderId="360" applyNumberFormat="0" applyFont="0" applyAlignment="0" applyProtection="0"/>
    <xf numFmtId="0" fontId="113" fillId="29" borderId="361" applyNumberFormat="0" applyAlignment="0" applyProtection="0"/>
    <xf numFmtId="4" fontId="71" fillId="33" borderId="360" applyNumberFormat="0" applyProtection="0">
      <alignment vertical="center"/>
    </xf>
    <xf numFmtId="4" fontId="116" fillId="2" borderId="360" applyNumberFormat="0" applyProtection="0">
      <alignment vertical="center"/>
    </xf>
    <xf numFmtId="4" fontId="71" fillId="2" borderId="360" applyNumberFormat="0" applyProtection="0">
      <alignment horizontal="left" vertical="center" indent="1"/>
    </xf>
    <xf numFmtId="0" fontId="99" fillId="33" borderId="362" applyNumberFormat="0" applyProtection="0">
      <alignment horizontal="left" vertical="top" indent="1"/>
    </xf>
    <xf numFmtId="4" fontId="71" fillId="34" borderId="360" applyNumberFormat="0" applyProtection="0">
      <alignment horizontal="left" vertical="center" indent="1"/>
    </xf>
    <xf numFmtId="4" fontId="71" fillId="35" borderId="360" applyNumberFormat="0" applyProtection="0">
      <alignment horizontal="right" vertical="center"/>
    </xf>
    <xf numFmtId="4" fontId="71" fillId="36" borderId="360" applyNumberFormat="0" applyProtection="0">
      <alignment horizontal="right" vertical="center"/>
    </xf>
    <xf numFmtId="4" fontId="71" fillId="37" borderId="363" applyNumberFormat="0" applyProtection="0">
      <alignment horizontal="right" vertical="center"/>
    </xf>
    <xf numFmtId="4" fontId="71" fillId="38" borderId="360" applyNumberFormat="0" applyProtection="0">
      <alignment horizontal="right" vertical="center"/>
    </xf>
    <xf numFmtId="4" fontId="71" fillId="39" borderId="360" applyNumberFormat="0" applyProtection="0">
      <alignment horizontal="right" vertical="center"/>
    </xf>
    <xf numFmtId="4" fontId="71" fillId="40" borderId="360" applyNumberFormat="0" applyProtection="0">
      <alignment horizontal="right" vertical="center"/>
    </xf>
    <xf numFmtId="4" fontId="71" fillId="41" borderId="360" applyNumberFormat="0" applyProtection="0">
      <alignment horizontal="right" vertical="center"/>
    </xf>
    <xf numFmtId="4" fontId="71" fillId="42" borderId="360" applyNumberFormat="0" applyProtection="0">
      <alignment horizontal="right" vertical="center"/>
    </xf>
    <xf numFmtId="4" fontId="71" fillId="43" borderId="360" applyNumberFormat="0" applyProtection="0">
      <alignment horizontal="right" vertical="center"/>
    </xf>
    <xf numFmtId="4" fontId="71" fillId="44" borderId="363" applyNumberFormat="0" applyProtection="0">
      <alignment horizontal="left" vertical="center" indent="1"/>
    </xf>
    <xf numFmtId="4" fontId="39" fillId="45" borderId="363" applyNumberFormat="0" applyProtection="0">
      <alignment horizontal="left" vertical="center" indent="1"/>
    </xf>
    <xf numFmtId="4" fontId="39" fillId="45" borderId="363" applyNumberFormat="0" applyProtection="0">
      <alignment horizontal="left" vertical="center" indent="1"/>
    </xf>
    <xf numFmtId="4" fontId="71" fillId="46" borderId="360" applyNumberFormat="0" applyProtection="0">
      <alignment horizontal="right" vertical="center"/>
    </xf>
    <xf numFmtId="4" fontId="71" fillId="47" borderId="363" applyNumberFormat="0" applyProtection="0">
      <alignment horizontal="left" vertical="center" indent="1"/>
    </xf>
    <xf numFmtId="4" fontId="71" fillId="46" borderId="363" applyNumberFormat="0" applyProtection="0">
      <alignment horizontal="left" vertical="center" indent="1"/>
    </xf>
    <xf numFmtId="0" fontId="71" fillId="48" borderId="360" applyNumberFormat="0" applyProtection="0">
      <alignment horizontal="left" vertical="center" indent="1"/>
    </xf>
    <xf numFmtId="0" fontId="71" fillId="45" borderId="362" applyNumberFormat="0" applyProtection="0">
      <alignment horizontal="left" vertical="top" indent="1"/>
    </xf>
    <xf numFmtId="0" fontId="71" fillId="49" borderId="360" applyNumberFormat="0" applyProtection="0">
      <alignment horizontal="left" vertical="center" indent="1"/>
    </xf>
    <xf numFmtId="0" fontId="71" fillId="46" borderId="362" applyNumberFormat="0" applyProtection="0">
      <alignment horizontal="left" vertical="top" indent="1"/>
    </xf>
    <xf numFmtId="0" fontId="71" fillId="50" borderId="360" applyNumberFormat="0" applyProtection="0">
      <alignment horizontal="left" vertical="center" indent="1"/>
    </xf>
    <xf numFmtId="0" fontId="71" fillId="50" borderId="362" applyNumberFormat="0" applyProtection="0">
      <alignment horizontal="left" vertical="top" indent="1"/>
    </xf>
    <xf numFmtId="0" fontId="71" fillId="47" borderId="360" applyNumberFormat="0" applyProtection="0">
      <alignment horizontal="left" vertical="center" indent="1"/>
    </xf>
    <xf numFmtId="0" fontId="71" fillId="47" borderId="362" applyNumberFormat="0" applyProtection="0">
      <alignment horizontal="left" vertical="top" indent="1"/>
    </xf>
    <xf numFmtId="0" fontId="97" fillId="45" borderId="364" applyBorder="0"/>
    <xf numFmtId="4" fontId="98" fillId="52" borderId="362" applyNumberFormat="0" applyProtection="0">
      <alignment vertical="center"/>
    </xf>
    <xf numFmtId="4" fontId="98" fillId="48" borderId="362" applyNumberFormat="0" applyProtection="0">
      <alignment horizontal="left" vertical="center" indent="1"/>
    </xf>
    <xf numFmtId="0" fontId="98" fillId="52" borderId="362" applyNumberFormat="0" applyProtection="0">
      <alignment horizontal="left" vertical="top" indent="1"/>
    </xf>
    <xf numFmtId="4" fontId="71" fillId="0" borderId="360" applyNumberFormat="0" applyProtection="0">
      <alignment horizontal="right" vertical="center"/>
    </xf>
    <xf numFmtId="4" fontId="116" fillId="5" borderId="360" applyNumberFormat="0" applyProtection="0">
      <alignment horizontal="right" vertical="center"/>
    </xf>
    <xf numFmtId="4" fontId="71" fillId="34" borderId="360" applyNumberFormat="0" applyProtection="0">
      <alignment horizontal="left" vertical="center" indent="1"/>
    </xf>
    <xf numFmtId="0" fontId="98" fillId="46" borderId="362" applyNumberFormat="0" applyProtection="0">
      <alignment horizontal="left" vertical="top" indent="1"/>
    </xf>
    <xf numFmtId="4" fontId="100" fillId="54" borderId="363" applyNumberFormat="0" applyProtection="0">
      <alignment horizontal="left" vertical="center" indent="1"/>
    </xf>
    <xf numFmtId="4" fontId="101" fillId="51" borderId="360" applyNumberFormat="0" applyProtection="0">
      <alignment horizontal="right" vertical="center"/>
    </xf>
    <xf numFmtId="0" fontId="107" fillId="0" borderId="365" applyNumberFormat="0" applyFill="0" applyAlignment="0" applyProtection="0"/>
    <xf numFmtId="4" fontId="39" fillId="45" borderId="369" applyNumberFormat="0" applyProtection="0">
      <alignment horizontal="left" vertical="center" indent="1"/>
    </xf>
    <xf numFmtId="4" fontId="71" fillId="39" borderId="366" applyNumberFormat="0" applyProtection="0">
      <alignment horizontal="right" vertical="center"/>
    </xf>
    <xf numFmtId="4" fontId="71" fillId="33" borderId="366" applyNumberFormat="0" applyProtection="0">
      <alignment vertical="center"/>
    </xf>
    <xf numFmtId="4" fontId="71" fillId="2" borderId="366"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4" fontId="71" fillId="38" borderId="366" applyNumberFormat="0" applyProtection="0">
      <alignment horizontal="right" vertical="center"/>
    </xf>
    <xf numFmtId="4" fontId="39" fillId="45" borderId="369" applyNumberFormat="0" applyProtection="0">
      <alignment horizontal="left" vertical="center" indent="1"/>
    </xf>
    <xf numFmtId="4" fontId="71" fillId="37" borderId="369" applyNumberFormat="0" applyProtection="0">
      <alignment horizontal="right" vertical="center"/>
    </xf>
    <xf numFmtId="4" fontId="71" fillId="44" borderId="369" applyNumberFormat="0" applyProtection="0">
      <alignment horizontal="left" vertical="center" indent="1"/>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71" fillId="45" borderId="368" applyNumberFormat="0" applyProtection="0">
      <alignment horizontal="left" vertical="top" indent="1"/>
    </xf>
    <xf numFmtId="0" fontId="71" fillId="49" borderId="366" applyNumberFormat="0" applyProtection="0">
      <alignment horizontal="left" vertical="center" indent="1"/>
    </xf>
    <xf numFmtId="0" fontId="71" fillId="46" borderId="368" applyNumberFormat="0" applyProtection="0">
      <alignment horizontal="left" vertical="top" indent="1"/>
    </xf>
    <xf numFmtId="0" fontId="71" fillId="50" borderId="366"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97" fillId="45" borderId="370" applyBorder="0"/>
    <xf numFmtId="4" fontId="98" fillId="52" borderId="368" applyNumberFormat="0" applyProtection="0">
      <alignmen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101" fillId="51" borderId="366" applyNumberFormat="0" applyProtection="0">
      <alignment horizontal="right" vertical="center"/>
    </xf>
    <xf numFmtId="0" fontId="107" fillId="0" borderId="371" applyNumberFormat="0" applyFill="0" applyAlignment="0" applyProtection="0"/>
    <xf numFmtId="0" fontId="39"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7" fillId="0" borderId="0"/>
    <xf numFmtId="9" fontId="27" fillId="0" borderId="0" applyFont="0" applyFill="0" applyBorder="0" applyAlignment="0" applyProtection="0"/>
    <xf numFmtId="0" fontId="26" fillId="0" borderId="0"/>
    <xf numFmtId="9" fontId="26" fillId="0" borderId="0" applyFont="0" applyFill="0" applyBorder="0" applyAlignment="0" applyProtection="0"/>
    <xf numFmtId="0" fontId="39" fillId="0" borderId="0"/>
    <xf numFmtId="0" fontId="127" fillId="0" borderId="0"/>
    <xf numFmtId="9" fontId="25" fillId="0" borderId="0" applyFont="0" applyFill="0" applyBorder="0" applyAlignment="0" applyProtection="0"/>
    <xf numFmtId="44" fontId="25" fillId="0" borderId="0" applyFont="0" applyFill="0" applyBorder="0" applyAlignment="0" applyProtection="0"/>
    <xf numFmtId="43"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43" fontId="3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9" fillId="0" borderId="0" applyFont="0" applyFill="0" applyBorder="0" applyAlignment="0" applyProtection="0"/>
    <xf numFmtId="43" fontId="1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3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0" fillId="0" borderId="0"/>
    <xf numFmtId="0" fontId="25" fillId="0" borderId="0"/>
    <xf numFmtId="0" fontId="25" fillId="0" borderId="0"/>
    <xf numFmtId="0" fontId="3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9" fillId="0" borderId="0"/>
    <xf numFmtId="0" fontId="25" fillId="0" borderId="0"/>
    <xf numFmtId="0" fontId="3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9" fillId="0" borderId="0"/>
    <xf numFmtId="37" fontId="43" fillId="0" borderId="0"/>
    <xf numFmtId="37" fontId="43" fillId="0" borderId="0"/>
    <xf numFmtId="0" fontId="127" fillId="0" borderId="0"/>
    <xf numFmtId="0" fontId="25" fillId="0" borderId="0"/>
    <xf numFmtId="0" fontId="25" fillId="0" borderId="0"/>
    <xf numFmtId="0" fontId="25" fillId="0" borderId="0"/>
    <xf numFmtId="0" fontId="25" fillId="0" borderId="0"/>
    <xf numFmtId="0" fontId="25" fillId="0" borderId="0"/>
    <xf numFmtId="0" fontId="25" fillId="0" borderId="0"/>
    <xf numFmtId="9"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0" fontId="24" fillId="0" borderId="0"/>
    <xf numFmtId="0" fontId="143" fillId="0" borderId="0" applyNumberFormat="0" applyFill="0" applyBorder="0" applyAlignment="0" applyProtection="0"/>
    <xf numFmtId="0" fontId="144" fillId="0" borderId="377" applyNumberFormat="0" applyFill="0" applyAlignment="0" applyProtection="0"/>
    <xf numFmtId="0" fontId="145" fillId="0" borderId="378" applyNumberFormat="0" applyFill="0" applyAlignment="0" applyProtection="0"/>
    <xf numFmtId="0" fontId="146" fillId="0" borderId="379" applyNumberFormat="0" applyFill="0" applyAlignment="0" applyProtection="0"/>
    <xf numFmtId="0" fontId="146" fillId="0" borderId="0" applyNumberFormat="0" applyFill="0" applyBorder="0" applyAlignment="0" applyProtection="0"/>
    <xf numFmtId="0" fontId="147" fillId="59" borderId="0" applyNumberFormat="0" applyBorder="0" applyAlignment="0" applyProtection="0"/>
    <xf numFmtId="0" fontId="148" fillId="60" borderId="0" applyNumberFormat="0" applyBorder="0" applyAlignment="0" applyProtection="0"/>
    <xf numFmtId="0" fontId="149" fillId="61" borderId="0" applyNumberFormat="0" applyBorder="0" applyAlignment="0" applyProtection="0"/>
    <xf numFmtId="0" fontId="150" fillId="62" borderId="380" applyNumberFormat="0" applyAlignment="0" applyProtection="0"/>
    <xf numFmtId="0" fontId="151" fillId="63" borderId="381" applyNumberFormat="0" applyAlignment="0" applyProtection="0"/>
    <xf numFmtId="0" fontId="152" fillId="63" borderId="380" applyNumberFormat="0" applyAlignment="0" applyProtection="0"/>
    <xf numFmtId="0" fontId="153" fillId="0" borderId="382" applyNumberFormat="0" applyFill="0" applyAlignment="0" applyProtection="0"/>
    <xf numFmtId="0" fontId="154" fillId="64" borderId="383" applyNumberFormat="0" applyAlignment="0" applyProtection="0"/>
    <xf numFmtId="0" fontId="155" fillId="0" borderId="0" applyNumberFormat="0" applyFill="0" applyBorder="0" applyAlignment="0" applyProtection="0"/>
    <xf numFmtId="0" fontId="156" fillId="0" borderId="0" applyNumberFormat="0" applyFill="0" applyBorder="0" applyAlignment="0" applyProtection="0"/>
    <xf numFmtId="0" fontId="157" fillId="0" borderId="385" applyNumberFormat="0" applyFill="0" applyAlignment="0" applyProtection="0"/>
    <xf numFmtId="0" fontId="158" fillId="66" borderId="0" applyNumberFormat="0" applyBorder="0" applyAlignment="0" applyProtection="0"/>
    <xf numFmtId="0" fontId="23" fillId="67" borderId="0" applyNumberFormat="0" applyBorder="0" applyAlignment="0" applyProtection="0"/>
    <xf numFmtId="0" fontId="23" fillId="68" borderId="0" applyNumberFormat="0" applyBorder="0" applyAlignment="0" applyProtection="0"/>
    <xf numFmtId="0" fontId="158" fillId="69" borderId="0" applyNumberFormat="0" applyBorder="0" applyAlignment="0" applyProtection="0"/>
    <xf numFmtId="0" fontId="158" fillId="70" borderId="0" applyNumberFormat="0" applyBorder="0" applyAlignment="0" applyProtection="0"/>
    <xf numFmtId="0" fontId="23" fillId="71" borderId="0" applyNumberFormat="0" applyBorder="0" applyAlignment="0" applyProtection="0"/>
    <xf numFmtId="0" fontId="23" fillId="72" borderId="0" applyNumberFormat="0" applyBorder="0" applyAlignment="0" applyProtection="0"/>
    <xf numFmtId="0" fontId="158" fillId="73" borderId="0" applyNumberFormat="0" applyBorder="0" applyAlignment="0" applyProtection="0"/>
    <xf numFmtId="0" fontId="158" fillId="74" borderId="0" applyNumberFormat="0" applyBorder="0" applyAlignment="0" applyProtection="0"/>
    <xf numFmtId="0" fontId="23" fillId="75" borderId="0" applyNumberFormat="0" applyBorder="0" applyAlignment="0" applyProtection="0"/>
    <xf numFmtId="0" fontId="23" fillId="76" borderId="0" applyNumberFormat="0" applyBorder="0" applyAlignment="0" applyProtection="0"/>
    <xf numFmtId="0" fontId="158" fillId="77" borderId="0" applyNumberFormat="0" applyBorder="0" applyAlignment="0" applyProtection="0"/>
    <xf numFmtId="0" fontId="158" fillId="78" borderId="0" applyNumberFormat="0" applyBorder="0" applyAlignment="0" applyProtection="0"/>
    <xf numFmtId="0" fontId="23" fillId="79" borderId="0" applyNumberFormat="0" applyBorder="0" applyAlignment="0" applyProtection="0"/>
    <xf numFmtId="0" fontId="23" fillId="80" borderId="0" applyNumberFormat="0" applyBorder="0" applyAlignment="0" applyProtection="0"/>
    <xf numFmtId="0" fontId="158" fillId="81" borderId="0" applyNumberFormat="0" applyBorder="0" applyAlignment="0" applyProtection="0"/>
    <xf numFmtId="0" fontId="158" fillId="82" borderId="0" applyNumberFormat="0" applyBorder="0" applyAlignment="0" applyProtection="0"/>
    <xf numFmtId="0" fontId="23" fillId="83" borderId="0" applyNumberFormat="0" applyBorder="0" applyAlignment="0" applyProtection="0"/>
    <xf numFmtId="0" fontId="23" fillId="84" borderId="0" applyNumberFormat="0" applyBorder="0" applyAlignment="0" applyProtection="0"/>
    <xf numFmtId="0" fontId="158" fillId="85" borderId="0" applyNumberFormat="0" applyBorder="0" applyAlignment="0" applyProtection="0"/>
    <xf numFmtId="0" fontId="158" fillId="86" borderId="0" applyNumberFormat="0" applyBorder="0" applyAlignment="0" applyProtection="0"/>
    <xf numFmtId="0" fontId="23" fillId="87" borderId="0" applyNumberFormat="0" applyBorder="0" applyAlignment="0" applyProtection="0"/>
    <xf numFmtId="0" fontId="23" fillId="88" borderId="0" applyNumberFormat="0" applyBorder="0" applyAlignment="0" applyProtection="0"/>
    <xf numFmtId="0" fontId="158" fillId="89" borderId="0" applyNumberFormat="0" applyBorder="0" applyAlignment="0" applyProtection="0"/>
    <xf numFmtId="0" fontId="23" fillId="0" borderId="0"/>
    <xf numFmtId="0" fontId="23" fillId="65" borderId="384" applyNumberFormat="0" applyFont="0" applyAlignment="0" applyProtection="0"/>
    <xf numFmtId="43" fontId="23" fillId="0" borderId="0" applyFont="0" applyFill="0" applyBorder="0" applyAlignment="0" applyProtection="0"/>
    <xf numFmtId="43" fontId="23" fillId="0" borderId="0" applyFont="0" applyFill="0" applyBorder="0" applyAlignment="0" applyProtection="0"/>
    <xf numFmtId="44" fontId="39" fillId="0" borderId="0" applyFont="0" applyFill="0" applyBorder="0" applyAlignment="0" applyProtection="0"/>
    <xf numFmtId="0" fontId="39" fillId="0" borderId="0"/>
    <xf numFmtId="44" fontId="23"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23" fillId="0" borderId="0" applyFont="0" applyFill="0" applyBorder="0" applyAlignment="0" applyProtection="0"/>
    <xf numFmtId="44" fontId="23" fillId="0" borderId="0" applyFont="0" applyFill="0" applyBorder="0" applyAlignment="0" applyProtection="0"/>
    <xf numFmtId="9" fontId="23" fillId="0" borderId="0" applyFont="0" applyFill="0" applyBorder="0" applyAlignment="0" applyProtection="0"/>
    <xf numFmtId="0" fontId="39" fillId="0" borderId="0"/>
    <xf numFmtId="0" fontId="39" fillId="0" borderId="0"/>
    <xf numFmtId="0" fontId="71" fillId="8" borderId="0"/>
    <xf numFmtId="43" fontId="23" fillId="0" borderId="0" applyFont="0" applyFill="0" applyBorder="0" applyAlignment="0" applyProtection="0"/>
    <xf numFmtId="43" fontId="120" fillId="0" borderId="0" applyFont="0" applyFill="0" applyBorder="0" applyAlignment="0" applyProtection="0"/>
    <xf numFmtId="0" fontId="23" fillId="0" borderId="0"/>
    <xf numFmtId="4" fontId="71" fillId="33" borderId="366" applyNumberFormat="0" applyProtection="0">
      <alignment vertical="center"/>
    </xf>
    <xf numFmtId="4" fontId="71" fillId="34" borderId="366" applyNumberFormat="0" applyProtection="0">
      <alignment horizontal="left" vertical="center" indent="1"/>
    </xf>
    <xf numFmtId="4" fontId="71" fillId="0" borderId="366" applyNumberFormat="0" applyProtection="0">
      <alignment horizontal="right" vertical="center"/>
    </xf>
    <xf numFmtId="4" fontId="71" fillId="34" borderId="366" applyNumberFormat="0" applyProtection="0">
      <alignment horizontal="left" vertical="center" indent="1"/>
    </xf>
    <xf numFmtId="0" fontId="71" fillId="46" borderId="388" applyNumberFormat="0" applyProtection="0">
      <alignment horizontal="left" vertical="top" indent="1"/>
    </xf>
    <xf numFmtId="0" fontId="98" fillId="52" borderId="388" applyNumberFormat="0" applyProtection="0">
      <alignment horizontal="left" vertical="top" indent="1"/>
    </xf>
    <xf numFmtId="0" fontId="71" fillId="46" borderId="388" applyNumberFormat="0" applyProtection="0">
      <alignment horizontal="left" vertical="top" indent="1"/>
    </xf>
    <xf numFmtId="0" fontId="111" fillId="27" borderId="386" applyNumberFormat="0" applyAlignment="0" applyProtection="0"/>
    <xf numFmtId="4" fontId="71" fillId="38" borderId="386" applyNumberFormat="0" applyProtection="0">
      <alignment horizontal="right" vertical="center"/>
    </xf>
    <xf numFmtId="0" fontId="71" fillId="48" borderId="386" applyNumberFormat="0" applyProtection="0">
      <alignment horizontal="left" vertical="center" indent="1"/>
    </xf>
    <xf numFmtId="4" fontId="100" fillId="54" borderId="389" applyNumberFormat="0" applyProtection="0">
      <alignment horizontal="left" vertical="center" indent="1"/>
    </xf>
    <xf numFmtId="0" fontId="71" fillId="47" borderId="386" applyNumberFormat="0" applyProtection="0">
      <alignment horizontal="left" vertical="center" indent="1"/>
    </xf>
    <xf numFmtId="4" fontId="101" fillId="51" borderId="386" applyNumberFormat="0" applyProtection="0">
      <alignment horizontal="right" vertical="center"/>
    </xf>
    <xf numFmtId="4" fontId="71" fillId="41" borderId="386" applyNumberFormat="0" applyProtection="0">
      <alignment horizontal="right" vertical="center"/>
    </xf>
    <xf numFmtId="4" fontId="39" fillId="45" borderId="389" applyNumberFormat="0" applyProtection="0">
      <alignment horizontal="left" vertical="center" indent="1"/>
    </xf>
    <xf numFmtId="4" fontId="71" fillId="46" borderId="386" applyNumberFormat="0" applyProtection="0">
      <alignment horizontal="right" vertical="center"/>
    </xf>
    <xf numFmtId="4" fontId="71" fillId="37" borderId="389" applyNumberFormat="0" applyProtection="0">
      <alignment horizontal="right" vertical="center"/>
    </xf>
    <xf numFmtId="4" fontId="71" fillId="38" borderId="386" applyNumberFormat="0" applyProtection="0">
      <alignment horizontal="right" vertical="center"/>
    </xf>
    <xf numFmtId="0" fontId="71" fillId="50" borderId="386" applyNumberFormat="0" applyProtection="0">
      <alignment horizontal="left" vertical="center" indent="1"/>
    </xf>
    <xf numFmtId="4" fontId="39" fillId="45" borderId="389" applyNumberFormat="0" applyProtection="0">
      <alignment horizontal="left" vertical="center" indent="1"/>
    </xf>
    <xf numFmtId="0" fontId="71" fillId="26" borderId="386" applyNumberFormat="0" applyFont="0" applyAlignment="0" applyProtection="0"/>
    <xf numFmtId="0" fontId="71" fillId="46" borderId="388" applyNumberFormat="0" applyProtection="0">
      <alignment horizontal="left" vertical="top" indent="1"/>
    </xf>
    <xf numFmtId="0" fontId="105" fillId="29" borderId="386" applyNumberFormat="0" applyAlignment="0" applyProtection="0"/>
    <xf numFmtId="0" fontId="105" fillId="29" borderId="386" applyNumberFormat="0" applyAlignment="0" applyProtection="0"/>
    <xf numFmtId="4" fontId="98" fillId="52" borderId="388" applyNumberFormat="0" applyProtection="0">
      <alignment vertical="center"/>
    </xf>
    <xf numFmtId="0" fontId="98" fillId="52" borderId="388" applyNumberFormat="0" applyProtection="0">
      <alignment horizontal="left" vertical="top" indent="1"/>
    </xf>
    <xf numFmtId="4" fontId="71" fillId="0" borderId="386" applyNumberFormat="0" applyProtection="0">
      <alignment horizontal="right" vertical="center"/>
    </xf>
    <xf numFmtId="4" fontId="71" fillId="34" borderId="386" applyNumberFormat="0" applyProtection="0">
      <alignment horizontal="left" vertical="center" indent="1"/>
    </xf>
    <xf numFmtId="0" fontId="71" fillId="50" borderId="388" applyNumberFormat="0" applyProtection="0">
      <alignment horizontal="left" vertical="top" indent="1"/>
    </xf>
    <xf numFmtId="4" fontId="71" fillId="46" borderId="389" applyNumberFormat="0" applyProtection="0">
      <alignment horizontal="left" vertical="center" indent="1"/>
    </xf>
    <xf numFmtId="4" fontId="71" fillId="42" borderId="386" applyNumberFormat="0" applyProtection="0">
      <alignment horizontal="right" vertical="center"/>
    </xf>
    <xf numFmtId="0" fontId="71" fillId="50" borderId="394" applyNumberFormat="0" applyProtection="0">
      <alignment horizontal="left" vertical="top" indent="1"/>
    </xf>
    <xf numFmtId="0" fontId="71" fillId="50" borderId="386" applyNumberFormat="0" applyProtection="0">
      <alignment horizontal="left" vertical="center" indent="1"/>
    </xf>
    <xf numFmtId="4" fontId="71" fillId="42" borderId="386" applyNumberFormat="0" applyProtection="0">
      <alignment horizontal="right" vertical="center"/>
    </xf>
    <xf numFmtId="0" fontId="71" fillId="46" borderId="388" applyNumberFormat="0" applyProtection="0">
      <alignment horizontal="left" vertical="top" indent="1"/>
    </xf>
    <xf numFmtId="4" fontId="71" fillId="36" borderId="386" applyNumberFormat="0" applyProtection="0">
      <alignment horizontal="right" vertical="center"/>
    </xf>
    <xf numFmtId="0" fontId="99" fillId="33" borderId="388" applyNumberFormat="0" applyProtection="0">
      <alignment horizontal="left" vertical="top" indent="1"/>
    </xf>
    <xf numFmtId="0" fontId="113" fillId="29" borderId="387" applyNumberFormat="0" applyAlignment="0" applyProtection="0"/>
    <xf numFmtId="4" fontId="71" fillId="2" borderId="386" applyNumberFormat="0" applyProtection="0">
      <alignment horizontal="left" vertical="center" indent="1"/>
    </xf>
    <xf numFmtId="4" fontId="71" fillId="2" borderId="386" applyNumberFormat="0" applyProtection="0">
      <alignment horizontal="left" vertical="center" indent="1"/>
    </xf>
    <xf numFmtId="0" fontId="107" fillId="0" borderId="391" applyNumberFormat="0" applyFill="0" applyAlignment="0" applyProtection="0"/>
    <xf numFmtId="4" fontId="71" fillId="38" borderId="386" applyNumberFormat="0" applyProtection="0">
      <alignment horizontal="right" vertical="center"/>
    </xf>
    <xf numFmtId="4" fontId="39" fillId="45" borderId="389" applyNumberFormat="0" applyProtection="0">
      <alignment horizontal="left" vertical="center" indent="1"/>
    </xf>
    <xf numFmtId="4" fontId="98" fillId="48" borderId="388" applyNumberFormat="0" applyProtection="0">
      <alignment horizontal="left" vertical="center" indent="1"/>
    </xf>
    <xf numFmtId="0" fontId="113" fillId="29" borderId="387" applyNumberFormat="0" applyAlignment="0" applyProtection="0"/>
    <xf numFmtId="4" fontId="71" fillId="38" borderId="386" applyNumberFormat="0" applyProtection="0">
      <alignment horizontal="right" vertical="center"/>
    </xf>
    <xf numFmtId="0" fontId="71" fillId="47" borderId="388" applyNumberFormat="0" applyProtection="0">
      <alignment horizontal="left" vertical="top" indent="1"/>
    </xf>
    <xf numFmtId="0" fontId="98" fillId="46" borderId="388" applyNumberFormat="0" applyProtection="0">
      <alignment horizontal="left" vertical="top" indent="1"/>
    </xf>
    <xf numFmtId="0" fontId="71" fillId="45" borderId="388" applyNumberFormat="0" applyProtection="0">
      <alignment horizontal="left" vertical="top" indent="1"/>
    </xf>
    <xf numFmtId="0" fontId="113" fillId="29" borderId="387" applyNumberFormat="0" applyAlignment="0" applyProtection="0"/>
    <xf numFmtId="0" fontId="98" fillId="52" borderId="388" applyNumberFormat="0" applyProtection="0">
      <alignment horizontal="left" vertical="top" indent="1"/>
    </xf>
    <xf numFmtId="4" fontId="71" fillId="44" borderId="389" applyNumberFormat="0" applyProtection="0">
      <alignment horizontal="left" vertical="center" indent="1"/>
    </xf>
    <xf numFmtId="4" fontId="71" fillId="40" borderId="386" applyNumberFormat="0" applyProtection="0">
      <alignment horizontal="right" vertical="center"/>
    </xf>
    <xf numFmtId="0" fontId="71" fillId="45" borderId="388" applyNumberFormat="0" applyProtection="0">
      <alignment horizontal="left" vertical="top" indent="1"/>
    </xf>
    <xf numFmtId="4" fontId="71" fillId="39" borderId="386" applyNumberFormat="0" applyProtection="0">
      <alignment horizontal="right" vertical="center"/>
    </xf>
    <xf numFmtId="0" fontId="98" fillId="46" borderId="388" applyNumberFormat="0" applyProtection="0">
      <alignment horizontal="left" vertical="top" indent="1"/>
    </xf>
    <xf numFmtId="4" fontId="71" fillId="39" borderId="386" applyNumberFormat="0" applyProtection="0">
      <alignment horizontal="right" vertical="center"/>
    </xf>
    <xf numFmtId="4" fontId="39" fillId="45" borderId="389" applyNumberFormat="0" applyProtection="0">
      <alignment horizontal="left" vertical="center" indent="1"/>
    </xf>
    <xf numFmtId="0" fontId="71" fillId="45" borderId="388" applyNumberFormat="0" applyProtection="0">
      <alignment horizontal="left" vertical="top" indent="1"/>
    </xf>
    <xf numFmtId="4" fontId="71" fillId="36" borderId="386" applyNumberFormat="0" applyProtection="0">
      <alignment horizontal="right" vertical="center"/>
    </xf>
    <xf numFmtId="4" fontId="71" fillId="46" borderId="389" applyNumberFormat="0" applyProtection="0">
      <alignment horizontal="left" vertical="center" indent="1"/>
    </xf>
    <xf numFmtId="0" fontId="71" fillId="46" borderId="388" applyNumberFormat="0" applyProtection="0">
      <alignment horizontal="left" vertical="top" indent="1"/>
    </xf>
    <xf numFmtId="4" fontId="98" fillId="52" borderId="388" applyNumberFormat="0" applyProtection="0">
      <alignment vertical="center"/>
    </xf>
    <xf numFmtId="4" fontId="39" fillId="45" borderId="389" applyNumberFormat="0" applyProtection="0">
      <alignment horizontal="left" vertical="center" indent="1"/>
    </xf>
    <xf numFmtId="0" fontId="71" fillId="45" borderId="388" applyNumberFormat="0" applyProtection="0">
      <alignment horizontal="left" vertical="top" indent="1"/>
    </xf>
    <xf numFmtId="0" fontId="71" fillId="50" borderId="388" applyNumberFormat="0" applyProtection="0">
      <alignment horizontal="left" vertical="top" indent="1"/>
    </xf>
    <xf numFmtId="4" fontId="71" fillId="38" borderId="386" applyNumberFormat="0" applyProtection="0">
      <alignment horizontal="right" vertical="center"/>
    </xf>
    <xf numFmtId="4" fontId="71" fillId="46" borderId="389" applyNumberFormat="0" applyProtection="0">
      <alignment horizontal="left" vertical="center" indent="1"/>
    </xf>
    <xf numFmtId="4" fontId="116" fillId="2" borderId="386" applyNumberFormat="0" applyProtection="0">
      <alignment vertical="center"/>
    </xf>
    <xf numFmtId="4" fontId="71" fillId="41" borderId="386" applyNumberFormat="0" applyProtection="0">
      <alignment horizontal="right" vertical="center"/>
    </xf>
    <xf numFmtId="4" fontId="71" fillId="37" borderId="389" applyNumberFormat="0" applyProtection="0">
      <alignment horizontal="right" vertical="center"/>
    </xf>
    <xf numFmtId="4" fontId="116" fillId="2" borderId="386" applyNumberFormat="0" applyProtection="0">
      <alignment vertical="center"/>
    </xf>
    <xf numFmtId="4" fontId="71" fillId="35" borderId="386" applyNumberFormat="0" applyProtection="0">
      <alignment horizontal="right" vertical="center"/>
    </xf>
    <xf numFmtId="4" fontId="71" fillId="2" borderId="386" applyNumberFormat="0" applyProtection="0">
      <alignment horizontal="left" vertical="center" indent="1"/>
    </xf>
    <xf numFmtId="4" fontId="71" fillId="34" borderId="386" applyNumberFormat="0" applyProtection="0">
      <alignment horizontal="left" vertical="center" indent="1"/>
    </xf>
    <xf numFmtId="4" fontId="71" fillId="37" borderId="389" applyNumberFormat="0" applyProtection="0">
      <alignment horizontal="right" vertical="center"/>
    </xf>
    <xf numFmtId="0" fontId="71" fillId="50" borderId="392" applyNumberFormat="0" applyProtection="0">
      <alignment horizontal="left" vertical="center" indent="1"/>
    </xf>
    <xf numFmtId="4" fontId="71" fillId="43" borderId="386" applyNumberFormat="0" applyProtection="0">
      <alignment horizontal="right" vertical="center"/>
    </xf>
    <xf numFmtId="4" fontId="71" fillId="46" borderId="395" applyNumberFormat="0" applyProtection="0">
      <alignment horizontal="left" vertical="center" indent="1"/>
    </xf>
    <xf numFmtId="4" fontId="71" fillId="46" borderId="389" applyNumberFormat="0" applyProtection="0">
      <alignment horizontal="left" vertical="center" indent="1"/>
    </xf>
    <xf numFmtId="4" fontId="71" fillId="46" borderId="389" applyNumberFormat="0" applyProtection="0">
      <alignment horizontal="left" vertical="center" indent="1"/>
    </xf>
    <xf numFmtId="4" fontId="71" fillId="38" borderId="386" applyNumberFormat="0" applyProtection="0">
      <alignment horizontal="right" vertical="center"/>
    </xf>
    <xf numFmtId="0" fontId="98" fillId="46" borderId="388" applyNumberFormat="0" applyProtection="0">
      <alignment horizontal="left" vertical="top" indent="1"/>
    </xf>
    <xf numFmtId="4" fontId="98" fillId="52" borderId="388" applyNumberFormat="0" applyProtection="0">
      <alignment vertical="center"/>
    </xf>
    <xf numFmtId="4" fontId="71" fillId="44" borderId="389" applyNumberFormat="0" applyProtection="0">
      <alignment horizontal="left" vertical="center" indent="1"/>
    </xf>
    <xf numFmtId="4" fontId="71" fillId="46" borderId="386" applyNumberFormat="0" applyProtection="0">
      <alignment horizontal="right" vertical="center"/>
    </xf>
    <xf numFmtId="4" fontId="71" fillId="0" borderId="386" applyNumberFormat="0" applyProtection="0">
      <alignment horizontal="right" vertical="center"/>
    </xf>
    <xf numFmtId="0" fontId="71" fillId="47" borderId="388" applyNumberFormat="0" applyProtection="0">
      <alignment horizontal="left" vertical="top" indent="1"/>
    </xf>
    <xf numFmtId="0" fontId="107" fillId="0" borderId="391" applyNumberFormat="0" applyFill="0" applyAlignment="0" applyProtection="0"/>
    <xf numFmtId="4" fontId="71" fillId="34" borderId="386" applyNumberFormat="0" applyProtection="0">
      <alignment horizontal="left" vertical="center" indent="1"/>
    </xf>
    <xf numFmtId="4" fontId="71" fillId="38" borderId="386" applyNumberFormat="0" applyProtection="0">
      <alignment horizontal="right" vertical="center"/>
    </xf>
    <xf numFmtId="4" fontId="116" fillId="5" borderId="386" applyNumberFormat="0" applyProtection="0">
      <alignment horizontal="right" vertical="center"/>
    </xf>
    <xf numFmtId="4" fontId="71" fillId="46" borderId="395" applyNumberFormat="0" applyProtection="0">
      <alignment horizontal="left" vertical="center" indent="1"/>
    </xf>
    <xf numFmtId="0" fontId="71" fillId="47" borderId="386" applyNumberFormat="0" applyProtection="0">
      <alignment horizontal="left" vertical="center" indent="1"/>
    </xf>
    <xf numFmtId="4" fontId="98" fillId="48" borderId="388" applyNumberFormat="0" applyProtection="0">
      <alignment horizontal="left" vertical="center" indent="1"/>
    </xf>
    <xf numFmtId="4" fontId="71" fillId="34" borderId="386" applyNumberFormat="0" applyProtection="0">
      <alignment horizontal="left" vertical="center" indent="1"/>
    </xf>
    <xf numFmtId="4" fontId="71" fillId="2" borderId="386" applyNumberFormat="0" applyProtection="0">
      <alignment horizontal="left" vertical="center" indent="1"/>
    </xf>
    <xf numFmtId="4" fontId="71" fillId="36" borderId="386" applyNumberFormat="0" applyProtection="0">
      <alignment horizontal="right" vertical="center"/>
    </xf>
    <xf numFmtId="0" fontId="71" fillId="45" borderId="388" applyNumberFormat="0" applyProtection="0">
      <alignment horizontal="left" vertical="top" indent="1"/>
    </xf>
    <xf numFmtId="4" fontId="71" fillId="40" borderId="386" applyNumberFormat="0" applyProtection="0">
      <alignment horizontal="right" vertical="center"/>
    </xf>
    <xf numFmtId="4" fontId="71" fillId="37" borderId="389" applyNumberFormat="0" applyProtection="0">
      <alignment horizontal="right" vertical="center"/>
    </xf>
    <xf numFmtId="4" fontId="71" fillId="36" borderId="386" applyNumberFormat="0" applyProtection="0">
      <alignment horizontal="right" vertical="center"/>
    </xf>
    <xf numFmtId="0" fontId="71" fillId="46" borderId="388" applyNumberFormat="0" applyProtection="0">
      <alignment horizontal="left" vertical="top" indent="1"/>
    </xf>
    <xf numFmtId="0" fontId="97" fillId="45" borderId="390" applyBorder="0"/>
    <xf numFmtId="0" fontId="71" fillId="47" borderId="386" applyNumberFormat="0" applyProtection="0">
      <alignment horizontal="left" vertical="center" indent="1"/>
    </xf>
    <xf numFmtId="0" fontId="71" fillId="47" borderId="388" applyNumberFormat="0" applyProtection="0">
      <alignment horizontal="left" vertical="top" indent="1"/>
    </xf>
    <xf numFmtId="4" fontId="39" fillId="45" borderId="389" applyNumberFormat="0" applyProtection="0">
      <alignment horizontal="left" vertical="center" indent="1"/>
    </xf>
    <xf numFmtId="4" fontId="100" fillId="54" borderId="389" applyNumberFormat="0" applyProtection="0">
      <alignment horizontal="left" vertical="center" indent="1"/>
    </xf>
    <xf numFmtId="0" fontId="71" fillId="50" borderId="392" applyNumberFormat="0" applyProtection="0">
      <alignment horizontal="left" vertical="center" indent="1"/>
    </xf>
    <xf numFmtId="4" fontId="71" fillId="40" borderId="386" applyNumberFormat="0" applyProtection="0">
      <alignment horizontal="right" vertical="center"/>
    </xf>
    <xf numFmtId="4" fontId="71" fillId="46" borderId="389" applyNumberFormat="0" applyProtection="0">
      <alignment horizontal="left" vertical="center" indent="1"/>
    </xf>
    <xf numFmtId="4" fontId="71" fillId="2" borderId="386" applyNumberFormat="0" applyProtection="0">
      <alignment horizontal="left" vertical="center" indent="1"/>
    </xf>
    <xf numFmtId="0" fontId="107" fillId="0" borderId="391" applyNumberFormat="0" applyFill="0" applyAlignment="0" applyProtection="0"/>
    <xf numFmtId="0" fontId="71" fillId="46" borderId="388" applyNumberFormat="0" applyProtection="0">
      <alignment horizontal="left" vertical="top" indent="1"/>
    </xf>
    <xf numFmtId="4" fontId="71" fillId="47" borderId="389" applyNumberFormat="0" applyProtection="0">
      <alignment horizontal="left" vertical="center" indent="1"/>
    </xf>
    <xf numFmtId="4" fontId="71" fillId="40" borderId="386" applyNumberFormat="0" applyProtection="0">
      <alignment horizontal="right" vertical="center"/>
    </xf>
    <xf numFmtId="4" fontId="71" fillId="44" borderId="389" applyNumberFormat="0" applyProtection="0">
      <alignment horizontal="left" vertical="center" indent="1"/>
    </xf>
    <xf numFmtId="4" fontId="100" fillId="54" borderId="389" applyNumberFormat="0" applyProtection="0">
      <alignment horizontal="left" vertical="center" indent="1"/>
    </xf>
    <xf numFmtId="4" fontId="71" fillId="44" borderId="389" applyNumberFormat="0" applyProtection="0">
      <alignment horizontal="left" vertical="center" indent="1"/>
    </xf>
    <xf numFmtId="0" fontId="98" fillId="52" borderId="394" applyNumberFormat="0" applyProtection="0">
      <alignment horizontal="left" vertical="top" indent="1"/>
    </xf>
    <xf numFmtId="4" fontId="71" fillId="40" borderId="386" applyNumberFormat="0" applyProtection="0">
      <alignment horizontal="right" vertical="center"/>
    </xf>
    <xf numFmtId="0" fontId="97" fillId="45" borderId="390" applyBorder="0"/>
    <xf numFmtId="4" fontId="71" fillId="36" borderId="386" applyNumberFormat="0" applyProtection="0">
      <alignment horizontal="right" vertical="center"/>
    </xf>
    <xf numFmtId="43" fontId="22" fillId="0" borderId="0" applyFont="0" applyFill="0" applyBorder="0" applyAlignment="0" applyProtection="0"/>
    <xf numFmtId="43" fontId="22" fillId="0" borderId="0" applyFont="0" applyFill="0" applyBorder="0" applyAlignment="0" applyProtection="0"/>
    <xf numFmtId="0" fontId="71" fillId="45" borderId="368" applyNumberFormat="0" applyProtection="0">
      <alignment horizontal="left" vertical="top" indent="1"/>
    </xf>
    <xf numFmtId="0" fontId="71" fillId="46" borderId="368" applyNumberFormat="0" applyProtection="0">
      <alignment horizontal="left" vertical="top" indent="1"/>
    </xf>
    <xf numFmtId="4" fontId="71" fillId="38" borderId="366" applyNumberFormat="0" applyProtection="0">
      <alignment horizontal="right" vertical="center"/>
    </xf>
    <xf numFmtId="0" fontId="71" fillId="49" borderId="366" applyNumberFormat="0" applyProtection="0">
      <alignment horizontal="left" vertical="center" indent="1"/>
    </xf>
    <xf numFmtId="4" fontId="71" fillId="44" borderId="369" applyNumberFormat="0" applyProtection="0">
      <alignment horizontal="left" vertical="center" indent="1"/>
    </xf>
    <xf numFmtId="0" fontId="71" fillId="46" borderId="368" applyNumberFormat="0" applyProtection="0">
      <alignment horizontal="left" vertical="top" indent="1"/>
    </xf>
    <xf numFmtId="0" fontId="71" fillId="49" borderId="366" applyNumberFormat="0" applyProtection="0">
      <alignment horizontal="left" vertical="center" indent="1"/>
    </xf>
    <xf numFmtId="4" fontId="71" fillId="44" borderId="369" applyNumberFormat="0" applyProtection="0">
      <alignment horizontal="left" vertical="center" indent="1"/>
    </xf>
    <xf numFmtId="0" fontId="71" fillId="49" borderId="366" applyNumberFormat="0" applyProtection="0">
      <alignment horizontal="left" vertical="center" indent="1"/>
    </xf>
    <xf numFmtId="4" fontId="116" fillId="2" borderId="366" applyNumberFormat="0" applyProtection="0">
      <alignment vertical="center"/>
    </xf>
    <xf numFmtId="0" fontId="71" fillId="46" borderId="368" applyNumberFormat="0" applyProtection="0">
      <alignment horizontal="left" vertical="top" indent="1"/>
    </xf>
    <xf numFmtId="0" fontId="99" fillId="33" borderId="368" applyNumberFormat="0" applyProtection="0">
      <alignment horizontal="left" vertical="top" indent="1"/>
    </xf>
    <xf numFmtId="0" fontId="71" fillId="49" borderId="366" applyNumberFormat="0" applyProtection="0">
      <alignment horizontal="left" vertical="center" indent="1"/>
    </xf>
    <xf numFmtId="4" fontId="71" fillId="2" borderId="366" applyNumberFormat="0" applyProtection="0">
      <alignment horizontal="left" vertical="center" indent="1"/>
    </xf>
    <xf numFmtId="0" fontId="71" fillId="46" borderId="368" applyNumberFormat="0" applyProtection="0">
      <alignment horizontal="left" vertical="top" indent="1"/>
    </xf>
    <xf numFmtId="4" fontId="71" fillId="47" borderId="369" applyNumberFormat="0" applyProtection="0">
      <alignment horizontal="left" vertical="center" indent="1"/>
    </xf>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4" borderId="369" applyNumberFormat="0" applyProtection="0">
      <alignment horizontal="left" vertical="center" indent="1"/>
    </xf>
    <xf numFmtId="4" fontId="71" fillId="43" borderId="366" applyNumberFormat="0" applyProtection="0">
      <alignment horizontal="right" vertical="center"/>
    </xf>
    <xf numFmtId="4" fontId="71" fillId="42" borderId="366" applyNumberFormat="0" applyProtection="0">
      <alignment horizontal="right" vertical="center"/>
    </xf>
    <xf numFmtId="4" fontId="71" fillId="34" borderId="366" applyNumberFormat="0" applyProtection="0">
      <alignment horizontal="left" vertical="center" indent="1"/>
    </xf>
    <xf numFmtId="4" fontId="71" fillId="37" borderId="369" applyNumberFormat="0" applyProtection="0">
      <alignment horizontal="right" vertical="center"/>
    </xf>
    <xf numFmtId="4" fontId="71" fillId="36" borderId="366" applyNumberFormat="0" applyProtection="0">
      <alignment horizontal="right" vertical="center"/>
    </xf>
    <xf numFmtId="4" fontId="71" fillId="35" borderId="366" applyNumberFormat="0" applyProtection="0">
      <alignment horizontal="right" vertical="center"/>
    </xf>
    <xf numFmtId="0" fontId="71" fillId="50" borderId="366" applyNumberFormat="0" applyProtection="0">
      <alignment horizontal="left" vertical="center" indent="1"/>
    </xf>
    <xf numFmtId="4" fontId="71" fillId="33" borderId="366" applyNumberFormat="0" applyProtection="0">
      <alignment vertical="center"/>
    </xf>
    <xf numFmtId="0" fontId="113" fillId="29" borderId="367" applyNumberFormat="0" applyAlignment="0" applyProtection="0"/>
    <xf numFmtId="0" fontId="71" fillId="26" borderId="366" applyNumberFormat="0" applyFont="0" applyAlignment="0" applyProtection="0"/>
    <xf numFmtId="4" fontId="39" fillId="45" borderId="369" applyNumberFormat="0" applyProtection="0">
      <alignment horizontal="left" vertical="center" indent="1"/>
    </xf>
    <xf numFmtId="4" fontId="71" fillId="44" borderId="369" applyNumberFormat="0" applyProtection="0">
      <alignment horizontal="left" vertical="center" indent="1"/>
    </xf>
    <xf numFmtId="4" fontId="71" fillId="46" borderId="366" applyNumberFormat="0" applyProtection="0">
      <alignment horizontal="right" vertical="center"/>
    </xf>
    <xf numFmtId="4" fontId="39" fillId="45" borderId="369" applyNumberFormat="0" applyProtection="0">
      <alignment horizontal="left" vertical="center" indent="1"/>
    </xf>
    <xf numFmtId="4" fontId="71" fillId="39" borderId="366" applyNumberFormat="0" applyProtection="0">
      <alignment horizontal="right" vertical="center"/>
    </xf>
    <xf numFmtId="4" fontId="71" fillId="37" borderId="369" applyNumberFormat="0" applyProtection="0">
      <alignment horizontal="right" vertical="center"/>
    </xf>
    <xf numFmtId="0" fontId="105" fillId="29" borderId="366" applyNumberFormat="0" applyAlignment="0" applyProtection="0"/>
    <xf numFmtId="4" fontId="71" fillId="40" borderId="366" applyNumberFormat="0" applyProtection="0">
      <alignment horizontal="right" vertical="center"/>
    </xf>
    <xf numFmtId="0" fontId="71" fillId="49" borderId="366" applyNumberFormat="0" applyProtection="0">
      <alignment horizontal="left" vertical="center" indent="1"/>
    </xf>
    <xf numFmtId="0" fontId="105" fillId="29" borderId="366" applyNumberFormat="0" applyAlignment="0" applyProtection="0"/>
    <xf numFmtId="0" fontId="111" fillId="27" borderId="366" applyNumberFormat="0" applyAlignment="0" applyProtection="0"/>
    <xf numFmtId="4" fontId="71" fillId="39" borderId="366" applyNumberFormat="0" applyProtection="0">
      <alignment horizontal="right" vertical="center"/>
    </xf>
    <xf numFmtId="4" fontId="71" fillId="40" borderId="366" applyNumberFormat="0" applyProtection="0">
      <alignment horizontal="right" vertical="center"/>
    </xf>
    <xf numFmtId="4" fontId="71" fillId="37" borderId="369" applyNumberFormat="0" applyProtection="0">
      <alignment horizontal="right" vertical="center"/>
    </xf>
    <xf numFmtId="4" fontId="39" fillId="45" borderId="369" applyNumberFormat="0" applyProtection="0">
      <alignment horizontal="left" vertical="center" indent="1"/>
    </xf>
    <xf numFmtId="4" fontId="39" fillId="45" borderId="369" applyNumberFormat="0" applyProtection="0">
      <alignment horizontal="left" vertical="center" indent="1"/>
    </xf>
    <xf numFmtId="4" fontId="71" fillId="46" borderId="366" applyNumberFormat="0" applyProtection="0">
      <alignment horizontal="right" vertical="center"/>
    </xf>
    <xf numFmtId="4" fontId="71" fillId="44" borderId="369" applyNumberFormat="0" applyProtection="0">
      <alignment horizontal="left" vertical="center" indent="1"/>
    </xf>
    <xf numFmtId="0" fontId="71" fillId="49" borderId="366" applyNumberFormat="0" applyProtection="0">
      <alignment horizontal="left" vertical="center" indent="1"/>
    </xf>
    <xf numFmtId="0" fontId="111" fillId="27" borderId="366" applyNumberFormat="0" applyAlignment="0" applyProtection="0"/>
    <xf numFmtId="0" fontId="71" fillId="46" borderId="368" applyNumberFormat="0" applyProtection="0">
      <alignment horizontal="left" vertical="top" indent="1"/>
    </xf>
    <xf numFmtId="0" fontId="71" fillId="50" borderId="366" applyNumberFormat="0" applyProtection="0">
      <alignment horizontal="left" vertical="center" indent="1"/>
    </xf>
    <xf numFmtId="0" fontId="71" fillId="26" borderId="366" applyNumberFormat="0" applyFont="0" applyAlignment="0" applyProtection="0"/>
    <xf numFmtId="0" fontId="113" fillId="29" borderId="367" applyNumberFormat="0" applyAlignment="0" applyProtection="0"/>
    <xf numFmtId="4" fontId="116" fillId="2" borderId="366" applyNumberFormat="0" applyProtection="0">
      <alignment vertical="center"/>
    </xf>
    <xf numFmtId="4" fontId="71" fillId="2" borderId="366" applyNumberFormat="0" applyProtection="0">
      <alignment horizontal="left" vertical="center" indent="1"/>
    </xf>
    <xf numFmtId="0" fontId="99" fillId="33" borderId="368" applyNumberFormat="0" applyProtection="0">
      <alignment horizontal="left" vertical="top" indent="1"/>
    </xf>
    <xf numFmtId="0" fontId="71" fillId="50" borderId="386" applyNumberFormat="0" applyProtection="0">
      <alignment horizontal="left" vertical="center" indent="1"/>
    </xf>
    <xf numFmtId="4" fontId="71" fillId="35" borderId="366" applyNumberFormat="0" applyProtection="0">
      <alignment horizontal="right" vertical="center"/>
    </xf>
    <xf numFmtId="4" fontId="71" fillId="36" borderId="366" applyNumberFormat="0" applyProtection="0">
      <alignment horizontal="right" vertical="center"/>
    </xf>
    <xf numFmtId="4" fontId="71" fillId="37" borderId="369" applyNumberFormat="0" applyProtection="0">
      <alignment horizontal="right" vertical="center"/>
    </xf>
    <xf numFmtId="4" fontId="71" fillId="38" borderId="366" applyNumberFormat="0" applyProtection="0">
      <alignment horizontal="right" vertical="center"/>
    </xf>
    <xf numFmtId="4" fontId="71" fillId="39" borderId="366" applyNumberFormat="0" applyProtection="0">
      <alignment horizontal="right" vertical="center"/>
    </xf>
    <xf numFmtId="4" fontId="71" fillId="40" borderId="366" applyNumberFormat="0" applyProtection="0">
      <alignment horizontal="right" vertical="center"/>
    </xf>
    <xf numFmtId="4" fontId="71" fillId="41" borderId="366" applyNumberFormat="0" applyProtection="0">
      <alignment horizontal="right" vertical="center"/>
    </xf>
    <xf numFmtId="4" fontId="71" fillId="42" borderId="366" applyNumberFormat="0" applyProtection="0">
      <alignment horizontal="right" vertical="center"/>
    </xf>
    <xf numFmtId="4" fontId="71" fillId="43" borderId="366" applyNumberFormat="0" applyProtection="0">
      <alignment horizontal="right" vertical="center"/>
    </xf>
    <xf numFmtId="4" fontId="71" fillId="44" borderId="369" applyNumberFormat="0" applyProtection="0">
      <alignment horizontal="left" vertical="center" indent="1"/>
    </xf>
    <xf numFmtId="4" fontId="39" fillId="45" borderId="369" applyNumberFormat="0" applyProtection="0">
      <alignment horizontal="left" vertical="center" indent="1"/>
    </xf>
    <xf numFmtId="4" fontId="39" fillId="45" borderId="369" applyNumberFormat="0" applyProtection="0">
      <alignment horizontal="left" vertical="center" indent="1"/>
    </xf>
    <xf numFmtId="4" fontId="71" fillId="46" borderId="366" applyNumberFormat="0" applyProtection="0">
      <alignment horizontal="right" vertical="center"/>
    </xf>
    <xf numFmtId="4" fontId="71" fillId="47" borderId="369" applyNumberFormat="0" applyProtection="0">
      <alignment horizontal="left" vertical="center" indent="1"/>
    </xf>
    <xf numFmtId="4" fontId="71" fillId="46" borderId="369" applyNumberFormat="0" applyProtection="0">
      <alignment horizontal="left" vertical="center" indent="1"/>
    </xf>
    <xf numFmtId="0" fontId="71" fillId="48" borderId="366" applyNumberFormat="0" applyProtection="0">
      <alignment horizontal="left" vertical="center" indent="1"/>
    </xf>
    <xf numFmtId="0" fontId="71" fillId="45" borderId="368" applyNumberFormat="0" applyProtection="0">
      <alignment horizontal="left" vertical="top" indent="1"/>
    </xf>
    <xf numFmtId="0" fontId="71" fillId="49" borderId="366" applyNumberFormat="0" applyProtection="0">
      <alignment horizontal="left" vertical="center" indent="1"/>
    </xf>
    <xf numFmtId="0" fontId="71" fillId="46" borderId="368" applyNumberFormat="0" applyProtection="0">
      <alignment horizontal="left" vertical="top" indent="1"/>
    </xf>
    <xf numFmtId="0" fontId="71" fillId="50" borderId="366"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44" borderId="369" applyNumberFormat="0" applyProtection="0">
      <alignment horizontal="left" vertical="center" indent="1"/>
    </xf>
    <xf numFmtId="0" fontId="97" fillId="45" borderId="370" applyBorder="0"/>
    <xf numFmtId="4" fontId="98" fillId="52" borderId="368" applyNumberFormat="0" applyProtection="0">
      <alignment vertical="center"/>
    </xf>
    <xf numFmtId="4" fontId="71" fillId="46" borderId="366" applyNumberFormat="0" applyProtection="0">
      <alignment horizontal="righ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0" fontId="107" fillId="0" borderId="397" applyNumberFormat="0" applyFill="0" applyAlignment="0" applyProtection="0"/>
    <xf numFmtId="4" fontId="116" fillId="5" borderId="366" applyNumberFormat="0" applyProtection="0">
      <alignment horizontal="right" vertical="center"/>
    </xf>
    <xf numFmtId="4" fontId="71" fillId="39" borderId="386" applyNumberFormat="0" applyProtection="0">
      <alignment horizontal="right" vertical="center"/>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4" fontId="71" fillId="37" borderId="369" applyNumberFormat="0" applyProtection="0">
      <alignment horizontal="right" vertical="center"/>
    </xf>
    <xf numFmtId="0" fontId="107" fillId="0" borderId="371" applyNumberFormat="0" applyFill="0" applyAlignment="0" applyProtection="0"/>
    <xf numFmtId="0" fontId="71" fillId="45" borderId="368" applyNumberFormat="0" applyProtection="0">
      <alignment horizontal="left" vertical="top" indent="1"/>
    </xf>
    <xf numFmtId="4" fontId="71" fillId="46" borderId="366" applyNumberFormat="0" applyProtection="0">
      <alignment horizontal="right" vertical="center"/>
    </xf>
    <xf numFmtId="4" fontId="71" fillId="40" borderId="366" applyNumberFormat="0" applyProtection="0">
      <alignment horizontal="right" vertical="center"/>
    </xf>
    <xf numFmtId="4" fontId="116" fillId="2" borderId="366" applyNumberFormat="0" applyProtection="0">
      <alignment vertical="center"/>
    </xf>
    <xf numFmtId="0" fontId="99" fillId="33" borderId="368" applyNumberFormat="0" applyProtection="0">
      <alignment horizontal="left" vertical="top" indent="1"/>
    </xf>
    <xf numFmtId="0" fontId="71" fillId="49" borderId="366" applyNumberFormat="0" applyProtection="0">
      <alignment horizontal="left" vertical="center" indent="1"/>
    </xf>
    <xf numFmtId="0" fontId="71" fillId="46" borderId="368" applyNumberFormat="0" applyProtection="0">
      <alignment horizontal="left" vertical="top" indent="1"/>
    </xf>
    <xf numFmtId="4" fontId="71" fillId="39" borderId="366" applyNumberFormat="0" applyProtection="0">
      <alignment horizontal="right" vertical="center"/>
    </xf>
    <xf numFmtId="4" fontId="71" fillId="37" borderId="369" applyNumberFormat="0" applyProtection="0">
      <alignment horizontal="right" vertical="center"/>
    </xf>
    <xf numFmtId="4" fontId="71" fillId="40" borderId="366" applyNumberFormat="0" applyProtection="0">
      <alignment horizontal="right" vertical="center"/>
    </xf>
    <xf numFmtId="4" fontId="71" fillId="37" borderId="369" applyNumberFormat="0" applyProtection="0">
      <alignment horizontal="right" vertical="center"/>
    </xf>
    <xf numFmtId="4" fontId="71" fillId="37" borderId="369" applyNumberFormat="0" applyProtection="0">
      <alignment horizontal="right" vertical="center"/>
    </xf>
    <xf numFmtId="4" fontId="71" fillId="40" borderId="366" applyNumberFormat="0" applyProtection="0">
      <alignment horizontal="right" vertical="center"/>
    </xf>
    <xf numFmtId="0" fontId="111" fillId="27" borderId="366" applyNumberFormat="0" applyAlignment="0" applyProtection="0"/>
    <xf numFmtId="4" fontId="71" fillId="2" borderId="366" applyNumberFormat="0" applyProtection="0">
      <alignment horizontal="left" vertical="center" indent="1"/>
    </xf>
    <xf numFmtId="4" fontId="71" fillId="39" borderId="366" applyNumberFormat="0" applyProtection="0">
      <alignment horizontal="right" vertical="center"/>
    </xf>
    <xf numFmtId="4" fontId="39" fillId="45" borderId="369" applyNumberFormat="0" applyProtection="0">
      <alignment horizontal="left" vertical="center" indent="1"/>
    </xf>
    <xf numFmtId="4" fontId="71" fillId="38" borderId="366" applyNumberFormat="0" applyProtection="0">
      <alignment horizontal="right" vertical="center"/>
    </xf>
    <xf numFmtId="4" fontId="39" fillId="45" borderId="369" applyNumberFormat="0" applyProtection="0">
      <alignment horizontal="left" vertical="center" indent="1"/>
    </xf>
    <xf numFmtId="0" fontId="111" fillId="27" borderId="366" applyNumberFormat="0" applyAlignment="0" applyProtection="0"/>
    <xf numFmtId="4" fontId="71" fillId="33" borderId="366" applyNumberFormat="0" applyProtection="0">
      <alignment vertical="center"/>
    </xf>
    <xf numFmtId="0" fontId="71" fillId="46" borderId="368" applyNumberFormat="0" applyProtection="0">
      <alignment horizontal="left" vertical="top"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71" fillId="49" borderId="366" applyNumberFormat="0" applyProtection="0">
      <alignment horizontal="left" vertical="center" indent="1"/>
    </xf>
    <xf numFmtId="0" fontId="71" fillId="46" borderId="368" applyNumberFormat="0" applyProtection="0">
      <alignment horizontal="left" vertical="top" indent="1"/>
    </xf>
    <xf numFmtId="0" fontId="71" fillId="50" borderId="366"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44" borderId="369" applyNumberFormat="0" applyProtection="0">
      <alignment horizontal="left" vertical="center" indent="1"/>
    </xf>
    <xf numFmtId="0" fontId="97" fillId="45" borderId="370" applyBorder="0"/>
    <xf numFmtId="4" fontId="98" fillId="52" borderId="368" applyNumberFormat="0" applyProtection="0">
      <alignment vertical="center"/>
    </xf>
    <xf numFmtId="0" fontId="71" fillId="50" borderId="366"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4" fontId="71" fillId="37" borderId="369" applyNumberFormat="0" applyProtection="0">
      <alignment horizontal="right" vertical="center"/>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6" applyNumberFormat="0" applyProtection="0">
      <alignment horizontal="left" vertical="center" indent="1"/>
    </xf>
    <xf numFmtId="0" fontId="113" fillId="29" borderId="367" applyNumberFormat="0" applyAlignment="0" applyProtection="0"/>
    <xf numFmtId="4" fontId="39" fillId="45" borderId="369" applyNumberFormat="0" applyProtection="0">
      <alignment horizontal="left" vertical="center" indent="1"/>
    </xf>
    <xf numFmtId="4" fontId="71" fillId="46" borderId="366" applyNumberFormat="0" applyProtection="0">
      <alignment horizontal="right" vertical="center"/>
    </xf>
    <xf numFmtId="0" fontId="105" fillId="29" borderId="366" applyNumberFormat="0" applyAlignment="0" applyProtection="0"/>
    <xf numFmtId="4" fontId="71" fillId="39" borderId="366" applyNumberFormat="0" applyProtection="0">
      <alignment horizontal="right" vertical="center"/>
    </xf>
    <xf numFmtId="4" fontId="71" fillId="40" borderId="366" applyNumberFormat="0" applyProtection="0">
      <alignment horizontal="right" vertical="center"/>
    </xf>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4" fontId="71" fillId="44" borderId="369" applyNumberFormat="0" applyProtection="0">
      <alignment horizontal="left" vertical="center" indent="1"/>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44" borderId="369" applyNumberFormat="0" applyProtection="0">
      <alignment horizontal="left" vertical="center" indent="1"/>
    </xf>
    <xf numFmtId="0" fontId="97" fillId="45" borderId="370" applyBorder="0"/>
    <xf numFmtId="4" fontId="98" fillId="52" borderId="368" applyNumberFormat="0" applyProtection="0">
      <alignment vertical="center"/>
    </xf>
    <xf numFmtId="4" fontId="71" fillId="34" borderId="366"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4" fontId="71" fillId="37" borderId="369" applyNumberFormat="0" applyProtection="0">
      <alignment horizontal="right" vertical="center"/>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6" applyNumberFormat="0" applyProtection="0">
      <alignment horizontal="left" vertical="center" indent="1"/>
    </xf>
    <xf numFmtId="0" fontId="113" fillId="29" borderId="367" applyNumberFormat="0" applyAlignment="0" applyProtection="0"/>
    <xf numFmtId="4" fontId="39" fillId="45" borderId="369" applyNumberFormat="0" applyProtection="0">
      <alignment horizontal="left" vertical="center" indent="1"/>
    </xf>
    <xf numFmtId="4" fontId="71" fillId="46" borderId="366" applyNumberFormat="0" applyProtection="0">
      <alignment horizontal="right" vertical="center"/>
    </xf>
    <xf numFmtId="0" fontId="105" fillId="29" borderId="366" applyNumberFormat="0" applyAlignment="0" applyProtection="0"/>
    <xf numFmtId="4" fontId="71" fillId="39" borderId="366" applyNumberFormat="0" applyProtection="0">
      <alignment horizontal="right" vertical="center"/>
    </xf>
    <xf numFmtId="4" fontId="71" fillId="40" borderId="366" applyNumberFormat="0" applyProtection="0">
      <alignment horizontal="right" vertical="center"/>
    </xf>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0" fontId="107" fillId="0" borderId="371" applyNumberFormat="0" applyFill="0" applyAlignment="0" applyProtection="0"/>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99" fillId="33" borderId="368" applyNumberFormat="0" applyProtection="0">
      <alignment horizontal="left" vertical="top" indent="1"/>
    </xf>
    <xf numFmtId="0" fontId="97" fillId="45" borderId="370" applyBorder="0"/>
    <xf numFmtId="4" fontId="98" fillId="52" borderId="368" applyNumberFormat="0" applyProtection="0">
      <alignment vertical="center"/>
    </xf>
    <xf numFmtId="4" fontId="71" fillId="34" borderId="366"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0" fontId="113" fillId="29" borderId="367" applyNumberFormat="0" applyAlignment="0" applyProtection="0"/>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6" applyNumberFormat="0" applyProtection="0">
      <alignment horizontal="left" vertical="center" indent="1"/>
    </xf>
    <xf numFmtId="0" fontId="113" fillId="29" borderId="367" applyNumberFormat="0" applyAlignment="0" applyProtection="0"/>
    <xf numFmtId="4" fontId="39" fillId="45" borderId="369" applyNumberFormat="0" applyProtection="0">
      <alignment horizontal="left" vertical="center" indent="1"/>
    </xf>
    <xf numFmtId="4" fontId="71" fillId="46" borderId="366" applyNumberFormat="0" applyProtection="0">
      <alignment horizontal="right" vertical="center"/>
    </xf>
    <xf numFmtId="0" fontId="105" fillId="29" borderId="366" applyNumberFormat="0" applyAlignment="0" applyProtection="0"/>
    <xf numFmtId="4" fontId="71" fillId="39" borderId="366" applyNumberFormat="0" applyProtection="0">
      <alignment horizontal="right" vertical="center"/>
    </xf>
    <xf numFmtId="4" fontId="71" fillId="40" borderId="366" applyNumberFormat="0" applyProtection="0">
      <alignment horizontal="right" vertical="center"/>
    </xf>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4" fontId="71" fillId="2" borderId="366" applyNumberFormat="0" applyProtection="0">
      <alignment horizontal="left" vertical="center" indent="1"/>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71" fillId="26" borderId="366" applyNumberFormat="0" applyFont="0" applyAlignment="0" applyProtection="0"/>
    <xf numFmtId="0" fontId="97" fillId="45" borderId="370" applyBorder="0"/>
    <xf numFmtId="4" fontId="98" fillId="52" borderId="368" applyNumberFormat="0" applyProtection="0">
      <alignment vertical="center"/>
    </xf>
    <xf numFmtId="0" fontId="71" fillId="48" borderId="366"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4" fontId="71" fillId="39" borderId="366" applyNumberFormat="0" applyProtection="0">
      <alignment horizontal="right" vertical="center"/>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6" applyNumberFormat="0" applyProtection="0">
      <alignment horizontal="left" vertical="center" indent="1"/>
    </xf>
    <xf numFmtId="0" fontId="113" fillId="29" borderId="367" applyNumberFormat="0" applyAlignment="0" applyProtection="0"/>
    <xf numFmtId="4" fontId="39" fillId="45" borderId="369" applyNumberFormat="0" applyProtection="0">
      <alignment horizontal="left" vertical="center" indent="1"/>
    </xf>
    <xf numFmtId="4" fontId="71" fillId="46" borderId="366" applyNumberFormat="0" applyProtection="0">
      <alignment horizontal="right" vertical="center"/>
    </xf>
    <xf numFmtId="0" fontId="105" fillId="29" borderId="366" applyNumberFormat="0" applyAlignment="0" applyProtection="0"/>
    <xf numFmtId="4" fontId="71" fillId="39" borderId="366" applyNumberFormat="0" applyProtection="0">
      <alignment horizontal="right" vertical="center"/>
    </xf>
    <xf numFmtId="4" fontId="71" fillId="40" borderId="366" applyNumberFormat="0" applyProtection="0">
      <alignment horizontal="right" vertical="center"/>
    </xf>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4" fontId="100" fillId="54" borderId="369" applyNumberFormat="0" applyProtection="0">
      <alignment horizontal="left" vertical="center" indent="1"/>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35" borderId="366" applyNumberFormat="0" applyProtection="0">
      <alignment horizontal="right" vertical="center"/>
    </xf>
    <xf numFmtId="0" fontId="97" fillId="45" borderId="370" applyBorder="0"/>
    <xf numFmtId="4" fontId="98" fillId="52" borderId="368" applyNumberFormat="0" applyProtection="0">
      <alignment vertical="center"/>
    </xf>
    <xf numFmtId="4" fontId="39" fillId="45" borderId="369"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4" fontId="116" fillId="5" borderId="366" applyNumberFormat="0" applyProtection="0">
      <alignment horizontal="right" vertical="center"/>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6" applyNumberFormat="0" applyProtection="0">
      <alignment horizontal="left" vertical="center" indent="1"/>
    </xf>
    <xf numFmtId="0" fontId="113" fillId="29" borderId="367" applyNumberFormat="0" applyAlignment="0" applyProtection="0"/>
    <xf numFmtId="4" fontId="39" fillId="45" borderId="369" applyNumberFormat="0" applyProtection="0">
      <alignment horizontal="left" vertical="center" indent="1"/>
    </xf>
    <xf numFmtId="4" fontId="71" fillId="46" borderId="366" applyNumberFormat="0" applyProtection="0">
      <alignment horizontal="right" vertical="center"/>
    </xf>
    <xf numFmtId="0" fontId="105" fillId="29" borderId="366" applyNumberFormat="0" applyAlignment="0" applyProtection="0"/>
    <xf numFmtId="0" fontId="111" fillId="27" borderId="366" applyNumberFormat="0" applyAlignment="0" applyProtection="0"/>
    <xf numFmtId="0" fontId="105" fillId="29" borderId="366" applyNumberFormat="0" applyAlignment="0" applyProtection="0"/>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4" fontId="71" fillId="47" borderId="369" applyNumberFormat="0" applyProtection="0">
      <alignment horizontal="left" vertical="center" indent="1"/>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116" fillId="5" borderId="366" applyNumberFormat="0" applyProtection="0">
      <alignment horizontal="right" vertical="center"/>
    </xf>
    <xf numFmtId="0" fontId="97" fillId="45" borderId="370" applyBorder="0"/>
    <xf numFmtId="4" fontId="98" fillId="52" borderId="368" applyNumberFormat="0" applyProtection="0">
      <alignment vertical="center"/>
    </xf>
    <xf numFmtId="4" fontId="39" fillId="45" borderId="369"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98" fillId="48" borderId="368" applyNumberFormat="0" applyProtection="0">
      <alignment horizontal="left" vertical="center" indent="1"/>
    </xf>
    <xf numFmtId="4" fontId="101" fillId="51" borderId="366" applyNumberFormat="0" applyProtection="0">
      <alignment horizontal="right" vertical="center"/>
    </xf>
    <xf numFmtId="0" fontId="71" fillId="49" borderId="366" applyNumberFormat="0" applyProtection="0">
      <alignment horizontal="left" vertical="center" indent="1"/>
    </xf>
    <xf numFmtId="0" fontId="107" fillId="0" borderId="371" applyNumberFormat="0" applyFill="0" applyAlignment="0" applyProtection="0"/>
    <xf numFmtId="4" fontId="39" fillId="45" borderId="369" applyNumberFormat="0" applyProtection="0">
      <alignment horizontal="left" vertical="center"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49" borderId="366" applyNumberFormat="0" applyProtection="0">
      <alignment horizontal="left" vertical="center" indent="1"/>
    </xf>
    <xf numFmtId="0" fontId="113" fillId="29" borderId="367" applyNumberFormat="0" applyAlignment="0" applyProtection="0"/>
    <xf numFmtId="4" fontId="71" fillId="33" borderId="366" applyNumberFormat="0" applyProtection="0">
      <alignment vertical="center"/>
    </xf>
    <xf numFmtId="4" fontId="71" fillId="39" borderId="366" applyNumberFormat="0" applyProtection="0">
      <alignment horizontal="right" vertical="center"/>
    </xf>
    <xf numFmtId="0" fontId="105" fillId="29" borderId="366" applyNumberFormat="0" applyAlignment="0" applyProtection="0"/>
    <xf numFmtId="4" fontId="71" fillId="34" borderId="366" applyNumberFormat="0" applyProtection="0">
      <alignment horizontal="left" vertical="center" indent="1"/>
    </xf>
    <xf numFmtId="4" fontId="71" fillId="40" borderId="366" applyNumberFormat="0" applyProtection="0">
      <alignment horizontal="right" vertical="center"/>
    </xf>
    <xf numFmtId="4" fontId="71" fillId="38" borderId="366" applyNumberFormat="0" applyProtection="0">
      <alignment horizontal="right" vertical="center"/>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99" fillId="33" borderId="368" applyNumberFormat="0" applyProtection="0">
      <alignment horizontal="left" vertical="top" indent="1"/>
    </xf>
    <xf numFmtId="4" fontId="116" fillId="2" borderId="366" applyNumberFormat="0" applyProtection="0">
      <alignment vertical="center"/>
    </xf>
    <xf numFmtId="0" fontId="71" fillId="26" borderId="366" applyNumberFormat="0" applyFont="0" applyAlignment="0" applyProtection="0"/>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46" borderId="366" applyNumberFormat="0" applyProtection="0">
      <alignment horizontal="right" vertical="center"/>
    </xf>
    <xf numFmtId="0" fontId="97" fillId="45" borderId="370" applyBorder="0"/>
    <xf numFmtId="4" fontId="98" fillId="52" borderId="368" applyNumberFormat="0" applyProtection="0">
      <alignment vertical="center"/>
    </xf>
    <xf numFmtId="4" fontId="71" fillId="37" borderId="369" applyNumberFormat="0" applyProtection="0">
      <alignment horizontal="righ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7" borderId="369" applyNumberFormat="0" applyProtection="0">
      <alignment horizontal="right" vertical="center"/>
    </xf>
    <xf numFmtId="4" fontId="101" fillId="51" borderId="366" applyNumberFormat="0" applyProtection="0">
      <alignment horizontal="right" vertical="center"/>
    </xf>
    <xf numFmtId="0" fontId="105" fillId="29" borderId="366" applyNumberFormat="0" applyAlignment="0" applyProtection="0"/>
    <xf numFmtId="0" fontId="107" fillId="0" borderId="371" applyNumberFormat="0" applyFill="0" applyAlignment="0" applyProtection="0"/>
    <xf numFmtId="4" fontId="71" fillId="43" borderId="366" applyNumberFormat="0" applyProtection="0">
      <alignment horizontal="right" vertical="center"/>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99" fillId="33" borderId="368" applyNumberFormat="0" applyProtection="0">
      <alignment horizontal="left" vertical="top" indent="1"/>
    </xf>
    <xf numFmtId="0" fontId="113" fillId="29" borderId="367" applyNumberFormat="0" applyAlignment="0" applyProtection="0"/>
    <xf numFmtId="4" fontId="71" fillId="35" borderId="366" applyNumberFormat="0" applyProtection="0">
      <alignment horizontal="right" vertical="center"/>
    </xf>
    <xf numFmtId="4" fontId="71" fillId="46" borderId="369" applyNumberFormat="0" applyProtection="0">
      <alignment horizontal="left" vertical="center" indent="1"/>
    </xf>
    <xf numFmtId="0" fontId="105" fillId="29" borderId="366" applyNumberFormat="0" applyAlignment="0" applyProtection="0"/>
    <xf numFmtId="4" fontId="71" fillId="41" borderId="366" applyNumberFormat="0" applyProtection="0">
      <alignment horizontal="right" vertical="center"/>
    </xf>
    <xf numFmtId="4" fontId="98" fillId="52" borderId="368" applyNumberFormat="0" applyProtection="0">
      <alignment vertical="center"/>
    </xf>
    <xf numFmtId="4" fontId="71" fillId="42" borderId="366" applyNumberFormat="0" applyProtection="0">
      <alignment horizontal="right" vertical="center"/>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98" fillId="46" borderId="368" applyNumberFormat="0" applyProtection="0">
      <alignment horizontal="left" vertical="top" indent="1"/>
    </xf>
    <xf numFmtId="4" fontId="71" fillId="33" borderId="366" applyNumberFormat="0" applyProtection="0">
      <alignment vertical="center"/>
    </xf>
    <xf numFmtId="0" fontId="113" fillId="29" borderId="367" applyNumberFormat="0" applyAlignment="0" applyProtection="0"/>
    <xf numFmtId="0" fontId="105" fillId="29" borderId="366" applyNumberFormat="0" applyAlignment="0" applyProtection="0"/>
    <xf numFmtId="0" fontId="113" fillId="29" borderId="367" applyNumberFormat="0" applyAlignment="0" applyProtection="0"/>
    <xf numFmtId="4" fontId="71" fillId="35" borderId="366" applyNumberFormat="0" applyProtection="0">
      <alignment horizontal="righ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71" fillId="46" borderId="368" applyNumberFormat="0" applyProtection="0">
      <alignment horizontal="left" vertical="top" indent="1"/>
    </xf>
    <xf numFmtId="0" fontId="97" fillId="45" borderId="370" applyBorder="0"/>
    <xf numFmtId="4" fontId="98" fillId="52" borderId="368" applyNumberFormat="0" applyProtection="0">
      <alignment vertical="center"/>
    </xf>
    <xf numFmtId="0" fontId="71" fillId="48" borderId="366"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42" borderId="366" applyNumberFormat="0" applyProtection="0">
      <alignment horizontal="right" vertical="center"/>
    </xf>
    <xf numFmtId="4" fontId="101" fillId="51" borderId="366" applyNumberFormat="0" applyProtection="0">
      <alignment horizontal="right" vertical="center"/>
    </xf>
    <xf numFmtId="0" fontId="71" fillId="45" borderId="368" applyNumberFormat="0" applyProtection="0">
      <alignment horizontal="left" vertical="top" indent="1"/>
    </xf>
    <xf numFmtId="0" fontId="107" fillId="0" borderId="371" applyNumberFormat="0" applyFill="0" applyAlignment="0" applyProtection="0"/>
    <xf numFmtId="4" fontId="71" fillId="33" borderId="366" applyNumberFormat="0" applyProtection="0">
      <alignment vertical="center"/>
    </xf>
    <xf numFmtId="4" fontId="39" fillId="45" borderId="369" applyNumberFormat="0" applyProtection="0">
      <alignment horizontal="left" vertical="center" indent="1"/>
    </xf>
    <xf numFmtId="4" fontId="71" fillId="2" borderId="366" applyNumberFormat="0" applyProtection="0">
      <alignment horizontal="left" vertical="center" indent="1"/>
    </xf>
    <xf numFmtId="4" fontId="71" fillId="47" borderId="369" applyNumberFormat="0" applyProtection="0">
      <alignment horizontal="left" vertical="center" indent="1"/>
    </xf>
    <xf numFmtId="4" fontId="71" fillId="33" borderId="366" applyNumberFormat="0" applyProtection="0">
      <alignment vertical="center"/>
    </xf>
    <xf numFmtId="4" fontId="116" fillId="2" borderId="366" applyNumberFormat="0" applyProtection="0">
      <alignment vertical="center"/>
    </xf>
    <xf numFmtId="4" fontId="71" fillId="41" borderId="366" applyNumberFormat="0" applyProtection="0">
      <alignment horizontal="right" vertical="center"/>
    </xf>
    <xf numFmtId="4" fontId="71" fillId="38" borderId="366" applyNumberFormat="0" applyProtection="0">
      <alignment horizontal="right" vertical="center"/>
    </xf>
    <xf numFmtId="4" fontId="71" fillId="36" borderId="366" applyNumberFormat="0" applyProtection="0">
      <alignment horizontal="right" vertical="center"/>
    </xf>
    <xf numFmtId="0" fontId="71" fillId="46" borderId="368" applyNumberFormat="0" applyProtection="0">
      <alignment horizontal="left" vertical="top" indent="1"/>
    </xf>
    <xf numFmtId="0" fontId="97" fillId="45" borderId="370" applyBorder="0"/>
    <xf numFmtId="0" fontId="71" fillId="50" borderId="366" applyNumberFormat="0" applyProtection="0">
      <alignment horizontal="left" vertical="center" indent="1"/>
    </xf>
    <xf numFmtId="4" fontId="71" fillId="37" borderId="369" applyNumberFormat="0" applyProtection="0">
      <alignment horizontal="right" vertical="center"/>
    </xf>
    <xf numFmtId="4" fontId="71" fillId="44" borderId="369" applyNumberFormat="0" applyProtection="0">
      <alignment horizontal="left" vertical="center" indent="1"/>
    </xf>
    <xf numFmtId="4" fontId="71" fillId="43" borderId="366" applyNumberFormat="0" applyProtection="0">
      <alignment horizontal="right" vertical="center"/>
    </xf>
    <xf numFmtId="4" fontId="116" fillId="2" borderId="366" applyNumberFormat="0" applyProtection="0">
      <alignment vertical="center"/>
    </xf>
    <xf numFmtId="4" fontId="71" fillId="37" borderId="369" applyNumberFormat="0" applyProtection="0">
      <alignment horizontal="right" vertical="center"/>
    </xf>
    <xf numFmtId="4" fontId="100" fillId="54" borderId="369" applyNumberFormat="0" applyProtection="0">
      <alignment horizontal="left" vertical="center" indent="1"/>
    </xf>
    <xf numFmtId="4" fontId="71" fillId="40" borderId="366" applyNumberFormat="0" applyProtection="0">
      <alignment horizontal="right" vertical="center"/>
    </xf>
    <xf numFmtId="4" fontId="71" fillId="46" borderId="369" applyNumberFormat="0" applyProtection="0">
      <alignment horizontal="left" vertical="center" indent="1"/>
    </xf>
    <xf numFmtId="4" fontId="71" fillId="35" borderId="366" applyNumberFormat="0" applyProtection="0">
      <alignment horizontal="right" vertical="center"/>
    </xf>
    <xf numFmtId="0" fontId="111" fillId="27" borderId="366" applyNumberFormat="0" applyAlignment="0" applyProtection="0"/>
    <xf numFmtId="0" fontId="71" fillId="48" borderId="366" applyNumberFormat="0" applyProtection="0">
      <alignment horizontal="left" vertical="center" indent="1"/>
    </xf>
    <xf numFmtId="4" fontId="71" fillId="43" borderId="366" applyNumberFormat="0" applyProtection="0">
      <alignment horizontal="right" vertical="center"/>
    </xf>
    <xf numFmtId="0" fontId="107" fillId="0" borderId="371" applyNumberFormat="0" applyFill="0" applyAlignment="0" applyProtection="0"/>
    <xf numFmtId="0" fontId="71" fillId="46" borderId="368" applyNumberFormat="0" applyProtection="0">
      <alignment horizontal="left" vertical="top" indent="1"/>
    </xf>
    <xf numFmtId="0" fontId="71" fillId="50" borderId="366" applyNumberFormat="0" applyProtection="0">
      <alignment horizontal="left" vertical="center" indent="1"/>
    </xf>
    <xf numFmtId="0" fontId="71" fillId="45" borderId="368" applyNumberFormat="0" applyProtection="0">
      <alignment horizontal="left" vertical="top" indent="1"/>
    </xf>
    <xf numFmtId="4" fontId="39" fillId="45" borderId="369" applyNumberFormat="0" applyProtection="0">
      <alignment horizontal="left" vertical="center" indent="1"/>
    </xf>
    <xf numFmtId="4" fontId="71" fillId="46" borderId="366" applyNumberFormat="0" applyProtection="0">
      <alignment horizontal="right" vertical="center"/>
    </xf>
    <xf numFmtId="4" fontId="100" fillId="54" borderId="369" applyNumberFormat="0" applyProtection="0">
      <alignment horizontal="left" vertical="center" indent="1"/>
    </xf>
    <xf numFmtId="4" fontId="71" fillId="34" borderId="366" applyNumberFormat="0" applyProtection="0">
      <alignment horizontal="left" vertical="center" indent="1"/>
    </xf>
    <xf numFmtId="4" fontId="71" fillId="43" borderId="366" applyNumberFormat="0" applyProtection="0">
      <alignment horizontal="right" vertical="center"/>
    </xf>
    <xf numFmtId="4" fontId="39" fillId="45" borderId="369" applyNumberFormat="0" applyProtection="0">
      <alignment horizontal="left" vertical="center" indent="1"/>
    </xf>
    <xf numFmtId="4" fontId="71" fillId="47" borderId="369" applyNumberFormat="0" applyProtection="0">
      <alignment horizontal="left" vertical="center" indent="1"/>
    </xf>
    <xf numFmtId="4" fontId="39" fillId="45" borderId="369" applyNumberFormat="0" applyProtection="0">
      <alignment horizontal="left" vertical="center" indent="1"/>
    </xf>
    <xf numFmtId="0" fontId="111" fillId="27" borderId="366" applyNumberFormat="0" applyAlignment="0" applyProtection="0"/>
    <xf numFmtId="0" fontId="71" fillId="45" borderId="368" applyNumberFormat="0" applyProtection="0">
      <alignment horizontal="left" vertical="top" indent="1"/>
    </xf>
    <xf numFmtId="4" fontId="39" fillId="45" borderId="369" applyNumberFormat="0" applyProtection="0">
      <alignment horizontal="left" vertical="center" indent="1"/>
    </xf>
    <xf numFmtId="0" fontId="98" fillId="46" borderId="368" applyNumberFormat="0" applyProtection="0">
      <alignment horizontal="left" vertical="top" indent="1"/>
    </xf>
    <xf numFmtId="0" fontId="113" fillId="29" borderId="367" applyNumberFormat="0" applyAlignment="0" applyProtection="0"/>
    <xf numFmtId="4" fontId="100" fillId="54" borderId="369" applyNumberFormat="0" applyProtection="0">
      <alignment horizontal="left" vertical="center" indent="1"/>
    </xf>
    <xf numFmtId="0" fontId="71" fillId="45" borderId="368" applyNumberFormat="0" applyProtection="0">
      <alignment horizontal="left" vertical="top" indent="1"/>
    </xf>
    <xf numFmtId="4" fontId="71" fillId="46" borderId="369" applyNumberFormat="0" applyProtection="0">
      <alignment horizontal="left" vertical="center" indent="1"/>
    </xf>
    <xf numFmtId="4" fontId="71" fillId="44" borderId="369" applyNumberFormat="0" applyProtection="0">
      <alignment horizontal="left" vertical="center" indent="1"/>
    </xf>
    <xf numFmtId="4" fontId="71" fillId="34" borderId="366" applyNumberFormat="0" applyProtection="0">
      <alignment horizontal="left" vertical="center" indent="1"/>
    </xf>
    <xf numFmtId="4" fontId="98" fillId="48" borderId="368" applyNumberFormat="0" applyProtection="0">
      <alignment horizontal="left" vertical="center" indent="1"/>
    </xf>
    <xf numFmtId="0" fontId="105" fillId="29" borderId="366" applyNumberFormat="0" applyAlignment="0" applyProtection="0"/>
    <xf numFmtId="4" fontId="71" fillId="38" borderId="366" applyNumberFormat="0" applyProtection="0">
      <alignment horizontal="right" vertical="center"/>
    </xf>
    <xf numFmtId="4" fontId="98" fillId="48" borderId="368" applyNumberFormat="0" applyProtection="0">
      <alignment horizontal="left" vertical="center" indent="1"/>
    </xf>
    <xf numFmtId="4" fontId="71" fillId="0" borderId="366" applyNumberFormat="0" applyProtection="0">
      <alignment horizontal="right" vertical="center"/>
    </xf>
    <xf numFmtId="0" fontId="71" fillId="47" borderId="368" applyNumberFormat="0" applyProtection="0">
      <alignment horizontal="left" vertical="top"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98" fillId="52" borderId="368" applyNumberFormat="0" applyProtection="0">
      <alignment horizontal="left" vertical="top" indent="1"/>
    </xf>
    <xf numFmtId="4" fontId="101" fillId="51" borderId="366" applyNumberFormat="0" applyProtection="0">
      <alignment horizontal="right" vertical="center"/>
    </xf>
    <xf numFmtId="4" fontId="71" fillId="36" borderId="366" applyNumberFormat="0" applyProtection="0">
      <alignment horizontal="right" vertical="center"/>
    </xf>
    <xf numFmtId="4" fontId="71" fillId="40" borderId="366" applyNumberFormat="0" applyProtection="0">
      <alignment horizontal="right" vertical="center"/>
    </xf>
    <xf numFmtId="4" fontId="71" fillId="47" borderId="369" applyNumberFormat="0" applyProtection="0">
      <alignment horizontal="left" vertical="center" indent="1"/>
    </xf>
    <xf numFmtId="0" fontId="71" fillId="26" borderId="366" applyNumberFormat="0" applyFont="0" applyAlignment="0" applyProtection="0"/>
    <xf numFmtId="4" fontId="71" fillId="41" borderId="366" applyNumberFormat="0" applyProtection="0">
      <alignment horizontal="right" vertical="center"/>
    </xf>
    <xf numFmtId="4" fontId="71" fillId="40" borderId="366" applyNumberFormat="0" applyProtection="0">
      <alignment horizontal="right" vertical="center"/>
    </xf>
    <xf numFmtId="4" fontId="39" fillId="45" borderId="369" applyNumberFormat="0" applyProtection="0">
      <alignment horizontal="left" vertical="center" indent="1"/>
    </xf>
    <xf numFmtId="4" fontId="71" fillId="42" borderId="366" applyNumberFormat="0" applyProtection="0">
      <alignment horizontal="right" vertical="center"/>
    </xf>
    <xf numFmtId="4" fontId="39" fillId="45" borderId="369" applyNumberFormat="0" applyProtection="0">
      <alignment horizontal="left" vertical="center" indent="1"/>
    </xf>
    <xf numFmtId="4" fontId="71" fillId="44" borderId="369" applyNumberFormat="0" applyProtection="0">
      <alignment horizontal="left" vertical="center" indent="1"/>
    </xf>
    <xf numFmtId="4" fontId="71" fillId="43" borderId="366" applyNumberFormat="0" applyProtection="0">
      <alignment horizontal="right" vertical="center"/>
    </xf>
    <xf numFmtId="0" fontId="71" fillId="48" borderId="366"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98" fillId="52" borderId="368" applyNumberFormat="0" applyProtection="0">
      <alignment vertical="center"/>
    </xf>
    <xf numFmtId="0" fontId="97" fillId="45" borderId="370" applyBorder="0"/>
    <xf numFmtId="4" fontId="98" fillId="52" borderId="368" applyNumberFormat="0" applyProtection="0">
      <alignment vertical="center"/>
    </xf>
    <xf numFmtId="0" fontId="97" fillId="45" borderId="370" applyBorder="0"/>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39" fillId="45" borderId="369" applyNumberFormat="0" applyProtection="0">
      <alignment horizontal="left" vertical="center" indent="1"/>
    </xf>
    <xf numFmtId="4" fontId="101" fillId="51" borderId="366" applyNumberFormat="0" applyProtection="0">
      <alignment horizontal="right" vertical="center"/>
    </xf>
    <xf numFmtId="4" fontId="71" fillId="37" borderId="369" applyNumberFormat="0" applyProtection="0">
      <alignment horizontal="right" vertical="center"/>
    </xf>
    <xf numFmtId="0" fontId="107" fillId="0" borderId="371" applyNumberFormat="0" applyFill="0" applyAlignment="0" applyProtection="0"/>
    <xf numFmtId="0" fontId="71" fillId="46" borderId="368" applyNumberFormat="0" applyProtection="0">
      <alignment horizontal="left" vertical="top" indent="1"/>
    </xf>
    <xf numFmtId="4" fontId="71" fillId="0" borderId="366" applyNumberFormat="0" applyProtection="0">
      <alignment horizontal="right" vertical="center"/>
    </xf>
    <xf numFmtId="4" fontId="39" fillId="45" borderId="369" applyNumberFormat="0" applyProtection="0">
      <alignment horizontal="left" vertical="center" indent="1"/>
    </xf>
    <xf numFmtId="0" fontId="71" fillId="45" borderId="368" applyNumberFormat="0" applyProtection="0">
      <alignment horizontal="left" vertical="top" indent="1"/>
    </xf>
    <xf numFmtId="0" fontId="105" fillId="29" borderId="366" applyNumberFormat="0" applyAlignment="0" applyProtection="0"/>
    <xf numFmtId="0" fontId="71" fillId="49" borderId="366" applyNumberFormat="0" applyProtection="0">
      <alignment horizontal="left" vertical="center" indent="1"/>
    </xf>
    <xf numFmtId="0" fontId="113" fillId="29" borderId="367" applyNumberFormat="0" applyAlignment="0" applyProtection="0"/>
    <xf numFmtId="4" fontId="116" fillId="2" borderId="366" applyNumberFormat="0" applyProtection="0">
      <alignment vertical="center"/>
    </xf>
    <xf numFmtId="0" fontId="99" fillId="33" borderId="368" applyNumberFormat="0" applyProtection="0">
      <alignment horizontal="left" vertical="top" indent="1"/>
    </xf>
    <xf numFmtId="4" fontId="116" fillId="2" borderId="366" applyNumberFormat="0" applyProtection="0">
      <alignment vertical="center"/>
    </xf>
    <xf numFmtId="4" fontId="71" fillId="39" borderId="366" applyNumberFormat="0" applyProtection="0">
      <alignment horizontal="right" vertical="center"/>
    </xf>
    <xf numFmtId="4" fontId="71" fillId="2" borderId="366" applyNumberFormat="0" applyProtection="0">
      <alignment horizontal="left" vertical="center" indent="1"/>
    </xf>
    <xf numFmtId="4" fontId="71" fillId="2" borderId="366" applyNumberFormat="0" applyProtection="0">
      <alignment horizontal="left" vertical="center" indent="1"/>
    </xf>
    <xf numFmtId="4" fontId="71" fillId="34" borderId="366" applyNumberFormat="0" applyProtection="0">
      <alignment horizontal="left" vertical="center" indent="1"/>
    </xf>
    <xf numFmtId="0" fontId="99" fillId="33" borderId="368" applyNumberFormat="0" applyProtection="0">
      <alignment horizontal="left" vertical="top" indent="1"/>
    </xf>
    <xf numFmtId="0" fontId="71" fillId="26" borderId="366" applyNumberFormat="0" applyFont="0" applyAlignment="0" applyProtection="0"/>
    <xf numFmtId="4" fontId="71" fillId="46" borderId="369" applyNumberFormat="0" applyProtection="0">
      <alignment horizontal="left" vertical="center" indent="1"/>
    </xf>
    <xf numFmtId="4" fontId="71" fillId="46" borderId="369" applyNumberFormat="0" applyProtection="0">
      <alignment horizontal="left" vertical="center" indent="1"/>
    </xf>
    <xf numFmtId="4" fontId="71" fillId="47" borderId="369" applyNumberFormat="0" applyProtection="0">
      <alignment horizontal="left" vertical="center" indent="1"/>
    </xf>
    <xf numFmtId="4" fontId="39" fillId="45" borderId="369" applyNumberFormat="0" applyProtection="0">
      <alignment horizontal="left" vertical="center" indent="1"/>
    </xf>
    <xf numFmtId="0" fontId="71" fillId="50" borderId="366" applyNumberFormat="0" applyProtection="0">
      <alignment horizontal="left" vertical="center" indent="1"/>
    </xf>
    <xf numFmtId="0" fontId="99" fillId="33" borderId="368" applyNumberFormat="0" applyProtection="0">
      <alignment horizontal="left" vertical="top" indent="1"/>
    </xf>
    <xf numFmtId="0" fontId="71" fillId="45" borderId="368" applyNumberFormat="0" applyProtection="0">
      <alignment horizontal="left" vertical="top" indent="1"/>
    </xf>
    <xf numFmtId="0" fontId="71" fillId="48" borderId="366" applyNumberFormat="0" applyProtection="0">
      <alignment horizontal="left" vertical="center" indent="1"/>
    </xf>
    <xf numFmtId="0" fontId="71" fillId="46" borderId="368" applyNumberFormat="0" applyProtection="0">
      <alignment horizontal="left" vertical="top" indent="1"/>
    </xf>
    <xf numFmtId="0" fontId="71" fillId="50" borderId="368" applyNumberFormat="0" applyProtection="0">
      <alignment horizontal="left" vertical="top" indent="1"/>
    </xf>
    <xf numFmtId="4" fontId="71" fillId="42" borderId="366" applyNumberFormat="0" applyProtection="0">
      <alignment horizontal="right" vertical="center"/>
    </xf>
    <xf numFmtId="0" fontId="71" fillId="47" borderId="368" applyNumberFormat="0" applyProtection="0">
      <alignment horizontal="left" vertical="top" indent="1"/>
    </xf>
    <xf numFmtId="0" fontId="98" fillId="52" borderId="368" applyNumberFormat="0" applyProtection="0">
      <alignment horizontal="left" vertical="top" indent="1"/>
    </xf>
    <xf numFmtId="0" fontId="97" fillId="45" borderId="370" applyBorder="0"/>
    <xf numFmtId="4" fontId="98" fillId="52" borderId="368" applyNumberFormat="0" applyProtection="0">
      <alignment vertical="center"/>
    </xf>
    <xf numFmtId="4" fontId="71" fillId="43" borderId="366" applyNumberFormat="0" applyProtection="0">
      <alignment horizontal="righ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39" fillId="45" borderId="369" applyNumberFormat="0" applyProtection="0">
      <alignment horizontal="left" vertical="center" indent="1"/>
    </xf>
    <xf numFmtId="0" fontId="71" fillId="46" borderId="368" applyNumberFormat="0" applyProtection="0">
      <alignment horizontal="left" vertical="top" indent="1"/>
    </xf>
    <xf numFmtId="4" fontId="71" fillId="37" borderId="369" applyNumberFormat="0" applyProtection="0">
      <alignment horizontal="right" vertical="center"/>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39" fillId="45" borderId="369" applyNumberFormat="0" applyProtection="0">
      <alignment horizontal="left" vertical="center" indent="1"/>
    </xf>
    <xf numFmtId="4" fontId="71" fillId="35" borderId="366" applyNumberFormat="0" applyProtection="0">
      <alignment horizontal="right" vertical="center"/>
    </xf>
    <xf numFmtId="4" fontId="71" fillId="44" borderId="369" applyNumberFormat="0" applyProtection="0">
      <alignment horizontal="left" vertical="center" indent="1"/>
    </xf>
    <xf numFmtId="0" fontId="107" fillId="0" borderId="371" applyNumberFormat="0" applyFill="0" applyAlignment="0" applyProtection="0"/>
    <xf numFmtId="4" fontId="71" fillId="44" borderId="369" applyNumberFormat="0" applyProtection="0">
      <alignment horizontal="left" vertical="center" indent="1"/>
    </xf>
    <xf numFmtId="4" fontId="101" fillId="51" borderId="366" applyNumberFormat="0" applyProtection="0">
      <alignment horizontal="right" vertical="center"/>
    </xf>
    <xf numFmtId="4" fontId="71" fillId="46" borderId="366" applyNumberFormat="0" applyProtection="0">
      <alignment horizontal="right" vertical="center"/>
    </xf>
    <xf numFmtId="4" fontId="71" fillId="42" borderId="366" applyNumberFormat="0" applyProtection="0">
      <alignment horizontal="right" vertical="center"/>
    </xf>
    <xf numFmtId="0" fontId="98" fillId="52" borderId="368" applyNumberFormat="0" applyProtection="0">
      <alignment horizontal="left" vertical="top" indent="1"/>
    </xf>
    <xf numFmtId="4" fontId="71" fillId="46" borderId="366" applyNumberFormat="0" applyProtection="0">
      <alignment horizontal="right" vertical="center"/>
    </xf>
    <xf numFmtId="0" fontId="71" fillId="49" borderId="366" applyNumberFormat="0" applyProtection="0">
      <alignment horizontal="left" vertical="center" indent="1"/>
    </xf>
    <xf numFmtId="4" fontId="71" fillId="44" borderId="369" applyNumberFormat="0" applyProtection="0">
      <alignment horizontal="left" vertical="center" indent="1"/>
    </xf>
    <xf numFmtId="4" fontId="39" fillId="45" borderId="369" applyNumberFormat="0" applyProtection="0">
      <alignment horizontal="left" vertical="center" indent="1"/>
    </xf>
    <xf numFmtId="4" fontId="71" fillId="33" borderId="366" applyNumberFormat="0" applyProtection="0">
      <alignment vertical="center"/>
    </xf>
    <xf numFmtId="4" fontId="71" fillId="37" borderId="369" applyNumberFormat="0" applyProtection="0">
      <alignment horizontal="right" vertical="center"/>
    </xf>
    <xf numFmtId="0" fontId="99" fillId="33" borderId="368" applyNumberFormat="0" applyProtection="0">
      <alignment horizontal="left" vertical="top" indent="1"/>
    </xf>
    <xf numFmtId="4" fontId="39" fillId="45" borderId="369" applyNumberFormat="0" applyProtection="0">
      <alignment horizontal="left" vertical="center" indent="1"/>
    </xf>
    <xf numFmtId="4" fontId="71" fillId="44" borderId="369" applyNumberFormat="0" applyProtection="0">
      <alignment horizontal="left" vertical="center" indent="1"/>
    </xf>
    <xf numFmtId="0" fontId="99" fillId="33" borderId="368" applyNumberFormat="0" applyProtection="0">
      <alignment horizontal="left" vertical="top" indent="1"/>
    </xf>
    <xf numFmtId="4" fontId="71" fillId="34" borderId="366" applyNumberFormat="0" applyProtection="0">
      <alignment horizontal="left" vertical="center" indent="1"/>
    </xf>
    <xf numFmtId="4" fontId="71" fillId="2" borderId="366" applyNumberFormat="0" applyProtection="0">
      <alignment horizontal="left" vertical="center" indent="1"/>
    </xf>
    <xf numFmtId="0" fontId="71" fillId="45" borderId="368" applyNumberFormat="0" applyProtection="0">
      <alignment horizontal="left" vertical="top" indent="1"/>
    </xf>
    <xf numFmtId="0" fontId="113" fillId="29" borderId="367" applyNumberFormat="0" applyAlignment="0" applyProtection="0"/>
    <xf numFmtId="4" fontId="101" fillId="51" borderId="366" applyNumberFormat="0" applyProtection="0">
      <alignment horizontal="right" vertical="center"/>
    </xf>
    <xf numFmtId="4" fontId="71" fillId="42" borderId="366" applyNumberFormat="0" applyProtection="0">
      <alignment horizontal="right" vertical="center"/>
    </xf>
    <xf numFmtId="4" fontId="71" fillId="46" borderId="366" applyNumberFormat="0" applyProtection="0">
      <alignment horizontal="right" vertical="center"/>
    </xf>
    <xf numFmtId="0" fontId="111" fillId="27" borderId="366" applyNumberFormat="0" applyAlignment="0" applyProtection="0"/>
    <xf numFmtId="0" fontId="71" fillId="46" borderId="368" applyNumberFormat="0" applyProtection="0">
      <alignment horizontal="left" vertical="top" indent="1"/>
    </xf>
    <xf numFmtId="4" fontId="71" fillId="0" borderId="366" applyNumberFormat="0" applyProtection="0">
      <alignment horizontal="right" vertical="center"/>
    </xf>
    <xf numFmtId="0" fontId="71" fillId="50" borderId="368" applyNumberFormat="0" applyProtection="0">
      <alignment horizontal="left" vertical="top" indent="1"/>
    </xf>
    <xf numFmtId="0" fontId="71" fillId="47" borderId="368" applyNumberFormat="0" applyProtection="0">
      <alignment horizontal="left" vertical="top" indent="1"/>
    </xf>
    <xf numFmtId="0" fontId="71" fillId="48" borderId="366" applyNumberFormat="0" applyProtection="0">
      <alignment horizontal="left" vertical="center" indent="1"/>
    </xf>
    <xf numFmtId="4" fontId="71" fillId="47" borderId="369" applyNumberFormat="0" applyProtection="0">
      <alignment horizontal="left" vertical="center" indent="1"/>
    </xf>
    <xf numFmtId="4" fontId="71" fillId="46" borderId="369" applyNumberFormat="0" applyProtection="0">
      <alignment horizontal="left" vertical="center" indent="1"/>
    </xf>
    <xf numFmtId="0" fontId="71" fillId="47" borderId="366" applyNumberFormat="0" applyProtection="0">
      <alignment horizontal="left" vertical="center" indent="1"/>
    </xf>
    <xf numFmtId="0" fontId="98" fillId="52" borderId="368" applyNumberFormat="0" applyProtection="0">
      <alignment horizontal="left" vertical="top" indent="1"/>
    </xf>
    <xf numFmtId="4" fontId="101" fillId="51" borderId="366" applyNumberFormat="0" applyProtection="0">
      <alignment horizontal="right" vertical="center"/>
    </xf>
    <xf numFmtId="4" fontId="71" fillId="36" borderId="366" applyNumberFormat="0" applyProtection="0">
      <alignment horizontal="right" vertical="center"/>
    </xf>
    <xf numFmtId="4" fontId="71" fillId="42" borderId="366" applyNumberFormat="0" applyProtection="0">
      <alignment horizontal="right" vertical="center"/>
    </xf>
    <xf numFmtId="4" fontId="71" fillId="34" borderId="366" applyNumberFormat="0" applyProtection="0">
      <alignment horizontal="left" vertical="center" indent="1"/>
    </xf>
    <xf numFmtId="4" fontId="100" fillId="54" borderId="369" applyNumberFormat="0" applyProtection="0">
      <alignment horizontal="left" vertical="center" indent="1"/>
    </xf>
    <xf numFmtId="0" fontId="97" fillId="45" borderId="370" applyBorder="0"/>
    <xf numFmtId="4" fontId="71" fillId="39" borderId="366" applyNumberFormat="0" applyProtection="0">
      <alignment horizontal="right" vertical="center"/>
    </xf>
    <xf numFmtId="0" fontId="71" fillId="26" borderId="366" applyNumberFormat="0" applyFont="0" applyAlignment="0" applyProtection="0"/>
    <xf numFmtId="4" fontId="71" fillId="38" borderId="366" applyNumberFormat="0" applyProtection="0">
      <alignment horizontal="right" vertical="center"/>
    </xf>
    <xf numFmtId="4" fontId="71" fillId="37" borderId="369" applyNumberFormat="0" applyProtection="0">
      <alignment horizontal="right" vertical="center"/>
    </xf>
    <xf numFmtId="4" fontId="71" fillId="36" borderId="366" applyNumberFormat="0" applyProtection="0">
      <alignment horizontal="right" vertical="center"/>
    </xf>
    <xf numFmtId="4" fontId="71" fillId="41" borderId="366" applyNumberFormat="0" applyProtection="0">
      <alignment horizontal="right" vertical="center"/>
    </xf>
    <xf numFmtId="4" fontId="71" fillId="47" borderId="369" applyNumberFormat="0" applyProtection="0">
      <alignment horizontal="left" vertical="center" indent="1"/>
    </xf>
    <xf numFmtId="4" fontId="71" fillId="46" borderId="369" applyNumberFormat="0" applyProtection="0">
      <alignment horizontal="left" vertical="center" indent="1"/>
    </xf>
    <xf numFmtId="4" fontId="71" fillId="44" borderId="369" applyNumberFormat="0" applyProtection="0">
      <alignment horizontal="left" vertical="center" indent="1"/>
    </xf>
    <xf numFmtId="4" fontId="71" fillId="35" borderId="366" applyNumberFormat="0" applyProtection="0">
      <alignment horizontal="right" vertical="center"/>
    </xf>
    <xf numFmtId="4" fontId="71" fillId="37" borderId="369" applyNumberFormat="0" applyProtection="0">
      <alignment horizontal="right" vertical="center"/>
    </xf>
    <xf numFmtId="0" fontId="99" fillId="33" borderId="368" applyNumberFormat="0" applyProtection="0">
      <alignment horizontal="left" vertical="top" indent="1"/>
    </xf>
    <xf numFmtId="4" fontId="71" fillId="40" borderId="366" applyNumberFormat="0" applyProtection="0">
      <alignment horizontal="righ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105" fillId="29" borderId="366" applyNumberFormat="0" applyAlignment="0" applyProtection="0"/>
    <xf numFmtId="0" fontId="97" fillId="45" borderId="370" applyBorder="0"/>
    <xf numFmtId="4" fontId="98" fillId="52" borderId="368" applyNumberFormat="0" applyProtection="0">
      <alignment vertical="center"/>
    </xf>
    <xf numFmtId="0" fontId="71" fillId="50" borderId="368" applyNumberFormat="0" applyProtection="0">
      <alignment horizontal="left" vertical="top"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0" borderId="366" applyNumberFormat="0" applyProtection="0">
      <alignment horizontal="right" vertical="center"/>
    </xf>
    <xf numFmtId="4" fontId="101" fillId="51" borderId="366" applyNumberFormat="0" applyProtection="0">
      <alignment horizontal="right" vertical="center"/>
    </xf>
    <xf numFmtId="0" fontId="99" fillId="33" borderId="368" applyNumberFormat="0" applyProtection="0">
      <alignment horizontal="left" vertical="top" indent="1"/>
    </xf>
    <xf numFmtId="0" fontId="107" fillId="0" borderId="371" applyNumberFormat="0" applyFill="0" applyAlignment="0" applyProtection="0"/>
    <xf numFmtId="4" fontId="71" fillId="41" borderId="366" applyNumberFormat="0" applyProtection="0">
      <alignment horizontal="right" vertical="center"/>
    </xf>
    <xf numFmtId="0" fontId="71" fillId="26" borderId="366" applyNumberFormat="0" applyFont="0" applyAlignment="0" applyProtection="0"/>
    <xf numFmtId="4" fontId="71" fillId="33" borderId="366" applyNumberFormat="0" applyProtection="0">
      <alignment vertical="center"/>
    </xf>
    <xf numFmtId="4" fontId="39" fillId="45" borderId="369" applyNumberFormat="0" applyProtection="0">
      <alignment horizontal="left" vertical="center" indent="1"/>
    </xf>
    <xf numFmtId="4" fontId="98" fillId="48" borderId="368" applyNumberFormat="0" applyProtection="0">
      <alignment horizontal="left" vertical="center" indent="1"/>
    </xf>
    <xf numFmtId="4" fontId="39" fillId="45" borderId="369" applyNumberFormat="0" applyProtection="0">
      <alignment horizontal="left" vertical="center" indent="1"/>
    </xf>
    <xf numFmtId="0" fontId="113" fillId="29" borderId="367" applyNumberFormat="0" applyAlignment="0" applyProtection="0"/>
    <xf numFmtId="4" fontId="71" fillId="36" borderId="366" applyNumberFormat="0" applyProtection="0">
      <alignment horizontal="right" vertical="center"/>
    </xf>
    <xf numFmtId="4" fontId="71" fillId="0" borderId="366" applyNumberFormat="0" applyProtection="0">
      <alignment horizontal="right" vertical="center"/>
    </xf>
    <xf numFmtId="4" fontId="71" fillId="35" borderId="366" applyNumberFormat="0" applyProtection="0">
      <alignment horizontal="right" vertical="center"/>
    </xf>
    <xf numFmtId="4" fontId="71" fillId="41" borderId="366" applyNumberFormat="0" applyProtection="0">
      <alignment horizontal="right" vertical="center"/>
    </xf>
    <xf numFmtId="4" fontId="71" fillId="36" borderId="366" applyNumberFormat="0" applyProtection="0">
      <alignment horizontal="right" vertical="center"/>
    </xf>
    <xf numFmtId="4" fontId="101" fillId="51" borderId="366" applyNumberFormat="0" applyProtection="0">
      <alignment horizontal="right" vertical="center"/>
    </xf>
    <xf numFmtId="4" fontId="71" fillId="39" borderId="366" applyNumberFormat="0" applyProtection="0">
      <alignment horizontal="right" vertical="center"/>
    </xf>
    <xf numFmtId="4" fontId="39" fillId="45" borderId="369" applyNumberFormat="0" applyProtection="0">
      <alignment horizontal="left" vertical="center" indent="1"/>
    </xf>
    <xf numFmtId="0" fontId="71" fillId="45" borderId="368" applyNumberFormat="0" applyProtection="0">
      <alignment horizontal="left" vertical="top" indent="1"/>
    </xf>
    <xf numFmtId="4" fontId="71" fillId="46" borderId="369" applyNumberFormat="0" applyProtection="0">
      <alignment horizontal="left" vertical="center" indent="1"/>
    </xf>
    <xf numFmtId="4" fontId="71" fillId="34" borderId="366" applyNumberFormat="0" applyProtection="0">
      <alignment horizontal="left" vertical="center" indent="1"/>
    </xf>
    <xf numFmtId="4" fontId="71" fillId="47" borderId="369" applyNumberFormat="0" applyProtection="0">
      <alignment horizontal="left" vertical="center" indent="1"/>
    </xf>
    <xf numFmtId="4" fontId="116" fillId="2" borderId="366" applyNumberFormat="0" applyProtection="0">
      <alignment vertical="center"/>
    </xf>
    <xf numFmtId="0" fontId="71" fillId="50" borderId="368" applyNumberFormat="0" applyProtection="0">
      <alignment horizontal="left" vertical="top" indent="1"/>
    </xf>
    <xf numFmtId="0" fontId="71" fillId="50" borderId="366" applyNumberFormat="0" applyProtection="0">
      <alignment horizontal="left" vertical="center"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71" fillId="50" borderId="366" applyNumberFormat="0" applyProtection="0">
      <alignment horizontal="left" vertical="center" indent="1"/>
    </xf>
    <xf numFmtId="0" fontId="71" fillId="50" borderId="368" applyNumberFormat="0" applyProtection="0">
      <alignment horizontal="left" vertical="top" indent="1"/>
    </xf>
    <xf numFmtId="4" fontId="71" fillId="46" borderId="369" applyNumberFormat="0" applyProtection="0">
      <alignment horizontal="left" vertical="center" indent="1"/>
    </xf>
    <xf numFmtId="0" fontId="71" fillId="47" borderId="368" applyNumberFormat="0" applyProtection="0">
      <alignment horizontal="left" vertical="top" indent="1"/>
    </xf>
    <xf numFmtId="4" fontId="71" fillId="2" borderId="366" applyNumberFormat="0" applyProtection="0">
      <alignment horizontal="left" vertical="center" indent="1"/>
    </xf>
    <xf numFmtId="0" fontId="97" fillId="45" borderId="370" applyBorder="0"/>
    <xf numFmtId="4" fontId="98" fillId="52" borderId="368" applyNumberFormat="0" applyProtection="0">
      <alignment vertical="center"/>
    </xf>
    <xf numFmtId="4" fontId="71" fillId="47" borderId="369"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0" fontId="105" fillId="29" borderId="366" applyNumberFormat="0" applyAlignment="0" applyProtection="0"/>
    <xf numFmtId="0" fontId="99" fillId="33" borderId="368" applyNumberFormat="0" applyProtection="0">
      <alignment horizontal="left" vertical="top" indent="1"/>
    </xf>
    <xf numFmtId="0" fontId="113" fillId="29" borderId="367" applyNumberFormat="0" applyAlignment="0" applyProtection="0"/>
    <xf numFmtId="0" fontId="98" fillId="46" borderId="368" applyNumberFormat="0" applyProtection="0">
      <alignment horizontal="left" vertical="top" indent="1"/>
    </xf>
    <xf numFmtId="4" fontId="100" fillId="54" borderId="369" applyNumberFormat="0" applyProtection="0">
      <alignment horizontal="left" vertical="center" indent="1"/>
    </xf>
    <xf numFmtId="4" fontId="39" fillId="45" borderId="369" applyNumberFormat="0" applyProtection="0">
      <alignment horizontal="left" vertical="center" indent="1"/>
    </xf>
    <xf numFmtId="4" fontId="98" fillId="48" borderId="368" applyNumberFormat="0" applyProtection="0">
      <alignment horizontal="left" vertical="center" indent="1"/>
    </xf>
    <xf numFmtId="4" fontId="71" fillId="40" borderId="366" applyNumberFormat="0" applyProtection="0">
      <alignment horizontal="right" vertical="center"/>
    </xf>
    <xf numFmtId="0" fontId="107" fillId="0" borderId="371" applyNumberFormat="0" applyFill="0" applyAlignment="0" applyProtection="0"/>
    <xf numFmtId="0" fontId="71" fillId="46" borderId="368" applyNumberFormat="0" applyProtection="0">
      <alignment horizontal="left" vertical="top" indent="1"/>
    </xf>
    <xf numFmtId="0" fontId="105" fillId="29" borderId="366" applyNumberFormat="0" applyAlignment="0" applyProtection="0"/>
    <xf numFmtId="0" fontId="98" fillId="46" borderId="368" applyNumberFormat="0" applyProtection="0">
      <alignment horizontal="left" vertical="top" indent="1"/>
    </xf>
    <xf numFmtId="0" fontId="113" fillId="29" borderId="367" applyNumberFormat="0" applyAlignment="0" applyProtection="0"/>
    <xf numFmtId="4" fontId="98" fillId="52" borderId="368" applyNumberFormat="0" applyProtection="0">
      <alignment vertical="center"/>
    </xf>
    <xf numFmtId="0" fontId="71" fillId="45" borderId="368" applyNumberFormat="0" applyProtection="0">
      <alignment horizontal="left" vertical="top" indent="1"/>
    </xf>
    <xf numFmtId="0" fontId="71" fillId="46" borderId="368" applyNumberFormat="0" applyProtection="0">
      <alignment horizontal="left" vertical="top" indent="1"/>
    </xf>
    <xf numFmtId="4" fontId="71" fillId="44" borderId="369" applyNumberFormat="0" applyProtection="0">
      <alignment horizontal="left" vertical="center" indent="1"/>
    </xf>
    <xf numFmtId="4" fontId="39" fillId="45" borderId="369" applyNumberFormat="0" applyProtection="0">
      <alignment horizontal="left" vertical="center" indent="1"/>
    </xf>
    <xf numFmtId="4" fontId="71" fillId="39" borderId="366" applyNumberFormat="0" applyProtection="0">
      <alignment horizontal="right" vertical="center"/>
    </xf>
    <xf numFmtId="4" fontId="71" fillId="37" borderId="369" applyNumberFormat="0" applyProtection="0">
      <alignment horizontal="right" vertical="center"/>
    </xf>
    <xf numFmtId="4" fontId="71" fillId="38" borderId="366" applyNumberFormat="0" applyProtection="0">
      <alignment horizontal="right" vertical="center"/>
    </xf>
    <xf numFmtId="4" fontId="39" fillId="45" borderId="369" applyNumberFormat="0" applyProtection="0">
      <alignment horizontal="left" vertical="center" indent="1"/>
    </xf>
    <xf numFmtId="0" fontId="71" fillId="49" borderId="366" applyNumberFormat="0" applyProtection="0">
      <alignment horizontal="left" vertical="center" indent="1"/>
    </xf>
    <xf numFmtId="0" fontId="97" fillId="45" borderId="370" applyBorder="0"/>
    <xf numFmtId="4" fontId="71" fillId="34" borderId="366" applyNumberFormat="0" applyProtection="0">
      <alignment horizontal="left" vertical="center" indent="1"/>
    </xf>
    <xf numFmtId="4" fontId="71" fillId="34" borderId="366" applyNumberFormat="0" applyProtection="0">
      <alignment horizontal="left" vertical="center" indent="1"/>
    </xf>
    <xf numFmtId="4" fontId="116" fillId="5" borderId="366" applyNumberFormat="0" applyProtection="0">
      <alignment horizontal="right" vertical="center"/>
    </xf>
    <xf numFmtId="0" fontId="107" fillId="0" borderId="371" applyNumberFormat="0" applyFill="0" applyAlignment="0" applyProtection="0"/>
    <xf numFmtId="0" fontId="71" fillId="49" borderId="366" applyNumberFormat="0" applyProtection="0">
      <alignment horizontal="left" vertical="center" indent="1"/>
    </xf>
    <xf numFmtId="0" fontId="71" fillId="26" borderId="366" applyNumberFormat="0" applyFont="0" applyAlignment="0" applyProtection="0"/>
    <xf numFmtId="4" fontId="71" fillId="44" borderId="369" applyNumberFormat="0" applyProtection="0">
      <alignment horizontal="left" vertical="center" indent="1"/>
    </xf>
    <xf numFmtId="0" fontId="111" fillId="27" borderId="366" applyNumberFormat="0" applyAlignment="0" applyProtection="0"/>
    <xf numFmtId="4" fontId="71" fillId="40" borderId="366" applyNumberFormat="0" applyProtection="0">
      <alignment horizontal="right" vertical="center"/>
    </xf>
    <xf numFmtId="0" fontId="111" fillId="27" borderId="366" applyNumberFormat="0" applyAlignment="0" applyProtection="0"/>
    <xf numFmtId="0" fontId="113" fillId="29" borderId="367" applyNumberFormat="0" applyAlignment="0" applyProtection="0"/>
    <xf numFmtId="4" fontId="71" fillId="40" borderId="366" applyNumberFormat="0" applyProtection="0">
      <alignment horizontal="right" vertical="center"/>
    </xf>
    <xf numFmtId="4" fontId="39" fillId="45" borderId="369" applyNumberFormat="0" applyProtection="0">
      <alignment horizontal="left" vertical="center" indent="1"/>
    </xf>
    <xf numFmtId="4" fontId="71" fillId="35" borderId="366" applyNumberFormat="0" applyProtection="0">
      <alignment horizontal="right" vertical="center"/>
    </xf>
    <xf numFmtId="4" fontId="71" fillId="41" borderId="366" applyNumberFormat="0" applyProtection="0">
      <alignment horizontal="right" vertical="center"/>
    </xf>
    <xf numFmtId="4" fontId="71" fillId="36" borderId="366" applyNumberFormat="0" applyProtection="0">
      <alignment horizontal="right" vertical="center"/>
    </xf>
    <xf numFmtId="4" fontId="71" fillId="46" borderId="366" applyNumberFormat="0" applyProtection="0">
      <alignment horizontal="right" vertical="center"/>
    </xf>
    <xf numFmtId="4" fontId="71" fillId="34" borderId="366" applyNumberFormat="0" applyProtection="0">
      <alignment horizontal="left" vertical="center" indent="1"/>
    </xf>
    <xf numFmtId="4" fontId="39" fillId="45" borderId="369" applyNumberFormat="0" applyProtection="0">
      <alignment horizontal="left" vertical="center" indent="1"/>
    </xf>
    <xf numFmtId="4" fontId="39" fillId="45" borderId="369" applyNumberFormat="0" applyProtection="0">
      <alignment horizontal="left" vertical="center" indent="1"/>
    </xf>
    <xf numFmtId="4" fontId="71" fillId="46" borderId="369" applyNumberFormat="0" applyProtection="0">
      <alignment horizontal="left" vertical="center" indent="1"/>
    </xf>
    <xf numFmtId="4" fontId="100" fillId="54" borderId="369" applyNumberFormat="0" applyProtection="0">
      <alignment horizontal="left" vertical="center" indent="1"/>
    </xf>
    <xf numFmtId="4" fontId="71" fillId="47" borderId="369" applyNumberFormat="0" applyProtection="0">
      <alignment horizontal="left" vertical="center" indent="1"/>
    </xf>
    <xf numFmtId="4" fontId="116" fillId="2" borderId="366" applyNumberFormat="0" applyProtection="0">
      <alignment vertical="center"/>
    </xf>
    <xf numFmtId="0" fontId="71" fillId="50" borderId="368" applyNumberFormat="0" applyProtection="0">
      <alignment horizontal="left" vertical="top" indent="1"/>
    </xf>
    <xf numFmtId="4" fontId="71" fillId="36" borderId="366" applyNumberFormat="0" applyProtection="0">
      <alignment horizontal="right" vertical="center"/>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71" fillId="50" borderId="366" applyNumberFormat="0" applyProtection="0">
      <alignment horizontal="left" vertical="center" indent="1"/>
    </xf>
    <xf numFmtId="0" fontId="71" fillId="50" borderId="368" applyNumberFormat="0" applyProtection="0">
      <alignment horizontal="left" vertical="top" indent="1"/>
    </xf>
    <xf numFmtId="4" fontId="71" fillId="34" borderId="366" applyNumberFormat="0" applyProtection="0">
      <alignment horizontal="left" vertical="center" indent="1"/>
    </xf>
    <xf numFmtId="0" fontId="71" fillId="47" borderId="368" applyNumberFormat="0" applyProtection="0">
      <alignment horizontal="left" vertical="top" indent="1"/>
    </xf>
    <xf numFmtId="4" fontId="71" fillId="44" borderId="369" applyNumberFormat="0" applyProtection="0">
      <alignment horizontal="left" vertical="center" indent="1"/>
    </xf>
    <xf numFmtId="0" fontId="97" fillId="45" borderId="370" applyBorder="0"/>
    <xf numFmtId="4" fontId="98" fillId="52" borderId="368" applyNumberFormat="0" applyProtection="0">
      <alignment vertical="center"/>
    </xf>
    <xf numFmtId="4" fontId="98" fillId="52" borderId="368" applyNumberFormat="0" applyProtection="0">
      <alignmen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42" borderId="366" applyNumberFormat="0" applyProtection="0">
      <alignment horizontal="right" vertical="center"/>
    </xf>
    <xf numFmtId="4" fontId="100" fillId="54" borderId="369" applyNumberFormat="0" applyProtection="0">
      <alignment horizontal="left" vertical="center" indent="1"/>
    </xf>
    <xf numFmtId="4" fontId="71" fillId="41" borderId="366" applyNumberFormat="0" applyProtection="0">
      <alignment horizontal="right" vertical="center"/>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44" borderId="369" applyNumberFormat="0" applyProtection="0">
      <alignment horizontal="left" vertical="center" indent="1"/>
    </xf>
    <xf numFmtId="4" fontId="71" fillId="2" borderId="366" applyNumberFormat="0" applyProtection="0">
      <alignment horizontal="left" vertical="center" indent="1"/>
    </xf>
    <xf numFmtId="0" fontId="71" fillId="49" borderId="366" applyNumberFormat="0" applyProtection="0">
      <alignment horizontal="left" vertical="center" indent="1"/>
    </xf>
    <xf numFmtId="0" fontId="107" fillId="0" borderId="371" applyNumberFormat="0" applyFill="0" applyAlignment="0" applyProtection="0"/>
    <xf numFmtId="4" fontId="39" fillId="45" borderId="369" applyNumberFormat="0" applyProtection="0">
      <alignment horizontal="left" vertical="center" indent="1"/>
    </xf>
    <xf numFmtId="4" fontId="39" fillId="45" borderId="369" applyNumberFormat="0" applyProtection="0">
      <alignment horizontal="left" vertical="center" indent="1"/>
    </xf>
    <xf numFmtId="0" fontId="98" fillId="46" borderId="368" applyNumberFormat="0" applyProtection="0">
      <alignment horizontal="left" vertical="top" indent="1"/>
    </xf>
    <xf numFmtId="4" fontId="71" fillId="2" borderId="366" applyNumberFormat="0" applyProtection="0">
      <alignment horizontal="left" vertical="center" indent="1"/>
    </xf>
    <xf numFmtId="4" fontId="98" fillId="52" borderId="368" applyNumberFormat="0" applyProtection="0">
      <alignment vertical="center"/>
    </xf>
    <xf numFmtId="0" fontId="71" fillId="45" borderId="368" applyNumberFormat="0" applyProtection="0">
      <alignment horizontal="left" vertical="top" indent="1"/>
    </xf>
    <xf numFmtId="0" fontId="71" fillId="46" borderId="368" applyNumberFormat="0" applyProtection="0">
      <alignment horizontal="left" vertical="top" indent="1"/>
    </xf>
    <xf numFmtId="4" fontId="71" fillId="44" borderId="369" applyNumberFormat="0" applyProtection="0">
      <alignment horizontal="left" vertical="center" indent="1"/>
    </xf>
    <xf numFmtId="4" fontId="39" fillId="45" borderId="369" applyNumberFormat="0" applyProtection="0">
      <alignment horizontal="left" vertical="center" indent="1"/>
    </xf>
    <xf numFmtId="4" fontId="71" fillId="39" borderId="366" applyNumberFormat="0" applyProtection="0">
      <alignment horizontal="right" vertical="center"/>
    </xf>
    <xf numFmtId="4" fontId="71" fillId="37" borderId="369" applyNumberFormat="0" applyProtection="0">
      <alignment horizontal="right" vertical="center"/>
    </xf>
    <xf numFmtId="4" fontId="71" fillId="38" borderId="366" applyNumberFormat="0" applyProtection="0">
      <alignment horizontal="right" vertical="center"/>
    </xf>
    <xf numFmtId="4" fontId="39" fillId="45" borderId="369" applyNumberFormat="0" applyProtection="0">
      <alignment horizontal="left" vertical="center" indent="1"/>
    </xf>
    <xf numFmtId="0" fontId="71" fillId="49" borderId="366" applyNumberFormat="0" applyProtection="0">
      <alignment horizontal="left" vertical="center" indent="1"/>
    </xf>
    <xf numFmtId="0" fontId="97" fillId="45" borderId="370" applyBorder="0"/>
    <xf numFmtId="4" fontId="71" fillId="34" borderId="366" applyNumberFormat="0" applyProtection="0">
      <alignment horizontal="left" vertical="center" indent="1"/>
    </xf>
    <xf numFmtId="4" fontId="71" fillId="34" borderId="366" applyNumberFormat="0" applyProtection="0">
      <alignment horizontal="left" vertical="center" indent="1"/>
    </xf>
    <xf numFmtId="4" fontId="116" fillId="5" borderId="366" applyNumberFormat="0" applyProtection="0">
      <alignment horizontal="right" vertical="center"/>
    </xf>
    <xf numFmtId="0" fontId="107" fillId="0" borderId="371" applyNumberFormat="0" applyFill="0" applyAlignment="0" applyProtection="0"/>
    <xf numFmtId="0" fontId="113" fillId="29" borderId="367" applyNumberFormat="0" applyAlignment="0" applyProtection="0"/>
    <xf numFmtId="0" fontId="71" fillId="26" borderId="366" applyNumberFormat="0" applyFont="0" applyAlignment="0" applyProtection="0"/>
    <xf numFmtId="4" fontId="71" fillId="37" borderId="369" applyNumberFormat="0" applyProtection="0">
      <alignment horizontal="right" vertical="center"/>
    </xf>
    <xf numFmtId="0" fontId="71" fillId="50" borderId="366" applyNumberFormat="0" applyProtection="0">
      <alignment horizontal="left" vertical="center" indent="1"/>
    </xf>
    <xf numFmtId="4" fontId="71" fillId="46" borderId="369" applyNumberFormat="0" applyProtection="0">
      <alignment horizontal="left" vertical="center" indent="1"/>
    </xf>
    <xf numFmtId="0" fontId="111" fillId="27" borderId="366" applyNumberFormat="0" applyAlignment="0" applyProtection="0"/>
    <xf numFmtId="4" fontId="71" fillId="43" borderId="366" applyNumberFormat="0" applyProtection="0">
      <alignment horizontal="right" vertical="center"/>
    </xf>
    <xf numFmtId="4" fontId="71" fillId="2" borderId="366" applyNumberFormat="0" applyProtection="0">
      <alignment horizontal="left" vertical="center" indent="1"/>
    </xf>
    <xf numFmtId="4" fontId="71" fillId="33" borderId="366" applyNumberFormat="0" applyProtection="0">
      <alignment vertical="center"/>
    </xf>
    <xf numFmtId="4" fontId="71" fillId="46" borderId="366" applyNumberFormat="0" applyProtection="0">
      <alignment horizontal="right" vertical="center"/>
    </xf>
    <xf numFmtId="0" fontId="71" fillId="46" borderId="368" applyNumberFormat="0" applyProtection="0">
      <alignment horizontal="left" vertical="top" indent="1"/>
    </xf>
    <xf numFmtId="4" fontId="71" fillId="47" borderId="369" applyNumberFormat="0" applyProtection="0">
      <alignment horizontal="left" vertical="center" indent="1"/>
    </xf>
    <xf numFmtId="4" fontId="116" fillId="2" borderId="366" applyNumberFormat="0" applyProtection="0">
      <alignment vertical="center"/>
    </xf>
    <xf numFmtId="0" fontId="98" fillId="52" borderId="368" applyNumberFormat="0" applyProtection="0">
      <alignment horizontal="left" vertical="top" indent="1"/>
    </xf>
    <xf numFmtId="4" fontId="71" fillId="39" borderId="366" applyNumberFormat="0" applyProtection="0">
      <alignment horizontal="right" vertical="center"/>
    </xf>
    <xf numFmtId="0" fontId="71" fillId="49" borderId="366" applyNumberFormat="0" applyProtection="0">
      <alignment horizontal="left" vertical="center" indent="1"/>
    </xf>
    <xf numFmtId="4" fontId="71" fillId="46" borderId="369" applyNumberFormat="0" applyProtection="0">
      <alignment horizontal="left" vertical="center" indent="1"/>
    </xf>
    <xf numFmtId="4" fontId="71" fillId="44" borderId="369" applyNumberFormat="0" applyProtection="0">
      <alignment horizontal="left" vertical="center" indent="1"/>
    </xf>
    <xf numFmtId="4" fontId="71" fillId="47" borderId="369" applyNumberFormat="0" applyProtection="0">
      <alignment horizontal="left" vertical="center" indent="1"/>
    </xf>
    <xf numFmtId="4" fontId="71" fillId="43" borderId="366" applyNumberFormat="0" applyProtection="0">
      <alignment horizontal="right" vertical="center"/>
    </xf>
    <xf numFmtId="0" fontId="98" fillId="46" borderId="368" applyNumberFormat="0" applyProtection="0">
      <alignment horizontal="left" vertical="top" indent="1"/>
    </xf>
    <xf numFmtId="4" fontId="71" fillId="38" borderId="366" applyNumberFormat="0" applyProtection="0">
      <alignment horizontal="right" vertical="center"/>
    </xf>
    <xf numFmtId="4" fontId="100" fillId="54" borderId="369" applyNumberFormat="0" applyProtection="0">
      <alignment horizontal="left" vertical="center" indent="1"/>
    </xf>
    <xf numFmtId="0" fontId="71" fillId="49" borderId="366" applyNumberFormat="0" applyProtection="0">
      <alignment horizontal="left" vertical="center" indent="1"/>
    </xf>
    <xf numFmtId="4" fontId="71" fillId="34" borderId="366" applyNumberFormat="0" applyProtection="0">
      <alignment horizontal="left" vertical="center" indent="1"/>
    </xf>
    <xf numFmtId="0" fontId="71" fillId="46" borderId="368" applyNumberFormat="0" applyProtection="0">
      <alignment horizontal="left" vertical="top" indent="1"/>
    </xf>
    <xf numFmtId="0" fontId="71" fillId="48" borderId="366" applyNumberFormat="0" applyProtection="0">
      <alignment horizontal="left" vertical="center" indent="1"/>
    </xf>
    <xf numFmtId="0" fontId="71" fillId="45" borderId="368" applyNumberFormat="0" applyProtection="0">
      <alignment horizontal="left" vertical="top" indent="1"/>
    </xf>
    <xf numFmtId="4" fontId="71" fillId="33" borderId="366" applyNumberFormat="0" applyProtection="0">
      <alignment vertical="center"/>
    </xf>
    <xf numFmtId="0" fontId="71" fillId="48" borderId="366" applyNumberFormat="0" applyProtection="0">
      <alignment horizontal="left" vertical="center" indent="1"/>
    </xf>
    <xf numFmtId="4" fontId="71" fillId="2" borderId="366" applyNumberFormat="0" applyProtection="0">
      <alignment horizontal="left" vertical="center" indent="1"/>
    </xf>
    <xf numFmtId="4" fontId="71" fillId="46" borderId="366" applyNumberFormat="0" applyProtection="0">
      <alignment horizontal="right" vertical="center"/>
    </xf>
    <xf numFmtId="4" fontId="71" fillId="46" borderId="369" applyNumberFormat="0" applyProtection="0">
      <alignment horizontal="left" vertical="center" indent="1"/>
    </xf>
    <xf numFmtId="4" fontId="71" fillId="46" borderId="369" applyNumberFormat="0" applyProtection="0">
      <alignment horizontal="left" vertical="center" indent="1"/>
    </xf>
    <xf numFmtId="4" fontId="71" fillId="2" borderId="366" applyNumberFormat="0" applyProtection="0">
      <alignment horizontal="left" vertical="center" indent="1"/>
    </xf>
    <xf numFmtId="4" fontId="71" fillId="47" borderId="369" applyNumberFormat="0" applyProtection="0">
      <alignment horizontal="left" vertical="center" indent="1"/>
    </xf>
    <xf numFmtId="0" fontId="99" fillId="33" borderId="368" applyNumberFormat="0" applyProtection="0">
      <alignment horizontal="left" vertical="top" indent="1"/>
    </xf>
    <xf numFmtId="4" fontId="71" fillId="37" borderId="369" applyNumberFormat="0" applyProtection="0">
      <alignment horizontal="right" vertical="center"/>
    </xf>
    <xf numFmtId="4" fontId="100" fillId="54" borderId="369" applyNumberFormat="0" applyProtection="0">
      <alignment horizontal="left" vertical="center" indent="1"/>
    </xf>
    <xf numFmtId="0" fontId="113" fillId="29" borderId="367" applyNumberFormat="0" applyAlignment="0" applyProtection="0"/>
    <xf numFmtId="4" fontId="71" fillId="33" borderId="366" applyNumberFormat="0" applyProtection="0">
      <alignment vertical="center"/>
    </xf>
    <xf numFmtId="4" fontId="98" fillId="48" borderId="368" applyNumberFormat="0" applyProtection="0">
      <alignment horizontal="left" vertical="center" indent="1"/>
    </xf>
    <xf numFmtId="4" fontId="71" fillId="40" borderId="366" applyNumberFormat="0" applyProtection="0">
      <alignment horizontal="right" vertical="center"/>
    </xf>
    <xf numFmtId="4" fontId="71" fillId="43" borderId="366" applyNumberFormat="0" applyProtection="0">
      <alignment horizontal="right" vertical="center"/>
    </xf>
    <xf numFmtId="4" fontId="116" fillId="2" borderId="366" applyNumberFormat="0" applyProtection="0">
      <alignment vertical="center"/>
    </xf>
    <xf numFmtId="0" fontId="113" fillId="29" borderId="367" applyNumberFormat="0" applyAlignment="0" applyProtection="0"/>
    <xf numFmtId="4" fontId="101" fillId="51" borderId="366" applyNumberFormat="0" applyProtection="0">
      <alignment horizontal="right" vertical="center"/>
    </xf>
    <xf numFmtId="0" fontId="107" fillId="0" borderId="371" applyNumberFormat="0" applyFill="0" applyAlignment="0" applyProtection="0"/>
    <xf numFmtId="0" fontId="98" fillId="52" borderId="368" applyNumberFormat="0" applyProtection="0">
      <alignment horizontal="left" vertical="top" indent="1"/>
    </xf>
    <xf numFmtId="4" fontId="116" fillId="5" borderId="366" applyNumberFormat="0" applyProtection="0">
      <alignment horizontal="right" vertical="center"/>
    </xf>
    <xf numFmtId="0" fontId="71" fillId="47" borderId="366" applyNumberFormat="0" applyProtection="0">
      <alignment horizontal="left" vertical="center" indent="1"/>
    </xf>
    <xf numFmtId="0" fontId="111" fillId="27" borderId="366" applyNumberFormat="0" applyAlignment="0" applyProtection="0"/>
    <xf numFmtId="0" fontId="71" fillId="45" borderId="368" applyNumberFormat="0" applyProtection="0">
      <alignment horizontal="left" vertical="top" indent="1"/>
    </xf>
    <xf numFmtId="4" fontId="71" fillId="46" borderId="369" applyNumberFormat="0" applyProtection="0">
      <alignment horizontal="left" vertical="center" indent="1"/>
    </xf>
    <xf numFmtId="0" fontId="71" fillId="48" borderId="366" applyNumberFormat="0" applyProtection="0">
      <alignment horizontal="left" vertical="center" indent="1"/>
    </xf>
    <xf numFmtId="0" fontId="71" fillId="47" borderId="368" applyNumberFormat="0" applyProtection="0">
      <alignment horizontal="left" vertical="top" indent="1"/>
    </xf>
    <xf numFmtId="4" fontId="71" fillId="0" borderId="366" applyNumberFormat="0" applyProtection="0">
      <alignment horizontal="right" vertical="center"/>
    </xf>
    <xf numFmtId="0" fontId="99" fillId="33" borderId="368" applyNumberFormat="0" applyProtection="0">
      <alignment horizontal="left" vertical="top" indent="1"/>
    </xf>
    <xf numFmtId="4" fontId="39" fillId="45" borderId="369" applyNumberFormat="0" applyProtection="0">
      <alignment horizontal="left" vertical="center" indent="1"/>
    </xf>
    <xf numFmtId="4" fontId="71" fillId="37" borderId="369" applyNumberFormat="0" applyProtection="0">
      <alignment horizontal="right" vertical="center"/>
    </xf>
    <xf numFmtId="4" fontId="71" fillId="46" borderId="366" applyNumberFormat="0" applyProtection="0">
      <alignment horizontal="right" vertical="center"/>
    </xf>
    <xf numFmtId="4" fontId="71" fillId="36" borderId="366" applyNumberFormat="0" applyProtection="0">
      <alignment horizontal="right" vertical="center"/>
    </xf>
    <xf numFmtId="4" fontId="71" fillId="0" borderId="366" applyNumberFormat="0" applyProtection="0">
      <alignment horizontal="right" vertical="center"/>
    </xf>
    <xf numFmtId="4" fontId="71" fillId="40" borderId="366" applyNumberFormat="0" applyProtection="0">
      <alignment horizontal="right" vertical="center"/>
    </xf>
    <xf numFmtId="4" fontId="71" fillId="46" borderId="366" applyNumberFormat="0" applyProtection="0">
      <alignment horizontal="right" vertical="center"/>
    </xf>
    <xf numFmtId="4" fontId="71" fillId="39" borderId="366" applyNumberFormat="0" applyProtection="0">
      <alignment horizontal="right" vertical="center"/>
    </xf>
    <xf numFmtId="4" fontId="71" fillId="38" borderId="366" applyNumberFormat="0" applyProtection="0">
      <alignment horizontal="right" vertical="center"/>
    </xf>
    <xf numFmtId="4" fontId="71" fillId="37" borderId="369" applyNumberFormat="0" applyProtection="0">
      <alignment horizontal="right" vertical="center"/>
    </xf>
    <xf numFmtId="4" fontId="71" fillId="47" borderId="369" applyNumberFormat="0" applyProtection="0">
      <alignment horizontal="left" vertical="center" indent="1"/>
    </xf>
    <xf numFmtId="4" fontId="116" fillId="2" borderId="366" applyNumberFormat="0" applyProtection="0">
      <alignment vertical="center"/>
    </xf>
    <xf numFmtId="0" fontId="71" fillId="50" borderId="368" applyNumberFormat="0" applyProtection="0">
      <alignment horizontal="left" vertical="top" indent="1"/>
    </xf>
    <xf numFmtId="0" fontId="71" fillId="46"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71" fillId="50" borderId="366" applyNumberFormat="0" applyProtection="0">
      <alignment horizontal="left" vertical="center" indent="1"/>
    </xf>
    <xf numFmtId="0" fontId="71" fillId="50" borderId="368" applyNumberFormat="0" applyProtection="0">
      <alignment horizontal="left" vertical="top" indent="1"/>
    </xf>
    <xf numFmtId="0" fontId="111" fillId="27" borderId="366" applyNumberFormat="0" applyAlignment="0" applyProtection="0"/>
    <xf numFmtId="0" fontId="71" fillId="47" borderId="368" applyNumberFormat="0" applyProtection="0">
      <alignment horizontal="left" vertical="top" indent="1"/>
    </xf>
    <xf numFmtId="4" fontId="98" fillId="48" borderId="368" applyNumberFormat="0" applyProtection="0">
      <alignment horizontal="left" vertical="center" indent="1"/>
    </xf>
    <xf numFmtId="0" fontId="97" fillId="45" borderId="370" applyBorder="0"/>
    <xf numFmtId="4" fontId="98" fillId="52" borderId="368" applyNumberFormat="0" applyProtection="0">
      <alignment vertical="center"/>
    </xf>
    <xf numFmtId="4" fontId="71" fillId="41" borderId="366" applyNumberFormat="0" applyProtection="0">
      <alignment horizontal="righ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47" borderId="369" applyNumberFormat="0" applyProtection="0">
      <alignment horizontal="left" vertical="center" indent="1"/>
    </xf>
    <xf numFmtId="4" fontId="71" fillId="33" borderId="366" applyNumberFormat="0" applyProtection="0">
      <alignment vertical="center"/>
    </xf>
    <xf numFmtId="0" fontId="105" fillId="29" borderId="366" applyNumberFormat="0" applyAlignment="0" applyProtection="0"/>
    <xf numFmtId="0" fontId="98" fillId="46" borderId="368" applyNumberFormat="0" applyProtection="0">
      <alignment horizontal="left" vertical="top" indent="1"/>
    </xf>
    <xf numFmtId="4" fontId="100" fillId="54" borderId="369" applyNumberFormat="0" applyProtection="0">
      <alignment horizontal="left" vertical="center" indent="1"/>
    </xf>
    <xf numFmtId="0" fontId="105" fillId="29" borderId="366" applyNumberFormat="0" applyAlignment="0" applyProtection="0"/>
    <xf numFmtId="4" fontId="71" fillId="38" borderId="366" applyNumberFormat="0" applyProtection="0">
      <alignment horizontal="right" vertical="center"/>
    </xf>
    <xf numFmtId="4" fontId="71" fillId="43" borderId="366" applyNumberFormat="0" applyProtection="0">
      <alignment horizontal="right" vertical="center"/>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0" fontId="98" fillId="46" borderId="368" applyNumberFormat="0" applyProtection="0">
      <alignment horizontal="left" vertical="top" indent="1"/>
    </xf>
    <xf numFmtId="4" fontId="71" fillId="46" borderId="366" applyNumberFormat="0" applyProtection="0">
      <alignment horizontal="right" vertical="center"/>
    </xf>
    <xf numFmtId="4" fontId="98" fillId="52" borderId="368" applyNumberFormat="0" applyProtection="0">
      <alignment vertical="center"/>
    </xf>
    <xf numFmtId="0" fontId="71" fillId="45" borderId="368" applyNumberFormat="0" applyProtection="0">
      <alignment horizontal="left" vertical="top" indent="1"/>
    </xf>
    <xf numFmtId="0" fontId="71" fillId="46" borderId="368" applyNumberFormat="0" applyProtection="0">
      <alignment horizontal="left" vertical="top" indent="1"/>
    </xf>
    <xf numFmtId="4" fontId="71" fillId="44" borderId="369" applyNumberFormat="0" applyProtection="0">
      <alignment horizontal="left" vertical="center" indent="1"/>
    </xf>
    <xf numFmtId="4" fontId="39" fillId="45" borderId="369" applyNumberFormat="0" applyProtection="0">
      <alignment horizontal="left" vertical="center" indent="1"/>
    </xf>
    <xf numFmtId="4" fontId="71" fillId="39" borderId="366" applyNumberFormat="0" applyProtection="0">
      <alignment horizontal="right" vertical="center"/>
    </xf>
    <xf numFmtId="4" fontId="71" fillId="37" borderId="369" applyNumberFormat="0" applyProtection="0">
      <alignment horizontal="right" vertical="center"/>
    </xf>
    <xf numFmtId="4" fontId="71" fillId="38" borderId="366" applyNumberFormat="0" applyProtection="0">
      <alignment horizontal="right" vertical="center"/>
    </xf>
    <xf numFmtId="4" fontId="39" fillId="45" borderId="369" applyNumberFormat="0" applyProtection="0">
      <alignment horizontal="left" vertical="center" indent="1"/>
    </xf>
    <xf numFmtId="0" fontId="71" fillId="49" borderId="366" applyNumberFormat="0" applyProtection="0">
      <alignment horizontal="left" vertical="center" indent="1"/>
    </xf>
    <xf numFmtId="0" fontId="97" fillId="45" borderId="370" applyBorder="0"/>
    <xf numFmtId="4" fontId="71" fillId="34" borderId="366" applyNumberFormat="0" applyProtection="0">
      <alignment horizontal="left" vertical="center" indent="1"/>
    </xf>
    <xf numFmtId="0" fontId="71" fillId="45" borderId="368" applyNumberFormat="0" applyProtection="0">
      <alignment horizontal="left" vertical="top" indent="1"/>
    </xf>
    <xf numFmtId="4" fontId="116" fillId="5" borderId="366" applyNumberFormat="0" applyProtection="0">
      <alignment horizontal="right" vertical="center"/>
    </xf>
    <xf numFmtId="0" fontId="107" fillId="0" borderId="371" applyNumberFormat="0" applyFill="0" applyAlignment="0" applyProtection="0"/>
    <xf numFmtId="4" fontId="71" fillId="44" borderId="369" applyNumberFormat="0" applyProtection="0">
      <alignment horizontal="left" vertical="center" indent="1"/>
    </xf>
    <xf numFmtId="0" fontId="71" fillId="26" borderId="366" applyNumberFormat="0" applyFont="0" applyAlignment="0" applyProtection="0"/>
    <xf numFmtId="4" fontId="71" fillId="38" borderId="366" applyNumberFormat="0" applyProtection="0">
      <alignment horizontal="right" vertical="center"/>
    </xf>
    <xf numFmtId="0" fontId="71" fillId="50" borderId="366" applyNumberFormat="0" applyProtection="0">
      <alignment horizontal="left" vertical="center" indent="1"/>
    </xf>
    <xf numFmtId="0" fontId="71" fillId="46" borderId="368" applyNumberFormat="0" applyProtection="0">
      <alignment horizontal="left" vertical="top" indent="1"/>
    </xf>
    <xf numFmtId="0" fontId="111" fillId="27" borderId="366" applyNumberFormat="0" applyAlignment="0" applyProtection="0"/>
    <xf numFmtId="0" fontId="113" fillId="29" borderId="367" applyNumberFormat="0" applyAlignment="0" applyProtection="0"/>
    <xf numFmtId="4" fontId="39" fillId="45" borderId="369" applyNumberFormat="0" applyProtection="0">
      <alignment horizontal="left" vertical="center" indent="1"/>
    </xf>
    <xf numFmtId="4" fontId="71" fillId="38" borderId="366" applyNumberFormat="0" applyProtection="0">
      <alignment horizontal="right" vertical="center"/>
    </xf>
    <xf numFmtId="0" fontId="105" fillId="29" borderId="366" applyNumberFormat="0" applyAlignment="0" applyProtection="0"/>
    <xf numFmtId="0" fontId="98" fillId="52" borderId="368" applyNumberFormat="0" applyProtection="0">
      <alignment horizontal="left" vertical="top" indent="1"/>
    </xf>
    <xf numFmtId="4" fontId="71" fillId="41" borderId="366" applyNumberFormat="0" applyProtection="0">
      <alignment horizontal="right" vertical="center"/>
    </xf>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05" fillId="29" borderId="366" applyNumberFormat="0" applyAlignment="0" applyProtection="0"/>
    <xf numFmtId="4" fontId="116" fillId="2" borderId="366" applyNumberFormat="0" applyProtection="0">
      <alignment vertical="center"/>
    </xf>
    <xf numFmtId="0" fontId="71" fillId="46" borderId="368" applyNumberFormat="0" applyProtection="0">
      <alignment horizontal="left" vertical="top" indent="1"/>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113" fillId="29" borderId="367" applyNumberFormat="0" applyAlignment="0" applyProtection="0"/>
    <xf numFmtId="0" fontId="97" fillId="45" borderId="370" applyBorder="0"/>
    <xf numFmtId="4" fontId="98" fillId="52" borderId="368" applyNumberFormat="0" applyProtection="0">
      <alignment vertical="center"/>
    </xf>
    <xf numFmtId="4" fontId="71" fillId="40" borderId="366" applyNumberFormat="0" applyProtection="0">
      <alignment horizontal="righ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98" fillId="48" borderId="368" applyNumberFormat="0" applyProtection="0">
      <alignment horizontal="left" vertical="center" indent="1"/>
    </xf>
    <xf numFmtId="4" fontId="101" fillId="51" borderId="366" applyNumberFormat="0" applyProtection="0">
      <alignment horizontal="right" vertical="center"/>
    </xf>
    <xf numFmtId="4" fontId="71" fillId="40" borderId="366" applyNumberFormat="0" applyProtection="0">
      <alignment horizontal="right" vertical="center"/>
    </xf>
    <xf numFmtId="0" fontId="107" fillId="0" borderId="371" applyNumberFormat="0" applyFill="0" applyAlignment="0" applyProtection="0"/>
    <xf numFmtId="4" fontId="116" fillId="2" borderId="366" applyNumberFormat="0" applyProtection="0">
      <alignment vertical="center"/>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4" fontId="71" fillId="2" borderId="366" applyNumberFormat="0" applyProtection="0">
      <alignment horizontal="left" vertical="center" indent="1"/>
    </xf>
    <xf numFmtId="0" fontId="113" fillId="29" borderId="367" applyNumberFormat="0" applyAlignment="0" applyProtection="0"/>
    <xf numFmtId="4" fontId="71" fillId="43" borderId="366" applyNumberFormat="0" applyProtection="0">
      <alignment horizontal="right" vertical="center"/>
    </xf>
    <xf numFmtId="0" fontId="71" fillId="49" borderId="366" applyNumberFormat="0" applyProtection="0">
      <alignment horizontal="left" vertical="center" indent="1"/>
    </xf>
    <xf numFmtId="0" fontId="105" fillId="29" borderId="366" applyNumberForma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101" fillId="51" borderId="366" applyNumberFormat="0" applyProtection="0">
      <alignment horizontal="right" vertical="center"/>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4" fontId="71" fillId="46" borderId="369" applyNumberFormat="0" applyProtection="0">
      <alignment horizontal="left" vertical="center" indent="1"/>
    </xf>
    <xf numFmtId="0" fontId="111" fillId="27" borderId="366" applyNumberFormat="0" applyAlignment="0" applyProtection="0"/>
    <xf numFmtId="4" fontId="71" fillId="40" borderId="366" applyNumberFormat="0" applyProtection="0">
      <alignment horizontal="right" vertical="center"/>
    </xf>
    <xf numFmtId="4" fontId="71" fillId="37" borderId="369" applyNumberFormat="0" applyProtection="0">
      <alignment horizontal="right" vertical="center"/>
    </xf>
    <xf numFmtId="0" fontId="99" fillId="33" borderId="368" applyNumberFormat="0" applyProtection="0">
      <alignment horizontal="left" vertical="top" indent="1"/>
    </xf>
    <xf numFmtId="0" fontId="71" fillId="49" borderId="366"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34" borderId="366" applyNumberFormat="0" applyProtection="0">
      <alignment horizontal="left" vertical="center" indent="1"/>
    </xf>
    <xf numFmtId="0" fontId="97" fillId="45" borderId="370" applyBorder="0"/>
    <xf numFmtId="4" fontId="98" fillId="52" borderId="368" applyNumberFormat="0" applyProtection="0">
      <alignment vertical="center"/>
    </xf>
    <xf numFmtId="4" fontId="71" fillId="35" borderId="366" applyNumberFormat="0" applyProtection="0">
      <alignment horizontal="righ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2" borderId="366" applyNumberFormat="0" applyProtection="0">
      <alignment horizontal="left" vertical="center" indent="1"/>
    </xf>
    <xf numFmtId="4" fontId="101" fillId="51" borderId="366" applyNumberFormat="0" applyProtection="0">
      <alignment horizontal="right" vertical="center"/>
    </xf>
    <xf numFmtId="0" fontId="99" fillId="33" borderId="368" applyNumberFormat="0" applyProtection="0">
      <alignment horizontal="left" vertical="top" indent="1"/>
    </xf>
    <xf numFmtId="0" fontId="107" fillId="0" borderId="371" applyNumberFormat="0" applyFill="0" applyAlignment="0" applyProtection="0"/>
    <xf numFmtId="4" fontId="71" fillId="41" borderId="366" applyNumberFormat="0" applyProtection="0">
      <alignment horizontal="right" vertical="center"/>
    </xf>
    <xf numFmtId="4" fontId="71" fillId="46" borderId="366" applyNumberFormat="0" applyProtection="0">
      <alignment horizontal="right" vertical="center"/>
    </xf>
    <xf numFmtId="4" fontId="71" fillId="46" borderId="369" applyNumberFormat="0" applyProtection="0">
      <alignment horizontal="left" vertical="center" indent="1"/>
    </xf>
    <xf numFmtId="0" fontId="99" fillId="33" borderId="368" applyNumberFormat="0" applyProtection="0">
      <alignment horizontal="left" vertical="top" indent="1"/>
    </xf>
    <xf numFmtId="4" fontId="71" fillId="38" borderId="366" applyNumberFormat="0" applyProtection="0">
      <alignment horizontal="right" vertical="center"/>
    </xf>
    <xf numFmtId="4" fontId="71" fillId="42" borderId="366" applyNumberFormat="0" applyProtection="0">
      <alignment horizontal="right" vertical="center"/>
    </xf>
    <xf numFmtId="0" fontId="113" fillId="29" borderId="367" applyNumberFormat="0" applyAlignment="0" applyProtection="0"/>
    <xf numFmtId="4" fontId="71" fillId="42" borderId="366" applyNumberFormat="0" applyProtection="0">
      <alignment horizontal="right" vertical="center"/>
    </xf>
    <xf numFmtId="4" fontId="71" fillId="40" borderId="366" applyNumberFormat="0" applyProtection="0">
      <alignment horizontal="right" vertical="center"/>
    </xf>
    <xf numFmtId="4" fontId="71" fillId="35" borderId="366" applyNumberFormat="0" applyProtection="0">
      <alignment horizontal="right" vertical="center"/>
    </xf>
    <xf numFmtId="4" fontId="71" fillId="41" borderId="366" applyNumberFormat="0" applyProtection="0">
      <alignment horizontal="right" vertical="center"/>
    </xf>
    <xf numFmtId="4" fontId="71" fillId="36" borderId="366" applyNumberFormat="0" applyProtection="0">
      <alignment horizontal="right" vertical="center"/>
    </xf>
    <xf numFmtId="4" fontId="39" fillId="45" borderId="369" applyNumberFormat="0" applyProtection="0">
      <alignment horizontal="left" vertical="center" indent="1"/>
    </xf>
    <xf numFmtId="4" fontId="71" fillId="39" borderId="366" applyNumberFormat="0" applyProtection="0">
      <alignment horizontal="right" vertical="center"/>
    </xf>
    <xf numFmtId="4" fontId="71" fillId="33" borderId="366" applyNumberFormat="0" applyProtection="0">
      <alignment vertical="center"/>
    </xf>
    <xf numFmtId="4" fontId="39" fillId="45" borderId="369" applyNumberFormat="0" applyProtection="0">
      <alignment horizontal="left" vertical="center" indent="1"/>
    </xf>
    <xf numFmtId="4" fontId="71" fillId="46" borderId="369" applyNumberFormat="0" applyProtection="0">
      <alignment horizontal="left" vertical="center" indent="1"/>
    </xf>
    <xf numFmtId="4" fontId="71" fillId="44" borderId="369" applyNumberFormat="0" applyProtection="0">
      <alignment horizontal="left" vertical="center" indent="1"/>
    </xf>
    <xf numFmtId="4" fontId="71" fillId="47" borderId="369" applyNumberFormat="0" applyProtection="0">
      <alignment horizontal="left" vertical="center" indent="1"/>
    </xf>
    <xf numFmtId="4" fontId="116" fillId="2" borderId="366" applyNumberFormat="0" applyProtection="0">
      <alignment vertical="center"/>
    </xf>
    <xf numFmtId="0" fontId="71" fillId="50" borderId="368" applyNumberFormat="0" applyProtection="0">
      <alignment horizontal="left" vertical="top" indent="1"/>
    </xf>
    <xf numFmtId="0" fontId="99" fillId="33"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71" fillId="50" borderId="366" applyNumberFormat="0" applyProtection="0">
      <alignment horizontal="left" vertical="center" indent="1"/>
    </xf>
    <xf numFmtId="0" fontId="71" fillId="50" borderId="368" applyNumberFormat="0" applyProtection="0">
      <alignment horizontal="left" vertical="top" indent="1"/>
    </xf>
    <xf numFmtId="4" fontId="100" fillId="54" borderId="369" applyNumberFormat="0" applyProtection="0">
      <alignment horizontal="left" vertical="center" indent="1"/>
    </xf>
    <xf numFmtId="0" fontId="71" fillId="47" borderId="368" applyNumberFormat="0" applyProtection="0">
      <alignment horizontal="left" vertical="top" indent="1"/>
    </xf>
    <xf numFmtId="0" fontId="71" fillId="45" borderId="368" applyNumberFormat="0" applyProtection="0">
      <alignment horizontal="left" vertical="top" indent="1"/>
    </xf>
    <xf numFmtId="0" fontId="97" fillId="45" borderId="370" applyBorder="0"/>
    <xf numFmtId="4" fontId="98" fillId="52" borderId="368" applyNumberFormat="0" applyProtection="0">
      <alignment vertical="center"/>
    </xf>
    <xf numFmtId="0" fontId="98" fillId="46" borderId="368" applyNumberFormat="0" applyProtection="0">
      <alignment horizontal="left" vertical="top"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39" fillId="45" borderId="369" applyNumberFormat="0" applyProtection="0">
      <alignment horizontal="left" vertical="center" indent="1"/>
    </xf>
    <xf numFmtId="4" fontId="71" fillId="33" borderId="366" applyNumberFormat="0" applyProtection="0">
      <alignment vertical="center"/>
    </xf>
    <xf numFmtId="4" fontId="71" fillId="47" borderId="369"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39" fillId="45" borderId="369" applyNumberFormat="0" applyProtection="0">
      <alignment horizontal="left" vertical="center" indent="1"/>
    </xf>
    <xf numFmtId="4" fontId="71" fillId="46" borderId="366" applyNumberFormat="0" applyProtection="0">
      <alignment horizontal="right" vertical="center"/>
    </xf>
    <xf numFmtId="0" fontId="97" fillId="45" borderId="370" applyBorder="0"/>
    <xf numFmtId="0" fontId="107" fillId="0" borderId="371" applyNumberFormat="0" applyFill="0" applyAlignment="0" applyProtection="0"/>
    <xf numFmtId="0" fontId="71" fillId="46" borderId="368" applyNumberFormat="0" applyProtection="0">
      <alignment horizontal="left" vertical="top" indent="1"/>
    </xf>
    <xf numFmtId="4" fontId="71" fillId="37" borderId="369" applyNumberFormat="0" applyProtection="0">
      <alignment horizontal="right" vertical="center"/>
    </xf>
    <xf numFmtId="0" fontId="98" fillId="46" borderId="368" applyNumberFormat="0" applyProtection="0">
      <alignment horizontal="left" vertical="top" indent="1"/>
    </xf>
    <xf numFmtId="0" fontId="71" fillId="50" borderId="366" applyNumberFormat="0" applyProtection="0">
      <alignment horizontal="left" vertical="center" indent="1"/>
    </xf>
    <xf numFmtId="4" fontId="98" fillId="52" borderId="368" applyNumberFormat="0" applyProtection="0">
      <alignment vertical="center"/>
    </xf>
    <xf numFmtId="0" fontId="71" fillId="45" borderId="368" applyNumberFormat="0" applyProtection="0">
      <alignment horizontal="left" vertical="top" indent="1"/>
    </xf>
    <xf numFmtId="0" fontId="71" fillId="46" borderId="368" applyNumberFormat="0" applyProtection="0">
      <alignment horizontal="left" vertical="top" indent="1"/>
    </xf>
    <xf numFmtId="4" fontId="71" fillId="44" borderId="369" applyNumberFormat="0" applyProtection="0">
      <alignment horizontal="left" vertical="center" indent="1"/>
    </xf>
    <xf numFmtId="4" fontId="39" fillId="45" borderId="369" applyNumberFormat="0" applyProtection="0">
      <alignment horizontal="left" vertical="center" indent="1"/>
    </xf>
    <xf numFmtId="4" fontId="71" fillId="39" borderId="366" applyNumberFormat="0" applyProtection="0">
      <alignment horizontal="right" vertical="center"/>
    </xf>
    <xf numFmtId="4" fontId="71" fillId="37" borderId="369" applyNumberFormat="0" applyProtection="0">
      <alignment horizontal="right" vertical="center"/>
    </xf>
    <xf numFmtId="4" fontId="71" fillId="38" borderId="366" applyNumberFormat="0" applyProtection="0">
      <alignment horizontal="right" vertical="center"/>
    </xf>
    <xf numFmtId="4" fontId="39" fillId="45" borderId="369" applyNumberFormat="0" applyProtection="0">
      <alignment horizontal="left" vertical="center" indent="1"/>
    </xf>
    <xf numFmtId="0" fontId="71" fillId="49" borderId="366" applyNumberFormat="0" applyProtection="0">
      <alignment horizontal="left" vertical="center" indent="1"/>
    </xf>
    <xf numFmtId="0" fontId="97" fillId="45" borderId="370" applyBorder="0"/>
    <xf numFmtId="4" fontId="71" fillId="34" borderId="366" applyNumberFormat="0" applyProtection="0">
      <alignment horizontal="left" vertical="center" indent="1"/>
    </xf>
    <xf numFmtId="4" fontId="116" fillId="2" borderId="366" applyNumberFormat="0" applyProtection="0">
      <alignment vertical="center"/>
    </xf>
    <xf numFmtId="4" fontId="116" fillId="5" borderId="366" applyNumberFormat="0" applyProtection="0">
      <alignment horizontal="right" vertical="center"/>
    </xf>
    <xf numFmtId="0" fontId="107" fillId="0" borderId="371" applyNumberFormat="0" applyFill="0" applyAlignment="0" applyProtection="0"/>
    <xf numFmtId="4" fontId="71" fillId="36" borderId="366" applyNumberFormat="0" applyProtection="0">
      <alignment horizontal="right" vertical="center"/>
    </xf>
    <xf numFmtId="0" fontId="71" fillId="26" borderId="366" applyNumberFormat="0" applyFont="0" applyAlignment="0" applyProtection="0"/>
    <xf numFmtId="4" fontId="71" fillId="40" borderId="366" applyNumberFormat="0" applyProtection="0">
      <alignment horizontal="right" vertical="center"/>
    </xf>
    <xf numFmtId="4" fontId="71" fillId="33" borderId="366" applyNumberFormat="0" applyProtection="0">
      <alignment vertical="center"/>
    </xf>
    <xf numFmtId="0" fontId="99" fillId="33" borderId="368" applyNumberFormat="0" applyProtection="0">
      <alignment horizontal="left" vertical="top" indent="1"/>
    </xf>
    <xf numFmtId="0" fontId="111" fillId="27" borderId="366" applyNumberFormat="0" applyAlignment="0" applyProtection="0"/>
    <xf numFmtId="4" fontId="71" fillId="44" borderId="369" applyNumberFormat="0" applyProtection="0">
      <alignment horizontal="left" vertical="center" indent="1"/>
    </xf>
    <xf numFmtId="4" fontId="71" fillId="39" borderId="366" applyNumberFormat="0" applyProtection="0">
      <alignment horizontal="right" vertical="center"/>
    </xf>
    <xf numFmtId="4" fontId="71" fillId="37" borderId="369" applyNumberFormat="0" applyProtection="0">
      <alignment horizontal="right" vertical="center"/>
    </xf>
    <xf numFmtId="0" fontId="71" fillId="50" borderId="366" applyNumberFormat="0" applyProtection="0">
      <alignment horizontal="left" vertical="center" indent="1"/>
    </xf>
    <xf numFmtId="4" fontId="98" fillId="52" borderId="368" applyNumberFormat="0" applyProtection="0">
      <alignment vertical="center"/>
    </xf>
    <xf numFmtId="0" fontId="71" fillId="50" borderId="368" applyNumberFormat="0" applyProtection="0">
      <alignment horizontal="left" vertical="top" indent="1"/>
    </xf>
    <xf numFmtId="4" fontId="71" fillId="38" borderId="366" applyNumberFormat="0" applyProtection="0">
      <alignment horizontal="right" vertical="center"/>
    </xf>
    <xf numFmtId="0" fontId="71" fillId="49" borderId="366" applyNumberFormat="0" applyProtection="0">
      <alignment horizontal="left" vertical="center" indent="1"/>
    </xf>
    <xf numFmtId="4" fontId="71" fillId="39" borderId="366" applyNumberFormat="0" applyProtection="0">
      <alignment horizontal="right" vertical="center"/>
    </xf>
    <xf numFmtId="4" fontId="71" fillId="44" borderId="369" applyNumberFormat="0" applyProtection="0">
      <alignment horizontal="left" vertical="center" indent="1"/>
    </xf>
    <xf numFmtId="4" fontId="71" fillId="40" borderId="366" applyNumberFormat="0" applyProtection="0">
      <alignment horizontal="right" vertical="center"/>
    </xf>
    <xf numFmtId="0" fontId="71" fillId="46" borderId="368" applyNumberFormat="0" applyProtection="0">
      <alignment horizontal="left" vertical="top" indent="1"/>
    </xf>
    <xf numFmtId="4" fontId="71" fillId="39" borderId="366" applyNumberFormat="0" applyProtection="0">
      <alignment horizontal="right" vertical="center"/>
    </xf>
    <xf numFmtId="0" fontId="71" fillId="48" borderId="366" applyNumberFormat="0" applyProtection="0">
      <alignment horizontal="left" vertical="center" indent="1"/>
    </xf>
    <xf numFmtId="0" fontId="71" fillId="48" borderId="366" applyNumberFormat="0" applyProtection="0">
      <alignment horizontal="left" vertical="center" indent="1"/>
    </xf>
    <xf numFmtId="0" fontId="71" fillId="46" borderId="368" applyNumberFormat="0" applyProtection="0">
      <alignment horizontal="left" vertical="top" indent="1"/>
    </xf>
    <xf numFmtId="4" fontId="71" fillId="43" borderId="366" applyNumberFormat="0" applyProtection="0">
      <alignment horizontal="right" vertical="center"/>
    </xf>
    <xf numFmtId="4" fontId="71" fillId="34" borderId="366" applyNumberFormat="0" applyProtection="0">
      <alignment horizontal="left" vertical="center" indent="1"/>
    </xf>
    <xf numFmtId="0" fontId="71" fillId="45" borderId="368" applyNumberFormat="0" applyProtection="0">
      <alignment horizontal="left" vertical="top" indent="1"/>
    </xf>
    <xf numFmtId="0" fontId="71" fillId="49" borderId="366" applyNumberFormat="0" applyProtection="0">
      <alignment horizontal="left" vertical="center" indent="1"/>
    </xf>
    <xf numFmtId="0" fontId="71" fillId="46" borderId="368" applyNumberFormat="0" applyProtection="0">
      <alignment horizontal="left" vertical="top" indent="1"/>
    </xf>
    <xf numFmtId="0" fontId="71" fillId="50" borderId="366" applyNumberFormat="0" applyProtection="0">
      <alignment horizontal="left" vertical="center" indent="1"/>
    </xf>
    <xf numFmtId="0" fontId="71" fillId="45" borderId="368" applyNumberFormat="0" applyProtection="0">
      <alignment horizontal="left" vertical="top" indent="1"/>
    </xf>
    <xf numFmtId="0" fontId="71" fillId="49" borderId="366" applyNumberFormat="0" applyProtection="0">
      <alignment horizontal="left" vertical="center" indent="1"/>
    </xf>
    <xf numFmtId="0" fontId="71" fillId="50" borderId="366" applyNumberFormat="0" applyProtection="0">
      <alignment horizontal="left" vertical="center" indent="1"/>
    </xf>
    <xf numFmtId="4" fontId="71" fillId="37" borderId="369" applyNumberFormat="0" applyProtection="0">
      <alignment horizontal="right" vertical="center"/>
    </xf>
    <xf numFmtId="4" fontId="39" fillId="45" borderId="369" applyNumberFormat="0" applyProtection="0">
      <alignment horizontal="left" vertical="center" indent="1"/>
    </xf>
    <xf numFmtId="0" fontId="71" fillId="50" borderId="366" applyNumberFormat="0" applyProtection="0">
      <alignment horizontal="left" vertical="center" indent="1"/>
    </xf>
    <xf numFmtId="0" fontId="111" fillId="27" borderId="366" applyNumberFormat="0" applyAlignment="0" applyProtection="0"/>
    <xf numFmtId="4" fontId="71" fillId="44" borderId="369" applyNumberFormat="0" applyProtection="0">
      <alignment horizontal="left" vertical="center" indent="1"/>
    </xf>
    <xf numFmtId="0" fontId="71" fillId="46" borderId="368" applyNumberFormat="0" applyProtection="0">
      <alignment horizontal="left" vertical="top" indent="1"/>
    </xf>
    <xf numFmtId="0" fontId="111" fillId="27" borderId="366" applyNumberFormat="0" applyAlignment="0" applyProtection="0"/>
    <xf numFmtId="0" fontId="111" fillId="27" borderId="366" applyNumberFormat="0" applyAlignment="0" applyProtection="0"/>
    <xf numFmtId="4" fontId="71" fillId="46" borderId="366" applyNumberFormat="0" applyProtection="0">
      <alignment horizontal="right" vertical="center"/>
    </xf>
    <xf numFmtId="0" fontId="71" fillId="49" borderId="366" applyNumberFormat="0" applyProtection="0">
      <alignment horizontal="left" vertical="center" indent="1"/>
    </xf>
    <xf numFmtId="4" fontId="71" fillId="38" borderId="366" applyNumberFormat="0" applyProtection="0">
      <alignment horizontal="right" vertical="center"/>
    </xf>
    <xf numFmtId="4" fontId="39" fillId="45" borderId="369" applyNumberFormat="0" applyProtection="0">
      <alignment horizontal="left" vertical="center" indent="1"/>
    </xf>
    <xf numFmtId="0" fontId="71" fillId="45" borderId="368" applyNumberFormat="0" applyProtection="0">
      <alignment horizontal="left" vertical="top" indent="1"/>
    </xf>
    <xf numFmtId="4" fontId="116" fillId="2" borderId="366" applyNumberFormat="0" applyProtection="0">
      <alignment vertical="center"/>
    </xf>
    <xf numFmtId="0" fontId="71" fillId="26" borderId="366" applyNumberFormat="0" applyFont="0" applyAlignment="0" applyProtection="0"/>
    <xf numFmtId="4" fontId="71" fillId="36" borderId="366" applyNumberFormat="0" applyProtection="0">
      <alignment horizontal="right" vertical="center"/>
    </xf>
    <xf numFmtId="0" fontId="113" fillId="29" borderId="367" applyNumberFormat="0" applyAlignment="0" applyProtection="0"/>
    <xf numFmtId="4" fontId="101" fillId="51" borderId="366" applyNumberFormat="0" applyProtection="0">
      <alignment horizontal="right" vertical="center"/>
    </xf>
    <xf numFmtId="0" fontId="107" fillId="0" borderId="371" applyNumberFormat="0" applyFill="0" applyAlignment="0" applyProtection="0"/>
    <xf numFmtId="0" fontId="98" fillId="52" borderId="368" applyNumberFormat="0" applyProtection="0">
      <alignment horizontal="left" vertical="top" indent="1"/>
    </xf>
    <xf numFmtId="4" fontId="116" fillId="5" borderId="366" applyNumberFormat="0" applyProtection="0">
      <alignment horizontal="right" vertical="center"/>
    </xf>
    <xf numFmtId="0" fontId="71" fillId="49" borderId="366" applyNumberFormat="0" applyProtection="0">
      <alignment horizontal="left" vertical="center"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0" borderId="366" applyNumberFormat="0" applyProtection="0">
      <alignment horizontal="right" vertical="center"/>
    </xf>
    <xf numFmtId="4" fontId="71" fillId="40" borderId="366" applyNumberFormat="0" applyProtection="0">
      <alignment horizontal="right" vertical="center"/>
    </xf>
    <xf numFmtId="0" fontId="71" fillId="50" borderId="366" applyNumberFormat="0" applyProtection="0">
      <alignment horizontal="left" vertical="center" indent="1"/>
    </xf>
    <xf numFmtId="4" fontId="39" fillId="45" borderId="369" applyNumberFormat="0" applyProtection="0">
      <alignment horizontal="left" vertical="center" indent="1"/>
    </xf>
    <xf numFmtId="0" fontId="111" fillId="27" borderId="366" applyNumberFormat="0" applyAlignment="0" applyProtection="0"/>
    <xf numFmtId="4" fontId="71" fillId="39"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71" fillId="46" borderId="366" applyNumberFormat="0" applyProtection="0">
      <alignment horizontal="right" vertical="center"/>
    </xf>
    <xf numFmtId="4" fontId="71" fillId="37" borderId="369" applyNumberFormat="0" applyProtection="0">
      <alignment horizontal="right" vertical="center"/>
    </xf>
    <xf numFmtId="4" fontId="39" fillId="45" borderId="369" applyNumberFormat="0" applyProtection="0">
      <alignment horizontal="left" vertical="center" indent="1"/>
    </xf>
    <xf numFmtId="4" fontId="39" fillId="45" borderId="369" applyNumberFormat="0" applyProtection="0">
      <alignment horizontal="left" vertical="center" indent="1"/>
    </xf>
    <xf numFmtId="4" fontId="71" fillId="44" borderId="369"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71" fillId="46" borderId="368" applyNumberFormat="0" applyProtection="0">
      <alignment horizontal="left" vertical="top" indent="1"/>
    </xf>
    <xf numFmtId="0" fontId="97" fillId="45" borderId="370" applyBorder="0"/>
    <xf numFmtId="4" fontId="98" fillId="52" borderId="368" applyNumberFormat="0" applyProtection="0">
      <alignment vertical="center"/>
    </xf>
    <xf numFmtId="4" fontId="39" fillId="45" borderId="369"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9" borderId="366" applyNumberFormat="0" applyProtection="0">
      <alignment horizontal="right" vertical="center"/>
    </xf>
    <xf numFmtId="4" fontId="101" fillId="51" borderId="366" applyNumberFormat="0" applyProtection="0">
      <alignment horizontal="right" vertical="center"/>
    </xf>
    <xf numFmtId="4" fontId="71" fillId="39" borderId="366" applyNumberFormat="0" applyProtection="0">
      <alignment horizontal="right" vertical="center"/>
    </xf>
    <xf numFmtId="0" fontId="107" fillId="0" borderId="371" applyNumberFormat="0" applyFill="0" applyAlignment="0" applyProtection="0"/>
    <xf numFmtId="0" fontId="71" fillId="49" borderId="366" applyNumberFormat="0" applyProtection="0">
      <alignment horizontal="left" vertical="center"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8" applyNumberFormat="0" applyProtection="0">
      <alignment horizontal="left" vertical="top" indent="1"/>
    </xf>
    <xf numFmtId="0" fontId="113" fillId="29" borderId="367" applyNumberFormat="0" applyAlignment="0" applyProtection="0"/>
    <xf numFmtId="4" fontId="39" fillId="45" borderId="369" applyNumberFormat="0" applyProtection="0">
      <alignment horizontal="left" vertical="center" indent="1"/>
    </xf>
    <xf numFmtId="4" fontId="71" fillId="47" borderId="369" applyNumberFormat="0" applyProtection="0">
      <alignment horizontal="left" vertical="center" indent="1"/>
    </xf>
    <xf numFmtId="0" fontId="105" fillId="29" borderId="366" applyNumberFormat="0" applyAlignment="0" applyProtection="0"/>
    <xf numFmtId="4" fontId="71" fillId="38" borderId="366" applyNumberFormat="0" applyProtection="0">
      <alignment horizontal="right" vertical="center"/>
    </xf>
    <xf numFmtId="4" fontId="71" fillId="37" borderId="369" applyNumberFormat="0" applyProtection="0">
      <alignment horizontal="right" vertical="center"/>
    </xf>
    <xf numFmtId="4" fontId="71" fillId="46" borderId="366" applyNumberFormat="0" applyProtection="0">
      <alignment horizontal="right" vertical="center"/>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71" fillId="46" borderId="368" applyNumberFormat="0" applyProtection="0">
      <alignment horizontal="left" vertical="top" indent="1"/>
    </xf>
    <xf numFmtId="4" fontId="116" fillId="2" borderId="366" applyNumberFormat="0" applyProtection="0">
      <alignment vertical="center"/>
    </xf>
    <xf numFmtId="0" fontId="71" fillId="45" borderId="368" applyNumberFormat="0" applyProtection="0">
      <alignment horizontal="left" vertical="top" indent="1"/>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33" borderId="366" applyNumberFormat="0" applyProtection="0">
      <alignment vertical="center"/>
    </xf>
    <xf numFmtId="0" fontId="97" fillId="45" borderId="370" applyBorder="0"/>
    <xf numFmtId="4" fontId="98" fillId="52" borderId="368" applyNumberFormat="0" applyProtection="0">
      <alignment vertical="center"/>
    </xf>
    <xf numFmtId="0" fontId="71" fillId="46" borderId="368" applyNumberFormat="0" applyProtection="0">
      <alignment horizontal="left" vertical="top"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3" borderId="366" applyNumberFormat="0" applyProtection="0">
      <alignment vertical="center"/>
    </xf>
    <xf numFmtId="4" fontId="101" fillId="51" borderId="366" applyNumberFormat="0" applyProtection="0">
      <alignment horizontal="right" vertical="center"/>
    </xf>
    <xf numFmtId="4" fontId="71" fillId="37" borderId="369" applyNumberFormat="0" applyProtection="0">
      <alignment horizontal="right" vertical="center"/>
    </xf>
    <xf numFmtId="0" fontId="107" fillId="0" borderId="371" applyNumberFormat="0" applyFill="0" applyAlignment="0" applyProtection="0"/>
    <xf numFmtId="0" fontId="71" fillId="50" borderId="366" applyNumberFormat="0" applyProtection="0">
      <alignment horizontal="left" vertical="center"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46" borderId="368" applyNumberFormat="0" applyProtection="0">
      <alignment horizontal="left" vertical="top" indent="1"/>
    </xf>
    <xf numFmtId="0" fontId="111" fillId="27" borderId="366" applyNumberFormat="0" applyAlignment="0" applyProtection="0"/>
    <xf numFmtId="4" fontId="71" fillId="37" borderId="369" applyNumberFormat="0" applyProtection="0">
      <alignment horizontal="right" vertical="center"/>
    </xf>
    <xf numFmtId="4" fontId="39" fillId="45" borderId="369" applyNumberFormat="0" applyProtection="0">
      <alignment horizontal="left" vertical="center" indent="1"/>
    </xf>
    <xf numFmtId="0" fontId="105" fillId="29" borderId="366" applyNumberFormat="0" applyAlignment="0" applyProtection="0"/>
    <xf numFmtId="4" fontId="71" fillId="40" borderId="366" applyNumberFormat="0" applyProtection="0">
      <alignment horizontal="right" vertical="center"/>
    </xf>
    <xf numFmtId="4" fontId="71" fillId="39" borderId="366" applyNumberFormat="0" applyProtection="0">
      <alignment horizontal="right" vertical="center"/>
    </xf>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71" fillId="49" borderId="366" applyNumberFormat="0" applyProtection="0">
      <alignment horizontal="left" vertical="center" indent="1"/>
    </xf>
    <xf numFmtId="4" fontId="71" fillId="2" borderId="366" applyNumberFormat="0" applyProtection="0">
      <alignment horizontal="left" vertical="center" indent="1"/>
    </xf>
    <xf numFmtId="4" fontId="71" fillId="44" borderId="369" applyNumberFormat="0" applyProtection="0">
      <alignment horizontal="left" vertical="center" indent="1"/>
    </xf>
    <xf numFmtId="0" fontId="99" fillId="33" borderId="368" applyNumberFormat="0" applyProtection="0">
      <alignment horizontal="left" vertical="top" indent="1"/>
    </xf>
    <xf numFmtId="4" fontId="71" fillId="34" borderId="366" applyNumberFormat="0" applyProtection="0">
      <alignment horizontal="left" vertical="center" indent="1"/>
    </xf>
    <xf numFmtId="4" fontId="116" fillId="2"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44" borderId="369" applyNumberFormat="0" applyProtection="0">
      <alignment horizontal="left" vertical="center" indent="1"/>
    </xf>
    <xf numFmtId="0" fontId="97" fillId="45" borderId="370" applyBorder="0"/>
    <xf numFmtId="4" fontId="98" fillId="52" borderId="368" applyNumberFormat="0" applyProtection="0">
      <alignment vertical="center"/>
    </xf>
    <xf numFmtId="4" fontId="71" fillId="35" borderId="366" applyNumberFormat="0" applyProtection="0">
      <alignment horizontal="righ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4" fontId="39" fillId="45" borderId="369" applyNumberFormat="0" applyProtection="0">
      <alignment horizontal="left" vertical="center" indent="1"/>
    </xf>
    <xf numFmtId="0" fontId="107" fillId="0" borderId="371" applyNumberFormat="0" applyFill="0" applyAlignment="0" applyProtection="0"/>
    <xf numFmtId="0" fontId="71" fillId="45" borderId="368" applyNumberFormat="0" applyProtection="0">
      <alignment horizontal="left" vertical="top" indent="1"/>
    </xf>
    <xf numFmtId="0" fontId="71" fillId="45" borderId="368" applyNumberFormat="0" applyProtection="0">
      <alignment horizontal="left" vertical="top" indent="1"/>
    </xf>
    <xf numFmtId="4" fontId="71" fillId="44" borderId="369" applyNumberFormat="0" applyProtection="0">
      <alignment horizontal="left" vertical="center" indent="1"/>
    </xf>
    <xf numFmtId="4" fontId="71" fillId="35" borderId="366" applyNumberFormat="0" applyProtection="0">
      <alignment horizontal="right" vertical="center"/>
    </xf>
    <xf numFmtId="4" fontId="71" fillId="37" borderId="369" applyNumberFormat="0" applyProtection="0">
      <alignment horizontal="right" vertical="center"/>
    </xf>
    <xf numFmtId="0" fontId="71" fillId="26" borderId="366" applyNumberFormat="0" applyFont="0" applyAlignment="0" applyProtection="0"/>
    <xf numFmtId="4" fontId="71" fillId="33" borderId="366" applyNumberFormat="0" applyProtection="0">
      <alignment vertical="center"/>
    </xf>
    <xf numFmtId="4" fontId="39" fillId="45" borderId="369" applyNumberFormat="0" applyProtection="0">
      <alignment horizontal="left" vertical="center" indent="1"/>
    </xf>
    <xf numFmtId="4" fontId="71" fillId="44" borderId="369" applyNumberFormat="0" applyProtection="0">
      <alignment horizontal="left" vertical="center" indent="1"/>
    </xf>
    <xf numFmtId="4" fontId="71" fillId="37" borderId="369" applyNumberFormat="0" applyProtection="0">
      <alignment horizontal="right" vertical="center"/>
    </xf>
    <xf numFmtId="4" fontId="71" fillId="40" borderId="366" applyNumberFormat="0" applyProtection="0">
      <alignment horizontal="right" vertical="center"/>
    </xf>
    <xf numFmtId="0" fontId="105" fillId="29" borderId="366" applyNumberFormat="0" applyAlignment="0" applyProtection="0"/>
    <xf numFmtId="4" fontId="71" fillId="46" borderId="366" applyNumberFormat="0" applyProtection="0">
      <alignment horizontal="right" vertical="center"/>
    </xf>
    <xf numFmtId="0" fontId="113" fillId="29" borderId="367" applyNumberFormat="0" applyAlignment="0" applyProtection="0"/>
    <xf numFmtId="4" fontId="71" fillId="36" borderId="366" applyNumberFormat="0" applyProtection="0">
      <alignment horizontal="right" vertical="center"/>
    </xf>
    <xf numFmtId="4" fontId="71" fillId="43" borderId="366" applyNumberFormat="0" applyProtection="0">
      <alignment horizontal="right" vertical="center"/>
    </xf>
    <xf numFmtId="0" fontId="71" fillId="48" borderId="366" applyNumberFormat="0" applyProtection="0">
      <alignment horizontal="left" vertical="center" indent="1"/>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6" borderId="366" applyNumberFormat="0" applyProtection="0">
      <alignment horizontal="right" vertical="center"/>
    </xf>
    <xf numFmtId="4" fontId="71" fillId="44" borderId="369" applyNumberFormat="0" applyProtection="0">
      <alignment horizontal="left" vertical="center" indent="1"/>
    </xf>
    <xf numFmtId="4" fontId="116" fillId="2" borderId="366" applyNumberFormat="0" applyProtection="0">
      <alignment vertical="center"/>
    </xf>
    <xf numFmtId="4" fontId="116" fillId="2" borderId="366" applyNumberFormat="0" applyProtection="0">
      <alignment vertical="center"/>
    </xf>
    <xf numFmtId="4" fontId="71" fillId="2" borderId="366" applyNumberFormat="0" applyProtection="0">
      <alignment horizontal="left" vertical="center" indent="1"/>
    </xf>
    <xf numFmtId="0" fontId="99" fillId="33"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2" borderId="366" applyNumberFormat="0" applyProtection="0">
      <alignment horizontal="left" vertical="center" indent="1"/>
    </xf>
    <xf numFmtId="0" fontId="97" fillId="45" borderId="370" applyBorder="0"/>
    <xf numFmtId="4" fontId="98" fillId="52" borderId="368" applyNumberFormat="0" applyProtection="0">
      <alignment vertical="center"/>
    </xf>
    <xf numFmtId="0" fontId="98" fillId="46" borderId="368" applyNumberFormat="0" applyProtection="0">
      <alignment horizontal="left" vertical="top"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4" fontId="71" fillId="46" borderId="366" applyNumberFormat="0" applyProtection="0">
      <alignment horizontal="right" vertical="center"/>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6" applyNumberFormat="0" applyProtection="0">
      <alignment horizontal="left" vertical="center" indent="1"/>
    </xf>
    <xf numFmtId="0" fontId="113" fillId="29" borderId="367" applyNumberFormat="0" applyAlignment="0" applyProtection="0"/>
    <xf numFmtId="4" fontId="39" fillId="45" borderId="369" applyNumberFormat="0" applyProtection="0">
      <alignment horizontal="left" vertical="center" indent="1"/>
    </xf>
    <xf numFmtId="4" fontId="71" fillId="46" borderId="366" applyNumberFormat="0" applyProtection="0">
      <alignment horizontal="right" vertical="center"/>
    </xf>
    <xf numFmtId="0" fontId="105" fillId="29" borderId="366" applyNumberFormat="0" applyAlignment="0" applyProtection="0"/>
    <xf numFmtId="4" fontId="71" fillId="39" borderId="366" applyNumberFormat="0" applyProtection="0">
      <alignment horizontal="right" vertical="center"/>
    </xf>
    <xf numFmtId="4" fontId="71" fillId="40" borderId="366" applyNumberFormat="0" applyProtection="0">
      <alignment horizontal="right" vertical="center"/>
    </xf>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0" fontId="99" fillId="33" borderId="368" applyNumberFormat="0" applyProtection="0">
      <alignment horizontal="left" vertical="top" indent="1"/>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35" borderId="366" applyNumberFormat="0" applyProtection="0">
      <alignment horizontal="right" vertical="center"/>
    </xf>
    <xf numFmtId="0" fontId="97" fillId="45" borderId="370" applyBorder="0"/>
    <xf numFmtId="4" fontId="98" fillId="52" borderId="368" applyNumberFormat="0" applyProtection="0">
      <alignment vertical="center"/>
    </xf>
    <xf numFmtId="0" fontId="71" fillId="45" borderId="368" applyNumberFormat="0" applyProtection="0">
      <alignment horizontal="left" vertical="top"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4" fontId="71" fillId="40" borderId="366" applyNumberFormat="0" applyProtection="0">
      <alignment horizontal="right" vertical="center"/>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6" applyNumberFormat="0" applyProtection="0">
      <alignment horizontal="left" vertical="center" indent="1"/>
    </xf>
    <xf numFmtId="0" fontId="113" fillId="29" borderId="367" applyNumberFormat="0" applyAlignment="0" applyProtection="0"/>
    <xf numFmtId="4" fontId="39" fillId="45" borderId="369" applyNumberFormat="0" applyProtection="0">
      <alignment horizontal="left" vertical="center" indent="1"/>
    </xf>
    <xf numFmtId="4" fontId="71" fillId="46" borderId="366" applyNumberFormat="0" applyProtection="0">
      <alignment horizontal="right" vertical="center"/>
    </xf>
    <xf numFmtId="0" fontId="105" fillId="29" borderId="366" applyNumberFormat="0" applyAlignment="0" applyProtection="0"/>
    <xf numFmtId="4" fontId="71" fillId="39" borderId="366" applyNumberFormat="0" applyProtection="0">
      <alignment horizontal="right" vertical="center"/>
    </xf>
    <xf numFmtId="0" fontId="111" fillId="27" borderId="366" applyNumberFormat="0" applyAlignment="0" applyProtection="0"/>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4" fontId="71" fillId="40" borderId="366" applyNumberFormat="0" applyProtection="0">
      <alignment horizontal="right" vertical="center"/>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36" borderId="366" applyNumberFormat="0" applyProtection="0">
      <alignment horizontal="right" vertical="center"/>
    </xf>
    <xf numFmtId="0" fontId="97" fillId="45" borderId="370" applyBorder="0"/>
    <xf numFmtId="4" fontId="98" fillId="52" borderId="368" applyNumberFormat="0" applyProtection="0">
      <alignment vertical="center"/>
    </xf>
    <xf numFmtId="4" fontId="71" fillId="44" borderId="369"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4" fontId="98" fillId="48" borderId="368" applyNumberFormat="0" applyProtection="0">
      <alignment horizontal="left" vertical="center" indent="1"/>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6" applyNumberFormat="0" applyProtection="0">
      <alignment horizontal="left" vertical="center" indent="1"/>
    </xf>
    <xf numFmtId="0" fontId="113" fillId="29" borderId="367" applyNumberFormat="0" applyAlignment="0" applyProtection="0"/>
    <xf numFmtId="4" fontId="39" fillId="45" borderId="369" applyNumberFormat="0" applyProtection="0">
      <alignment horizontal="left" vertical="center" indent="1"/>
    </xf>
    <xf numFmtId="4" fontId="71" fillId="46" borderId="366" applyNumberFormat="0" applyProtection="0">
      <alignment horizontal="right" vertical="center"/>
    </xf>
    <xf numFmtId="0" fontId="105" fillId="29" borderId="366" applyNumberFormat="0" applyAlignment="0" applyProtection="0"/>
    <xf numFmtId="0" fontId="71" fillId="50" borderId="366" applyNumberFormat="0" applyProtection="0">
      <alignment horizontal="left" vertical="center" indent="1"/>
    </xf>
    <xf numFmtId="0" fontId="105" fillId="29" borderId="366" applyNumberFormat="0" applyAlignment="0" applyProtection="0"/>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4" fontId="71" fillId="46" borderId="369" applyNumberFormat="0" applyProtection="0">
      <alignment horizontal="left" vertical="center" indent="1"/>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34" borderId="366" applyNumberFormat="0" applyProtection="0">
      <alignment horizontal="left" vertical="center" indent="1"/>
    </xf>
    <xf numFmtId="0" fontId="97" fillId="45" borderId="370" applyBorder="0"/>
    <xf numFmtId="4" fontId="98" fillId="52" borderId="368" applyNumberFormat="0" applyProtection="0">
      <alignment vertical="center"/>
    </xf>
    <xf numFmtId="4" fontId="39" fillId="45" borderId="369"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0" fontId="71" fillId="49" borderId="366" applyNumberFormat="0" applyProtection="0">
      <alignment horizontal="left" vertical="center" indent="1"/>
    </xf>
    <xf numFmtId="4" fontId="101" fillId="51" borderId="366" applyNumberFormat="0" applyProtection="0">
      <alignment horizontal="right" vertical="center"/>
    </xf>
    <xf numFmtId="0" fontId="71" fillId="46" borderId="368" applyNumberFormat="0" applyProtection="0">
      <alignment horizontal="left" vertical="top" indent="1"/>
    </xf>
    <xf numFmtId="0" fontId="107" fillId="0" borderId="371" applyNumberFormat="0" applyFill="0" applyAlignment="0" applyProtection="0"/>
    <xf numFmtId="4" fontId="39" fillId="45" borderId="369" applyNumberFormat="0" applyProtection="0">
      <alignment horizontal="left" vertical="center"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4" fontId="71" fillId="44" borderId="369" applyNumberFormat="0" applyProtection="0">
      <alignment horizontal="left" vertical="center" indent="1"/>
    </xf>
    <xf numFmtId="0" fontId="113" fillId="29" borderId="367" applyNumberFormat="0" applyAlignment="0" applyProtection="0"/>
    <xf numFmtId="0" fontId="99" fillId="33" borderId="368" applyNumberFormat="0" applyProtection="0">
      <alignment horizontal="left" vertical="top" indent="1"/>
    </xf>
    <xf numFmtId="4" fontId="71" fillId="38" borderId="366" applyNumberFormat="0" applyProtection="0">
      <alignment horizontal="right" vertical="center"/>
    </xf>
    <xf numFmtId="0" fontId="105" fillId="29" borderId="366" applyNumberFormat="0" applyAlignment="0" applyProtection="0"/>
    <xf numFmtId="0" fontId="105" fillId="29" borderId="366" applyNumberFormat="0" applyAlignment="0" applyProtection="0"/>
    <xf numFmtId="4" fontId="71" fillId="41" borderId="366" applyNumberFormat="0" applyProtection="0">
      <alignment horizontal="right" vertical="center"/>
    </xf>
    <xf numFmtId="4" fontId="71" fillId="33" borderId="366" applyNumberFormat="0" applyProtection="0">
      <alignment vertical="center"/>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4" fontId="71" fillId="34" borderId="366" applyNumberFormat="0" applyProtection="0">
      <alignment horizontal="left" vertical="center" indent="1"/>
    </xf>
    <xf numFmtId="4" fontId="116" fillId="2" borderId="366" applyNumberFormat="0" applyProtection="0">
      <alignment vertical="center"/>
    </xf>
    <xf numFmtId="0" fontId="113" fillId="29" borderId="367" applyNumberFormat="0" applyAlignment="0" applyProtection="0"/>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47" borderId="369" applyNumberFormat="0" applyProtection="0">
      <alignment horizontal="left" vertical="center" indent="1"/>
    </xf>
    <xf numFmtId="0" fontId="97" fillId="45" borderId="370" applyBorder="0"/>
    <xf numFmtId="4" fontId="98" fillId="52" borderId="368" applyNumberFormat="0" applyProtection="0">
      <alignment vertical="center"/>
    </xf>
    <xf numFmtId="4" fontId="71" fillId="43" borderId="366" applyNumberFormat="0" applyProtection="0">
      <alignment horizontal="righ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0" fontId="71" fillId="49" borderId="366" applyNumberFormat="0" applyProtection="0">
      <alignment horizontal="left" vertical="center" indent="1"/>
    </xf>
    <xf numFmtId="4" fontId="101" fillId="51" borderId="366" applyNumberFormat="0" applyProtection="0">
      <alignment horizontal="right" vertical="center"/>
    </xf>
    <xf numFmtId="0" fontId="97" fillId="45" borderId="370" applyBorder="0"/>
    <xf numFmtId="0" fontId="107" fillId="0" borderId="371" applyNumberFormat="0" applyFill="0" applyAlignment="0" applyProtection="0"/>
    <xf numFmtId="4" fontId="71" fillId="34" borderId="366" applyNumberFormat="0" applyProtection="0">
      <alignment horizontal="left" vertical="center"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26" borderId="366" applyNumberFormat="0" applyFont="0" applyAlignment="0" applyProtection="0"/>
    <xf numFmtId="0" fontId="113" fillId="29" borderId="367" applyNumberFormat="0" applyAlignment="0" applyProtection="0"/>
    <xf numFmtId="4" fontId="71" fillId="42" borderId="366" applyNumberFormat="0" applyProtection="0">
      <alignment horizontal="right" vertical="center"/>
    </xf>
    <xf numFmtId="4" fontId="71" fillId="41" borderId="366" applyNumberFormat="0" applyProtection="0">
      <alignment horizontal="right" vertical="center"/>
    </xf>
    <xf numFmtId="0" fontId="105" fillId="29" borderId="366" applyNumberFormat="0" applyAlignment="0" applyProtection="0"/>
    <xf numFmtId="4" fontId="71" fillId="42" borderId="366" applyNumberFormat="0" applyProtection="0">
      <alignment horizontal="right" vertical="center"/>
    </xf>
    <xf numFmtId="4" fontId="71" fillId="37" borderId="369" applyNumberFormat="0" applyProtection="0">
      <alignment horizontal="right" vertical="center"/>
    </xf>
    <xf numFmtId="4" fontId="71" fillId="46"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4" fontId="100" fillId="54" borderId="369" applyNumberFormat="0" applyProtection="0">
      <alignment horizontal="left" vertical="center" indent="1"/>
    </xf>
    <xf numFmtId="4" fontId="71" fillId="37" borderId="369" applyNumberFormat="0" applyProtection="0">
      <alignment horizontal="right" vertical="center"/>
    </xf>
    <xf numFmtId="4" fontId="71" fillId="33" borderId="366" applyNumberFormat="0" applyProtection="0">
      <alignment vertical="center"/>
    </xf>
    <xf numFmtId="4" fontId="71" fillId="39" borderId="366" applyNumberFormat="0" applyProtection="0">
      <alignment horizontal="right" vertical="center"/>
    </xf>
    <xf numFmtId="0" fontId="105" fillId="29" borderId="366" applyNumberFormat="0" applyAlignment="0" applyProtection="0"/>
    <xf numFmtId="4" fontId="71" fillId="38" borderId="366" applyNumberFormat="0" applyProtection="0">
      <alignment horizontal="righ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71" fillId="49" borderId="366" applyNumberFormat="0" applyProtection="0">
      <alignment horizontal="left" vertical="center" indent="1"/>
    </xf>
    <xf numFmtId="0" fontId="97" fillId="45" borderId="370" applyBorder="0"/>
    <xf numFmtId="4" fontId="98" fillId="52" borderId="368" applyNumberFormat="0" applyProtection="0">
      <alignment vertical="center"/>
    </xf>
    <xf numFmtId="0" fontId="71" fillId="26" borderId="366" applyNumberFormat="0" applyFont="0" applyAlignment="0" applyProtection="0"/>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43" borderId="366" applyNumberFormat="0" applyProtection="0">
      <alignment horizontal="right" vertical="center"/>
    </xf>
    <xf numFmtId="4" fontId="101" fillId="51" borderId="366" applyNumberFormat="0" applyProtection="0">
      <alignment horizontal="right" vertical="center"/>
    </xf>
    <xf numFmtId="0" fontId="71" fillId="49" borderId="366" applyNumberFormat="0" applyProtection="0">
      <alignment horizontal="left" vertical="center" indent="1"/>
    </xf>
    <xf numFmtId="0" fontId="107" fillId="0" borderId="371" applyNumberFormat="0" applyFill="0" applyAlignment="0" applyProtection="0"/>
    <xf numFmtId="4" fontId="116" fillId="2" borderId="366" applyNumberFormat="0" applyProtection="0">
      <alignment vertical="center"/>
    </xf>
    <xf numFmtId="4" fontId="71" fillId="37" borderId="369" applyNumberFormat="0" applyProtection="0">
      <alignment horizontal="right" vertical="center"/>
    </xf>
    <xf numFmtId="4" fontId="116" fillId="2" borderId="366" applyNumberFormat="0" applyProtection="0">
      <alignment vertical="center"/>
    </xf>
    <xf numFmtId="4" fontId="71" fillId="37" borderId="369" applyNumberFormat="0" applyProtection="0">
      <alignment horizontal="right" vertical="center"/>
    </xf>
    <xf numFmtId="4" fontId="39" fillId="45" borderId="369" applyNumberFormat="0" applyProtection="0">
      <alignment horizontal="left" vertical="center" indent="1"/>
    </xf>
    <xf numFmtId="4" fontId="71" fillId="2" borderId="366" applyNumberFormat="0" applyProtection="0">
      <alignment horizontal="left" vertical="center" indent="1"/>
    </xf>
    <xf numFmtId="4" fontId="71" fillId="42" borderId="366" applyNumberFormat="0" applyProtection="0">
      <alignment horizontal="right" vertical="center"/>
    </xf>
    <xf numFmtId="4" fontId="71" fillId="39" borderId="366" applyNumberFormat="0" applyProtection="0">
      <alignment horizontal="right" vertical="center"/>
    </xf>
    <xf numFmtId="4" fontId="71" fillId="37" borderId="369" applyNumberFormat="0" applyProtection="0">
      <alignment horizontal="right" vertical="center"/>
    </xf>
    <xf numFmtId="0" fontId="71" fillId="50" borderId="366" applyNumberFormat="0" applyProtection="0">
      <alignment horizontal="left" vertical="center" indent="1"/>
    </xf>
    <xf numFmtId="4" fontId="98" fillId="52" borderId="368" applyNumberFormat="0" applyProtection="0">
      <alignment vertical="center"/>
    </xf>
    <xf numFmtId="0" fontId="71" fillId="50" borderId="368" applyNumberFormat="0" applyProtection="0">
      <alignment horizontal="left" vertical="top" indent="1"/>
    </xf>
    <xf numFmtId="4" fontId="71" fillId="38" borderId="366" applyNumberFormat="0" applyProtection="0">
      <alignment horizontal="right" vertical="center"/>
    </xf>
    <xf numFmtId="0" fontId="71" fillId="48" borderId="366" applyNumberFormat="0" applyProtection="0">
      <alignment horizontal="left" vertical="center" indent="1"/>
    </xf>
    <xf numFmtId="4" fontId="71" fillId="37" borderId="369" applyNumberFormat="0" applyProtection="0">
      <alignment horizontal="right" vertical="center"/>
    </xf>
    <xf numFmtId="0" fontId="71" fillId="46" borderId="368" applyNumberFormat="0" applyProtection="0">
      <alignment horizontal="left" vertical="top" indent="1"/>
    </xf>
    <xf numFmtId="4" fontId="71" fillId="40" borderId="366" applyNumberFormat="0" applyProtection="0">
      <alignment horizontal="right" vertical="center"/>
    </xf>
    <xf numFmtId="0" fontId="71" fillId="45" borderId="368" applyNumberFormat="0" applyProtection="0">
      <alignment horizontal="left" vertical="top" indent="1"/>
    </xf>
    <xf numFmtId="4" fontId="71" fillId="39" borderId="366" applyNumberFormat="0" applyProtection="0">
      <alignment horizontal="right" vertical="center"/>
    </xf>
    <xf numFmtId="0" fontId="71" fillId="48" borderId="366" applyNumberFormat="0" applyProtection="0">
      <alignment horizontal="left" vertical="center" indent="1"/>
    </xf>
    <xf numFmtId="0" fontId="71" fillId="48" borderId="366" applyNumberFormat="0" applyProtection="0">
      <alignment horizontal="left" vertical="center" indent="1"/>
    </xf>
    <xf numFmtId="0" fontId="71" fillId="45" borderId="368" applyNumberFormat="0" applyProtection="0">
      <alignment horizontal="left" vertical="top" indent="1"/>
    </xf>
    <xf numFmtId="4" fontId="71" fillId="43" borderId="366" applyNumberFormat="0" applyProtection="0">
      <alignment horizontal="right" vertical="center"/>
    </xf>
    <xf numFmtId="4" fontId="71" fillId="34" borderId="366" applyNumberFormat="0" applyProtection="0">
      <alignment horizontal="left" vertical="center" indent="1"/>
    </xf>
    <xf numFmtId="0" fontId="71" fillId="46" borderId="368" applyNumberFormat="0" applyProtection="0">
      <alignment horizontal="left" vertical="top" indent="1"/>
    </xf>
    <xf numFmtId="0" fontId="71" fillId="49" borderId="366" applyNumberFormat="0" applyProtection="0">
      <alignment horizontal="left" vertical="center" indent="1"/>
    </xf>
    <xf numFmtId="0" fontId="71" fillId="46" borderId="368" applyNumberFormat="0" applyProtection="0">
      <alignment horizontal="left" vertical="top" indent="1"/>
    </xf>
    <xf numFmtId="0" fontId="71" fillId="50" borderId="366" applyNumberFormat="0" applyProtection="0">
      <alignment horizontal="left" vertical="center" indent="1"/>
    </xf>
    <xf numFmtId="0" fontId="71" fillId="45" borderId="368" applyNumberFormat="0" applyProtection="0">
      <alignment horizontal="left" vertical="top" indent="1"/>
    </xf>
    <xf numFmtId="4" fontId="116" fillId="2" borderId="366" applyNumberFormat="0" applyProtection="0">
      <alignment vertical="center"/>
    </xf>
    <xf numFmtId="0" fontId="71" fillId="49" borderId="366" applyNumberFormat="0" applyProtection="0">
      <alignment horizontal="left" vertical="center" indent="1"/>
    </xf>
    <xf numFmtId="4" fontId="39" fillId="45" borderId="369" applyNumberFormat="0" applyProtection="0">
      <alignment horizontal="left" vertical="center" indent="1"/>
    </xf>
    <xf numFmtId="4" fontId="39" fillId="45" borderId="369" applyNumberFormat="0" applyProtection="0">
      <alignment horizontal="left" vertical="center" indent="1"/>
    </xf>
    <xf numFmtId="4" fontId="71" fillId="44" borderId="369" applyNumberFormat="0" applyProtection="0">
      <alignment horizontal="left" vertical="center" indent="1"/>
    </xf>
    <xf numFmtId="4" fontId="71" fillId="44" borderId="369" applyNumberFormat="0" applyProtection="0">
      <alignment horizontal="left" vertical="center" indent="1"/>
    </xf>
    <xf numFmtId="0" fontId="71" fillId="46" borderId="368" applyNumberFormat="0" applyProtection="0">
      <alignment horizontal="left" vertical="top" indent="1"/>
    </xf>
    <xf numFmtId="4" fontId="71" fillId="46" borderId="366" applyNumberFormat="0" applyProtection="0">
      <alignment horizontal="right" vertical="center"/>
    </xf>
    <xf numFmtId="0" fontId="71" fillId="48" borderId="366" applyNumberFormat="0" applyProtection="0">
      <alignment horizontal="left" vertical="center" indent="1"/>
    </xf>
    <xf numFmtId="4" fontId="71" fillId="47" borderId="369" applyNumberFormat="0" applyProtection="0">
      <alignment horizontal="left" vertical="center" indent="1"/>
    </xf>
    <xf numFmtId="4" fontId="71" fillId="2" borderId="366" applyNumberFormat="0" applyProtection="0">
      <alignment horizontal="left" vertical="center" indent="1"/>
    </xf>
    <xf numFmtId="4" fontId="100" fillId="54" borderId="369" applyNumberFormat="0" applyProtection="0">
      <alignment horizontal="left" vertical="center" indent="1"/>
    </xf>
    <xf numFmtId="4" fontId="71" fillId="36" borderId="366" applyNumberFormat="0" applyProtection="0">
      <alignment horizontal="right" vertical="center"/>
    </xf>
    <xf numFmtId="0" fontId="71" fillId="46" borderId="368" applyNumberFormat="0" applyProtection="0">
      <alignment horizontal="left" vertical="top" indent="1"/>
    </xf>
    <xf numFmtId="4" fontId="71" fillId="46" borderId="369" applyNumberFormat="0" applyProtection="0">
      <alignment horizontal="left" vertical="center" indent="1"/>
    </xf>
    <xf numFmtId="0" fontId="113" fillId="29" borderId="367" applyNumberFormat="0" applyAlignment="0" applyProtection="0"/>
    <xf numFmtId="0" fontId="71" fillId="26" borderId="366" applyNumberFormat="0" applyFont="0" applyAlignment="0" applyProtection="0"/>
    <xf numFmtId="4" fontId="71" fillId="36" borderId="366" applyNumberFormat="0" applyProtection="0">
      <alignment horizontal="right" vertical="center"/>
    </xf>
    <xf numFmtId="0" fontId="113" fillId="29" borderId="367" applyNumberFormat="0" applyAlignment="0" applyProtection="0"/>
    <xf numFmtId="4" fontId="101" fillId="51" borderId="366" applyNumberFormat="0" applyProtection="0">
      <alignment horizontal="right" vertical="center"/>
    </xf>
    <xf numFmtId="0" fontId="107" fillId="0" borderId="371" applyNumberFormat="0" applyFill="0" applyAlignment="0" applyProtection="0"/>
    <xf numFmtId="0" fontId="98" fillId="52" borderId="368" applyNumberFormat="0" applyProtection="0">
      <alignment horizontal="left" vertical="top" indent="1"/>
    </xf>
    <xf numFmtId="4" fontId="116" fillId="5" borderId="366" applyNumberFormat="0" applyProtection="0">
      <alignment horizontal="right" vertical="center"/>
    </xf>
    <xf numFmtId="0" fontId="111" fillId="27" borderId="366" applyNumberFormat="0" applyAlignment="0" applyProtection="0"/>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0" borderId="366" applyNumberFormat="0" applyProtection="0">
      <alignment horizontal="right" vertical="center"/>
    </xf>
    <xf numFmtId="0" fontId="111" fillId="27" borderId="366" applyNumberFormat="0" applyAlignment="0" applyProtection="0"/>
    <xf numFmtId="4" fontId="71" fillId="36" borderId="366" applyNumberFormat="0" applyProtection="0">
      <alignment horizontal="right" vertical="center"/>
    </xf>
    <xf numFmtId="4" fontId="71" fillId="44" borderId="369" applyNumberFormat="0" applyProtection="0">
      <alignment horizontal="left" vertical="center" indent="1"/>
    </xf>
    <xf numFmtId="4" fontId="71" fillId="44" borderId="369" applyNumberFormat="0" applyProtection="0">
      <alignment horizontal="left" vertical="center" indent="1"/>
    </xf>
    <xf numFmtId="4" fontId="39" fillId="45" borderId="369" applyNumberFormat="0" applyProtection="0">
      <alignment horizontal="left" vertical="center" indent="1"/>
    </xf>
    <xf numFmtId="4" fontId="71" fillId="47" borderId="369" applyNumberFormat="0" applyProtection="0">
      <alignment horizontal="left" vertical="center" indent="1"/>
    </xf>
    <xf numFmtId="0" fontId="111" fillId="27" borderId="366" applyNumberFormat="0" applyAlignment="0" applyProtection="0"/>
    <xf numFmtId="4" fontId="71" fillId="46" borderId="366" applyNumberFormat="0" applyProtection="0">
      <alignment horizontal="right" vertical="center"/>
    </xf>
    <xf numFmtId="4" fontId="71" fillId="35" borderId="366" applyNumberFormat="0" applyProtection="0">
      <alignment horizontal="right" vertical="center"/>
    </xf>
    <xf numFmtId="4" fontId="39" fillId="45" borderId="369" applyNumberFormat="0" applyProtection="0">
      <alignment horizontal="left" vertical="center" indent="1"/>
    </xf>
    <xf numFmtId="4" fontId="39" fillId="45" borderId="369" applyNumberFormat="0" applyProtection="0">
      <alignment horizontal="left" vertical="center" indent="1"/>
    </xf>
    <xf numFmtId="4" fontId="71" fillId="44" borderId="369"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38" borderId="366" applyNumberFormat="0" applyProtection="0">
      <alignment horizontal="right" vertical="center"/>
    </xf>
    <xf numFmtId="0" fontId="97" fillId="45" borderId="370" applyBorder="0"/>
    <xf numFmtId="4" fontId="98" fillId="52" borderId="368" applyNumberFormat="0" applyProtection="0">
      <alignment vertical="center"/>
    </xf>
    <xf numFmtId="4" fontId="39" fillId="45" borderId="369"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0" fontId="71" fillId="45" borderId="368" applyNumberFormat="0" applyProtection="0">
      <alignment horizontal="left" vertical="top" indent="1"/>
    </xf>
    <xf numFmtId="4" fontId="101" fillId="51" borderId="366" applyNumberFormat="0" applyProtection="0">
      <alignment horizontal="right" vertical="center"/>
    </xf>
    <xf numFmtId="0" fontId="107" fillId="0" borderId="371" applyNumberFormat="0" applyFill="0" applyAlignment="0" applyProtection="0"/>
    <xf numFmtId="4" fontId="71" fillId="47" borderId="369" applyNumberFormat="0" applyProtection="0">
      <alignment horizontal="left" vertical="center" indent="1"/>
    </xf>
    <xf numFmtId="4" fontId="71" fillId="41" borderId="366" applyNumberFormat="0" applyProtection="0">
      <alignment horizontal="right" vertical="center"/>
    </xf>
    <xf numFmtId="4" fontId="71" fillId="2" borderId="366" applyNumberFormat="0" applyProtection="0">
      <alignment horizontal="left" vertical="center" indent="1"/>
    </xf>
    <xf numFmtId="4" fontId="71" fillId="34" borderId="366" applyNumberFormat="0" applyProtection="0">
      <alignment horizontal="left" vertical="center" indent="1"/>
    </xf>
    <xf numFmtId="0" fontId="111" fillId="27" borderId="366" applyNumberFormat="0" applyAlignment="0" applyProtection="0"/>
    <xf numFmtId="0" fontId="71" fillId="50" borderId="366" applyNumberFormat="0" applyProtection="0">
      <alignment horizontal="left" vertical="center" indent="1"/>
    </xf>
    <xf numFmtId="4" fontId="71" fillId="40" borderId="366" applyNumberFormat="0" applyProtection="0">
      <alignment horizontal="right" vertical="center"/>
    </xf>
    <xf numFmtId="4" fontId="39" fillId="45" borderId="369" applyNumberFormat="0" applyProtection="0">
      <alignment horizontal="left" vertical="center" indent="1"/>
    </xf>
    <xf numFmtId="4" fontId="71" fillId="39" borderId="366" applyNumberFormat="0" applyProtection="0">
      <alignment horizontal="right" vertical="center"/>
    </xf>
    <xf numFmtId="4" fontId="71" fillId="37" borderId="369" applyNumberFormat="0" applyProtection="0">
      <alignment horizontal="right" vertical="center"/>
    </xf>
    <xf numFmtId="4" fontId="71" fillId="40" borderId="366" applyNumberFormat="0" applyProtection="0">
      <alignment horizontal="right" vertical="center"/>
    </xf>
    <xf numFmtId="4" fontId="71" fillId="37" borderId="369" applyNumberFormat="0" applyProtection="0">
      <alignment horizontal="right" vertical="center"/>
    </xf>
    <xf numFmtId="0" fontId="71" fillId="46" borderId="368" applyNumberFormat="0" applyProtection="0">
      <alignment horizontal="left" vertical="top" indent="1"/>
    </xf>
    <xf numFmtId="0" fontId="99" fillId="33" borderId="368" applyNumberFormat="0" applyProtection="0">
      <alignment horizontal="left" vertical="top" indent="1"/>
    </xf>
    <xf numFmtId="4" fontId="71" fillId="40" borderId="366" applyNumberFormat="0" applyProtection="0">
      <alignment horizontal="right" vertical="center"/>
    </xf>
    <xf numFmtId="4" fontId="71" fillId="46" borderId="366" applyNumberFormat="0" applyProtection="0">
      <alignment horizontal="right" vertical="center"/>
    </xf>
    <xf numFmtId="4" fontId="71" fillId="39" borderId="366" applyNumberFormat="0" applyProtection="0">
      <alignment horizontal="right" vertical="center"/>
    </xf>
    <xf numFmtId="4" fontId="39" fillId="45" borderId="369" applyNumberFormat="0" applyProtection="0">
      <alignment horizontal="left" vertical="center" indent="1"/>
    </xf>
    <xf numFmtId="4" fontId="71" fillId="35" borderId="366" applyNumberFormat="0" applyProtection="0">
      <alignment horizontal="right" vertical="center"/>
    </xf>
    <xf numFmtId="0" fontId="99" fillId="33" borderId="368" applyNumberFormat="0" applyProtection="0">
      <alignment horizontal="left" vertical="top" indent="1"/>
    </xf>
    <xf numFmtId="4" fontId="71" fillId="2" borderId="366" applyNumberFormat="0" applyProtection="0">
      <alignment horizontal="left" vertical="center" indent="1"/>
    </xf>
    <xf numFmtId="4" fontId="71" fillId="33" borderId="366" applyNumberFormat="0" applyProtection="0">
      <alignment vertical="center"/>
    </xf>
    <xf numFmtId="4" fontId="71" fillId="38" borderId="366" applyNumberFormat="0" applyProtection="0">
      <alignment horizontal="right" vertical="center"/>
    </xf>
    <xf numFmtId="4" fontId="71" fillId="39" borderId="366" applyNumberFormat="0" applyProtection="0">
      <alignment horizontal="right" vertical="center"/>
    </xf>
    <xf numFmtId="0" fontId="71" fillId="46" borderId="368" applyNumberFormat="0" applyProtection="0">
      <alignment horizontal="left" vertical="top" indent="1"/>
    </xf>
    <xf numFmtId="0" fontId="71" fillId="50" borderId="366"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39" borderId="366" applyNumberFormat="0" applyProtection="0">
      <alignment horizontal="right" vertical="center"/>
    </xf>
    <xf numFmtId="0" fontId="97" fillId="45" borderId="370" applyBorder="0"/>
    <xf numFmtId="4" fontId="98" fillId="52" borderId="368" applyNumberFormat="0" applyProtection="0">
      <alignment vertical="center"/>
    </xf>
    <xf numFmtId="0" fontId="99" fillId="33" borderId="368" applyNumberFormat="0" applyProtection="0">
      <alignment horizontal="left" vertical="top"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4" fontId="71" fillId="43" borderId="366" applyNumberFormat="0" applyProtection="0">
      <alignment horizontal="right" vertical="center"/>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6" applyNumberFormat="0" applyProtection="0">
      <alignment horizontal="left" vertical="center" indent="1"/>
    </xf>
    <xf numFmtId="0" fontId="113" fillId="29" borderId="367" applyNumberFormat="0" applyAlignment="0" applyProtection="0"/>
    <xf numFmtId="4" fontId="39" fillId="45" borderId="369" applyNumberFormat="0" applyProtection="0">
      <alignment horizontal="left" vertical="center" indent="1"/>
    </xf>
    <xf numFmtId="4" fontId="71" fillId="46" borderId="366" applyNumberFormat="0" applyProtection="0">
      <alignment horizontal="right" vertical="center"/>
    </xf>
    <xf numFmtId="0" fontId="105" fillId="29" borderId="366" applyNumberFormat="0" applyAlignment="0" applyProtection="0"/>
    <xf numFmtId="0" fontId="71" fillId="49" borderId="366" applyNumberFormat="0" applyProtection="0">
      <alignment horizontal="left" vertical="center" indent="1"/>
    </xf>
    <xf numFmtId="4" fontId="71" fillId="0" borderId="366" applyNumberFormat="0" applyProtection="0">
      <alignment horizontal="right" vertical="center"/>
    </xf>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4" fontId="71" fillId="33" borderId="366" applyNumberFormat="0" applyProtection="0">
      <alignment vertical="center"/>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46" borderId="366" applyNumberFormat="0" applyProtection="0">
      <alignment horizontal="right" vertical="center"/>
    </xf>
    <xf numFmtId="0" fontId="97" fillId="45" borderId="370" applyBorder="0"/>
    <xf numFmtId="4" fontId="98" fillId="52" borderId="368" applyNumberFormat="0" applyProtection="0">
      <alignment vertical="center"/>
    </xf>
    <xf numFmtId="4" fontId="71" fillId="2" borderId="366"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44" borderId="369" applyNumberFormat="0" applyProtection="0">
      <alignment horizontal="left" vertical="center" indent="1"/>
    </xf>
    <xf numFmtId="4" fontId="101" fillId="51" borderId="366" applyNumberFormat="0" applyProtection="0">
      <alignment horizontal="right" vertical="center"/>
    </xf>
    <xf numFmtId="4" fontId="71" fillId="34" borderId="366" applyNumberFormat="0" applyProtection="0">
      <alignment horizontal="left" vertical="center" indent="1"/>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4" fontId="71" fillId="39" borderId="366" applyNumberFormat="0" applyProtection="0">
      <alignment horizontal="right" vertical="center"/>
    </xf>
    <xf numFmtId="0" fontId="113" fillId="29" borderId="367" applyNumberFormat="0" applyAlignment="0" applyProtection="0"/>
    <xf numFmtId="4" fontId="39" fillId="45" borderId="369" applyNumberFormat="0" applyProtection="0">
      <alignment horizontal="left" vertical="center" indent="1"/>
    </xf>
    <xf numFmtId="4" fontId="71" fillId="2" borderId="366" applyNumberFormat="0" applyProtection="0">
      <alignment horizontal="left" vertical="center" indent="1"/>
    </xf>
    <xf numFmtId="0" fontId="105" fillId="29" borderId="366" applyNumberFormat="0" applyAlignment="0" applyProtection="0"/>
    <xf numFmtId="0" fontId="98" fillId="52" borderId="368" applyNumberFormat="0" applyProtection="0">
      <alignment horizontal="left" vertical="top" indent="1"/>
    </xf>
    <xf numFmtId="4" fontId="71" fillId="46" borderId="366" applyNumberFormat="0" applyProtection="0">
      <alignment horizontal="right" vertical="center"/>
    </xf>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05" fillId="29" borderId="366" applyNumberFormat="0" applyAlignment="0" applyProtection="0"/>
    <xf numFmtId="4" fontId="116" fillId="2" borderId="366" applyNumberFormat="0" applyProtection="0">
      <alignment vertical="center"/>
    </xf>
    <xf numFmtId="4" fontId="71" fillId="40" borderId="366" applyNumberFormat="0" applyProtection="0">
      <alignment horizontal="right" vertical="center"/>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113" fillId="29" borderId="367" applyNumberFormat="0" applyAlignment="0" applyProtection="0"/>
    <xf numFmtId="0" fontId="97" fillId="45" borderId="370" applyBorder="0"/>
    <xf numFmtId="4" fontId="98" fillId="52" borderId="368" applyNumberFormat="0" applyProtection="0">
      <alignment vertical="center"/>
    </xf>
    <xf numFmtId="4" fontId="71" fillId="33" borderId="366" applyNumberFormat="0" applyProtection="0">
      <alignmen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98" fillId="48" borderId="368" applyNumberFormat="0" applyProtection="0">
      <alignment horizontal="left" vertical="center" indent="1"/>
    </xf>
    <xf numFmtId="4" fontId="101" fillId="51" borderId="366" applyNumberFormat="0" applyProtection="0">
      <alignment horizontal="right" vertical="center"/>
    </xf>
    <xf numFmtId="4" fontId="71" fillId="40" borderId="366" applyNumberFormat="0" applyProtection="0">
      <alignment horizontal="right" vertical="center"/>
    </xf>
    <xf numFmtId="0" fontId="107" fillId="0" borderId="371" applyNumberFormat="0" applyFill="0" applyAlignment="0" applyProtection="0"/>
    <xf numFmtId="4" fontId="71" fillId="43" borderId="366" applyNumberFormat="0" applyProtection="0">
      <alignment horizontal="right" vertical="center"/>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4" fontId="71" fillId="44" borderId="369" applyNumberFormat="0" applyProtection="0">
      <alignment horizontal="left" vertical="center" indent="1"/>
    </xf>
    <xf numFmtId="0" fontId="113" fillId="29" borderId="367" applyNumberFormat="0" applyAlignment="0" applyProtection="0"/>
    <xf numFmtId="0" fontId="71" fillId="46" borderId="368" applyNumberFormat="0" applyProtection="0">
      <alignment horizontal="left" vertical="top" indent="1"/>
    </xf>
    <xf numFmtId="0" fontId="105" fillId="29" borderId="366" applyNumberFormat="0" applyAlignment="0" applyProtection="0"/>
    <xf numFmtId="4" fontId="71" fillId="44" borderId="369" applyNumberFormat="0" applyProtection="0">
      <alignment horizontal="left" vertical="center" indent="1"/>
    </xf>
    <xf numFmtId="4" fontId="71" fillId="42" borderId="366" applyNumberFormat="0" applyProtection="0">
      <alignment horizontal="right" vertical="center"/>
    </xf>
    <xf numFmtId="4" fontId="101" fillId="51" borderId="366" applyNumberFormat="0" applyProtection="0">
      <alignment horizontal="right" vertical="center"/>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4" fontId="71" fillId="46" borderId="369" applyNumberFormat="0" applyProtection="0">
      <alignment horizontal="left" vertical="center" indent="1"/>
    </xf>
    <xf numFmtId="4" fontId="71" fillId="40" borderId="366" applyNumberFormat="0" applyProtection="0">
      <alignment horizontal="right" vertical="center"/>
    </xf>
    <xf numFmtId="4" fontId="39" fillId="45" borderId="369" applyNumberFormat="0" applyProtection="0">
      <alignment horizontal="left" vertical="center" indent="1"/>
    </xf>
    <xf numFmtId="4" fontId="71" fillId="37" borderId="369" applyNumberFormat="0" applyProtection="0">
      <alignment horizontal="right" vertical="center"/>
    </xf>
    <xf numFmtId="0" fontId="99" fillId="33" borderId="368" applyNumberFormat="0" applyProtection="0">
      <alignment horizontal="left" vertical="top" indent="1"/>
    </xf>
    <xf numFmtId="4" fontId="71" fillId="39" borderId="366" applyNumberFormat="0" applyProtection="0">
      <alignment horizontal="righ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111" fillId="27" borderId="366" applyNumberFormat="0" applyAlignment="0" applyProtection="0"/>
    <xf numFmtId="0" fontId="97" fillId="45" borderId="370" applyBorder="0"/>
    <xf numFmtId="4" fontId="98" fillId="52" borderId="368" applyNumberFormat="0" applyProtection="0">
      <alignment vertical="center"/>
    </xf>
    <xf numFmtId="4" fontId="39" fillId="45" borderId="369"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0" fontId="71" fillId="49" borderId="366" applyNumberFormat="0" applyProtection="0">
      <alignment horizontal="left" vertical="center" indent="1"/>
    </xf>
    <xf numFmtId="4" fontId="101" fillId="51" borderId="366" applyNumberFormat="0" applyProtection="0">
      <alignment horizontal="right" vertical="center"/>
    </xf>
    <xf numFmtId="0" fontId="99" fillId="33" borderId="368" applyNumberFormat="0" applyProtection="0">
      <alignment horizontal="left" vertical="top" indent="1"/>
    </xf>
    <xf numFmtId="0" fontId="107" fillId="0" borderId="371" applyNumberFormat="0" applyFill="0" applyAlignment="0" applyProtection="0"/>
    <xf numFmtId="0" fontId="111" fillId="27" borderId="366" applyNumberFormat="0" applyAlignment="0" applyProtection="0"/>
    <xf numFmtId="0" fontId="71" fillId="45" borderId="368" applyNumberFormat="0" applyProtection="0">
      <alignment horizontal="left" vertical="top" indent="1"/>
    </xf>
    <xf numFmtId="0" fontId="99" fillId="33" borderId="368" applyNumberFormat="0" applyProtection="0">
      <alignment horizontal="left" vertical="top" indent="1"/>
    </xf>
    <xf numFmtId="4" fontId="39" fillId="45" borderId="369" applyNumberFormat="0" applyProtection="0">
      <alignment horizontal="left" vertical="center" indent="1"/>
    </xf>
    <xf numFmtId="4" fontId="71" fillId="46" borderId="366" applyNumberFormat="0" applyProtection="0">
      <alignment horizontal="right" vertical="center"/>
    </xf>
    <xf numFmtId="0" fontId="71" fillId="46" borderId="368" applyNumberFormat="0" applyProtection="0">
      <alignment horizontal="left" vertical="top" indent="1"/>
    </xf>
    <xf numFmtId="0" fontId="113" fillId="29" borderId="367" applyNumberFormat="0" applyAlignment="0" applyProtection="0"/>
    <xf numFmtId="4" fontId="39" fillId="45" borderId="369" applyNumberFormat="0" applyProtection="0">
      <alignment horizontal="left" vertical="center" indent="1"/>
    </xf>
    <xf numFmtId="4" fontId="71" fillId="40" borderId="366" applyNumberFormat="0" applyProtection="0">
      <alignment horizontal="right" vertical="center"/>
    </xf>
    <xf numFmtId="4" fontId="71" fillId="35" borderId="366" applyNumberFormat="0" applyProtection="0">
      <alignment horizontal="right" vertical="center"/>
    </xf>
    <xf numFmtId="4" fontId="71" fillId="41" borderId="366" applyNumberFormat="0" applyProtection="0">
      <alignment horizontal="right" vertical="center"/>
    </xf>
    <xf numFmtId="4" fontId="71" fillId="36" borderId="366" applyNumberFormat="0" applyProtection="0">
      <alignment horizontal="right" vertical="center"/>
    </xf>
    <xf numFmtId="4" fontId="71" fillId="37" borderId="369" applyNumberFormat="0" applyProtection="0">
      <alignment horizontal="right" vertical="center"/>
    </xf>
    <xf numFmtId="4" fontId="116" fillId="2" borderId="366" applyNumberFormat="0" applyProtection="0">
      <alignment vertical="center"/>
    </xf>
    <xf numFmtId="4" fontId="39" fillId="45" borderId="369" applyNumberFormat="0" applyProtection="0">
      <alignment horizontal="left" vertical="center" indent="1"/>
    </xf>
    <xf numFmtId="0" fontId="71" fillId="45" borderId="368" applyNumberFormat="0" applyProtection="0">
      <alignment horizontal="left" vertical="top" indent="1"/>
    </xf>
    <xf numFmtId="4" fontId="71" fillId="46" borderId="369" applyNumberFormat="0" applyProtection="0">
      <alignment horizontal="left" vertical="center" indent="1"/>
    </xf>
    <xf numFmtId="0" fontId="71" fillId="50" borderId="366" applyNumberFormat="0" applyProtection="0">
      <alignment horizontal="left" vertical="center" indent="1"/>
    </xf>
    <xf numFmtId="4" fontId="71" fillId="47" borderId="369" applyNumberFormat="0" applyProtection="0">
      <alignment horizontal="left" vertical="center" indent="1"/>
    </xf>
    <xf numFmtId="4" fontId="116" fillId="2" borderId="366" applyNumberFormat="0" applyProtection="0">
      <alignment vertical="center"/>
    </xf>
    <xf numFmtId="0" fontId="71" fillId="50" borderId="368" applyNumberFormat="0" applyProtection="0">
      <alignment horizontal="left" vertical="top" indent="1"/>
    </xf>
    <xf numFmtId="4" fontId="71" fillId="46" borderId="366" applyNumberFormat="0" applyProtection="0">
      <alignment horizontal="right" vertical="center"/>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71" fillId="50" borderId="366" applyNumberFormat="0" applyProtection="0">
      <alignment horizontal="left" vertical="center" indent="1"/>
    </xf>
    <xf numFmtId="0" fontId="71" fillId="50" borderId="368" applyNumberFormat="0" applyProtection="0">
      <alignment horizontal="left" vertical="top" indent="1"/>
    </xf>
    <xf numFmtId="0" fontId="111" fillId="27" borderId="366" applyNumberFormat="0" applyAlignment="0" applyProtection="0"/>
    <xf numFmtId="0" fontId="71" fillId="47" borderId="368" applyNumberFormat="0" applyProtection="0">
      <alignment horizontal="left" vertical="top" indent="1"/>
    </xf>
    <xf numFmtId="4" fontId="71" fillId="35" borderId="366" applyNumberFormat="0" applyProtection="0">
      <alignment horizontal="right" vertical="center"/>
    </xf>
    <xf numFmtId="0" fontId="97" fillId="45" borderId="370" applyBorder="0"/>
    <xf numFmtId="4" fontId="98" fillId="52" borderId="368" applyNumberFormat="0" applyProtection="0">
      <alignment vertical="center"/>
    </xf>
    <xf numFmtId="4" fontId="116" fillId="2" borderId="366" applyNumberFormat="0" applyProtection="0">
      <alignmen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0" fontId="98" fillId="46" borderId="368" applyNumberFormat="0" applyProtection="0">
      <alignment horizontal="left" vertical="top" indent="1"/>
    </xf>
    <xf numFmtId="4" fontId="71" fillId="46" borderId="369" applyNumberFormat="0" applyProtection="0">
      <alignment horizontal="left" vertical="center" indent="1"/>
    </xf>
    <xf numFmtId="4" fontId="71" fillId="36" borderId="366" applyNumberFormat="0" applyProtection="0">
      <alignment horizontal="right" vertical="center"/>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39" fillId="45" borderId="369" applyNumberFormat="0" applyProtection="0">
      <alignment horizontal="left" vertical="center" indent="1"/>
    </xf>
    <xf numFmtId="4" fontId="71" fillId="38" borderId="366" applyNumberFormat="0" applyProtection="0">
      <alignment horizontal="right" vertical="center"/>
    </xf>
    <xf numFmtId="4" fontId="98" fillId="48" borderId="368" applyNumberFormat="0" applyProtection="0">
      <alignment horizontal="left" vertical="center" indent="1"/>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0" fontId="98" fillId="46" borderId="368" applyNumberFormat="0" applyProtection="0">
      <alignment horizontal="left" vertical="top" indent="1"/>
    </xf>
    <xf numFmtId="4" fontId="71" fillId="34" borderId="366" applyNumberFormat="0" applyProtection="0">
      <alignment horizontal="left" vertical="center" indent="1"/>
    </xf>
    <xf numFmtId="4" fontId="98" fillId="52" borderId="368" applyNumberFormat="0" applyProtection="0">
      <alignment vertical="center"/>
    </xf>
    <xf numFmtId="0" fontId="71" fillId="45" borderId="368" applyNumberFormat="0" applyProtection="0">
      <alignment horizontal="left" vertical="top" indent="1"/>
    </xf>
    <xf numFmtId="0" fontId="71" fillId="46" borderId="368" applyNumberFormat="0" applyProtection="0">
      <alignment horizontal="left" vertical="top" indent="1"/>
    </xf>
    <xf numFmtId="4" fontId="71" fillId="44" borderId="369" applyNumberFormat="0" applyProtection="0">
      <alignment horizontal="left" vertical="center" indent="1"/>
    </xf>
    <xf numFmtId="4" fontId="39" fillId="45" borderId="369" applyNumberFormat="0" applyProtection="0">
      <alignment horizontal="left" vertical="center" indent="1"/>
    </xf>
    <xf numFmtId="4" fontId="71" fillId="39" borderId="366" applyNumberFormat="0" applyProtection="0">
      <alignment horizontal="right" vertical="center"/>
    </xf>
    <xf numFmtId="4" fontId="71" fillId="37" borderId="369" applyNumberFormat="0" applyProtection="0">
      <alignment horizontal="right" vertical="center"/>
    </xf>
    <xf numFmtId="4" fontId="71" fillId="38" borderId="366" applyNumberFormat="0" applyProtection="0">
      <alignment horizontal="right" vertical="center"/>
    </xf>
    <xf numFmtId="4" fontId="39" fillId="45" borderId="369" applyNumberFormat="0" applyProtection="0">
      <alignment horizontal="left" vertical="center" indent="1"/>
    </xf>
    <xf numFmtId="0" fontId="71" fillId="49" borderId="366" applyNumberFormat="0" applyProtection="0">
      <alignment horizontal="left" vertical="center" indent="1"/>
    </xf>
    <xf numFmtId="0" fontId="97" fillId="45" borderId="370" applyBorder="0"/>
    <xf numFmtId="4" fontId="71" fillId="34" borderId="366" applyNumberFormat="0" applyProtection="0">
      <alignment horizontal="left" vertical="center" indent="1"/>
    </xf>
    <xf numFmtId="4" fontId="39" fillId="45" borderId="369" applyNumberFormat="0" applyProtection="0">
      <alignment horizontal="left" vertical="center" indent="1"/>
    </xf>
    <xf numFmtId="4" fontId="116" fillId="5" borderId="366" applyNumberFormat="0" applyProtection="0">
      <alignment horizontal="right" vertical="center"/>
    </xf>
    <xf numFmtId="0" fontId="107" fillId="0" borderId="371" applyNumberFormat="0" applyFill="0" applyAlignment="0" applyProtection="0"/>
    <xf numFmtId="4" fontId="71" fillId="2" borderId="366" applyNumberFormat="0" applyProtection="0">
      <alignment horizontal="left" vertical="center" indent="1"/>
    </xf>
    <xf numFmtId="0" fontId="71" fillId="26" borderId="366" applyNumberFormat="0" applyFont="0" applyAlignment="0" applyProtection="0"/>
    <xf numFmtId="4" fontId="71" fillId="38" borderId="366" applyNumberFormat="0" applyProtection="0">
      <alignment horizontal="right" vertical="center"/>
    </xf>
    <xf numFmtId="0" fontId="71" fillId="50" borderId="366" applyNumberFormat="0" applyProtection="0">
      <alignment horizontal="left" vertical="center" indent="1"/>
    </xf>
    <xf numFmtId="0" fontId="71" fillId="46" borderId="368" applyNumberFormat="0" applyProtection="0">
      <alignment horizontal="left" vertical="top" indent="1"/>
    </xf>
    <xf numFmtId="0" fontId="111" fillId="27" borderId="366" applyNumberFormat="0" applyAlignment="0" applyProtection="0"/>
    <xf numFmtId="0" fontId="113" fillId="29" borderId="367" applyNumberFormat="0" applyAlignment="0" applyProtection="0"/>
    <xf numFmtId="0" fontId="99" fillId="33" borderId="368" applyNumberFormat="0" applyProtection="0">
      <alignment horizontal="left" vertical="top" indent="1"/>
    </xf>
    <xf numFmtId="4" fontId="71" fillId="38" borderId="366" applyNumberFormat="0" applyProtection="0">
      <alignment horizontal="right" vertical="center"/>
    </xf>
    <xf numFmtId="0" fontId="105" fillId="29" borderId="366" applyNumberFormat="0" applyAlignment="0" applyProtection="0"/>
    <xf numFmtId="0" fontId="105" fillId="29" borderId="366" applyNumberFormat="0" applyAlignment="0" applyProtection="0"/>
    <xf numFmtId="4" fontId="71" fillId="41" borderId="366" applyNumberFormat="0" applyProtection="0">
      <alignment horizontal="right" vertical="center"/>
    </xf>
    <xf numFmtId="4" fontId="71" fillId="33" borderId="366" applyNumberFormat="0" applyProtection="0">
      <alignment vertical="center"/>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4" fontId="71" fillId="34" borderId="366" applyNumberFormat="0" applyProtection="0">
      <alignment horizontal="left" vertical="center" indent="1"/>
    </xf>
    <xf numFmtId="4" fontId="116" fillId="2" borderId="366" applyNumberFormat="0" applyProtection="0">
      <alignment vertical="center"/>
    </xf>
    <xf numFmtId="0" fontId="113" fillId="29" borderId="367" applyNumberFormat="0" applyAlignment="0" applyProtection="0"/>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47" borderId="369" applyNumberFormat="0" applyProtection="0">
      <alignment horizontal="left" vertical="center" indent="1"/>
    </xf>
    <xf numFmtId="0" fontId="97" fillId="45" borderId="370" applyBorder="0"/>
    <xf numFmtId="4" fontId="98" fillId="52" borderId="368" applyNumberFormat="0" applyProtection="0">
      <alignment vertical="center"/>
    </xf>
    <xf numFmtId="4" fontId="71" fillId="44" borderId="369"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44" borderId="369" applyNumberFormat="0" applyProtection="0">
      <alignment horizontal="left" vertical="center" indent="1"/>
    </xf>
    <xf numFmtId="4" fontId="101" fillId="51" borderId="366" applyNumberFormat="0" applyProtection="0">
      <alignment horizontal="right" vertical="center"/>
    </xf>
    <xf numFmtId="0" fontId="97" fillId="45" borderId="370" applyBorder="0"/>
    <xf numFmtId="0" fontId="107" fillId="0" borderId="371" applyNumberFormat="0" applyFill="0" applyAlignment="0" applyProtection="0"/>
    <xf numFmtId="0" fontId="111" fillId="27" borderId="366" applyNumberFormat="0" applyAlignment="0" applyProtection="0"/>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113" fillId="29" borderId="367" applyNumberFormat="0" applyAlignment="0" applyProtection="0"/>
    <xf numFmtId="0" fontId="113" fillId="29" borderId="367" applyNumberFormat="0" applyAlignment="0" applyProtection="0"/>
    <xf numFmtId="4" fontId="71" fillId="42" borderId="366" applyNumberFormat="0" applyProtection="0">
      <alignment horizontal="right" vertical="center"/>
    </xf>
    <xf numFmtId="4" fontId="71" fillId="41" borderId="366" applyNumberFormat="0" applyProtection="0">
      <alignment horizontal="right" vertical="center"/>
    </xf>
    <xf numFmtId="0" fontId="105" fillId="29" borderId="366" applyNumberFormat="0" applyAlignment="0" applyProtection="0"/>
    <xf numFmtId="4" fontId="71" fillId="42" borderId="366" applyNumberFormat="0" applyProtection="0">
      <alignment horizontal="right" vertical="center"/>
    </xf>
    <xf numFmtId="4" fontId="71" fillId="44" borderId="369" applyNumberFormat="0" applyProtection="0">
      <alignment horizontal="left" vertical="center" indent="1"/>
    </xf>
    <xf numFmtId="4" fontId="71" fillId="46"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71" fillId="33" borderId="366" applyNumberFormat="0" applyProtection="0">
      <alignment vertical="center"/>
    </xf>
    <xf numFmtId="4" fontId="71" fillId="40" borderId="366" applyNumberFormat="0" applyProtection="0">
      <alignment horizontal="right" vertical="center"/>
    </xf>
    <xf numFmtId="0" fontId="105" fillId="29" borderId="366" applyNumberFormat="0" applyAlignment="0" applyProtection="0"/>
    <xf numFmtId="4" fontId="71" fillId="39" borderId="366" applyNumberFormat="0" applyProtection="0">
      <alignment horizontal="righ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71" fillId="46" borderId="368" applyNumberFormat="0" applyProtection="0">
      <alignment horizontal="left" vertical="top" indent="1"/>
    </xf>
    <xf numFmtId="0" fontId="97" fillId="45" borderId="370" applyBorder="0"/>
    <xf numFmtId="4" fontId="98" fillId="52" borderId="368" applyNumberFormat="0" applyProtection="0">
      <alignment vertical="center"/>
    </xf>
    <xf numFmtId="0" fontId="71" fillId="26" borderId="366" applyNumberFormat="0" applyFont="0" applyAlignment="0" applyProtection="0"/>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43" borderId="366" applyNumberFormat="0" applyProtection="0">
      <alignment horizontal="right" vertical="center"/>
    </xf>
    <xf numFmtId="4" fontId="101" fillId="51" borderId="366" applyNumberFormat="0" applyProtection="0">
      <alignment horizontal="right" vertical="center"/>
    </xf>
    <xf numFmtId="0" fontId="71" fillId="49" borderId="366" applyNumberFormat="0" applyProtection="0">
      <alignment horizontal="left" vertical="center" indent="1"/>
    </xf>
    <xf numFmtId="0" fontId="107" fillId="0" borderId="371" applyNumberFormat="0" applyFill="0" applyAlignment="0" applyProtection="0"/>
    <xf numFmtId="4" fontId="116" fillId="2" borderId="366" applyNumberFormat="0" applyProtection="0">
      <alignment vertical="center"/>
    </xf>
    <xf numFmtId="4" fontId="71" fillId="37" borderId="369" applyNumberFormat="0" applyProtection="0">
      <alignment horizontal="right" vertical="center"/>
    </xf>
    <xf numFmtId="4" fontId="116" fillId="2" borderId="366" applyNumberFormat="0" applyProtection="0">
      <alignment vertical="center"/>
    </xf>
    <xf numFmtId="4" fontId="71" fillId="39" borderId="366" applyNumberFormat="0" applyProtection="0">
      <alignment horizontal="right" vertical="center"/>
    </xf>
    <xf numFmtId="4" fontId="71" fillId="37" borderId="369" applyNumberFormat="0" applyProtection="0">
      <alignment horizontal="right" vertical="center"/>
    </xf>
    <xf numFmtId="4" fontId="71" fillId="2" borderId="366" applyNumberFormat="0" applyProtection="0">
      <alignment horizontal="left" vertical="center" indent="1"/>
    </xf>
    <xf numFmtId="4" fontId="71" fillId="43" borderId="366" applyNumberFormat="0" applyProtection="0">
      <alignment horizontal="right" vertical="center"/>
    </xf>
    <xf numFmtId="4" fontId="71" fillId="39" borderId="366" applyNumberFormat="0" applyProtection="0">
      <alignment horizontal="right" vertical="center"/>
    </xf>
    <xf numFmtId="4" fontId="71" fillId="37" borderId="369" applyNumberFormat="0" applyProtection="0">
      <alignment horizontal="right" vertical="center"/>
    </xf>
    <xf numFmtId="0" fontId="71" fillId="50" borderId="366" applyNumberFormat="0" applyProtection="0">
      <alignment horizontal="left" vertical="center" indent="1"/>
    </xf>
    <xf numFmtId="4" fontId="98" fillId="52" borderId="368" applyNumberFormat="0" applyProtection="0">
      <alignment vertical="center"/>
    </xf>
    <xf numFmtId="0" fontId="71" fillId="50" borderId="368" applyNumberFormat="0" applyProtection="0">
      <alignment horizontal="left" vertical="top" indent="1"/>
    </xf>
    <xf numFmtId="4" fontId="71" fillId="38" borderId="366" applyNumberFormat="0" applyProtection="0">
      <alignment horizontal="right" vertical="center"/>
    </xf>
    <xf numFmtId="0" fontId="71" fillId="45" borderId="368" applyNumberFormat="0" applyProtection="0">
      <alignment horizontal="left" vertical="top" indent="1"/>
    </xf>
    <xf numFmtId="4" fontId="71" fillId="40" borderId="366" applyNumberFormat="0" applyProtection="0">
      <alignment horizontal="right" vertical="center"/>
    </xf>
    <xf numFmtId="0" fontId="71" fillId="49" borderId="366" applyNumberFormat="0" applyProtection="0">
      <alignment horizontal="left" vertical="center" indent="1"/>
    </xf>
    <xf numFmtId="4" fontId="71" fillId="40" borderId="366" applyNumberFormat="0" applyProtection="0">
      <alignment horizontal="right" vertical="center"/>
    </xf>
    <xf numFmtId="0" fontId="71" fillId="50" borderId="366" applyNumberFormat="0" applyProtection="0">
      <alignment horizontal="left" vertical="center" indent="1"/>
    </xf>
    <xf numFmtId="4" fontId="71" fillId="39" borderId="366" applyNumberFormat="0" applyProtection="0">
      <alignment horizontal="right" vertical="center"/>
    </xf>
    <xf numFmtId="0" fontId="71" fillId="48" borderId="366" applyNumberFormat="0" applyProtection="0">
      <alignment horizontal="left" vertical="center" indent="1"/>
    </xf>
    <xf numFmtId="0" fontId="71" fillId="48" borderId="366" applyNumberFormat="0" applyProtection="0">
      <alignment horizontal="left" vertical="center" indent="1"/>
    </xf>
    <xf numFmtId="0" fontId="71" fillId="49"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0" fontId="71" fillId="49" borderId="366" applyNumberFormat="0" applyProtection="0">
      <alignment horizontal="left" vertical="center" indent="1"/>
    </xf>
    <xf numFmtId="0" fontId="71" fillId="46" borderId="368" applyNumberFormat="0" applyProtection="0">
      <alignment horizontal="left" vertical="top" indent="1"/>
    </xf>
    <xf numFmtId="0" fontId="71" fillId="50" borderId="366" applyNumberFormat="0" applyProtection="0">
      <alignment horizontal="left" vertical="center" indent="1"/>
    </xf>
    <xf numFmtId="0" fontId="71" fillId="45" borderId="368" applyNumberFormat="0" applyProtection="0">
      <alignment horizontal="left" vertical="top" indent="1"/>
    </xf>
    <xf numFmtId="4" fontId="71" fillId="44" borderId="369" applyNumberFormat="0" applyProtection="0">
      <alignment horizontal="left" vertical="center" indent="1"/>
    </xf>
    <xf numFmtId="0" fontId="111" fillId="27" borderId="366" applyNumberFormat="0" applyAlignment="0" applyProtection="0"/>
    <xf numFmtId="0" fontId="71" fillId="49" borderId="366" applyNumberFormat="0" applyProtection="0">
      <alignment horizontal="left" vertical="center" indent="1"/>
    </xf>
    <xf numFmtId="4" fontId="71" fillId="46" borderId="366" applyNumberFormat="0" applyProtection="0">
      <alignment horizontal="right" vertical="center"/>
    </xf>
    <xf numFmtId="0" fontId="71" fillId="49" borderId="366" applyNumberFormat="0" applyProtection="0">
      <alignment horizontal="left" vertical="center" indent="1"/>
    </xf>
    <xf numFmtId="0" fontId="111" fillId="27" borderId="366" applyNumberFormat="0" applyAlignment="0" applyProtection="0"/>
    <xf numFmtId="4" fontId="71" fillId="44" borderId="369" applyNumberFormat="0" applyProtection="0">
      <alignment horizontal="left" vertical="center" indent="1"/>
    </xf>
    <xf numFmtId="0" fontId="71" fillId="46" borderId="368" applyNumberFormat="0" applyProtection="0">
      <alignment horizontal="left" vertical="top" indent="1"/>
    </xf>
    <xf numFmtId="4" fontId="116" fillId="2" borderId="366" applyNumberFormat="0" applyProtection="0">
      <alignment vertical="center"/>
    </xf>
    <xf numFmtId="4" fontId="71" fillId="37" borderId="369" applyNumberFormat="0" applyProtection="0">
      <alignment horizontal="right" vertical="center"/>
    </xf>
    <xf numFmtId="0" fontId="105" fillId="29" borderId="366" applyNumberFormat="0" applyAlignment="0" applyProtection="0"/>
    <xf numFmtId="0" fontId="71" fillId="48" borderId="366" applyNumberFormat="0" applyProtection="0">
      <alignment horizontal="left" vertical="center" indent="1"/>
    </xf>
    <xf numFmtId="4" fontId="71" fillId="33" borderId="366" applyNumberFormat="0" applyProtection="0">
      <alignment vertical="center"/>
    </xf>
    <xf numFmtId="0" fontId="71" fillId="26" borderId="366" applyNumberFormat="0" applyFont="0" applyAlignment="0" applyProtection="0"/>
    <xf numFmtId="4" fontId="71" fillId="36" borderId="366" applyNumberFormat="0" applyProtection="0">
      <alignment horizontal="right" vertical="center"/>
    </xf>
    <xf numFmtId="0" fontId="113" fillId="29" borderId="367" applyNumberFormat="0" applyAlignment="0" applyProtection="0"/>
    <xf numFmtId="4" fontId="101" fillId="51" borderId="366" applyNumberFormat="0" applyProtection="0">
      <alignment horizontal="right" vertical="center"/>
    </xf>
    <xf numFmtId="0" fontId="107" fillId="0" borderId="371" applyNumberFormat="0" applyFill="0" applyAlignment="0" applyProtection="0"/>
    <xf numFmtId="0" fontId="98" fillId="52" borderId="368" applyNumberFormat="0" applyProtection="0">
      <alignment horizontal="left" vertical="top" indent="1"/>
    </xf>
    <xf numFmtId="4" fontId="116" fillId="5" borderId="366" applyNumberFormat="0" applyProtection="0">
      <alignment horizontal="right" vertical="center"/>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0" borderId="366" applyNumberFormat="0" applyProtection="0">
      <alignment horizontal="right" vertical="center"/>
    </xf>
    <xf numFmtId="0" fontId="71" fillId="49" borderId="366" applyNumberFormat="0" applyProtection="0">
      <alignment horizontal="left" vertical="center" indent="1"/>
    </xf>
    <xf numFmtId="0" fontId="71" fillId="45" borderId="368" applyNumberFormat="0" applyProtection="0">
      <alignment horizontal="left" vertical="top" indent="1"/>
    </xf>
    <xf numFmtId="4" fontId="71" fillId="46" borderId="366" applyNumberFormat="0" applyProtection="0">
      <alignment horizontal="right" vertical="center"/>
    </xf>
    <xf numFmtId="0" fontId="71" fillId="46" borderId="368" applyNumberFormat="0" applyProtection="0">
      <alignment horizontal="left" vertical="top" indent="1"/>
    </xf>
    <xf numFmtId="4" fontId="71" fillId="37" borderId="369"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71" fillId="46" borderId="366" applyNumberFormat="0" applyProtection="0">
      <alignment horizontal="right" vertical="center"/>
    </xf>
    <xf numFmtId="4" fontId="71" fillId="36" borderId="366" applyNumberFormat="0" applyProtection="0">
      <alignment horizontal="right" vertical="center"/>
    </xf>
    <xf numFmtId="4" fontId="39" fillId="45" borderId="369" applyNumberFormat="0" applyProtection="0">
      <alignment horizontal="left" vertical="center" indent="1"/>
    </xf>
    <xf numFmtId="4" fontId="39" fillId="45" borderId="369" applyNumberFormat="0" applyProtection="0">
      <alignment horizontal="left" vertical="center" indent="1"/>
    </xf>
    <xf numFmtId="4" fontId="71" fillId="44" borderId="369"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97" fillId="45" borderId="370" applyBorder="0"/>
    <xf numFmtId="4" fontId="98" fillId="52" borderId="368" applyNumberFormat="0" applyProtection="0">
      <alignment vertical="center"/>
    </xf>
    <xf numFmtId="4" fontId="71" fillId="38" borderId="366" applyNumberFormat="0" applyProtection="0">
      <alignment horizontal="righ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101" fillId="51" borderId="366" applyNumberFormat="0" applyProtection="0">
      <alignment horizontal="right" vertical="center"/>
    </xf>
    <xf numFmtId="0" fontId="71" fillId="45" borderId="368" applyNumberFormat="0" applyProtection="0">
      <alignment horizontal="left" vertical="top" indent="1"/>
    </xf>
    <xf numFmtId="0" fontId="107" fillId="0" borderId="371" applyNumberFormat="0" applyFill="0" applyAlignment="0" applyProtection="0"/>
    <xf numFmtId="4" fontId="71" fillId="46" borderId="369" applyNumberFormat="0" applyProtection="0">
      <alignment horizontal="left" vertical="center" indent="1"/>
    </xf>
    <xf numFmtId="4" fontId="71" fillId="42" borderId="366" applyNumberFormat="0" applyProtection="0">
      <alignment horizontal="right" vertical="center"/>
    </xf>
    <xf numFmtId="0" fontId="99" fillId="33" borderId="368" applyNumberFormat="0" applyProtection="0">
      <alignment horizontal="left" vertical="top" indent="1"/>
    </xf>
    <xf numFmtId="4" fontId="71" fillId="35" borderId="366" applyNumberFormat="0" applyProtection="0">
      <alignment horizontal="right" vertical="center"/>
    </xf>
    <xf numFmtId="0" fontId="71" fillId="46" borderId="368" applyNumberFormat="0" applyProtection="0">
      <alignment horizontal="left" vertical="top" indent="1"/>
    </xf>
    <xf numFmtId="0" fontId="71" fillId="26" borderId="366" applyNumberFormat="0" applyFont="0" applyAlignment="0" applyProtection="0"/>
    <xf numFmtId="4" fontId="71" fillId="37" borderId="369" applyNumberFormat="0" applyProtection="0">
      <alignment horizontal="right" vertical="center"/>
    </xf>
    <xf numFmtId="4" fontId="39" fillId="45" borderId="369" applyNumberFormat="0" applyProtection="0">
      <alignment horizontal="left" vertical="center" indent="1"/>
    </xf>
    <xf numFmtId="4" fontId="71" fillId="40" borderId="366" applyNumberFormat="0" applyProtection="0">
      <alignment horizontal="right" vertical="center"/>
    </xf>
    <xf numFmtId="4" fontId="71" fillId="40" borderId="366" applyNumberFormat="0" applyProtection="0">
      <alignment horizontal="right" vertical="center"/>
    </xf>
    <xf numFmtId="4" fontId="71" fillId="39" borderId="366" applyNumberFormat="0" applyProtection="0">
      <alignment horizontal="right" vertical="center"/>
    </xf>
    <xf numFmtId="4" fontId="39" fillId="45" borderId="369" applyNumberFormat="0" applyProtection="0">
      <alignment horizontal="left" vertical="center" indent="1"/>
    </xf>
    <xf numFmtId="0" fontId="71" fillId="50" borderId="366" applyNumberFormat="0" applyProtection="0">
      <alignment horizontal="left" vertical="center" indent="1"/>
    </xf>
    <xf numFmtId="4" fontId="71" fillId="34" borderId="366"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4" fontId="71" fillId="40" borderId="366" applyNumberFormat="0" applyProtection="0">
      <alignment horizontal="right" vertical="center"/>
    </xf>
    <xf numFmtId="4" fontId="71" fillId="46" borderId="366" applyNumberFormat="0" applyProtection="0">
      <alignment horizontal="right" vertical="center"/>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4" fontId="71" fillId="38" borderId="366" applyNumberFormat="0" applyProtection="0">
      <alignment horizontal="right" vertical="center"/>
    </xf>
    <xf numFmtId="0" fontId="71" fillId="50" borderId="366"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97" fillId="45" borderId="370" applyBorder="0"/>
    <xf numFmtId="4" fontId="98" fillId="52" borderId="368" applyNumberFormat="0" applyProtection="0">
      <alignmen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6" applyNumberFormat="0" applyProtection="0">
      <alignment horizontal="left" vertical="center" indent="1"/>
    </xf>
    <xf numFmtId="0" fontId="113" fillId="29" borderId="367" applyNumberFormat="0" applyAlignment="0" applyProtection="0"/>
    <xf numFmtId="4" fontId="39" fillId="45" borderId="369" applyNumberFormat="0" applyProtection="0">
      <alignment horizontal="left" vertical="center" indent="1"/>
    </xf>
    <xf numFmtId="4" fontId="71" fillId="46" borderId="366" applyNumberFormat="0" applyProtection="0">
      <alignment horizontal="right" vertical="center"/>
    </xf>
    <xf numFmtId="0" fontId="105" fillId="29" borderId="366" applyNumberFormat="0" applyAlignment="0" applyProtection="0"/>
    <xf numFmtId="4" fontId="71" fillId="39" borderId="366" applyNumberFormat="0" applyProtection="0">
      <alignment horizontal="right" vertical="center"/>
    </xf>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97" fillId="45" borderId="370" applyBorder="0"/>
    <xf numFmtId="4" fontId="98" fillId="52" borderId="368" applyNumberFormat="0" applyProtection="0">
      <alignmen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6" applyNumberFormat="0" applyProtection="0">
      <alignment horizontal="left" vertical="center" indent="1"/>
    </xf>
    <xf numFmtId="0" fontId="113" fillId="29" borderId="367" applyNumberFormat="0" applyAlignment="0" applyProtection="0"/>
    <xf numFmtId="4" fontId="39" fillId="45" borderId="369" applyNumberFormat="0" applyProtection="0">
      <alignment horizontal="left" vertical="center" indent="1"/>
    </xf>
    <xf numFmtId="4" fontId="71" fillId="46" borderId="366" applyNumberFormat="0" applyProtection="0">
      <alignment horizontal="right" vertical="center"/>
    </xf>
    <xf numFmtId="0" fontId="105" fillId="29" borderId="366" applyNumberFormat="0" applyAlignment="0" applyProtection="0"/>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97" fillId="45" borderId="370" applyBorder="0"/>
    <xf numFmtId="4" fontId="98" fillId="52" borderId="368" applyNumberFormat="0" applyProtection="0">
      <alignmen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101" fillId="51" borderId="366" applyNumberFormat="0" applyProtection="0">
      <alignment horizontal="right" vertical="center"/>
    </xf>
    <xf numFmtId="0" fontId="107" fillId="0" borderId="371" applyNumberFormat="0" applyFill="0" applyAlignment="0" applyProtection="0"/>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113" fillId="29" borderId="367" applyNumberFormat="0" applyAlignment="0" applyProtection="0"/>
    <xf numFmtId="0" fontId="105" fillId="29" borderId="366" applyNumberFormat="0" applyAlignment="0" applyProtection="0"/>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4" fontId="116" fillId="2" borderId="366" applyNumberFormat="0" applyProtection="0">
      <alignment vertical="center"/>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97" fillId="45" borderId="370" applyBorder="0"/>
    <xf numFmtId="4" fontId="98" fillId="52" borderId="368" applyNumberFormat="0" applyProtection="0">
      <alignmen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101" fillId="51" borderId="366" applyNumberFormat="0" applyProtection="0">
      <alignment horizontal="right" vertical="center"/>
    </xf>
    <xf numFmtId="0" fontId="107" fillId="0" borderId="371" applyNumberFormat="0" applyFill="0" applyAlignment="0" applyProtection="0"/>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113" fillId="29" borderId="367" applyNumberFormat="0" applyAlignment="0" applyProtection="0"/>
    <xf numFmtId="0" fontId="105" fillId="29" borderId="366" applyNumberFormat="0" applyAlignment="0" applyProtection="0"/>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97" fillId="45" borderId="370" applyBorder="0"/>
    <xf numFmtId="4" fontId="98" fillId="52" borderId="368" applyNumberFormat="0" applyProtection="0">
      <alignmen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101" fillId="51" borderId="366" applyNumberFormat="0" applyProtection="0">
      <alignment horizontal="right" vertical="center"/>
    </xf>
    <xf numFmtId="0" fontId="107" fillId="0" borderId="371" applyNumberFormat="0" applyFill="0" applyAlignment="0" applyProtection="0"/>
    <xf numFmtId="0" fontId="22" fillId="0" borderId="0"/>
    <xf numFmtId="43" fontId="22" fillId="0" borderId="0" applyFont="0" applyFill="0" applyBorder="0" applyAlignment="0" applyProtection="0"/>
    <xf numFmtId="0" fontId="71" fillId="47" borderId="386" applyNumberFormat="0" applyProtection="0">
      <alignment horizontal="left" vertical="center" indent="1"/>
    </xf>
    <xf numFmtId="0" fontId="22" fillId="0" borderId="0"/>
    <xf numFmtId="43" fontId="22" fillId="0" borderId="0" applyFont="0" applyFill="0" applyBorder="0" applyAlignment="0" applyProtection="0"/>
    <xf numFmtId="0" fontId="105" fillId="29" borderId="366" applyNumberFormat="0" applyAlignment="0" applyProtection="0"/>
    <xf numFmtId="0" fontId="111" fillId="27" borderId="366" applyNumberFormat="0" applyAlignment="0" applyProtection="0"/>
    <xf numFmtId="0" fontId="71" fillId="26" borderId="366" applyNumberFormat="0" applyFont="0" applyAlignment="0" applyProtection="0"/>
    <xf numFmtId="0" fontId="113" fillId="29" borderId="367" applyNumberFormat="0" applyAlignment="0" applyProtection="0"/>
    <xf numFmtId="4" fontId="71" fillId="33" borderId="366" applyNumberFormat="0" applyProtection="0">
      <alignment vertical="center"/>
    </xf>
    <xf numFmtId="4" fontId="116" fillId="2" borderId="366" applyNumberFormat="0" applyProtection="0">
      <alignment vertical="center"/>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4" borderId="366" applyNumberFormat="0" applyProtection="0">
      <alignment horizontal="left" vertical="center" indent="1"/>
    </xf>
    <xf numFmtId="4" fontId="71" fillId="35" borderId="366" applyNumberFormat="0" applyProtection="0">
      <alignment horizontal="right" vertical="center"/>
    </xf>
    <xf numFmtId="4" fontId="71" fillId="36" borderId="366" applyNumberFormat="0" applyProtection="0">
      <alignment horizontal="right" vertical="center"/>
    </xf>
    <xf numFmtId="4" fontId="71" fillId="37" borderId="369" applyNumberFormat="0" applyProtection="0">
      <alignment horizontal="right" vertical="center"/>
    </xf>
    <xf numFmtId="4" fontId="71" fillId="38" borderId="366" applyNumberFormat="0" applyProtection="0">
      <alignment horizontal="right" vertical="center"/>
    </xf>
    <xf numFmtId="4" fontId="71" fillId="39" borderId="366" applyNumberFormat="0" applyProtection="0">
      <alignment horizontal="right" vertical="center"/>
    </xf>
    <xf numFmtId="4" fontId="71" fillId="40" borderId="366" applyNumberFormat="0" applyProtection="0">
      <alignment horizontal="right" vertical="center"/>
    </xf>
    <xf numFmtId="4" fontId="71" fillId="41" borderId="366" applyNumberFormat="0" applyProtection="0">
      <alignment horizontal="right" vertical="center"/>
    </xf>
    <xf numFmtId="4" fontId="71" fillId="42" borderId="366" applyNumberFormat="0" applyProtection="0">
      <alignment horizontal="right" vertical="center"/>
    </xf>
    <xf numFmtId="4" fontId="71" fillId="43" borderId="366" applyNumberFormat="0" applyProtection="0">
      <alignment horizontal="right" vertical="center"/>
    </xf>
    <xf numFmtId="4" fontId="71" fillId="44" borderId="369" applyNumberFormat="0" applyProtection="0">
      <alignment horizontal="left" vertical="center" indent="1"/>
    </xf>
    <xf numFmtId="4" fontId="39" fillId="45" borderId="369" applyNumberFormat="0" applyProtection="0">
      <alignment horizontal="left" vertical="center" indent="1"/>
    </xf>
    <xf numFmtId="4" fontId="39" fillId="45" borderId="369" applyNumberFormat="0" applyProtection="0">
      <alignment horizontal="left" vertical="center" indent="1"/>
    </xf>
    <xf numFmtId="4" fontId="71" fillId="46" borderId="366" applyNumberFormat="0" applyProtection="0">
      <alignment horizontal="right" vertical="center"/>
    </xf>
    <xf numFmtId="4" fontId="71" fillId="47" borderId="369" applyNumberFormat="0" applyProtection="0">
      <alignment horizontal="left" vertical="center" indent="1"/>
    </xf>
    <xf numFmtId="4" fontId="71" fillId="46" borderId="369" applyNumberFormat="0" applyProtection="0">
      <alignment horizontal="left" vertical="center" indent="1"/>
    </xf>
    <xf numFmtId="0" fontId="71" fillId="48" borderId="366" applyNumberFormat="0" applyProtection="0">
      <alignment horizontal="left" vertical="center" indent="1"/>
    </xf>
    <xf numFmtId="0" fontId="71" fillId="45" borderId="368" applyNumberFormat="0" applyProtection="0">
      <alignment horizontal="left" vertical="top" indent="1"/>
    </xf>
    <xf numFmtId="0" fontId="71" fillId="49" borderId="366" applyNumberFormat="0" applyProtection="0">
      <alignment horizontal="left" vertical="center" indent="1"/>
    </xf>
    <xf numFmtId="0" fontId="71" fillId="46" borderId="368" applyNumberFormat="0" applyProtection="0">
      <alignment horizontal="left" vertical="top" indent="1"/>
    </xf>
    <xf numFmtId="0" fontId="71" fillId="50" borderId="366"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97" fillId="45" borderId="370" applyBorder="0"/>
    <xf numFmtId="4" fontId="98" fillId="52" borderId="368" applyNumberFormat="0" applyProtection="0">
      <alignmen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101" fillId="51" borderId="366" applyNumberFormat="0" applyProtection="0">
      <alignment horizontal="right" vertical="center"/>
    </xf>
    <xf numFmtId="0" fontId="107" fillId="0" borderId="371" applyNumberFormat="0" applyFill="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 fontId="71" fillId="34" borderId="386" applyNumberFormat="0" applyProtection="0">
      <alignment horizontal="left" vertical="center" indent="1"/>
    </xf>
    <xf numFmtId="0" fontId="22" fillId="0" borderId="0"/>
    <xf numFmtId="9" fontId="22" fillId="0" borderId="0" applyFont="0" applyFill="0" applyBorder="0" applyAlignment="0" applyProtection="0"/>
    <xf numFmtId="4" fontId="71" fillId="41" borderId="386" applyNumberFormat="0" applyProtection="0">
      <alignment horizontal="right" vertical="center"/>
    </xf>
    <xf numFmtId="0" fontId="22" fillId="0" borderId="0"/>
    <xf numFmtId="9" fontId="22" fillId="0" borderId="0" applyFont="0" applyFill="0" applyBorder="0" applyAlignment="0" applyProtection="0"/>
    <xf numFmtId="0" fontId="71" fillId="48" borderId="386" applyNumberFormat="0" applyProtection="0">
      <alignment horizontal="left" vertical="center" indent="1"/>
    </xf>
    <xf numFmtId="0" fontId="71" fillId="50" borderId="388" applyNumberFormat="0" applyProtection="0">
      <alignment horizontal="left" vertical="top" indent="1"/>
    </xf>
    <xf numFmtId="4" fontId="71" fillId="34" borderId="386" applyNumberFormat="0" applyProtection="0">
      <alignment horizontal="left" vertical="center" indent="1"/>
    </xf>
    <xf numFmtId="0" fontId="99" fillId="33" borderId="388" applyNumberFormat="0" applyProtection="0">
      <alignment horizontal="left" vertical="top" indent="1"/>
    </xf>
    <xf numFmtId="4" fontId="71" fillId="39" borderId="386" applyNumberFormat="0" applyProtection="0">
      <alignment horizontal="right" vertical="center"/>
    </xf>
    <xf numFmtId="4" fontId="71" fillId="46" borderId="386" applyNumberFormat="0" applyProtection="0">
      <alignment horizontal="right" vertical="center"/>
    </xf>
    <xf numFmtId="4" fontId="101" fillId="51" borderId="392" applyNumberFormat="0" applyProtection="0">
      <alignment horizontal="right" vertical="center"/>
    </xf>
    <xf numFmtId="0" fontId="71" fillId="50" borderId="386" applyNumberFormat="0" applyProtection="0">
      <alignment horizontal="left" vertical="center" indent="1"/>
    </xf>
    <xf numFmtId="0" fontId="113" fillId="29" borderId="387" applyNumberFormat="0" applyAlignment="0" applyProtection="0"/>
    <xf numFmtId="0" fontId="71" fillId="49" borderId="386" applyNumberFormat="0" applyProtection="0">
      <alignment horizontal="left" vertical="center" indent="1"/>
    </xf>
    <xf numFmtId="4" fontId="71" fillId="34" borderId="386" applyNumberFormat="0" applyProtection="0">
      <alignment horizontal="left" vertical="center" indent="1"/>
    </xf>
    <xf numFmtId="4" fontId="71" fillId="46" borderId="389" applyNumberFormat="0" applyProtection="0">
      <alignment horizontal="left" vertical="center" indent="1"/>
    </xf>
    <xf numFmtId="4" fontId="71" fillId="33" borderId="386" applyNumberFormat="0" applyProtection="0">
      <alignment vertical="center"/>
    </xf>
    <xf numFmtId="4" fontId="71" fillId="34" borderId="392" applyNumberFormat="0" applyProtection="0">
      <alignment horizontal="left" vertical="center" indent="1"/>
    </xf>
    <xf numFmtId="0" fontId="111" fillId="27" borderId="386" applyNumberFormat="0" applyAlignment="0" applyProtection="0"/>
    <xf numFmtId="0" fontId="105" fillId="29" borderId="366" applyNumberFormat="0" applyAlignment="0" applyProtection="0"/>
    <xf numFmtId="0" fontId="111" fillId="27" borderId="366" applyNumberFormat="0" applyAlignment="0" applyProtection="0"/>
    <xf numFmtId="0" fontId="71" fillId="26" borderId="366" applyNumberFormat="0" applyFont="0" applyAlignment="0" applyProtection="0"/>
    <xf numFmtId="0" fontId="113" fillId="29" borderId="367" applyNumberFormat="0" applyAlignment="0" applyProtection="0"/>
    <xf numFmtId="4" fontId="71" fillId="33" borderId="366" applyNumberFormat="0" applyProtection="0">
      <alignment vertical="center"/>
    </xf>
    <xf numFmtId="4" fontId="116" fillId="2" borderId="366" applyNumberFormat="0" applyProtection="0">
      <alignment vertical="center"/>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4" borderId="366" applyNumberFormat="0" applyProtection="0">
      <alignment horizontal="left" vertical="center" indent="1"/>
    </xf>
    <xf numFmtId="4" fontId="71" fillId="35" borderId="366" applyNumberFormat="0" applyProtection="0">
      <alignment horizontal="right" vertical="center"/>
    </xf>
    <xf numFmtId="4" fontId="71" fillId="36" borderId="366" applyNumberFormat="0" applyProtection="0">
      <alignment horizontal="right" vertical="center"/>
    </xf>
    <xf numFmtId="4" fontId="71" fillId="37" borderId="369" applyNumberFormat="0" applyProtection="0">
      <alignment horizontal="right" vertical="center"/>
    </xf>
    <xf numFmtId="4" fontId="71" fillId="38" borderId="366" applyNumberFormat="0" applyProtection="0">
      <alignment horizontal="right" vertical="center"/>
    </xf>
    <xf numFmtId="4" fontId="71" fillId="39" borderId="366" applyNumberFormat="0" applyProtection="0">
      <alignment horizontal="right" vertical="center"/>
    </xf>
    <xf numFmtId="4" fontId="71" fillId="40" borderId="366" applyNumberFormat="0" applyProtection="0">
      <alignment horizontal="right" vertical="center"/>
    </xf>
    <xf numFmtId="4" fontId="71" fillId="41" borderId="366" applyNumberFormat="0" applyProtection="0">
      <alignment horizontal="right" vertical="center"/>
    </xf>
    <xf numFmtId="4" fontId="71" fillId="42" borderId="366" applyNumberFormat="0" applyProtection="0">
      <alignment horizontal="right" vertical="center"/>
    </xf>
    <xf numFmtId="4" fontId="71" fillId="43" borderId="366" applyNumberFormat="0" applyProtection="0">
      <alignment horizontal="right" vertical="center"/>
    </xf>
    <xf numFmtId="4" fontId="71" fillId="44" borderId="369" applyNumberFormat="0" applyProtection="0">
      <alignment horizontal="left" vertical="center" indent="1"/>
    </xf>
    <xf numFmtId="4" fontId="39" fillId="45" borderId="369" applyNumberFormat="0" applyProtection="0">
      <alignment horizontal="left" vertical="center" indent="1"/>
    </xf>
    <xf numFmtId="4" fontId="39" fillId="45" borderId="369" applyNumberFormat="0" applyProtection="0">
      <alignment horizontal="left" vertical="center" indent="1"/>
    </xf>
    <xf numFmtId="4" fontId="71" fillId="46" borderId="366" applyNumberFormat="0" applyProtection="0">
      <alignment horizontal="right" vertical="center"/>
    </xf>
    <xf numFmtId="4" fontId="71" fillId="47" borderId="369" applyNumberFormat="0" applyProtection="0">
      <alignment horizontal="left" vertical="center" indent="1"/>
    </xf>
    <xf numFmtId="4" fontId="71" fillId="46" borderId="369" applyNumberFormat="0" applyProtection="0">
      <alignment horizontal="left" vertical="center" indent="1"/>
    </xf>
    <xf numFmtId="0" fontId="71" fillId="48" borderId="366" applyNumberFormat="0" applyProtection="0">
      <alignment horizontal="left" vertical="center" indent="1"/>
    </xf>
    <xf numFmtId="0" fontId="71" fillId="45" borderId="368" applyNumberFormat="0" applyProtection="0">
      <alignment horizontal="left" vertical="top" indent="1"/>
    </xf>
    <xf numFmtId="0" fontId="71" fillId="49" borderId="366" applyNumberFormat="0" applyProtection="0">
      <alignment horizontal="left" vertical="center" indent="1"/>
    </xf>
    <xf numFmtId="0" fontId="71" fillId="46" borderId="368" applyNumberFormat="0" applyProtection="0">
      <alignment horizontal="left" vertical="top" indent="1"/>
    </xf>
    <xf numFmtId="0" fontId="71" fillId="50" borderId="366"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97" fillId="45" borderId="370" applyBorder="0"/>
    <xf numFmtId="4" fontId="98" fillId="52" borderId="368" applyNumberFormat="0" applyProtection="0">
      <alignmen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101" fillId="51" borderId="366" applyNumberFormat="0" applyProtection="0">
      <alignment horizontal="right" vertical="center"/>
    </xf>
    <xf numFmtId="0" fontId="107" fillId="0" borderId="371" applyNumberFormat="0" applyFill="0" applyAlignment="0" applyProtection="0"/>
    <xf numFmtId="4" fontId="71" fillId="35" borderId="386" applyNumberFormat="0" applyProtection="0">
      <alignment horizontal="right" vertical="center"/>
    </xf>
    <xf numFmtId="4" fontId="71" fillId="43" borderId="386" applyNumberFormat="0" applyProtection="0">
      <alignment horizontal="right" vertical="center"/>
    </xf>
    <xf numFmtId="4" fontId="71" fillId="41" borderId="386" applyNumberFormat="0" applyProtection="0">
      <alignment horizontal="right" vertical="center"/>
    </xf>
    <xf numFmtId="4" fontId="71" fillId="33" borderId="386" applyNumberFormat="0" applyProtection="0">
      <alignment vertical="center"/>
    </xf>
    <xf numFmtId="4" fontId="71" fillId="38" borderId="386" applyNumberFormat="0" applyProtection="0">
      <alignment horizontal="right" vertical="center"/>
    </xf>
    <xf numFmtId="4" fontId="116" fillId="5" borderId="392" applyNumberFormat="0" applyProtection="0">
      <alignment horizontal="right" vertical="center"/>
    </xf>
    <xf numFmtId="0" fontId="71" fillId="49" borderId="392" applyNumberFormat="0" applyProtection="0">
      <alignment horizontal="left" vertical="center" indent="1"/>
    </xf>
    <xf numFmtId="0" fontId="111" fillId="27" borderId="386" applyNumberFormat="0" applyAlignment="0" applyProtection="0"/>
    <xf numFmtId="0" fontId="97" fillId="45" borderId="390" applyBorder="0"/>
    <xf numFmtId="4" fontId="100" fillId="54" borderId="389"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0" fontId="113" fillId="29" borderId="387" applyNumberFormat="0" applyAlignment="0" applyProtection="0"/>
    <xf numFmtId="4" fontId="71" fillId="42" borderId="386" applyNumberFormat="0" applyProtection="0">
      <alignment horizontal="right" vertical="center"/>
    </xf>
    <xf numFmtId="0" fontId="71" fillId="46" borderId="388" applyNumberFormat="0" applyProtection="0">
      <alignment horizontal="left" vertical="top" indent="1"/>
    </xf>
    <xf numFmtId="0" fontId="71" fillId="48" borderId="386" applyNumberFormat="0" applyProtection="0">
      <alignment horizontal="left" vertical="center" indent="1"/>
    </xf>
    <xf numFmtId="4" fontId="98" fillId="52" borderId="388" applyNumberFormat="0" applyProtection="0">
      <alignment vertical="center"/>
    </xf>
    <xf numFmtId="4" fontId="39" fillId="45" borderId="389" applyNumberFormat="0" applyProtection="0">
      <alignment horizontal="left" vertical="center" indent="1"/>
    </xf>
    <xf numFmtId="4" fontId="71" fillId="33" borderId="386" applyNumberFormat="0" applyProtection="0">
      <alignment vertical="center"/>
    </xf>
    <xf numFmtId="0" fontId="105" fillId="29" borderId="386" applyNumberFormat="0" applyAlignment="0" applyProtection="0"/>
    <xf numFmtId="4" fontId="71" fillId="42" borderId="386" applyNumberFormat="0" applyProtection="0">
      <alignment horizontal="right" vertical="center"/>
    </xf>
    <xf numFmtId="4" fontId="101" fillId="51" borderId="386" applyNumberFormat="0" applyProtection="0">
      <alignment horizontal="right" vertical="center"/>
    </xf>
    <xf numFmtId="0" fontId="105" fillId="29" borderId="386" applyNumberFormat="0" applyAlignment="0" applyProtection="0"/>
    <xf numFmtId="4" fontId="71" fillId="34" borderId="386" applyNumberFormat="0" applyProtection="0">
      <alignment horizontal="left" vertical="center" indent="1"/>
    </xf>
    <xf numFmtId="4" fontId="101" fillId="51" borderId="386" applyNumberFormat="0" applyProtection="0">
      <alignment horizontal="right" vertical="center"/>
    </xf>
    <xf numFmtId="4" fontId="71" fillId="43" borderId="392" applyNumberFormat="0" applyProtection="0">
      <alignment horizontal="right" vertical="center"/>
    </xf>
    <xf numFmtId="0" fontId="71" fillId="49" borderId="392" applyNumberFormat="0" applyProtection="0">
      <alignment horizontal="left" vertical="center" indent="1"/>
    </xf>
    <xf numFmtId="0" fontId="113" fillId="29" borderId="387" applyNumberFormat="0" applyAlignment="0" applyProtection="0"/>
    <xf numFmtId="4" fontId="98" fillId="52" borderId="388" applyNumberFormat="0" applyProtection="0">
      <alignment vertical="center"/>
    </xf>
    <xf numFmtId="4" fontId="98" fillId="52" borderId="388" applyNumberFormat="0" applyProtection="0">
      <alignment vertical="center"/>
    </xf>
    <xf numFmtId="0" fontId="71" fillId="26" borderId="386" applyNumberFormat="0" applyFont="0" applyAlignment="0" applyProtection="0"/>
    <xf numFmtId="0" fontId="22" fillId="0" borderId="0"/>
    <xf numFmtId="9" fontId="22"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0" fontId="71" fillId="46" borderId="388" applyNumberFormat="0" applyProtection="0">
      <alignment horizontal="left" vertical="top" indent="1"/>
    </xf>
    <xf numFmtId="4" fontId="101" fillId="51" borderId="386" applyNumberFormat="0" applyProtection="0">
      <alignment horizontal="right" vertical="center"/>
    </xf>
    <xf numFmtId="9" fontId="22" fillId="0" borderId="0" applyFont="0" applyFill="0" applyBorder="0" applyAlignment="0" applyProtection="0"/>
    <xf numFmtId="44"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4" fontId="71" fillId="42" borderId="392" applyNumberFormat="0" applyProtection="0">
      <alignment horizontal="right" vertical="center"/>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 fontId="71" fillId="34" borderId="392" applyNumberFormat="0" applyProtection="0">
      <alignment horizontal="left" vertical="center" indent="1"/>
    </xf>
    <xf numFmtId="0" fontId="113" fillId="29" borderId="387" applyNumberFormat="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 fontId="71" fillId="44" borderId="389"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0" fontId="22" fillId="0" borderId="0"/>
    <xf numFmtId="4" fontId="98" fillId="52" borderId="394" applyNumberForma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71" fillId="41" borderId="386" applyNumberFormat="0" applyProtection="0">
      <alignment horizontal="righ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71" fillId="47" borderId="389" applyNumberFormat="0" applyProtection="0">
      <alignment horizontal="left" vertical="center" indent="1"/>
    </xf>
    <xf numFmtId="0" fontId="22" fillId="0" borderId="0"/>
    <xf numFmtId="0" fontId="22" fillId="0" borderId="0"/>
    <xf numFmtId="0" fontId="107" fillId="0" borderId="391" applyNumberFormat="0" applyFill="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71" fillId="38" borderId="386" applyNumberFormat="0" applyProtection="0">
      <alignment horizontal="right" vertical="center"/>
    </xf>
    <xf numFmtId="0" fontId="22" fillId="0" borderId="0"/>
    <xf numFmtId="4" fontId="71" fillId="34" borderId="386"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100" fillId="54" borderId="389"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98" fillId="52" borderId="388" applyNumberFormat="0" applyProtection="0">
      <alignment horizontal="left" vertical="top"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98" fillId="52" borderId="388" applyNumberFormat="0" applyProtection="0">
      <alignment vertical="center"/>
    </xf>
    <xf numFmtId="0" fontId="98" fillId="52" borderId="388" applyNumberFormat="0" applyProtection="0">
      <alignment horizontal="left" vertical="top" indent="1"/>
    </xf>
    <xf numFmtId="0" fontId="71" fillId="45" borderId="388" applyNumberFormat="0" applyProtection="0">
      <alignment horizontal="left" vertical="top" indent="1"/>
    </xf>
    <xf numFmtId="0" fontId="71" fillId="50" borderId="388" applyNumberFormat="0" applyProtection="0">
      <alignment horizontal="left" vertical="top" indent="1"/>
    </xf>
    <xf numFmtId="0" fontId="22" fillId="0" borderId="0"/>
    <xf numFmtId="0" fontId="22" fillId="0" borderId="0"/>
    <xf numFmtId="0" fontId="22" fillId="0" borderId="0"/>
    <xf numFmtId="0" fontId="22" fillId="0" borderId="0"/>
    <xf numFmtId="0" fontId="22" fillId="0" borderId="0"/>
    <xf numFmtId="0" fontId="22" fillId="0" borderId="0"/>
    <xf numFmtId="0" fontId="71" fillId="47" borderId="386" applyNumberFormat="0" applyProtection="0">
      <alignment horizontal="left" vertical="center" indent="1"/>
    </xf>
    <xf numFmtId="4" fontId="71" fillId="41" borderId="386" applyNumberFormat="0" applyProtection="0">
      <alignment horizontal="right" vertical="center"/>
    </xf>
    <xf numFmtId="0" fontId="71" fillId="46" borderId="388" applyNumberFormat="0" applyProtection="0">
      <alignment horizontal="left" vertical="top" indent="1"/>
    </xf>
    <xf numFmtId="4" fontId="71" fillId="46" borderId="395" applyNumberFormat="0" applyProtection="0">
      <alignment horizontal="left" vertical="center" indent="1"/>
    </xf>
    <xf numFmtId="4" fontId="71" fillId="43" borderId="386" applyNumberFormat="0" applyProtection="0">
      <alignment horizontal="right" vertical="center"/>
    </xf>
    <xf numFmtId="0" fontId="111" fillId="27" borderId="386" applyNumberFormat="0" applyAlignment="0" applyProtection="0"/>
    <xf numFmtId="4" fontId="71" fillId="40" borderId="386" applyNumberFormat="0" applyProtection="0">
      <alignment horizontal="right" vertical="center"/>
    </xf>
    <xf numFmtId="4" fontId="71" fillId="35" borderId="386" applyNumberFormat="0" applyProtection="0">
      <alignment horizontal="right" vertical="center"/>
    </xf>
    <xf numFmtId="4" fontId="71" fillId="43" borderId="386" applyNumberFormat="0" applyProtection="0">
      <alignment horizontal="right" vertical="center"/>
    </xf>
    <xf numFmtId="0" fontId="71" fillId="50" borderId="388" applyNumberFormat="0" applyProtection="0">
      <alignment horizontal="left" vertical="top" indent="1"/>
    </xf>
    <xf numFmtId="4" fontId="71" fillId="34" borderId="386" applyNumberFormat="0" applyProtection="0">
      <alignment horizontal="left" vertical="center" indent="1"/>
    </xf>
    <xf numFmtId="4" fontId="98" fillId="48" borderId="388" applyNumberFormat="0" applyProtection="0">
      <alignment horizontal="left" vertical="center" indent="1"/>
    </xf>
    <xf numFmtId="0" fontId="111" fillId="27" borderId="386" applyNumberFormat="0" applyAlignment="0" applyProtection="0"/>
    <xf numFmtId="4" fontId="116" fillId="5" borderId="386" applyNumberFormat="0" applyProtection="0">
      <alignment horizontal="right" vertical="center"/>
    </xf>
    <xf numFmtId="0" fontId="71" fillId="47" borderId="386" applyNumberFormat="0" applyProtection="0">
      <alignment horizontal="left" vertical="center" indent="1"/>
    </xf>
    <xf numFmtId="4" fontId="71" fillId="46" borderId="386" applyNumberFormat="0" applyProtection="0">
      <alignment horizontal="right" vertical="center"/>
    </xf>
    <xf numFmtId="0" fontId="98" fillId="46" borderId="394" applyNumberFormat="0" applyProtection="0">
      <alignment horizontal="left" vertical="top" indent="1"/>
    </xf>
    <xf numFmtId="4" fontId="71" fillId="44" borderId="389" applyNumberFormat="0" applyProtection="0">
      <alignment horizontal="left" vertical="center" indent="1"/>
    </xf>
    <xf numFmtId="4" fontId="116" fillId="5" borderId="386" applyNumberFormat="0" applyProtection="0">
      <alignment horizontal="right" vertical="center"/>
    </xf>
    <xf numFmtId="4" fontId="116" fillId="2" borderId="386" applyNumberFormat="0" applyProtection="0">
      <alignment vertical="center"/>
    </xf>
    <xf numFmtId="4" fontId="98" fillId="48" borderId="388" applyNumberFormat="0" applyProtection="0">
      <alignment horizontal="left" vertical="center" indent="1"/>
    </xf>
    <xf numFmtId="4" fontId="71" fillId="46" borderId="392" applyNumberFormat="0" applyProtection="0">
      <alignment horizontal="right" vertical="center"/>
    </xf>
    <xf numFmtId="4" fontId="98" fillId="52" borderId="388" applyNumberFormat="0" applyProtection="0">
      <alignment vertical="center"/>
    </xf>
    <xf numFmtId="0" fontId="99" fillId="33" borderId="394" applyNumberFormat="0" applyProtection="0">
      <alignment horizontal="left" vertical="top" indent="1"/>
    </xf>
    <xf numFmtId="4" fontId="71" fillId="47" borderId="389" applyNumberFormat="0" applyProtection="0">
      <alignment horizontal="left" vertical="center" indent="1"/>
    </xf>
    <xf numFmtId="4" fontId="101" fillId="51" borderId="386" applyNumberFormat="0" applyProtection="0">
      <alignment horizontal="right" vertical="center"/>
    </xf>
    <xf numFmtId="0" fontId="71" fillId="49" borderId="386" applyNumberFormat="0" applyProtection="0">
      <alignment horizontal="left" vertical="center" indent="1"/>
    </xf>
    <xf numFmtId="0" fontId="71" fillId="45" borderId="388" applyNumberFormat="0" applyProtection="0">
      <alignment horizontal="left" vertical="top" indent="1"/>
    </xf>
    <xf numFmtId="0" fontId="98" fillId="52" borderId="388" applyNumberFormat="0" applyProtection="0">
      <alignment horizontal="left" vertical="top" indent="1"/>
    </xf>
    <xf numFmtId="4" fontId="71" fillId="35" borderId="386" applyNumberFormat="0" applyProtection="0">
      <alignment horizontal="right" vertical="center"/>
    </xf>
    <xf numFmtId="0" fontId="113" fillId="29" borderId="387" applyNumberFormat="0" applyAlignment="0" applyProtection="0"/>
    <xf numFmtId="4" fontId="71" fillId="37" borderId="389" applyNumberFormat="0" applyProtection="0">
      <alignment horizontal="right" vertical="center"/>
    </xf>
    <xf numFmtId="0" fontId="71" fillId="26" borderId="386" applyNumberFormat="0" applyFont="0" applyAlignment="0" applyProtection="0"/>
    <xf numFmtId="4" fontId="71" fillId="33" borderId="386" applyNumberFormat="0" applyProtection="0">
      <alignment vertical="center"/>
    </xf>
    <xf numFmtId="4" fontId="39" fillId="45" borderId="389" applyNumberFormat="0" applyProtection="0">
      <alignment horizontal="left" vertical="center" indent="1"/>
    </xf>
    <xf numFmtId="4" fontId="71" fillId="37" borderId="395" applyNumberFormat="0" applyProtection="0">
      <alignment horizontal="right" vertical="center"/>
    </xf>
    <xf numFmtId="4" fontId="71" fillId="44" borderId="389" applyNumberFormat="0" applyProtection="0">
      <alignment horizontal="left" vertical="center" indent="1"/>
    </xf>
    <xf numFmtId="0" fontId="71" fillId="45" borderId="388" applyNumberFormat="0" applyProtection="0">
      <alignment horizontal="left" vertical="top" indent="1"/>
    </xf>
    <xf numFmtId="4" fontId="71" fillId="44" borderId="389" applyNumberFormat="0" applyProtection="0">
      <alignment horizontal="left" vertical="center" indent="1"/>
    </xf>
    <xf numFmtId="0" fontId="107" fillId="0" borderId="391" applyNumberFormat="0" applyFill="0" applyAlignment="0" applyProtection="0"/>
    <xf numFmtId="4" fontId="71" fillId="43" borderId="386" applyNumberFormat="0" applyProtection="0">
      <alignment horizontal="right" vertical="center"/>
    </xf>
    <xf numFmtId="4" fontId="100" fillId="54" borderId="389" applyNumberFormat="0" applyProtection="0">
      <alignment horizontal="left" vertical="center" indent="1"/>
    </xf>
    <xf numFmtId="4" fontId="71" fillId="0" borderId="386" applyNumberFormat="0" applyProtection="0">
      <alignment horizontal="right" vertical="center"/>
    </xf>
    <xf numFmtId="4" fontId="39" fillId="45" borderId="389" applyNumberFormat="0" applyProtection="0">
      <alignment horizontal="left" vertical="center" indent="1"/>
    </xf>
    <xf numFmtId="4" fontId="71" fillId="38" borderId="386" applyNumberFormat="0" applyProtection="0">
      <alignment horizontal="right" vertical="center"/>
    </xf>
    <xf numFmtId="0" fontId="113" fillId="29" borderId="393" applyNumberFormat="0" applyAlignment="0" applyProtection="0"/>
    <xf numFmtId="4" fontId="71" fillId="2" borderId="392" applyNumberFormat="0" applyProtection="0">
      <alignment horizontal="left" vertical="center" indent="1"/>
    </xf>
    <xf numFmtId="4" fontId="71" fillId="46" borderId="389" applyNumberFormat="0" applyProtection="0">
      <alignment horizontal="left" vertical="center" indent="1"/>
    </xf>
    <xf numFmtId="4" fontId="71" fillId="47" borderId="389" applyNumberFormat="0" applyProtection="0">
      <alignment horizontal="left" vertical="center" indent="1"/>
    </xf>
    <xf numFmtId="4" fontId="116" fillId="2" borderId="386" applyNumberFormat="0" applyProtection="0">
      <alignment vertical="center"/>
    </xf>
    <xf numFmtId="4" fontId="71" fillId="37" borderId="389" applyNumberFormat="0" applyProtection="0">
      <alignment horizontal="right" vertical="center"/>
    </xf>
    <xf numFmtId="4" fontId="71" fillId="41" borderId="386" applyNumberFormat="0" applyProtection="0">
      <alignment horizontal="right" vertical="center"/>
    </xf>
    <xf numFmtId="4" fontId="71" fillId="41" borderId="386" applyNumberFormat="0" applyProtection="0">
      <alignment horizontal="right" vertical="center"/>
    </xf>
    <xf numFmtId="4" fontId="71" fillId="34" borderId="386" applyNumberFormat="0" applyProtection="0">
      <alignment horizontal="left" vertical="center" indent="1"/>
    </xf>
    <xf numFmtId="0" fontId="71" fillId="26" borderId="386" applyNumberFormat="0" applyFont="0" applyAlignment="0" applyProtection="0"/>
    <xf numFmtId="0" fontId="97" fillId="45" borderId="390" applyBorder="0"/>
    <xf numFmtId="4" fontId="71" fillId="39" borderId="386" applyNumberFormat="0" applyProtection="0">
      <alignment horizontal="right" vertical="center"/>
    </xf>
    <xf numFmtId="4" fontId="39" fillId="45" borderId="389" applyNumberFormat="0" applyProtection="0">
      <alignment horizontal="left" vertical="center" indent="1"/>
    </xf>
    <xf numFmtId="4" fontId="71" fillId="39" borderId="386" applyNumberFormat="0" applyProtection="0">
      <alignment horizontal="right" vertical="center"/>
    </xf>
    <xf numFmtId="0" fontId="71" fillId="50" borderId="386" applyNumberFormat="0" applyProtection="0">
      <alignment horizontal="left" vertical="center" indent="1"/>
    </xf>
    <xf numFmtId="4" fontId="116" fillId="2" borderId="386" applyNumberFormat="0" applyProtection="0">
      <alignment vertical="center"/>
    </xf>
    <xf numFmtId="0" fontId="71" fillId="45" borderId="388" applyNumberFormat="0" applyProtection="0">
      <alignment horizontal="left" vertical="top" indent="1"/>
    </xf>
    <xf numFmtId="0" fontId="71" fillId="50" borderId="386" applyNumberFormat="0" applyProtection="0">
      <alignment horizontal="left" vertical="center" indent="1"/>
    </xf>
    <xf numFmtId="4" fontId="71" fillId="47" borderId="389" applyNumberFormat="0" applyProtection="0">
      <alignment horizontal="left" vertical="center" indent="1"/>
    </xf>
    <xf numFmtId="0" fontId="107" fillId="0" borderId="391" applyNumberFormat="0" applyFill="0" applyAlignment="0" applyProtection="0"/>
    <xf numFmtId="4" fontId="71" fillId="37" borderId="389" applyNumberFormat="0" applyProtection="0">
      <alignment horizontal="right" vertical="center"/>
    </xf>
    <xf numFmtId="4" fontId="71" fillId="0" borderId="386" applyNumberFormat="0" applyProtection="0">
      <alignment horizontal="right" vertical="center"/>
    </xf>
    <xf numFmtId="0" fontId="71" fillId="50" borderId="386" applyNumberFormat="0" applyProtection="0">
      <alignment horizontal="left" vertical="center" indent="1"/>
    </xf>
    <xf numFmtId="0" fontId="99" fillId="33" borderId="388" applyNumberFormat="0" applyProtection="0">
      <alignment horizontal="left" vertical="top" indent="1"/>
    </xf>
    <xf numFmtId="4" fontId="98" fillId="52" borderId="388" applyNumberFormat="0" applyProtection="0">
      <alignment vertical="center"/>
    </xf>
    <xf numFmtId="0" fontId="98" fillId="46" borderId="388" applyNumberFormat="0" applyProtection="0">
      <alignment horizontal="left" vertical="top" indent="1"/>
    </xf>
    <xf numFmtId="4" fontId="71" fillId="2" borderId="386" applyNumberFormat="0" applyProtection="0">
      <alignment horizontal="left" vertical="center" indent="1"/>
    </xf>
    <xf numFmtId="0" fontId="107" fillId="0" borderId="391" applyNumberFormat="0" applyFill="0" applyAlignment="0" applyProtection="0"/>
    <xf numFmtId="0" fontId="107" fillId="0" borderId="391" applyNumberFormat="0" applyFill="0" applyAlignment="0" applyProtection="0"/>
    <xf numFmtId="0" fontId="107" fillId="0" borderId="391" applyNumberFormat="0" applyFill="0" applyAlignment="0" applyProtection="0"/>
    <xf numFmtId="4" fontId="71" fillId="40" borderId="392" applyNumberFormat="0" applyProtection="0">
      <alignment horizontal="right" vertical="center"/>
    </xf>
    <xf numFmtId="4" fontId="116" fillId="2" borderId="386" applyNumberFormat="0" applyProtection="0">
      <alignment vertical="center"/>
    </xf>
    <xf numFmtId="0" fontId="71" fillId="45" borderId="388" applyNumberFormat="0" applyProtection="0">
      <alignment horizontal="left" vertical="top" indent="1"/>
    </xf>
    <xf numFmtId="4" fontId="101" fillId="51" borderId="386" applyNumberFormat="0" applyProtection="0">
      <alignment horizontal="right" vertical="center"/>
    </xf>
    <xf numFmtId="0" fontId="105" fillId="29" borderId="386" applyNumberFormat="0" applyAlignment="0" applyProtection="0"/>
    <xf numFmtId="0" fontId="71" fillId="46" borderId="388" applyNumberFormat="0" applyProtection="0">
      <alignment horizontal="left" vertical="top" indent="1"/>
    </xf>
    <xf numFmtId="0" fontId="71" fillId="50" borderId="386" applyNumberFormat="0" applyProtection="0">
      <alignment horizontal="left" vertical="center" indent="1"/>
    </xf>
    <xf numFmtId="4" fontId="100" fillId="54" borderId="389" applyNumberFormat="0" applyProtection="0">
      <alignment horizontal="left" vertical="center" indent="1"/>
    </xf>
    <xf numFmtId="4" fontId="71" fillId="46" borderId="386" applyNumberFormat="0" applyProtection="0">
      <alignment horizontal="right" vertical="center"/>
    </xf>
    <xf numFmtId="4" fontId="71" fillId="44" borderId="389" applyNumberFormat="0" applyProtection="0">
      <alignment horizontal="left" vertical="center" indent="1"/>
    </xf>
    <xf numFmtId="4" fontId="71" fillId="34" borderId="386" applyNumberFormat="0" applyProtection="0">
      <alignment horizontal="left" vertical="center" indent="1"/>
    </xf>
    <xf numFmtId="0" fontId="98" fillId="52" borderId="388" applyNumberFormat="0" applyProtection="0">
      <alignment horizontal="left" vertical="top" indent="1"/>
    </xf>
    <xf numFmtId="4" fontId="71" fillId="46" borderId="386" applyNumberFormat="0" applyProtection="0">
      <alignment horizontal="right" vertical="center"/>
    </xf>
    <xf numFmtId="4" fontId="98" fillId="52" borderId="388" applyNumberFormat="0" applyProtection="0">
      <alignment vertical="center"/>
    </xf>
    <xf numFmtId="4" fontId="39" fillId="45" borderId="389" applyNumberFormat="0" applyProtection="0">
      <alignment horizontal="left" vertical="center" indent="1"/>
    </xf>
    <xf numFmtId="4" fontId="71" fillId="34" borderId="386" applyNumberFormat="0" applyProtection="0">
      <alignment horizontal="left" vertical="center" indent="1"/>
    </xf>
    <xf numFmtId="4" fontId="71" fillId="42" borderId="386" applyNumberFormat="0" applyProtection="0">
      <alignment horizontal="right" vertical="center"/>
    </xf>
    <xf numFmtId="4" fontId="71" fillId="44" borderId="389" applyNumberFormat="0" applyProtection="0">
      <alignment horizontal="left" vertical="center" indent="1"/>
    </xf>
    <xf numFmtId="0" fontId="97" fillId="45" borderId="390" applyBorder="0"/>
    <xf numFmtId="4" fontId="98" fillId="48" borderId="388" applyNumberFormat="0" applyProtection="0">
      <alignment horizontal="left" vertical="center" indent="1"/>
    </xf>
    <xf numFmtId="4" fontId="71" fillId="41" borderId="386" applyNumberFormat="0" applyProtection="0">
      <alignment horizontal="right" vertical="center"/>
    </xf>
    <xf numFmtId="4" fontId="116" fillId="5" borderId="386" applyNumberFormat="0" applyProtection="0">
      <alignment horizontal="right" vertical="center"/>
    </xf>
    <xf numFmtId="4" fontId="71" fillId="36" borderId="386" applyNumberFormat="0" applyProtection="0">
      <alignment horizontal="right" vertical="center"/>
    </xf>
    <xf numFmtId="0" fontId="99" fillId="33" borderId="388" applyNumberFormat="0" applyProtection="0">
      <alignment horizontal="left" vertical="top" indent="1"/>
    </xf>
    <xf numFmtId="0" fontId="111" fillId="27" borderId="386" applyNumberFormat="0" applyAlignment="0" applyProtection="0"/>
    <xf numFmtId="4" fontId="71" fillId="35" borderId="386" applyNumberFormat="0" applyProtection="0">
      <alignment horizontal="right" vertical="center"/>
    </xf>
    <xf numFmtId="4" fontId="116" fillId="2" borderId="386" applyNumberFormat="0" applyProtection="0">
      <alignment vertical="center"/>
    </xf>
    <xf numFmtId="0" fontId="71" fillId="45" borderId="388" applyNumberFormat="0" applyProtection="0">
      <alignment horizontal="left" vertical="top" indent="1"/>
    </xf>
    <xf numFmtId="4" fontId="71" fillId="47" borderId="389" applyNumberFormat="0" applyProtection="0">
      <alignment horizontal="left" vertical="center" indent="1"/>
    </xf>
    <xf numFmtId="4" fontId="71" fillId="46" borderId="389" applyNumberFormat="0" applyProtection="0">
      <alignment horizontal="left" vertical="center" indent="1"/>
    </xf>
    <xf numFmtId="4" fontId="116" fillId="2" borderId="386" applyNumberFormat="0" applyProtection="0">
      <alignment vertical="center"/>
    </xf>
    <xf numFmtId="4" fontId="71" fillId="34" borderId="386" applyNumberFormat="0" applyProtection="0">
      <alignment horizontal="left" vertical="center" indent="1"/>
    </xf>
    <xf numFmtId="4" fontId="71" fillId="35" borderId="386" applyNumberFormat="0" applyProtection="0">
      <alignment horizontal="right" vertical="center"/>
    </xf>
    <xf numFmtId="4" fontId="71" fillId="46" borderId="389" applyNumberFormat="0" applyProtection="0">
      <alignment horizontal="left" vertical="center" indent="1"/>
    </xf>
    <xf numFmtId="0" fontId="111" fillId="27" borderId="386" applyNumberFormat="0" applyAlignment="0" applyProtection="0"/>
    <xf numFmtId="4" fontId="100" fillId="54" borderId="389" applyNumberFormat="0" applyProtection="0">
      <alignment horizontal="left" vertical="center" indent="1"/>
    </xf>
    <xf numFmtId="4" fontId="71" fillId="38" borderId="386" applyNumberFormat="0" applyProtection="0">
      <alignment horizontal="right" vertical="center"/>
    </xf>
    <xf numFmtId="4" fontId="71" fillId="41" borderId="386" applyNumberFormat="0" applyProtection="0">
      <alignment horizontal="right" vertical="center"/>
    </xf>
    <xf numFmtId="4" fontId="71" fillId="41" borderId="386" applyNumberFormat="0" applyProtection="0">
      <alignment horizontal="right" vertical="center"/>
    </xf>
    <xf numFmtId="4" fontId="39" fillId="45" borderId="389" applyNumberFormat="0" applyProtection="0">
      <alignment horizontal="left" vertical="center" indent="1"/>
    </xf>
    <xf numFmtId="4" fontId="71" fillId="39" borderId="386" applyNumberFormat="0" applyProtection="0">
      <alignment horizontal="right" vertical="center"/>
    </xf>
    <xf numFmtId="0" fontId="105" fillId="29" borderId="386" applyNumberFormat="0" applyAlignment="0" applyProtection="0"/>
    <xf numFmtId="0" fontId="71" fillId="47" borderId="386" applyNumberFormat="0" applyProtection="0">
      <alignment horizontal="left" vertical="center" indent="1"/>
    </xf>
    <xf numFmtId="4" fontId="71" fillId="38" borderId="392" applyNumberFormat="0" applyProtection="0">
      <alignment horizontal="right" vertical="center"/>
    </xf>
    <xf numFmtId="0" fontId="99" fillId="33" borderId="388" applyNumberFormat="0" applyProtection="0">
      <alignment horizontal="left" vertical="top" indent="1"/>
    </xf>
    <xf numFmtId="4" fontId="116" fillId="5" borderId="386" applyNumberFormat="0" applyProtection="0">
      <alignment horizontal="right" vertical="center"/>
    </xf>
    <xf numFmtId="4" fontId="98" fillId="52" borderId="388" applyNumberFormat="0" applyProtection="0">
      <alignment vertical="center"/>
    </xf>
    <xf numFmtId="4" fontId="71" fillId="46" borderId="389" applyNumberFormat="0" applyProtection="0">
      <alignment horizontal="left" vertical="center" indent="1"/>
    </xf>
    <xf numFmtId="0" fontId="97" fillId="45" borderId="396" applyBorder="0"/>
    <xf numFmtId="4" fontId="71" fillId="46" borderId="389" applyNumberFormat="0" applyProtection="0">
      <alignment horizontal="left" vertical="center" indent="1"/>
    </xf>
    <xf numFmtId="4" fontId="71" fillId="38" borderId="386" applyNumberFormat="0" applyProtection="0">
      <alignment horizontal="right" vertical="center"/>
    </xf>
    <xf numFmtId="0" fontId="71" fillId="49" borderId="386" applyNumberFormat="0" applyProtection="0">
      <alignment horizontal="left" vertical="center" indent="1"/>
    </xf>
    <xf numFmtId="0" fontId="71" fillId="49" borderId="386" applyNumberFormat="0" applyProtection="0">
      <alignment horizontal="left" vertical="center" indent="1"/>
    </xf>
    <xf numFmtId="0" fontId="98" fillId="46" borderId="388" applyNumberFormat="0" applyProtection="0">
      <alignment horizontal="left" vertical="top" indent="1"/>
    </xf>
    <xf numFmtId="4" fontId="71" fillId="40" borderId="386" applyNumberFormat="0" applyProtection="0">
      <alignment horizontal="right" vertical="center"/>
    </xf>
    <xf numFmtId="0" fontId="71" fillId="26" borderId="386" applyNumberFormat="0" applyFont="0" applyAlignment="0" applyProtection="0"/>
    <xf numFmtId="4" fontId="39" fillId="45" borderId="389" applyNumberFormat="0" applyProtection="0">
      <alignment horizontal="left" vertical="center" indent="1"/>
    </xf>
    <xf numFmtId="4" fontId="71" fillId="39" borderId="386" applyNumberFormat="0" applyProtection="0">
      <alignment horizontal="right" vertical="center"/>
    </xf>
    <xf numFmtId="4" fontId="71" fillId="40" borderId="386" applyNumberFormat="0" applyProtection="0">
      <alignment horizontal="right" vertical="center"/>
    </xf>
    <xf numFmtId="4" fontId="71" fillId="41" borderId="386" applyNumberFormat="0" applyProtection="0">
      <alignment horizontal="right" vertical="center"/>
    </xf>
    <xf numFmtId="0" fontId="99" fillId="33" borderId="394" applyNumberFormat="0" applyProtection="0">
      <alignment horizontal="left" vertical="top" indent="1"/>
    </xf>
    <xf numFmtId="4" fontId="39" fillId="45" borderId="389" applyNumberFormat="0" applyProtection="0">
      <alignment horizontal="left" vertical="center" indent="1"/>
    </xf>
    <xf numFmtId="4" fontId="71" fillId="2" borderId="386" applyNumberFormat="0" applyProtection="0">
      <alignment horizontal="left" vertical="center" indent="1"/>
    </xf>
    <xf numFmtId="4" fontId="71" fillId="44" borderId="389" applyNumberFormat="0" applyProtection="0">
      <alignment horizontal="left" vertical="center" indent="1"/>
    </xf>
    <xf numFmtId="4" fontId="71" fillId="40" borderId="386" applyNumberFormat="0" applyProtection="0">
      <alignment horizontal="right" vertical="center"/>
    </xf>
    <xf numFmtId="4" fontId="98" fillId="48" borderId="388" applyNumberFormat="0" applyProtection="0">
      <alignment horizontal="left" vertical="center" indent="1"/>
    </xf>
    <xf numFmtId="0" fontId="98" fillId="52" borderId="388" applyNumberFormat="0" applyProtection="0">
      <alignment horizontal="left" vertical="top" indent="1"/>
    </xf>
    <xf numFmtId="0" fontId="71" fillId="47" borderId="386" applyNumberFormat="0" applyProtection="0">
      <alignment horizontal="left" vertical="center" indent="1"/>
    </xf>
    <xf numFmtId="0" fontId="99" fillId="33" borderId="388" applyNumberFormat="0" applyProtection="0">
      <alignment horizontal="left" vertical="top" indent="1"/>
    </xf>
    <xf numFmtId="0" fontId="113" fillId="29" borderId="387" applyNumberFormat="0" applyAlignment="0" applyProtection="0"/>
    <xf numFmtId="0" fontId="99" fillId="33" borderId="388" applyNumberFormat="0" applyProtection="0">
      <alignment horizontal="left" vertical="top" indent="1"/>
    </xf>
    <xf numFmtId="4" fontId="71" fillId="2" borderId="392" applyNumberFormat="0" applyProtection="0">
      <alignment horizontal="left" vertical="center" indent="1"/>
    </xf>
    <xf numFmtId="0" fontId="71" fillId="26" borderId="386" applyNumberFormat="0" applyFont="0" applyAlignment="0" applyProtection="0"/>
    <xf numFmtId="0" fontId="71" fillId="50" borderId="386" applyNumberFormat="0" applyProtection="0">
      <alignment horizontal="left" vertical="center" indent="1"/>
    </xf>
    <xf numFmtId="0" fontId="71" fillId="45" borderId="388" applyNumberFormat="0" applyProtection="0">
      <alignment horizontal="left" vertical="top" indent="1"/>
    </xf>
    <xf numFmtId="4" fontId="71" fillId="37" borderId="389" applyNumberFormat="0" applyProtection="0">
      <alignment horizontal="right" vertical="center"/>
    </xf>
    <xf numFmtId="4" fontId="71" fillId="36" borderId="386" applyNumberFormat="0" applyProtection="0">
      <alignment horizontal="right" vertical="center"/>
    </xf>
    <xf numFmtId="0" fontId="111" fillId="27" borderId="386" applyNumberFormat="0" applyAlignment="0" applyProtection="0"/>
    <xf numFmtId="4" fontId="98" fillId="48" borderId="388" applyNumberFormat="0" applyProtection="0">
      <alignment horizontal="left" vertical="center" indent="1"/>
    </xf>
    <xf numFmtId="4" fontId="101" fillId="51" borderId="386" applyNumberFormat="0" applyProtection="0">
      <alignment horizontal="right" vertical="center"/>
    </xf>
    <xf numFmtId="0" fontId="99" fillId="33" borderId="394" applyNumberFormat="0" applyProtection="0">
      <alignment horizontal="left" vertical="top" indent="1"/>
    </xf>
    <xf numFmtId="4" fontId="116" fillId="5" borderId="386" applyNumberFormat="0" applyProtection="0">
      <alignment horizontal="right" vertical="center"/>
    </xf>
    <xf numFmtId="4" fontId="71" fillId="38" borderId="386" applyNumberFormat="0" applyProtection="0">
      <alignment horizontal="right" vertical="center"/>
    </xf>
    <xf numFmtId="0" fontId="98" fillId="52" borderId="388" applyNumberFormat="0" applyProtection="0">
      <alignment horizontal="left" vertical="top" indent="1"/>
    </xf>
    <xf numFmtId="0" fontId="97" fillId="45" borderId="390" applyBorder="0"/>
    <xf numFmtId="4" fontId="71" fillId="39" borderId="386" applyNumberFormat="0" applyProtection="0">
      <alignment horizontal="right" vertical="center"/>
    </xf>
    <xf numFmtId="0" fontId="71" fillId="50" borderId="386" applyNumberFormat="0" applyProtection="0">
      <alignment horizontal="left" vertical="center" indent="1"/>
    </xf>
    <xf numFmtId="0" fontId="71" fillId="48" borderId="386" applyNumberFormat="0" applyProtection="0">
      <alignment horizontal="left" vertical="center" indent="1"/>
    </xf>
    <xf numFmtId="4" fontId="39" fillId="45" borderId="389" applyNumberFormat="0" applyProtection="0">
      <alignment horizontal="left" vertical="center" indent="1"/>
    </xf>
    <xf numFmtId="0" fontId="71" fillId="50" borderId="388" applyNumberFormat="0" applyProtection="0">
      <alignment horizontal="left" vertical="top" indent="1"/>
    </xf>
    <xf numFmtId="0" fontId="71" fillId="48" borderId="386" applyNumberFormat="0" applyProtection="0">
      <alignment horizontal="left" vertical="center" indent="1"/>
    </xf>
    <xf numFmtId="4" fontId="71" fillId="42" borderId="386" applyNumberFormat="0" applyProtection="0">
      <alignment horizontal="right" vertical="center"/>
    </xf>
    <xf numFmtId="4" fontId="39" fillId="45" borderId="389" applyNumberFormat="0" applyProtection="0">
      <alignment horizontal="left" vertical="center" indent="1"/>
    </xf>
    <xf numFmtId="4" fontId="39" fillId="45" borderId="389" applyNumberFormat="0" applyProtection="0">
      <alignment horizontal="left" vertical="center" indent="1"/>
    </xf>
    <xf numFmtId="4" fontId="71" fillId="39" borderId="386" applyNumberFormat="0" applyProtection="0">
      <alignment horizontal="right" vertical="center"/>
    </xf>
    <xf numFmtId="4" fontId="71" fillId="41" borderId="386" applyNumberFormat="0" applyProtection="0">
      <alignment horizontal="right" vertical="center"/>
    </xf>
    <xf numFmtId="0" fontId="107" fillId="0" borderId="391" applyNumberFormat="0" applyFill="0" applyAlignment="0" applyProtection="0"/>
    <xf numFmtId="4" fontId="71" fillId="42" borderId="386" applyNumberFormat="0" applyProtection="0">
      <alignment horizontal="right" vertical="center"/>
    </xf>
    <xf numFmtId="4" fontId="71" fillId="41" borderId="386" applyNumberFormat="0" applyProtection="0">
      <alignment horizontal="right" vertical="center"/>
    </xf>
    <xf numFmtId="4" fontId="71" fillId="40" borderId="386" applyNumberFormat="0" applyProtection="0">
      <alignment horizontal="right" vertical="center"/>
    </xf>
    <xf numFmtId="4" fontId="71" fillId="42" borderId="386" applyNumberFormat="0" applyProtection="0">
      <alignment horizontal="right" vertical="center"/>
    </xf>
    <xf numFmtId="0" fontId="113" fillId="29" borderId="387" applyNumberFormat="0" applyAlignment="0" applyProtection="0"/>
    <xf numFmtId="4" fontId="71" fillId="43" borderId="386" applyNumberFormat="0" applyProtection="0">
      <alignment horizontal="right" vertical="center"/>
    </xf>
    <xf numFmtId="4" fontId="71" fillId="40" borderId="386" applyNumberFormat="0" applyProtection="0">
      <alignment horizontal="right" vertical="center"/>
    </xf>
    <xf numFmtId="4" fontId="71" fillId="35" borderId="386" applyNumberFormat="0" applyProtection="0">
      <alignment horizontal="right" vertical="center"/>
    </xf>
    <xf numFmtId="0" fontId="71" fillId="26" borderId="386" applyNumberFormat="0" applyFont="0" applyAlignment="0" applyProtection="0"/>
    <xf numFmtId="4" fontId="100" fillId="54" borderId="389" applyNumberFormat="0" applyProtection="0">
      <alignment horizontal="left" vertical="center" indent="1"/>
    </xf>
    <xf numFmtId="0" fontId="71" fillId="47" borderId="386" applyNumberFormat="0" applyProtection="0">
      <alignment horizontal="left" vertical="center" indent="1"/>
    </xf>
    <xf numFmtId="4" fontId="71" fillId="33" borderId="386" applyNumberFormat="0" applyProtection="0">
      <alignment vertical="center"/>
    </xf>
    <xf numFmtId="4" fontId="39" fillId="45" borderId="395" applyNumberFormat="0" applyProtection="0">
      <alignment horizontal="left" vertical="center" indent="1"/>
    </xf>
    <xf numFmtId="0" fontId="71" fillId="26" borderId="392" applyNumberFormat="0" applyFont="0" applyAlignment="0" applyProtection="0"/>
    <xf numFmtId="4" fontId="71" fillId="44" borderId="389" applyNumberFormat="0" applyProtection="0">
      <alignment horizontal="left" vertical="center" indent="1"/>
    </xf>
    <xf numFmtId="4" fontId="71" fillId="44" borderId="389" applyNumberFormat="0" applyProtection="0">
      <alignment horizontal="left" vertical="center" indent="1"/>
    </xf>
    <xf numFmtId="0" fontId="99" fillId="33" borderId="388" applyNumberFormat="0" applyProtection="0">
      <alignment horizontal="left" vertical="top" indent="1"/>
    </xf>
    <xf numFmtId="4" fontId="71" fillId="34" borderId="386" applyNumberFormat="0" applyProtection="0">
      <alignment horizontal="left" vertical="center" indent="1"/>
    </xf>
    <xf numFmtId="4" fontId="71" fillId="39" borderId="392" applyNumberFormat="0" applyProtection="0">
      <alignment horizontal="right" vertical="center"/>
    </xf>
    <xf numFmtId="0" fontId="71" fillId="26" borderId="386" applyNumberFormat="0" applyFont="0" applyAlignment="0" applyProtection="0"/>
    <xf numFmtId="4" fontId="71" fillId="37" borderId="389" applyNumberFormat="0" applyProtection="0">
      <alignment horizontal="right" vertical="center"/>
    </xf>
    <xf numFmtId="4" fontId="71" fillId="33" borderId="386" applyNumberFormat="0" applyProtection="0">
      <alignment vertical="center"/>
    </xf>
    <xf numFmtId="0" fontId="71" fillId="46" borderId="388" applyNumberFormat="0" applyProtection="0">
      <alignment horizontal="left" vertical="top" indent="1"/>
    </xf>
    <xf numFmtId="0" fontId="98" fillId="46" borderId="388" applyNumberFormat="0" applyProtection="0">
      <alignment horizontal="left" vertical="top" indent="1"/>
    </xf>
    <xf numFmtId="0" fontId="71" fillId="50" borderId="388" applyNumberFormat="0" applyProtection="0">
      <alignment horizontal="left" vertical="top" indent="1"/>
    </xf>
    <xf numFmtId="4" fontId="71" fillId="47" borderId="389" applyNumberFormat="0" applyProtection="0">
      <alignment horizontal="left" vertical="center" indent="1"/>
    </xf>
    <xf numFmtId="0" fontId="71" fillId="45" borderId="388" applyNumberFormat="0" applyProtection="0">
      <alignment horizontal="left" vertical="top" indent="1"/>
    </xf>
    <xf numFmtId="4" fontId="71" fillId="47" borderId="389" applyNumberFormat="0" applyProtection="0">
      <alignment horizontal="left" vertical="center" indent="1"/>
    </xf>
    <xf numFmtId="0" fontId="71" fillId="50" borderId="386" applyNumberFormat="0" applyProtection="0">
      <alignment horizontal="left" vertical="center" indent="1"/>
    </xf>
    <xf numFmtId="4" fontId="39" fillId="45" borderId="389" applyNumberFormat="0" applyProtection="0">
      <alignment horizontal="left" vertical="center" indent="1"/>
    </xf>
    <xf numFmtId="4" fontId="71" fillId="44" borderId="389" applyNumberFormat="0" applyProtection="0">
      <alignment horizontal="left" vertical="center" indent="1"/>
    </xf>
    <xf numFmtId="4" fontId="71" fillId="43" borderId="386" applyNumberFormat="0" applyProtection="0">
      <alignment horizontal="right" vertical="center"/>
    </xf>
    <xf numFmtId="4" fontId="98" fillId="48" borderId="388" applyNumberFormat="0" applyProtection="0">
      <alignment horizontal="left" vertical="center" indent="1"/>
    </xf>
    <xf numFmtId="4" fontId="71" fillId="46" borderId="389" applyNumberFormat="0" applyProtection="0">
      <alignment horizontal="left" vertical="center" indent="1"/>
    </xf>
    <xf numFmtId="4" fontId="71" fillId="46" borderId="389" applyNumberFormat="0" applyProtection="0">
      <alignment horizontal="left" vertical="center" indent="1"/>
    </xf>
    <xf numFmtId="0" fontId="71" fillId="49" borderId="386" applyNumberFormat="0" applyProtection="0">
      <alignment horizontal="left" vertical="center" indent="1"/>
    </xf>
    <xf numFmtId="4" fontId="71" fillId="0" borderId="386" applyNumberFormat="0" applyProtection="0">
      <alignment horizontal="right" vertical="center"/>
    </xf>
    <xf numFmtId="0" fontId="107" fillId="0" borderId="391" applyNumberFormat="0" applyFill="0" applyAlignment="0" applyProtection="0"/>
    <xf numFmtId="4" fontId="100" fillId="54" borderId="389" applyNumberFormat="0" applyProtection="0">
      <alignment horizontal="left" vertical="center" indent="1"/>
    </xf>
    <xf numFmtId="4" fontId="98" fillId="52" borderId="388" applyNumberFormat="0" applyProtection="0">
      <alignment vertical="center"/>
    </xf>
    <xf numFmtId="4" fontId="71" fillId="42" borderId="386" applyNumberFormat="0" applyProtection="0">
      <alignment horizontal="right" vertical="center"/>
    </xf>
    <xf numFmtId="4" fontId="98" fillId="48" borderId="388" applyNumberFormat="0" applyProtection="0">
      <alignment horizontal="left" vertical="center" indent="1"/>
    </xf>
    <xf numFmtId="0" fontId="99" fillId="33" borderId="388" applyNumberFormat="0" applyProtection="0">
      <alignment horizontal="left" vertical="top" indent="1"/>
    </xf>
    <xf numFmtId="0" fontId="105" fillId="29" borderId="392" applyNumberFormat="0" applyAlignment="0" applyProtection="0"/>
    <xf numFmtId="4" fontId="71" fillId="38" borderId="386" applyNumberFormat="0" applyProtection="0">
      <alignment horizontal="right" vertical="center"/>
    </xf>
    <xf numFmtId="4" fontId="71" fillId="46" borderId="386" applyNumberFormat="0" applyProtection="0">
      <alignment horizontal="right" vertical="center"/>
    </xf>
    <xf numFmtId="4" fontId="71" fillId="47" borderId="389" applyNumberFormat="0" applyProtection="0">
      <alignment horizontal="left" vertical="center" indent="1"/>
    </xf>
    <xf numFmtId="4" fontId="71" fillId="41" borderId="386" applyNumberFormat="0" applyProtection="0">
      <alignment horizontal="right" vertical="center"/>
    </xf>
    <xf numFmtId="4" fontId="71" fillId="47" borderId="389" applyNumberFormat="0" applyProtection="0">
      <alignment horizontal="left" vertical="center" indent="1"/>
    </xf>
    <xf numFmtId="4" fontId="71" fillId="39" borderId="386" applyNumberFormat="0" applyProtection="0">
      <alignment horizontal="right" vertical="center"/>
    </xf>
    <xf numFmtId="4" fontId="71" fillId="2" borderId="386" applyNumberFormat="0" applyProtection="0">
      <alignment horizontal="left" vertical="center" indent="1"/>
    </xf>
    <xf numFmtId="0" fontId="107" fillId="0" borderId="391" applyNumberFormat="0" applyFill="0" applyAlignment="0" applyProtection="0"/>
    <xf numFmtId="4" fontId="71" fillId="43" borderId="386" applyNumberFormat="0" applyProtection="0">
      <alignment horizontal="right" vertical="center"/>
    </xf>
    <xf numFmtId="4" fontId="39" fillId="45" borderId="389" applyNumberFormat="0" applyProtection="0">
      <alignment horizontal="left" vertical="center" indent="1"/>
    </xf>
    <xf numFmtId="4" fontId="71" fillId="44" borderId="389" applyNumberFormat="0" applyProtection="0">
      <alignment horizontal="left" vertical="center" indent="1"/>
    </xf>
    <xf numFmtId="0" fontId="71" fillId="48" borderId="386" applyNumberFormat="0" applyProtection="0">
      <alignment horizontal="left" vertical="center" indent="1"/>
    </xf>
    <xf numFmtId="4" fontId="116" fillId="2" borderId="386" applyNumberFormat="0" applyProtection="0">
      <alignment vertical="center"/>
    </xf>
    <xf numFmtId="4" fontId="101" fillId="51" borderId="386" applyNumberFormat="0" applyProtection="0">
      <alignment horizontal="right" vertical="center"/>
    </xf>
    <xf numFmtId="0" fontId="113" fillId="29" borderId="387" applyNumberFormat="0" applyAlignment="0" applyProtection="0"/>
    <xf numFmtId="4" fontId="71" fillId="40" borderId="392" applyNumberFormat="0" applyProtection="0">
      <alignment horizontal="right" vertical="center"/>
    </xf>
    <xf numFmtId="4" fontId="39" fillId="45" borderId="389" applyNumberFormat="0" applyProtection="0">
      <alignment horizontal="left" vertical="center" indent="1"/>
    </xf>
    <xf numFmtId="4" fontId="39" fillId="45" borderId="395" applyNumberFormat="0" applyProtection="0">
      <alignment horizontal="left" vertical="center" indent="1"/>
    </xf>
    <xf numFmtId="4" fontId="71" fillId="33" borderId="386" applyNumberFormat="0" applyProtection="0">
      <alignment vertical="center"/>
    </xf>
    <xf numFmtId="4" fontId="71" fillId="43" borderId="386" applyNumberFormat="0" applyProtection="0">
      <alignment horizontal="right" vertical="center"/>
    </xf>
    <xf numFmtId="0" fontId="71" fillId="45" borderId="388" applyNumberFormat="0" applyProtection="0">
      <alignment horizontal="left" vertical="top" indent="1"/>
    </xf>
    <xf numFmtId="4" fontId="71" fillId="36" borderId="386" applyNumberFormat="0" applyProtection="0">
      <alignment horizontal="right" vertical="center"/>
    </xf>
    <xf numFmtId="0" fontId="71" fillId="46" borderId="388" applyNumberFormat="0" applyProtection="0">
      <alignment horizontal="left" vertical="top" indent="1"/>
    </xf>
    <xf numFmtId="4" fontId="71" fillId="43" borderId="386" applyNumberFormat="0" applyProtection="0">
      <alignment horizontal="right" vertical="center"/>
    </xf>
    <xf numFmtId="4" fontId="116" fillId="2" borderId="386" applyNumberFormat="0" applyProtection="0">
      <alignment vertical="center"/>
    </xf>
    <xf numFmtId="4" fontId="71" fillId="39" borderId="386" applyNumberFormat="0" applyProtection="0">
      <alignment horizontal="right" vertical="center"/>
    </xf>
    <xf numFmtId="4" fontId="71" fillId="47" borderId="389" applyNumberFormat="0" applyProtection="0">
      <alignment horizontal="left" vertical="center" indent="1"/>
    </xf>
    <xf numFmtId="0" fontId="99" fillId="33" borderId="388" applyNumberFormat="0" applyProtection="0">
      <alignment horizontal="left" vertical="top" indent="1"/>
    </xf>
    <xf numFmtId="4" fontId="71" fillId="34" borderId="392" applyNumberFormat="0" applyProtection="0">
      <alignment horizontal="left" vertical="center" indent="1"/>
    </xf>
    <xf numFmtId="0" fontId="71" fillId="50" borderId="386" applyNumberFormat="0" applyProtection="0">
      <alignment horizontal="left" vertical="center" indent="1"/>
    </xf>
    <xf numFmtId="4" fontId="71" fillId="39" borderId="386" applyNumberFormat="0" applyProtection="0">
      <alignment horizontal="right" vertical="center"/>
    </xf>
    <xf numFmtId="4" fontId="116" fillId="5" borderId="386" applyNumberFormat="0" applyProtection="0">
      <alignment horizontal="right" vertical="center"/>
    </xf>
    <xf numFmtId="4" fontId="71" fillId="47" borderId="389" applyNumberFormat="0" applyProtection="0">
      <alignment horizontal="left" vertical="center" indent="1"/>
    </xf>
    <xf numFmtId="4" fontId="71" fillId="0" borderId="386" applyNumberFormat="0" applyProtection="0">
      <alignment horizontal="right" vertical="center"/>
    </xf>
    <xf numFmtId="4" fontId="71" fillId="46" borderId="389" applyNumberFormat="0" applyProtection="0">
      <alignment horizontal="left" vertical="center" indent="1"/>
    </xf>
    <xf numFmtId="4" fontId="39" fillId="45" borderId="389" applyNumberFormat="0" applyProtection="0">
      <alignment horizontal="left" vertical="center" indent="1"/>
    </xf>
    <xf numFmtId="0" fontId="71" fillId="50" borderId="388" applyNumberFormat="0" applyProtection="0">
      <alignment horizontal="left" vertical="top" indent="1"/>
    </xf>
    <xf numFmtId="0" fontId="71" fillId="47" borderId="386" applyNumberFormat="0" applyProtection="0">
      <alignment horizontal="left" vertical="center" indent="1"/>
    </xf>
    <xf numFmtId="0" fontId="98" fillId="52" borderId="388" applyNumberFormat="0" applyProtection="0">
      <alignment horizontal="left" vertical="top" indent="1"/>
    </xf>
    <xf numFmtId="4" fontId="71" fillId="36" borderId="386" applyNumberFormat="0" applyProtection="0">
      <alignment horizontal="right" vertical="center"/>
    </xf>
    <xf numFmtId="0" fontId="71" fillId="46" borderId="388" applyNumberFormat="0" applyProtection="0">
      <alignment horizontal="left" vertical="top" indent="1"/>
    </xf>
    <xf numFmtId="4" fontId="98" fillId="52" borderId="394" applyNumberFormat="0" applyProtection="0">
      <alignment vertical="center"/>
    </xf>
    <xf numFmtId="4" fontId="71" fillId="36" borderId="386" applyNumberFormat="0" applyProtection="0">
      <alignment horizontal="right" vertical="center"/>
    </xf>
    <xf numFmtId="4" fontId="71" fillId="34" borderId="392" applyNumberFormat="0" applyProtection="0">
      <alignment horizontal="left" vertical="center" indent="1"/>
    </xf>
    <xf numFmtId="4" fontId="71" fillId="47" borderId="389" applyNumberFormat="0" applyProtection="0">
      <alignment horizontal="left" vertical="center" indent="1"/>
    </xf>
    <xf numFmtId="4" fontId="100" fillId="54" borderId="389" applyNumberFormat="0" applyProtection="0">
      <alignment horizontal="left" vertical="center" indent="1"/>
    </xf>
    <xf numFmtId="4" fontId="39" fillId="45" borderId="389" applyNumberFormat="0" applyProtection="0">
      <alignment horizontal="left" vertical="center" indent="1"/>
    </xf>
    <xf numFmtId="0" fontId="71" fillId="49" borderId="386" applyNumberFormat="0" applyProtection="0">
      <alignment horizontal="left" vertical="center" indent="1"/>
    </xf>
    <xf numFmtId="0" fontId="71" fillId="26" borderId="386" applyNumberFormat="0" applyFont="0" applyAlignment="0" applyProtection="0"/>
    <xf numFmtId="4" fontId="71" fillId="41" borderId="386" applyNumberFormat="0" applyProtection="0">
      <alignment horizontal="right" vertical="center"/>
    </xf>
    <xf numFmtId="0" fontId="98" fillId="52" borderId="388" applyNumberFormat="0" applyProtection="0">
      <alignment horizontal="left" vertical="top" indent="1"/>
    </xf>
    <xf numFmtId="4" fontId="101" fillId="51" borderId="392" applyNumberFormat="0" applyProtection="0">
      <alignment horizontal="right" vertical="center"/>
    </xf>
    <xf numFmtId="0" fontId="71" fillId="47" borderId="388" applyNumberFormat="0" applyProtection="0">
      <alignment horizontal="left" vertical="top" indent="1"/>
    </xf>
    <xf numFmtId="4" fontId="71" fillId="46" borderId="386" applyNumberFormat="0" applyProtection="0">
      <alignment horizontal="right" vertical="center"/>
    </xf>
    <xf numFmtId="0" fontId="111" fillId="27" borderId="386" applyNumberFormat="0" applyAlignment="0" applyProtection="0"/>
    <xf numFmtId="4" fontId="71" fillId="33" borderId="386" applyNumberFormat="0" applyProtection="0">
      <alignment vertical="center"/>
    </xf>
    <xf numFmtId="4" fontId="71" fillId="46" borderId="389" applyNumberFormat="0" applyProtection="0">
      <alignment horizontal="left" vertical="center" indent="1"/>
    </xf>
    <xf numFmtId="4" fontId="39" fillId="45" borderId="389" applyNumberFormat="0" applyProtection="0">
      <alignment horizontal="left" vertical="center" indent="1"/>
    </xf>
    <xf numFmtId="0" fontId="71" fillId="50" borderId="386" applyNumberFormat="0" applyProtection="0">
      <alignment horizontal="left" vertical="center" indent="1"/>
    </xf>
    <xf numFmtId="4" fontId="98" fillId="52" borderId="388" applyNumberFormat="0" applyProtection="0">
      <alignment vertical="center"/>
    </xf>
    <xf numFmtId="4" fontId="71" fillId="39" borderId="386" applyNumberFormat="0" applyProtection="0">
      <alignment horizontal="right" vertical="center"/>
    </xf>
    <xf numFmtId="4" fontId="101" fillId="51" borderId="386" applyNumberFormat="0" applyProtection="0">
      <alignment horizontal="right" vertical="center"/>
    </xf>
    <xf numFmtId="4" fontId="98" fillId="52" borderId="388" applyNumberFormat="0" applyProtection="0">
      <alignment vertical="center"/>
    </xf>
    <xf numFmtId="4" fontId="98" fillId="52" borderId="388" applyNumberFormat="0" applyProtection="0">
      <alignment vertical="center"/>
    </xf>
    <xf numFmtId="4" fontId="39" fillId="45" borderId="389" applyNumberFormat="0" applyProtection="0">
      <alignment horizontal="left" vertical="center" indent="1"/>
    </xf>
    <xf numFmtId="4" fontId="100" fillId="54" borderId="389" applyNumberFormat="0" applyProtection="0">
      <alignment horizontal="left" vertical="center" indent="1"/>
    </xf>
    <xf numFmtId="4" fontId="71" fillId="47" borderId="389" applyNumberFormat="0" applyProtection="0">
      <alignment horizontal="left" vertical="center" indent="1"/>
    </xf>
    <xf numFmtId="4" fontId="71" fillId="34" borderId="392" applyNumberFormat="0" applyProtection="0">
      <alignment horizontal="left" vertical="center" indent="1"/>
    </xf>
    <xf numFmtId="0" fontId="111" fillId="27" borderId="386" applyNumberFormat="0" applyAlignment="0" applyProtection="0"/>
    <xf numFmtId="0" fontId="71" fillId="47" borderId="386" applyNumberFormat="0" applyProtection="0">
      <alignment horizontal="left" vertical="center" indent="1"/>
    </xf>
    <xf numFmtId="0" fontId="98" fillId="52" borderId="388" applyNumberFormat="0" applyProtection="0">
      <alignment horizontal="left" vertical="top" indent="1"/>
    </xf>
    <xf numFmtId="4" fontId="98" fillId="48" borderId="388" applyNumberFormat="0" applyProtection="0">
      <alignment horizontal="left" vertical="center" indent="1"/>
    </xf>
    <xf numFmtId="0" fontId="99" fillId="33" borderId="394" applyNumberFormat="0" applyProtection="0">
      <alignment horizontal="left" vertical="top" indent="1"/>
    </xf>
    <xf numFmtId="0" fontId="98" fillId="46" borderId="388" applyNumberFormat="0" applyProtection="0">
      <alignment horizontal="left" vertical="top" indent="1"/>
    </xf>
    <xf numFmtId="4" fontId="71" fillId="35" borderId="386" applyNumberFormat="0" applyProtection="0">
      <alignment horizontal="right" vertical="center"/>
    </xf>
    <xf numFmtId="4" fontId="71" fillId="33" borderId="386" applyNumberFormat="0" applyProtection="0">
      <alignment vertical="center"/>
    </xf>
    <xf numFmtId="4" fontId="98" fillId="52" borderId="388" applyNumberFormat="0" applyProtection="0">
      <alignment vertical="center"/>
    </xf>
    <xf numFmtId="0" fontId="71" fillId="47" borderId="386" applyNumberFormat="0" applyProtection="0">
      <alignment horizontal="left" vertical="center" indent="1"/>
    </xf>
    <xf numFmtId="4" fontId="71" fillId="41" borderId="392" applyNumberFormat="0" applyProtection="0">
      <alignment horizontal="right" vertical="center"/>
    </xf>
    <xf numFmtId="4" fontId="71" fillId="46" borderId="386" applyNumberFormat="0" applyProtection="0">
      <alignment horizontal="right" vertical="center"/>
    </xf>
    <xf numFmtId="4" fontId="71" fillId="2" borderId="386" applyNumberFormat="0" applyProtection="0">
      <alignment horizontal="left" vertical="center" indent="1"/>
    </xf>
    <xf numFmtId="4" fontId="71" fillId="33" borderId="386" applyNumberFormat="0" applyProtection="0">
      <alignment vertical="center"/>
    </xf>
    <xf numFmtId="4" fontId="71" fillId="42" borderId="386" applyNumberFormat="0" applyProtection="0">
      <alignment horizontal="right" vertical="center"/>
    </xf>
    <xf numFmtId="0" fontId="71" fillId="45" borderId="388" applyNumberFormat="0" applyProtection="0">
      <alignment horizontal="left" vertical="top" indent="1"/>
    </xf>
    <xf numFmtId="0" fontId="107" fillId="0" borderId="391" applyNumberFormat="0" applyFill="0" applyAlignment="0" applyProtection="0"/>
    <xf numFmtId="4" fontId="71" fillId="40" borderId="386" applyNumberFormat="0" applyProtection="0">
      <alignment horizontal="right" vertical="center"/>
    </xf>
    <xf numFmtId="4" fontId="71" fillId="34" borderId="386" applyNumberFormat="0" applyProtection="0">
      <alignment horizontal="left" vertical="center" indent="1"/>
    </xf>
    <xf numFmtId="4" fontId="71" fillId="39" borderId="392" applyNumberFormat="0" applyProtection="0">
      <alignment horizontal="right" vertical="center"/>
    </xf>
    <xf numFmtId="4" fontId="71" fillId="44" borderId="389" applyNumberFormat="0" applyProtection="0">
      <alignment horizontal="left" vertical="center" indent="1"/>
    </xf>
    <xf numFmtId="4" fontId="71" fillId="46" borderId="386" applyNumberFormat="0" applyProtection="0">
      <alignment horizontal="right" vertical="center"/>
    </xf>
    <xf numFmtId="0" fontId="107" fillId="0" borderId="391" applyNumberFormat="0" applyFill="0" applyAlignment="0" applyProtection="0"/>
    <xf numFmtId="4" fontId="71" fillId="43" borderId="392" applyNumberFormat="0" applyProtection="0">
      <alignment horizontal="right" vertical="center"/>
    </xf>
    <xf numFmtId="0" fontId="71" fillId="48" borderId="386" applyNumberFormat="0" applyProtection="0">
      <alignment horizontal="left" vertical="center" indent="1"/>
    </xf>
    <xf numFmtId="4" fontId="98" fillId="52" borderId="388" applyNumberFormat="0" applyProtection="0">
      <alignment vertical="center"/>
    </xf>
    <xf numFmtId="4" fontId="71" fillId="40" borderId="392" applyNumberFormat="0" applyProtection="0">
      <alignment horizontal="right" vertical="center"/>
    </xf>
    <xf numFmtId="0" fontId="98" fillId="46" borderId="388" applyNumberFormat="0" applyProtection="0">
      <alignment horizontal="left" vertical="top" indent="1"/>
    </xf>
    <xf numFmtId="0" fontId="71" fillId="49" borderId="386" applyNumberFormat="0" applyProtection="0">
      <alignment horizontal="left" vertical="center" indent="1"/>
    </xf>
    <xf numFmtId="0" fontId="113" fillId="29" borderId="387" applyNumberFormat="0" applyAlignment="0" applyProtection="0"/>
    <xf numFmtId="4" fontId="71" fillId="47" borderId="389" applyNumberFormat="0" applyProtection="0">
      <alignment horizontal="left" vertical="center" indent="1"/>
    </xf>
    <xf numFmtId="4" fontId="71" fillId="44" borderId="389" applyNumberFormat="0" applyProtection="0">
      <alignment horizontal="left" vertical="center" indent="1"/>
    </xf>
    <xf numFmtId="0" fontId="71" fillId="50" borderId="386" applyNumberFormat="0" applyProtection="0">
      <alignment horizontal="left" vertical="center" indent="1"/>
    </xf>
    <xf numFmtId="4" fontId="71" fillId="34" borderId="386" applyNumberFormat="0" applyProtection="0">
      <alignment horizontal="left" vertical="center" indent="1"/>
    </xf>
    <xf numFmtId="4" fontId="71" fillId="37" borderId="389" applyNumberFormat="0" applyProtection="0">
      <alignment horizontal="right" vertical="center"/>
    </xf>
    <xf numFmtId="0" fontId="97" fillId="45" borderId="390" applyBorder="0"/>
    <xf numFmtId="4" fontId="71" fillId="34" borderId="386" applyNumberFormat="0" applyProtection="0">
      <alignment horizontal="left" vertical="center" indent="1"/>
    </xf>
    <xf numFmtId="0" fontId="71" fillId="50" borderId="386" applyNumberFormat="0" applyProtection="0">
      <alignment horizontal="left" vertical="center" indent="1"/>
    </xf>
    <xf numFmtId="4" fontId="71" fillId="35" borderId="386" applyNumberFormat="0" applyProtection="0">
      <alignment horizontal="right" vertical="center"/>
    </xf>
    <xf numFmtId="4" fontId="71" fillId="47" borderId="389" applyNumberFormat="0" applyProtection="0">
      <alignment horizontal="left" vertical="center" indent="1"/>
    </xf>
    <xf numFmtId="0" fontId="71" fillId="47" borderId="394" applyNumberFormat="0" applyProtection="0">
      <alignment horizontal="left" vertical="top" indent="1"/>
    </xf>
    <xf numFmtId="0" fontId="105" fillId="29" borderId="386" applyNumberFormat="0" applyAlignment="0" applyProtection="0"/>
    <xf numFmtId="4" fontId="39" fillId="45" borderId="389" applyNumberFormat="0" applyProtection="0">
      <alignment horizontal="left" vertical="center" indent="1"/>
    </xf>
    <xf numFmtId="0" fontId="113" fillId="29" borderId="393" applyNumberFormat="0" applyAlignment="0" applyProtection="0"/>
    <xf numFmtId="4" fontId="71" fillId="0" borderId="386" applyNumberFormat="0" applyProtection="0">
      <alignment horizontal="right" vertical="center"/>
    </xf>
    <xf numFmtId="4" fontId="71" fillId="36" borderId="386" applyNumberFormat="0" applyProtection="0">
      <alignment horizontal="right" vertical="center"/>
    </xf>
    <xf numFmtId="4" fontId="71" fillId="37" borderId="395" applyNumberFormat="0" applyProtection="0">
      <alignment horizontal="right" vertical="center"/>
    </xf>
    <xf numFmtId="0" fontId="111" fillId="27" borderId="386" applyNumberFormat="0" applyAlignment="0" applyProtection="0"/>
    <xf numFmtId="0" fontId="98" fillId="46" borderId="388" applyNumberFormat="0" applyProtection="0">
      <alignment horizontal="left" vertical="top" indent="1"/>
    </xf>
    <xf numFmtId="0" fontId="71" fillId="47" borderId="388" applyNumberFormat="0" applyProtection="0">
      <alignment horizontal="left" vertical="top" indent="1"/>
    </xf>
    <xf numFmtId="4" fontId="71" fillId="38" borderId="386" applyNumberFormat="0" applyProtection="0">
      <alignment horizontal="right" vertical="center"/>
    </xf>
    <xf numFmtId="4" fontId="71" fillId="46" borderId="389" applyNumberFormat="0" applyProtection="0">
      <alignment horizontal="left" vertical="center" indent="1"/>
    </xf>
    <xf numFmtId="0" fontId="98" fillId="52" borderId="388" applyNumberFormat="0" applyProtection="0">
      <alignment horizontal="left" vertical="top" indent="1"/>
    </xf>
    <xf numFmtId="0" fontId="98" fillId="52" borderId="388" applyNumberFormat="0" applyProtection="0">
      <alignment horizontal="left" vertical="top" indent="1"/>
    </xf>
    <xf numFmtId="0" fontId="98" fillId="52" borderId="388" applyNumberFormat="0" applyProtection="0">
      <alignment horizontal="left" vertical="top" indent="1"/>
    </xf>
    <xf numFmtId="4" fontId="98" fillId="48" borderId="388" applyNumberFormat="0" applyProtection="0">
      <alignment horizontal="left" vertical="center" indent="1"/>
    </xf>
    <xf numFmtId="0" fontId="113" fillId="29" borderId="387" applyNumberFormat="0" applyAlignment="0" applyProtection="0"/>
    <xf numFmtId="4" fontId="39" fillId="45" borderId="389" applyNumberFormat="0" applyProtection="0">
      <alignment horizontal="left" vertical="center" indent="1"/>
    </xf>
    <xf numFmtId="4" fontId="71" fillId="33" borderId="386" applyNumberFormat="0" applyProtection="0">
      <alignment vertical="center"/>
    </xf>
    <xf numFmtId="4" fontId="71" fillId="36" borderId="386" applyNumberFormat="0" applyProtection="0">
      <alignment horizontal="right" vertical="center"/>
    </xf>
    <xf numFmtId="0" fontId="71" fillId="48" borderId="386" applyNumberFormat="0" applyProtection="0">
      <alignment horizontal="left" vertical="center" indent="1"/>
    </xf>
    <xf numFmtId="4" fontId="39" fillId="45" borderId="389" applyNumberFormat="0" applyProtection="0">
      <alignment horizontal="left" vertical="center" indent="1"/>
    </xf>
    <xf numFmtId="4" fontId="100" fillId="54" borderId="389" applyNumberFormat="0" applyProtection="0">
      <alignment horizontal="left" vertical="center" indent="1"/>
    </xf>
    <xf numFmtId="4" fontId="71" fillId="35" borderId="386" applyNumberFormat="0" applyProtection="0">
      <alignment horizontal="right" vertical="center"/>
    </xf>
    <xf numFmtId="0" fontId="71" fillId="46" borderId="388" applyNumberFormat="0" applyProtection="0">
      <alignment horizontal="left" vertical="top" indent="1"/>
    </xf>
    <xf numFmtId="4" fontId="101" fillId="51" borderId="386" applyNumberFormat="0" applyProtection="0">
      <alignment horizontal="right" vertical="center"/>
    </xf>
    <xf numFmtId="0" fontId="71" fillId="50" borderId="386" applyNumberFormat="0" applyProtection="0">
      <alignment horizontal="left" vertical="center" indent="1"/>
    </xf>
    <xf numFmtId="0" fontId="71" fillId="50" borderId="388" applyNumberFormat="0" applyProtection="0">
      <alignment horizontal="left" vertical="top" indent="1"/>
    </xf>
    <xf numFmtId="4" fontId="116" fillId="5" borderId="392" applyNumberFormat="0" applyProtection="0">
      <alignment horizontal="right" vertical="center"/>
    </xf>
    <xf numFmtId="4" fontId="71" fillId="37" borderId="389" applyNumberFormat="0" applyProtection="0">
      <alignment horizontal="right" vertical="center"/>
    </xf>
    <xf numFmtId="0" fontId="71" fillId="47" borderId="388" applyNumberFormat="0" applyProtection="0">
      <alignment horizontal="left" vertical="top" indent="1"/>
    </xf>
    <xf numFmtId="4" fontId="71" fillId="37" borderId="389" applyNumberFormat="0" applyProtection="0">
      <alignment horizontal="right" vertical="center"/>
    </xf>
    <xf numFmtId="4" fontId="71" fillId="0" borderId="386" applyNumberFormat="0" applyProtection="0">
      <alignment horizontal="right" vertical="center"/>
    </xf>
    <xf numFmtId="0" fontId="71" fillId="26" borderId="386" applyNumberFormat="0" applyFont="0" applyAlignment="0" applyProtection="0"/>
    <xf numFmtId="4" fontId="71" fillId="47" borderId="395" applyNumberFormat="0" applyProtection="0">
      <alignment horizontal="left" vertical="center" indent="1"/>
    </xf>
    <xf numFmtId="4" fontId="116" fillId="5" borderId="386" applyNumberFormat="0" applyProtection="0">
      <alignment horizontal="right" vertical="center"/>
    </xf>
    <xf numFmtId="0" fontId="105" fillId="29" borderId="386" applyNumberFormat="0" applyAlignment="0" applyProtection="0"/>
    <xf numFmtId="4" fontId="71" fillId="39" borderId="386" applyNumberFormat="0" applyProtection="0">
      <alignment horizontal="right" vertical="center"/>
    </xf>
    <xf numFmtId="0" fontId="71" fillId="46" borderId="388" applyNumberFormat="0" applyProtection="0">
      <alignment horizontal="left" vertical="top" indent="1"/>
    </xf>
    <xf numFmtId="0" fontId="71" fillId="50" borderId="386" applyNumberFormat="0" applyProtection="0">
      <alignment horizontal="left" vertical="center" indent="1"/>
    </xf>
    <xf numFmtId="0" fontId="71" fillId="50" borderId="388" applyNumberFormat="0" applyProtection="0">
      <alignment horizontal="left" vertical="top" indent="1"/>
    </xf>
    <xf numFmtId="4" fontId="71" fillId="35" borderId="392" applyNumberFormat="0" applyProtection="0">
      <alignment horizontal="right" vertical="center"/>
    </xf>
    <xf numFmtId="0" fontId="105" fillId="29" borderId="386" applyNumberFormat="0" applyAlignment="0" applyProtection="0"/>
    <xf numFmtId="4" fontId="71" fillId="34" borderId="386" applyNumberFormat="0" applyProtection="0">
      <alignment horizontal="left" vertical="center" indent="1"/>
    </xf>
    <xf numFmtId="4" fontId="71" fillId="43" borderId="386" applyNumberFormat="0" applyProtection="0">
      <alignment horizontal="right" vertical="center"/>
    </xf>
    <xf numFmtId="0" fontId="71" fillId="47" borderId="388" applyNumberFormat="0" applyProtection="0">
      <alignment horizontal="left" vertical="top" indent="1"/>
    </xf>
    <xf numFmtId="0" fontId="71" fillId="49" borderId="386" applyNumberFormat="0" applyProtection="0">
      <alignment horizontal="left" vertical="center" indent="1"/>
    </xf>
    <xf numFmtId="0" fontId="111" fillId="27" borderId="386" applyNumberFormat="0" applyAlignment="0" applyProtection="0"/>
    <xf numFmtId="0" fontId="99" fillId="33" borderId="394" applyNumberFormat="0" applyProtection="0">
      <alignment horizontal="left" vertical="top" indent="1"/>
    </xf>
    <xf numFmtId="4" fontId="71" fillId="0" borderId="386" applyNumberFormat="0" applyProtection="0">
      <alignment horizontal="right" vertical="center"/>
    </xf>
    <xf numFmtId="4" fontId="71" fillId="41" borderId="386" applyNumberFormat="0" applyProtection="0">
      <alignment horizontal="right" vertical="center"/>
    </xf>
    <xf numFmtId="4" fontId="101" fillId="51" borderId="386" applyNumberFormat="0" applyProtection="0">
      <alignment horizontal="right" vertical="center"/>
    </xf>
    <xf numFmtId="0" fontId="97" fillId="45" borderId="390" applyBorder="0"/>
    <xf numFmtId="0" fontId="71" fillId="47" borderId="388" applyNumberFormat="0" applyProtection="0">
      <alignment horizontal="left" vertical="top" indent="1"/>
    </xf>
    <xf numFmtId="4" fontId="71" fillId="0" borderId="386" applyNumberFormat="0" applyProtection="0">
      <alignment horizontal="right" vertical="center"/>
    </xf>
    <xf numFmtId="4" fontId="71" fillId="34" borderId="386" applyNumberFormat="0" applyProtection="0">
      <alignment horizontal="left" vertical="center" indent="1"/>
    </xf>
    <xf numFmtId="0" fontId="71" fillId="50" borderId="394" applyNumberFormat="0" applyProtection="0">
      <alignment horizontal="left" vertical="top" indent="1"/>
    </xf>
    <xf numFmtId="0" fontId="71" fillId="49" borderId="386" applyNumberFormat="0" applyProtection="0">
      <alignment horizontal="left" vertical="center" indent="1"/>
    </xf>
    <xf numFmtId="4" fontId="101" fillId="51" borderId="386" applyNumberFormat="0" applyProtection="0">
      <alignment horizontal="right" vertical="center"/>
    </xf>
    <xf numFmtId="4" fontId="71" fillId="44" borderId="389" applyNumberFormat="0" applyProtection="0">
      <alignment horizontal="left" vertical="center" indent="1"/>
    </xf>
    <xf numFmtId="4" fontId="100" fillId="54" borderId="389" applyNumberFormat="0" applyProtection="0">
      <alignment horizontal="left" vertical="center" indent="1"/>
    </xf>
    <xf numFmtId="0" fontId="113" fillId="29" borderId="387" applyNumberFormat="0" applyAlignment="0" applyProtection="0"/>
    <xf numFmtId="4" fontId="71" fillId="2" borderId="386" applyNumberFormat="0" applyProtection="0">
      <alignment horizontal="left" vertical="center" indent="1"/>
    </xf>
    <xf numFmtId="0" fontId="97" fillId="45" borderId="390" applyBorder="0"/>
    <xf numFmtId="0" fontId="71" fillId="26" borderId="386" applyNumberFormat="0" applyFont="0" applyAlignment="0" applyProtection="0"/>
    <xf numFmtId="0" fontId="71" fillId="47" borderId="386" applyNumberFormat="0" applyProtection="0">
      <alignment horizontal="left" vertical="center" indent="1"/>
    </xf>
    <xf numFmtId="0" fontId="98" fillId="52" borderId="388" applyNumberFormat="0" applyProtection="0">
      <alignment horizontal="left" vertical="top" indent="1"/>
    </xf>
    <xf numFmtId="4" fontId="98" fillId="48" borderId="394" applyNumberFormat="0" applyProtection="0">
      <alignment horizontal="left" vertical="center" indent="1"/>
    </xf>
    <xf numFmtId="4" fontId="71" fillId="2" borderId="386" applyNumberFormat="0" applyProtection="0">
      <alignment horizontal="left" vertical="center" indent="1"/>
    </xf>
    <xf numFmtId="4" fontId="71" fillId="44" borderId="389" applyNumberFormat="0" applyProtection="0">
      <alignment horizontal="left" vertical="center" indent="1"/>
    </xf>
    <xf numFmtId="4" fontId="100" fillId="54" borderId="389" applyNumberFormat="0" applyProtection="0">
      <alignment horizontal="left" vertical="center" indent="1"/>
    </xf>
    <xf numFmtId="0" fontId="98" fillId="46" borderId="388" applyNumberFormat="0" applyProtection="0">
      <alignment horizontal="left" vertical="top" indent="1"/>
    </xf>
    <xf numFmtId="4" fontId="71" fillId="2" borderId="386" applyNumberFormat="0" applyProtection="0">
      <alignment horizontal="left" vertical="center" indent="1"/>
    </xf>
    <xf numFmtId="4" fontId="71" fillId="44" borderId="389" applyNumberFormat="0" applyProtection="0">
      <alignment horizontal="left" vertical="center" indent="1"/>
    </xf>
    <xf numFmtId="4" fontId="71" fillId="0" borderId="386" applyNumberFormat="0" applyProtection="0">
      <alignment horizontal="right" vertical="center"/>
    </xf>
    <xf numFmtId="4" fontId="71" fillId="39" borderId="386" applyNumberFormat="0" applyProtection="0">
      <alignment horizontal="right" vertical="center"/>
    </xf>
    <xf numFmtId="4" fontId="71" fillId="37" borderId="389" applyNumberFormat="0" applyProtection="0">
      <alignment horizontal="right" vertical="center"/>
    </xf>
    <xf numFmtId="4" fontId="116" fillId="5" borderId="386" applyNumberFormat="0" applyProtection="0">
      <alignment horizontal="right" vertical="center"/>
    </xf>
    <xf numFmtId="0" fontId="105" fillId="29" borderId="386" applyNumberFormat="0" applyAlignment="0" applyProtection="0"/>
    <xf numFmtId="0" fontId="98" fillId="52" borderId="388" applyNumberFormat="0" applyProtection="0">
      <alignment horizontal="left" vertical="top" indent="1"/>
    </xf>
    <xf numFmtId="0" fontId="107" fillId="0" borderId="391" applyNumberFormat="0" applyFill="0" applyAlignment="0" applyProtection="0"/>
    <xf numFmtId="4" fontId="39" fillId="45" borderId="389" applyNumberFormat="0" applyProtection="0">
      <alignment horizontal="left" vertical="center" indent="1"/>
    </xf>
    <xf numFmtId="0" fontId="71" fillId="47" borderId="388" applyNumberFormat="0" applyProtection="0">
      <alignment horizontal="left" vertical="top" indent="1"/>
    </xf>
    <xf numFmtId="4" fontId="71" fillId="44" borderId="389" applyNumberFormat="0" applyProtection="0">
      <alignment horizontal="left" vertical="center" indent="1"/>
    </xf>
    <xf numFmtId="4" fontId="71" fillId="33" borderId="386" applyNumberFormat="0" applyProtection="0">
      <alignment vertical="center"/>
    </xf>
    <xf numFmtId="4" fontId="71" fillId="2" borderId="386" applyNumberFormat="0" applyProtection="0">
      <alignment horizontal="left" vertical="center" indent="1"/>
    </xf>
    <xf numFmtId="4" fontId="71" fillId="34" borderId="386" applyNumberFormat="0" applyProtection="0">
      <alignment horizontal="left" vertical="center" indent="1"/>
    </xf>
    <xf numFmtId="4" fontId="39" fillId="45" borderId="389" applyNumberFormat="0" applyProtection="0">
      <alignment horizontal="left" vertical="center" indent="1"/>
    </xf>
    <xf numFmtId="4" fontId="71" fillId="36" borderId="386" applyNumberFormat="0" applyProtection="0">
      <alignment horizontal="right" vertical="center"/>
    </xf>
    <xf numFmtId="4" fontId="71" fillId="46" borderId="386" applyNumberFormat="0" applyProtection="0">
      <alignment horizontal="right" vertical="center"/>
    </xf>
    <xf numFmtId="0" fontId="71" fillId="48" borderId="386" applyNumberFormat="0" applyProtection="0">
      <alignment horizontal="left" vertical="center" indent="1"/>
    </xf>
    <xf numFmtId="0" fontId="71" fillId="47" borderId="386" applyNumberFormat="0" applyProtection="0">
      <alignment horizontal="left" vertical="center" indent="1"/>
    </xf>
    <xf numFmtId="0" fontId="71" fillId="46" borderId="388" applyNumberFormat="0" applyProtection="0">
      <alignment horizontal="left" vertical="top" indent="1"/>
    </xf>
    <xf numFmtId="4" fontId="71" fillId="40" borderId="386" applyNumberFormat="0" applyProtection="0">
      <alignment horizontal="right" vertical="center"/>
    </xf>
    <xf numFmtId="4" fontId="71" fillId="37" borderId="389" applyNumberFormat="0" applyProtection="0">
      <alignment horizontal="right" vertical="center"/>
    </xf>
    <xf numFmtId="4" fontId="71" fillId="43" borderId="386" applyNumberFormat="0" applyProtection="0">
      <alignment horizontal="right" vertical="center"/>
    </xf>
    <xf numFmtId="4" fontId="71" fillId="34" borderId="386" applyNumberFormat="0" applyProtection="0">
      <alignment horizontal="left" vertical="center" indent="1"/>
    </xf>
    <xf numFmtId="4" fontId="71" fillId="40" borderId="386" applyNumberFormat="0" applyProtection="0">
      <alignment horizontal="right" vertical="center"/>
    </xf>
    <xf numFmtId="4" fontId="71" fillId="46" borderId="389" applyNumberFormat="0" applyProtection="0">
      <alignment horizontal="left" vertical="center" indent="1"/>
    </xf>
    <xf numFmtId="0" fontId="97" fillId="45" borderId="396" applyBorder="0"/>
    <xf numFmtId="0" fontId="71" fillId="47" borderId="392" applyNumberFormat="0" applyProtection="0">
      <alignment horizontal="left" vertical="center" indent="1"/>
    </xf>
    <xf numFmtId="4" fontId="116" fillId="5" borderId="386" applyNumberFormat="0" applyProtection="0">
      <alignment horizontal="right" vertical="center"/>
    </xf>
    <xf numFmtId="4" fontId="71" fillId="34" borderId="386" applyNumberFormat="0" applyProtection="0">
      <alignment horizontal="left" vertical="center" indent="1"/>
    </xf>
    <xf numFmtId="0" fontId="98" fillId="46" borderId="388" applyNumberFormat="0" applyProtection="0">
      <alignment horizontal="left" vertical="top" indent="1"/>
    </xf>
    <xf numFmtId="4" fontId="98" fillId="52" borderId="394" applyNumberFormat="0" applyProtection="0">
      <alignment vertical="center"/>
    </xf>
    <xf numFmtId="0" fontId="71" fillId="47" borderId="388" applyNumberFormat="0" applyProtection="0">
      <alignment horizontal="left" vertical="top" indent="1"/>
    </xf>
    <xf numFmtId="4" fontId="71" fillId="43" borderId="386" applyNumberFormat="0" applyProtection="0">
      <alignment horizontal="right" vertical="center"/>
    </xf>
    <xf numFmtId="4" fontId="116" fillId="5" borderId="386" applyNumberFormat="0" applyProtection="0">
      <alignment horizontal="right" vertical="center"/>
    </xf>
    <xf numFmtId="0" fontId="71" fillId="49" borderId="392" applyNumberFormat="0" applyProtection="0">
      <alignment horizontal="left" vertical="center" indent="1"/>
    </xf>
    <xf numFmtId="4" fontId="116" fillId="5" borderId="386" applyNumberFormat="0" applyProtection="0">
      <alignment horizontal="right" vertical="center"/>
    </xf>
    <xf numFmtId="4" fontId="71" fillId="46" borderId="392" applyNumberFormat="0" applyProtection="0">
      <alignment horizontal="right" vertical="center"/>
    </xf>
    <xf numFmtId="4" fontId="71" fillId="2" borderId="386" applyNumberFormat="0" applyProtection="0">
      <alignment horizontal="left" vertical="center" indent="1"/>
    </xf>
    <xf numFmtId="4" fontId="39" fillId="45" borderId="389" applyNumberFormat="0" applyProtection="0">
      <alignment horizontal="left" vertical="center" indent="1"/>
    </xf>
    <xf numFmtId="4" fontId="71" fillId="35" borderId="386" applyNumberFormat="0" applyProtection="0">
      <alignment horizontal="right" vertical="center"/>
    </xf>
    <xf numFmtId="4" fontId="71" fillId="34" borderId="386" applyNumberFormat="0" applyProtection="0">
      <alignment horizontal="left" vertical="center" indent="1"/>
    </xf>
    <xf numFmtId="0" fontId="71" fillId="45" borderId="388" applyNumberFormat="0" applyProtection="0">
      <alignment horizontal="left" vertical="top" indent="1"/>
    </xf>
    <xf numFmtId="4" fontId="71" fillId="33" borderId="386" applyNumberFormat="0" applyProtection="0">
      <alignment vertical="center"/>
    </xf>
    <xf numFmtId="4" fontId="39" fillId="45" borderId="389" applyNumberFormat="0" applyProtection="0">
      <alignment horizontal="left" vertical="center" indent="1"/>
    </xf>
    <xf numFmtId="0" fontId="71" fillId="47" borderId="388" applyNumberFormat="0" applyProtection="0">
      <alignment horizontal="left" vertical="top" indent="1"/>
    </xf>
    <xf numFmtId="4" fontId="71" fillId="47" borderId="389" applyNumberFormat="0" applyProtection="0">
      <alignment horizontal="left" vertical="center" indent="1"/>
    </xf>
    <xf numFmtId="4" fontId="71" fillId="0" borderId="386" applyNumberFormat="0" applyProtection="0">
      <alignment horizontal="right" vertical="center"/>
    </xf>
    <xf numFmtId="4" fontId="71" fillId="34" borderId="386" applyNumberFormat="0" applyProtection="0">
      <alignment horizontal="left" vertical="center" indent="1"/>
    </xf>
    <xf numFmtId="4" fontId="98" fillId="52" borderId="388" applyNumberFormat="0" applyProtection="0">
      <alignment vertical="center"/>
    </xf>
    <xf numFmtId="4" fontId="39" fillId="45" borderId="389" applyNumberFormat="0" applyProtection="0">
      <alignment horizontal="left" vertical="center" indent="1"/>
    </xf>
    <xf numFmtId="4" fontId="71" fillId="42" borderId="386" applyNumberFormat="0" applyProtection="0">
      <alignment horizontal="right" vertical="center"/>
    </xf>
    <xf numFmtId="4" fontId="71" fillId="44" borderId="389" applyNumberFormat="0" applyProtection="0">
      <alignment horizontal="left" vertical="center" indent="1"/>
    </xf>
    <xf numFmtId="0" fontId="71" fillId="48" borderId="386" applyNumberFormat="0" applyProtection="0">
      <alignment horizontal="left" vertical="center" indent="1"/>
    </xf>
    <xf numFmtId="0" fontId="111" fillId="27" borderId="386" applyNumberFormat="0" applyAlignment="0" applyProtection="0"/>
    <xf numFmtId="0" fontId="71" fillId="46" borderId="388" applyNumberFormat="0" applyProtection="0">
      <alignment horizontal="left" vertical="top" indent="1"/>
    </xf>
    <xf numFmtId="4" fontId="71" fillId="46" borderId="386" applyNumberFormat="0" applyProtection="0">
      <alignment horizontal="right" vertical="center"/>
    </xf>
    <xf numFmtId="4" fontId="71" fillId="37" borderId="389" applyNumberFormat="0" applyProtection="0">
      <alignment horizontal="right" vertical="center"/>
    </xf>
    <xf numFmtId="0" fontId="71" fillId="47" borderId="394" applyNumberFormat="0" applyProtection="0">
      <alignment horizontal="left" vertical="top" indent="1"/>
    </xf>
    <xf numFmtId="4" fontId="71" fillId="42" borderId="392" applyNumberFormat="0" applyProtection="0">
      <alignment horizontal="right" vertical="center"/>
    </xf>
    <xf numFmtId="4" fontId="71" fillId="47" borderId="389" applyNumberFormat="0" applyProtection="0">
      <alignment horizontal="left" vertical="center" indent="1"/>
    </xf>
    <xf numFmtId="4" fontId="71" fillId="41" borderId="386" applyNumberFormat="0" applyProtection="0">
      <alignment horizontal="right" vertical="center"/>
    </xf>
    <xf numFmtId="4" fontId="71" fillId="42" borderId="386" applyNumberFormat="0" applyProtection="0">
      <alignment horizontal="right" vertical="center"/>
    </xf>
    <xf numFmtId="4" fontId="39" fillId="45" borderId="389" applyNumberFormat="0" applyProtection="0">
      <alignment horizontal="left" vertical="center" indent="1"/>
    </xf>
    <xf numFmtId="4" fontId="116" fillId="2" borderId="386" applyNumberFormat="0" applyProtection="0">
      <alignment vertical="center"/>
    </xf>
    <xf numFmtId="4" fontId="71" fillId="43" borderId="386" applyNumberFormat="0" applyProtection="0">
      <alignment horizontal="right" vertical="center"/>
    </xf>
    <xf numFmtId="0" fontId="71" fillId="50" borderId="386" applyNumberFormat="0" applyProtection="0">
      <alignment horizontal="left" vertical="center" indent="1"/>
    </xf>
    <xf numFmtId="0" fontId="98" fillId="46" borderId="388" applyNumberFormat="0" applyProtection="0">
      <alignment horizontal="left" vertical="top" indent="1"/>
    </xf>
    <xf numFmtId="0" fontId="99" fillId="33" borderId="388" applyNumberFormat="0" applyProtection="0">
      <alignment horizontal="left" vertical="top" indent="1"/>
    </xf>
    <xf numFmtId="0" fontId="71" fillId="49" borderId="386" applyNumberFormat="0" applyProtection="0">
      <alignment horizontal="left" vertical="center" indent="1"/>
    </xf>
    <xf numFmtId="4" fontId="71" fillId="40" borderId="386" applyNumberFormat="0" applyProtection="0">
      <alignment horizontal="right" vertical="center"/>
    </xf>
    <xf numFmtId="0" fontId="71" fillId="26" borderId="392" applyNumberFormat="0" applyFont="0" applyAlignment="0" applyProtection="0"/>
    <xf numFmtId="4" fontId="71" fillId="40" borderId="386" applyNumberFormat="0" applyProtection="0">
      <alignment horizontal="right" vertical="center"/>
    </xf>
    <xf numFmtId="0" fontId="98" fillId="52" borderId="388" applyNumberFormat="0" applyProtection="0">
      <alignment horizontal="left" vertical="top" indent="1"/>
    </xf>
    <xf numFmtId="4" fontId="98" fillId="52" borderId="388" applyNumberFormat="0" applyProtection="0">
      <alignment vertical="center"/>
    </xf>
    <xf numFmtId="0" fontId="111" fillId="27" borderId="386" applyNumberFormat="0" applyAlignment="0" applyProtection="0"/>
    <xf numFmtId="4" fontId="71" fillId="46" borderId="386" applyNumberFormat="0" applyProtection="0">
      <alignment horizontal="right" vertical="center"/>
    </xf>
    <xf numFmtId="4" fontId="71" fillId="43" borderId="386" applyNumberFormat="0" applyProtection="0">
      <alignment horizontal="right" vertical="center"/>
    </xf>
    <xf numFmtId="4" fontId="71" fillId="35" borderId="386" applyNumberFormat="0" applyProtection="0">
      <alignment horizontal="right" vertical="center"/>
    </xf>
    <xf numFmtId="0" fontId="71" fillId="49" borderId="392" applyNumberFormat="0" applyProtection="0">
      <alignment horizontal="left" vertical="center" indent="1"/>
    </xf>
    <xf numFmtId="4" fontId="71" fillId="39" borderId="386" applyNumberFormat="0" applyProtection="0">
      <alignment horizontal="right" vertical="center"/>
    </xf>
    <xf numFmtId="0" fontId="71" fillId="46" borderId="388" applyNumberFormat="0" applyProtection="0">
      <alignment horizontal="left" vertical="top" indent="1"/>
    </xf>
    <xf numFmtId="4" fontId="98" fillId="48" borderId="388" applyNumberFormat="0" applyProtection="0">
      <alignment horizontal="left" vertical="center" indent="1"/>
    </xf>
    <xf numFmtId="0" fontId="98" fillId="46" borderId="388" applyNumberFormat="0" applyProtection="0">
      <alignment horizontal="left" vertical="top" indent="1"/>
    </xf>
    <xf numFmtId="0" fontId="71" fillId="49" borderId="386" applyNumberFormat="0" applyProtection="0">
      <alignment horizontal="left" vertical="center" indent="1"/>
    </xf>
    <xf numFmtId="4" fontId="71" fillId="40" borderId="386" applyNumberFormat="0" applyProtection="0">
      <alignment horizontal="right" vertical="center"/>
    </xf>
    <xf numFmtId="4" fontId="71" fillId="2" borderId="386" applyNumberFormat="0" applyProtection="0">
      <alignment horizontal="left" vertical="center" indent="1"/>
    </xf>
    <xf numFmtId="4" fontId="39" fillId="45" borderId="389" applyNumberFormat="0" applyProtection="0">
      <alignment horizontal="left" vertical="center" indent="1"/>
    </xf>
    <xf numFmtId="0" fontId="71" fillId="45" borderId="388" applyNumberFormat="0" applyProtection="0">
      <alignment horizontal="left" vertical="top" indent="1"/>
    </xf>
    <xf numFmtId="0" fontId="98" fillId="46" borderId="388" applyNumberFormat="0" applyProtection="0">
      <alignment horizontal="left" vertical="top" indent="1"/>
    </xf>
    <xf numFmtId="4" fontId="101" fillId="51" borderId="386" applyNumberFormat="0" applyProtection="0">
      <alignment horizontal="right" vertical="center"/>
    </xf>
    <xf numFmtId="4" fontId="100" fillId="54" borderId="395" applyNumberFormat="0" applyProtection="0">
      <alignment horizontal="left" vertical="center" indent="1"/>
    </xf>
    <xf numFmtId="4" fontId="71" fillId="38" borderId="386" applyNumberFormat="0" applyProtection="0">
      <alignment horizontal="right" vertical="center"/>
    </xf>
    <xf numFmtId="0" fontId="71" fillId="49" borderId="386" applyNumberFormat="0" applyProtection="0">
      <alignment horizontal="left" vertical="center" indent="1"/>
    </xf>
    <xf numFmtId="0" fontId="98" fillId="52" borderId="388" applyNumberFormat="0" applyProtection="0">
      <alignment horizontal="left" vertical="top" indent="1"/>
    </xf>
    <xf numFmtId="4" fontId="71" fillId="42" borderId="386" applyNumberFormat="0" applyProtection="0">
      <alignment horizontal="right" vertical="center"/>
    </xf>
    <xf numFmtId="0" fontId="97" fillId="45" borderId="390" applyBorder="0"/>
    <xf numFmtId="4" fontId="71" fillId="38" borderId="386" applyNumberFormat="0" applyProtection="0">
      <alignment horizontal="right" vertical="center"/>
    </xf>
    <xf numFmtId="0" fontId="98" fillId="52" borderId="388" applyNumberFormat="0" applyProtection="0">
      <alignment horizontal="left" vertical="top" indent="1"/>
    </xf>
    <xf numFmtId="4" fontId="98" fillId="52" borderId="394" applyNumberFormat="0" applyProtection="0">
      <alignment vertical="center"/>
    </xf>
    <xf numFmtId="0" fontId="99" fillId="33" borderId="388" applyNumberFormat="0" applyProtection="0">
      <alignment horizontal="left" vertical="top" indent="1"/>
    </xf>
    <xf numFmtId="0" fontId="105" fillId="29" borderId="386" applyNumberFormat="0" applyAlignment="0" applyProtection="0"/>
    <xf numFmtId="4" fontId="116" fillId="2" borderId="386" applyNumberFormat="0" applyProtection="0">
      <alignment vertical="center"/>
    </xf>
    <xf numFmtId="0" fontId="71" fillId="47" borderId="388" applyNumberFormat="0" applyProtection="0">
      <alignment horizontal="left" vertical="top" indent="1"/>
    </xf>
    <xf numFmtId="4" fontId="39" fillId="45" borderId="389" applyNumberFormat="0" applyProtection="0">
      <alignment horizontal="left" vertical="center" indent="1"/>
    </xf>
    <xf numFmtId="4" fontId="39" fillId="45" borderId="389" applyNumberFormat="0" applyProtection="0">
      <alignment horizontal="left" vertical="center" indent="1"/>
    </xf>
    <xf numFmtId="4" fontId="71" fillId="43" borderId="386" applyNumberFormat="0" applyProtection="0">
      <alignment horizontal="right" vertical="center"/>
    </xf>
    <xf numFmtId="0" fontId="71" fillId="45" borderId="388" applyNumberFormat="0" applyProtection="0">
      <alignment horizontal="left" vertical="top" indent="1"/>
    </xf>
    <xf numFmtId="0" fontId="71" fillId="49" borderId="386" applyNumberFormat="0" applyProtection="0">
      <alignment horizontal="left" vertical="center" indent="1"/>
    </xf>
    <xf numFmtId="0" fontId="111" fillId="27" borderId="386" applyNumberFormat="0" applyAlignment="0" applyProtection="0"/>
    <xf numFmtId="4" fontId="71" fillId="0" borderId="386" applyNumberFormat="0" applyProtection="0">
      <alignment horizontal="right" vertical="center"/>
    </xf>
    <xf numFmtId="4" fontId="71" fillId="44" borderId="389" applyNumberFormat="0" applyProtection="0">
      <alignment horizontal="left" vertical="center" indent="1"/>
    </xf>
    <xf numFmtId="4" fontId="100" fillId="54" borderId="389" applyNumberFormat="0" applyProtection="0">
      <alignment horizontal="left" vertical="center" indent="1"/>
    </xf>
    <xf numFmtId="4" fontId="100" fillId="54" borderId="395" applyNumberFormat="0" applyProtection="0">
      <alignment horizontal="left" vertical="center" indent="1"/>
    </xf>
    <xf numFmtId="4" fontId="71" fillId="0" borderId="392" applyNumberFormat="0" applyProtection="0">
      <alignment horizontal="right" vertical="center"/>
    </xf>
    <xf numFmtId="4" fontId="98" fillId="48" borderId="388" applyNumberFormat="0" applyProtection="0">
      <alignment horizontal="left" vertical="center" indent="1"/>
    </xf>
    <xf numFmtId="4" fontId="71" fillId="35" borderId="386" applyNumberFormat="0" applyProtection="0">
      <alignment horizontal="right" vertical="center"/>
    </xf>
    <xf numFmtId="4" fontId="71" fillId="35" borderId="386" applyNumberFormat="0" applyProtection="0">
      <alignment horizontal="right" vertical="center"/>
    </xf>
    <xf numFmtId="4" fontId="101" fillId="51" borderId="386" applyNumberFormat="0" applyProtection="0">
      <alignment horizontal="right" vertical="center"/>
    </xf>
    <xf numFmtId="4" fontId="71" fillId="33" borderId="386" applyNumberFormat="0" applyProtection="0">
      <alignment vertical="center"/>
    </xf>
    <xf numFmtId="0" fontId="71" fillId="47" borderId="388" applyNumberFormat="0" applyProtection="0">
      <alignment horizontal="left" vertical="top" indent="1"/>
    </xf>
    <xf numFmtId="4" fontId="71" fillId="46" borderId="389" applyNumberFormat="0" applyProtection="0">
      <alignment horizontal="left" vertical="center" indent="1"/>
    </xf>
    <xf numFmtId="4" fontId="39" fillId="45" borderId="389" applyNumberFormat="0" applyProtection="0">
      <alignment horizontal="left" vertical="center" indent="1"/>
    </xf>
    <xf numFmtId="0" fontId="99" fillId="33" borderId="388" applyNumberFormat="0" applyProtection="0">
      <alignment horizontal="left" vertical="top" indent="1"/>
    </xf>
    <xf numFmtId="4" fontId="71" fillId="38" borderId="386" applyNumberFormat="0" applyProtection="0">
      <alignment horizontal="right" vertical="center"/>
    </xf>
    <xf numFmtId="0" fontId="71" fillId="47" borderId="388" applyNumberFormat="0" applyProtection="0">
      <alignment horizontal="left" vertical="top" indent="1"/>
    </xf>
    <xf numFmtId="0" fontId="71" fillId="47" borderId="388" applyNumberFormat="0" applyProtection="0">
      <alignment horizontal="left" vertical="top" indent="1"/>
    </xf>
    <xf numFmtId="0" fontId="99" fillId="33" borderId="388" applyNumberFormat="0" applyProtection="0">
      <alignment horizontal="left" vertical="top" indent="1"/>
    </xf>
    <xf numFmtId="4" fontId="71" fillId="41" borderId="386" applyNumberFormat="0" applyProtection="0">
      <alignment horizontal="right" vertical="center"/>
    </xf>
    <xf numFmtId="0" fontId="113" fillId="29" borderId="387" applyNumberFormat="0" applyAlignment="0" applyProtection="0"/>
    <xf numFmtId="0" fontId="107" fillId="0" borderId="391" applyNumberFormat="0" applyFill="0" applyAlignment="0" applyProtection="0"/>
    <xf numFmtId="0" fontId="97" fillId="45" borderId="396" applyBorder="0"/>
    <xf numFmtId="4" fontId="71" fillId="42" borderId="386" applyNumberFormat="0" applyProtection="0">
      <alignment horizontal="right" vertical="center"/>
    </xf>
    <xf numFmtId="4" fontId="71" fillId="34" borderId="386" applyNumberFormat="0" applyProtection="0">
      <alignment horizontal="left" vertical="center" indent="1"/>
    </xf>
    <xf numFmtId="4" fontId="71" fillId="34" borderId="386" applyNumberFormat="0" applyProtection="0">
      <alignment horizontal="left" vertical="center" indent="1"/>
    </xf>
    <xf numFmtId="4" fontId="71" fillId="38" borderId="386" applyNumberFormat="0" applyProtection="0">
      <alignment horizontal="right" vertical="center"/>
    </xf>
    <xf numFmtId="4" fontId="71" fillId="2" borderId="386" applyNumberFormat="0" applyProtection="0">
      <alignment horizontal="left" vertical="center" indent="1"/>
    </xf>
    <xf numFmtId="0" fontId="71" fillId="49" borderId="386" applyNumberFormat="0" applyProtection="0">
      <alignment horizontal="left" vertical="center" indent="1"/>
    </xf>
    <xf numFmtId="0" fontId="113" fillId="29" borderId="387" applyNumberFormat="0" applyAlignment="0" applyProtection="0"/>
    <xf numFmtId="4" fontId="71" fillId="35" borderId="386" applyNumberFormat="0" applyProtection="0">
      <alignment horizontal="right" vertical="center"/>
    </xf>
    <xf numFmtId="4" fontId="71" fillId="2" borderId="386" applyNumberFormat="0" applyProtection="0">
      <alignment horizontal="left" vertical="center" indent="1"/>
    </xf>
    <xf numFmtId="0" fontId="71" fillId="46" borderId="388" applyNumberFormat="0" applyProtection="0">
      <alignment horizontal="left" vertical="top" indent="1"/>
    </xf>
    <xf numFmtId="0" fontId="99" fillId="33" borderId="388" applyNumberFormat="0" applyProtection="0">
      <alignment horizontal="left" vertical="top" indent="1"/>
    </xf>
    <xf numFmtId="4" fontId="116" fillId="2" borderId="386" applyNumberFormat="0" applyProtection="0">
      <alignment vertical="center"/>
    </xf>
    <xf numFmtId="4" fontId="71" fillId="37" borderId="389" applyNumberFormat="0" applyProtection="0">
      <alignment horizontal="right" vertical="center"/>
    </xf>
    <xf numFmtId="4" fontId="71" fillId="43" borderId="386" applyNumberFormat="0" applyProtection="0">
      <alignment horizontal="right" vertical="center"/>
    </xf>
    <xf numFmtId="4" fontId="71" fillId="47" borderId="389" applyNumberFormat="0" applyProtection="0">
      <alignment horizontal="left" vertical="center" indent="1"/>
    </xf>
    <xf numFmtId="4" fontId="39" fillId="45" borderId="389" applyNumberFormat="0" applyProtection="0">
      <alignment horizontal="left" vertical="center" indent="1"/>
    </xf>
    <xf numFmtId="0" fontId="107" fillId="0" borderId="391" applyNumberFormat="0" applyFill="0" applyAlignment="0" applyProtection="0"/>
    <xf numFmtId="0" fontId="105" fillId="29" borderId="386" applyNumberFormat="0" applyAlignment="0" applyProtection="0"/>
    <xf numFmtId="4" fontId="98" fillId="48" borderId="388" applyNumberFormat="0" applyProtection="0">
      <alignment horizontal="left" vertical="center" indent="1"/>
    </xf>
    <xf numFmtId="4" fontId="71" fillId="46" borderId="389" applyNumberFormat="0" applyProtection="0">
      <alignment horizontal="left" vertical="center" indent="1"/>
    </xf>
    <xf numFmtId="0" fontId="111" fillId="27" borderId="386" applyNumberFormat="0" applyAlignment="0" applyProtection="0"/>
    <xf numFmtId="4" fontId="71" fillId="40" borderId="386" applyNumberFormat="0" applyProtection="0">
      <alignment horizontal="right" vertical="center"/>
    </xf>
    <xf numFmtId="0" fontId="71" fillId="50" borderId="386" applyNumberFormat="0" applyProtection="0">
      <alignment horizontal="left" vertical="center" indent="1"/>
    </xf>
    <xf numFmtId="4" fontId="116" fillId="5" borderId="386" applyNumberFormat="0" applyProtection="0">
      <alignment horizontal="right" vertical="center"/>
    </xf>
    <xf numFmtId="0" fontId="98" fillId="46" borderId="388" applyNumberFormat="0" applyProtection="0">
      <alignment horizontal="left" vertical="top" indent="1"/>
    </xf>
    <xf numFmtId="4" fontId="71" fillId="39" borderId="386" applyNumberFormat="0" applyProtection="0">
      <alignment horizontal="right" vertical="center"/>
    </xf>
    <xf numFmtId="4" fontId="100" fillId="54" borderId="389" applyNumberFormat="0" applyProtection="0">
      <alignment horizontal="left" vertical="center" indent="1"/>
    </xf>
    <xf numFmtId="0" fontId="105" fillId="29" borderId="386" applyNumberFormat="0" applyAlignment="0" applyProtection="0"/>
    <xf numFmtId="4" fontId="71" fillId="34" borderId="386" applyNumberFormat="0" applyProtection="0">
      <alignment horizontal="left" vertical="center" indent="1"/>
    </xf>
    <xf numFmtId="4" fontId="71" fillId="34" borderId="386" applyNumberFormat="0" applyProtection="0">
      <alignment horizontal="left" vertical="center" indent="1"/>
    </xf>
    <xf numFmtId="0" fontId="113" fillId="29" borderId="387" applyNumberFormat="0" applyAlignment="0" applyProtection="0"/>
    <xf numFmtId="0" fontId="71" fillId="47" borderId="388" applyNumberFormat="0" applyProtection="0">
      <alignment horizontal="left" vertical="top" indent="1"/>
    </xf>
    <xf numFmtId="4" fontId="101" fillId="51" borderId="386" applyNumberFormat="0" applyProtection="0">
      <alignment horizontal="right" vertical="center"/>
    </xf>
    <xf numFmtId="0" fontId="71" fillId="26" borderId="386" applyNumberFormat="0" applyFont="0" applyAlignment="0" applyProtection="0"/>
    <xf numFmtId="0" fontId="97" fillId="45" borderId="390" applyBorder="0"/>
    <xf numFmtId="4" fontId="71" fillId="42" borderId="386" applyNumberFormat="0" applyProtection="0">
      <alignment horizontal="right" vertical="center"/>
    </xf>
    <xf numFmtId="4" fontId="71" fillId="36" borderId="386" applyNumberFormat="0" applyProtection="0">
      <alignment horizontal="right" vertical="center"/>
    </xf>
    <xf numFmtId="4" fontId="71" fillId="40" borderId="386" applyNumberFormat="0" applyProtection="0">
      <alignment horizontal="right" vertical="center"/>
    </xf>
    <xf numFmtId="4" fontId="71" fillId="34" borderId="386" applyNumberFormat="0" applyProtection="0">
      <alignment horizontal="left" vertical="center" indent="1"/>
    </xf>
    <xf numFmtId="4" fontId="71" fillId="34" borderId="386" applyNumberFormat="0" applyProtection="0">
      <alignment horizontal="left" vertical="center" indent="1"/>
    </xf>
    <xf numFmtId="4" fontId="39" fillId="45" borderId="389" applyNumberFormat="0" applyProtection="0">
      <alignment horizontal="left" vertical="center" indent="1"/>
    </xf>
    <xf numFmtId="0" fontId="107" fillId="0" borderId="391" applyNumberFormat="0" applyFill="0" applyAlignment="0" applyProtection="0"/>
    <xf numFmtId="4" fontId="116" fillId="2" borderId="386" applyNumberFormat="0" applyProtection="0">
      <alignment vertical="center"/>
    </xf>
    <xf numFmtId="4" fontId="71" fillId="46" borderId="389" applyNumberFormat="0" applyProtection="0">
      <alignment horizontal="left" vertical="center" indent="1"/>
    </xf>
    <xf numFmtId="0" fontId="98" fillId="52" borderId="388" applyNumberFormat="0" applyProtection="0">
      <alignment horizontal="left" vertical="top" indent="1"/>
    </xf>
    <xf numFmtId="0" fontId="97" fillId="45" borderId="390" applyBorder="0"/>
    <xf numFmtId="0" fontId="105" fillId="29" borderId="386" applyNumberFormat="0" applyAlignment="0" applyProtection="0"/>
    <xf numFmtId="0" fontId="111" fillId="27" borderId="386" applyNumberFormat="0" applyAlignment="0" applyProtection="0"/>
    <xf numFmtId="4" fontId="71" fillId="46" borderId="389" applyNumberFormat="0" applyProtection="0">
      <alignment horizontal="left" vertical="center" indent="1"/>
    </xf>
    <xf numFmtId="0" fontId="71" fillId="46" borderId="388" applyNumberFormat="0" applyProtection="0">
      <alignment horizontal="left" vertical="top" indent="1"/>
    </xf>
    <xf numFmtId="4" fontId="71" fillId="44" borderId="389" applyNumberFormat="0" applyProtection="0">
      <alignment horizontal="left" vertical="center" indent="1"/>
    </xf>
    <xf numFmtId="0" fontId="99" fillId="33" borderId="388" applyNumberFormat="0" applyProtection="0">
      <alignment horizontal="left" vertical="top" indent="1"/>
    </xf>
    <xf numFmtId="0" fontId="71" fillId="26" borderId="386" applyNumberFormat="0" applyFont="0" applyAlignment="0" applyProtection="0"/>
    <xf numFmtId="4" fontId="71" fillId="46" borderId="386" applyNumberFormat="0" applyProtection="0">
      <alignment horizontal="right" vertical="center"/>
    </xf>
    <xf numFmtId="4" fontId="71" fillId="33" borderId="386" applyNumberFormat="0" applyProtection="0">
      <alignment vertical="center"/>
    </xf>
    <xf numFmtId="4" fontId="71" fillId="0" borderId="386" applyNumberFormat="0" applyProtection="0">
      <alignment horizontal="right" vertical="center"/>
    </xf>
    <xf numFmtId="4" fontId="71" fillId="43" borderId="386" applyNumberFormat="0" applyProtection="0">
      <alignment horizontal="right" vertical="center"/>
    </xf>
    <xf numFmtId="0" fontId="98" fillId="52" borderId="388" applyNumberFormat="0" applyProtection="0">
      <alignment horizontal="left" vertical="top" indent="1"/>
    </xf>
    <xf numFmtId="4" fontId="101" fillId="51" borderId="386" applyNumberFormat="0" applyProtection="0">
      <alignment horizontal="right" vertical="center"/>
    </xf>
    <xf numFmtId="4" fontId="71" fillId="37" borderId="389" applyNumberFormat="0" applyProtection="0">
      <alignment horizontal="right" vertical="center"/>
    </xf>
    <xf numFmtId="0" fontId="71" fillId="47" borderId="386" applyNumberFormat="0" applyProtection="0">
      <alignment horizontal="left" vertical="center" indent="1"/>
    </xf>
    <xf numFmtId="0" fontId="71" fillId="50" borderId="388" applyNumberFormat="0" applyProtection="0">
      <alignment horizontal="left" vertical="top" indent="1"/>
    </xf>
    <xf numFmtId="0" fontId="71" fillId="46" borderId="388" applyNumberFormat="0" applyProtection="0">
      <alignment horizontal="left" vertical="top" indent="1"/>
    </xf>
    <xf numFmtId="0" fontId="98" fillId="52" borderId="388" applyNumberFormat="0" applyProtection="0">
      <alignment horizontal="left" vertical="top" indent="1"/>
    </xf>
    <xf numFmtId="0" fontId="71" fillId="45" borderId="388" applyNumberFormat="0" applyProtection="0">
      <alignment horizontal="left" vertical="top" indent="1"/>
    </xf>
    <xf numFmtId="4" fontId="116" fillId="2" borderId="386" applyNumberFormat="0" applyProtection="0">
      <alignment vertical="center"/>
    </xf>
    <xf numFmtId="0" fontId="71" fillId="45" borderId="388" applyNumberFormat="0" applyProtection="0">
      <alignment horizontal="left" vertical="top" indent="1"/>
    </xf>
    <xf numFmtId="4" fontId="39" fillId="45" borderId="389" applyNumberFormat="0" applyProtection="0">
      <alignment horizontal="left" vertical="center" indent="1"/>
    </xf>
    <xf numFmtId="0" fontId="107" fillId="0" borderId="391" applyNumberFormat="0" applyFill="0" applyAlignment="0" applyProtection="0"/>
    <xf numFmtId="0" fontId="98" fillId="52" borderId="388" applyNumberFormat="0" applyProtection="0">
      <alignment horizontal="left" vertical="top" indent="1"/>
    </xf>
    <xf numFmtId="0" fontId="105" fillId="29" borderId="386" applyNumberFormat="0" applyAlignment="0" applyProtection="0"/>
    <xf numFmtId="4" fontId="71" fillId="34" borderId="386" applyNumberFormat="0" applyProtection="0">
      <alignment horizontal="left" vertical="center" indent="1"/>
    </xf>
    <xf numFmtId="0" fontId="105" fillId="29" borderId="386" applyNumberFormat="0" applyAlignment="0" applyProtection="0"/>
    <xf numFmtId="4" fontId="101" fillId="51" borderId="386" applyNumberFormat="0" applyProtection="0">
      <alignment horizontal="right" vertical="center"/>
    </xf>
    <xf numFmtId="0" fontId="71" fillId="48" borderId="386" applyNumberFormat="0" applyProtection="0">
      <alignment horizontal="left" vertical="center" indent="1"/>
    </xf>
    <xf numFmtId="0" fontId="107" fillId="0" borderId="391" applyNumberFormat="0" applyFill="0" applyAlignment="0" applyProtection="0"/>
    <xf numFmtId="4" fontId="71" fillId="40" borderId="386" applyNumberFormat="0" applyProtection="0">
      <alignment horizontal="right" vertical="center"/>
    </xf>
    <xf numFmtId="4" fontId="71" fillId="46" borderId="389" applyNumberFormat="0" applyProtection="0">
      <alignment horizontal="left" vertical="center" indent="1"/>
    </xf>
    <xf numFmtId="4" fontId="71" fillId="34" borderId="386" applyNumberFormat="0" applyProtection="0">
      <alignment horizontal="left" vertical="center" indent="1"/>
    </xf>
    <xf numFmtId="0" fontId="71" fillId="47" borderId="386" applyNumberFormat="0" applyProtection="0">
      <alignment horizontal="left" vertical="center" indent="1"/>
    </xf>
    <xf numFmtId="0" fontId="71" fillId="49" borderId="386" applyNumberFormat="0" applyProtection="0">
      <alignment horizontal="left" vertical="center" indent="1"/>
    </xf>
    <xf numFmtId="0" fontId="71" fillId="45" borderId="388" applyNumberFormat="0" applyProtection="0">
      <alignment horizontal="left" vertical="top" indent="1"/>
    </xf>
    <xf numFmtId="4" fontId="100" fillId="54" borderId="389" applyNumberFormat="0" applyProtection="0">
      <alignment horizontal="left" vertical="center" indent="1"/>
    </xf>
    <xf numFmtId="4" fontId="71" fillId="40" borderId="386" applyNumberFormat="0" applyProtection="0">
      <alignment horizontal="right" vertical="center"/>
    </xf>
    <xf numFmtId="4" fontId="71" fillId="37" borderId="395" applyNumberFormat="0" applyProtection="0">
      <alignment horizontal="right" vertical="center"/>
    </xf>
    <xf numFmtId="0" fontId="99" fillId="33" borderId="388" applyNumberFormat="0" applyProtection="0">
      <alignment horizontal="left" vertical="top" indent="1"/>
    </xf>
    <xf numFmtId="0" fontId="71" fillId="49" borderId="386" applyNumberFormat="0" applyProtection="0">
      <alignment horizontal="left" vertical="center" indent="1"/>
    </xf>
    <xf numFmtId="4" fontId="116" fillId="2" borderId="386" applyNumberFormat="0" applyProtection="0">
      <alignment vertical="center"/>
    </xf>
    <xf numFmtId="0" fontId="71" fillId="45" borderId="388" applyNumberFormat="0" applyProtection="0">
      <alignment horizontal="left" vertical="top" indent="1"/>
    </xf>
    <xf numFmtId="4" fontId="71" fillId="40" borderId="386" applyNumberFormat="0" applyProtection="0">
      <alignment horizontal="right" vertical="center"/>
    </xf>
    <xf numFmtId="4" fontId="71" fillId="37" borderId="389" applyNumberFormat="0" applyProtection="0">
      <alignment horizontal="right" vertical="center"/>
    </xf>
    <xf numFmtId="4" fontId="71" fillId="44" borderId="389" applyNumberFormat="0" applyProtection="0">
      <alignment horizontal="left" vertical="center" indent="1"/>
    </xf>
    <xf numFmtId="4" fontId="71" fillId="33" borderId="386" applyNumberFormat="0" applyProtection="0">
      <alignment vertical="center"/>
    </xf>
    <xf numFmtId="4" fontId="71" fillId="34" borderId="386" applyNumberFormat="0" applyProtection="0">
      <alignment horizontal="left" vertical="center" indent="1"/>
    </xf>
    <xf numFmtId="0" fontId="71" fillId="26" borderId="386" applyNumberFormat="0" applyFont="0" applyAlignment="0" applyProtection="0"/>
    <xf numFmtId="0" fontId="98" fillId="46" borderId="388" applyNumberFormat="0" applyProtection="0">
      <alignment horizontal="left" vertical="top" indent="1"/>
    </xf>
    <xf numFmtId="0" fontId="71" fillId="47" borderId="388" applyNumberFormat="0" applyProtection="0">
      <alignment horizontal="left" vertical="top" indent="1"/>
    </xf>
    <xf numFmtId="0" fontId="113" fillId="29" borderId="387" applyNumberFormat="0" applyAlignment="0" applyProtection="0"/>
    <xf numFmtId="4" fontId="71" fillId="39" borderId="386" applyNumberFormat="0" applyProtection="0">
      <alignment horizontal="right" vertical="center"/>
    </xf>
    <xf numFmtId="0" fontId="71" fillId="47" borderId="386" applyNumberFormat="0" applyProtection="0">
      <alignment horizontal="left" vertical="center" indent="1"/>
    </xf>
    <xf numFmtId="0" fontId="99" fillId="33" borderId="388" applyNumberFormat="0" applyProtection="0">
      <alignment horizontal="left" vertical="top" indent="1"/>
    </xf>
    <xf numFmtId="0" fontId="97" fillId="45" borderId="390" applyBorder="0"/>
    <xf numFmtId="4" fontId="71" fillId="35" borderId="386" applyNumberFormat="0" applyProtection="0">
      <alignment horizontal="right" vertical="center"/>
    </xf>
    <xf numFmtId="0" fontId="105" fillId="29" borderId="386" applyNumberFormat="0" applyAlignment="0" applyProtection="0"/>
    <xf numFmtId="4" fontId="71" fillId="44" borderId="389" applyNumberFormat="0" applyProtection="0">
      <alignment horizontal="left" vertical="center" indent="1"/>
    </xf>
    <xf numFmtId="4" fontId="71" fillId="0" borderId="386" applyNumberFormat="0" applyProtection="0">
      <alignment horizontal="right" vertical="center"/>
    </xf>
    <xf numFmtId="0" fontId="71" fillId="46" borderId="388" applyNumberFormat="0" applyProtection="0">
      <alignment horizontal="left" vertical="top" indent="1"/>
    </xf>
    <xf numFmtId="4" fontId="71" fillId="33" borderId="386" applyNumberFormat="0" applyProtection="0">
      <alignment vertical="center"/>
    </xf>
    <xf numFmtId="4" fontId="100" fillId="54" borderId="389" applyNumberFormat="0" applyProtection="0">
      <alignment horizontal="left" vertical="center" indent="1"/>
    </xf>
    <xf numFmtId="0" fontId="113" fillId="29" borderId="387" applyNumberFormat="0" applyAlignment="0" applyProtection="0"/>
    <xf numFmtId="0" fontId="99" fillId="33" borderId="388" applyNumberFormat="0" applyProtection="0">
      <alignment horizontal="left" vertical="top" indent="1"/>
    </xf>
    <xf numFmtId="4" fontId="71" fillId="0" borderId="386" applyNumberFormat="0" applyProtection="0">
      <alignment horizontal="right" vertical="center"/>
    </xf>
    <xf numFmtId="0" fontId="71" fillId="50" borderId="388" applyNumberFormat="0" applyProtection="0">
      <alignment horizontal="left" vertical="top" indent="1"/>
    </xf>
    <xf numFmtId="4" fontId="71" fillId="35" borderId="386" applyNumberFormat="0" applyProtection="0">
      <alignment horizontal="right" vertical="center"/>
    </xf>
    <xf numFmtId="4" fontId="98" fillId="52" borderId="388" applyNumberFormat="0" applyProtection="0">
      <alignment vertical="center"/>
    </xf>
    <xf numFmtId="4" fontId="71" fillId="42" borderId="386" applyNumberFormat="0" applyProtection="0">
      <alignment horizontal="right" vertical="center"/>
    </xf>
    <xf numFmtId="0" fontId="113" fillId="29" borderId="387" applyNumberFormat="0" applyAlignment="0" applyProtection="0"/>
    <xf numFmtId="4" fontId="71" fillId="34" borderId="386" applyNumberFormat="0" applyProtection="0">
      <alignment horizontal="left" vertical="center" indent="1"/>
    </xf>
    <xf numFmtId="4" fontId="71" fillId="35" borderId="386" applyNumberFormat="0" applyProtection="0">
      <alignment horizontal="right" vertical="center"/>
    </xf>
    <xf numFmtId="4" fontId="71" fillId="37" borderId="389" applyNumberFormat="0" applyProtection="0">
      <alignment horizontal="right" vertical="center"/>
    </xf>
    <xf numFmtId="4" fontId="98" fillId="48" borderId="388" applyNumberFormat="0" applyProtection="0">
      <alignment horizontal="left" vertical="center" indent="1"/>
    </xf>
    <xf numFmtId="0" fontId="113" fillId="29" borderId="387" applyNumberFormat="0" applyAlignment="0" applyProtection="0"/>
    <xf numFmtId="4" fontId="71" fillId="34" borderId="386" applyNumberFormat="0" applyProtection="0">
      <alignment horizontal="left" vertical="center" indent="1"/>
    </xf>
    <xf numFmtId="4" fontId="116" fillId="5" borderId="386" applyNumberFormat="0" applyProtection="0">
      <alignment horizontal="right" vertical="center"/>
    </xf>
    <xf numFmtId="0" fontId="71" fillId="48" borderId="386" applyNumberFormat="0" applyProtection="0">
      <alignment horizontal="left" vertical="center" indent="1"/>
    </xf>
    <xf numFmtId="4" fontId="100" fillId="54" borderId="389" applyNumberFormat="0" applyProtection="0">
      <alignment horizontal="left" vertical="center" indent="1"/>
    </xf>
    <xf numFmtId="4" fontId="71" fillId="33" borderId="386" applyNumberFormat="0" applyProtection="0">
      <alignment vertical="center"/>
    </xf>
    <xf numFmtId="0" fontId="98" fillId="46" borderId="388" applyNumberFormat="0" applyProtection="0">
      <alignment horizontal="left" vertical="top" indent="1"/>
    </xf>
    <xf numFmtId="0" fontId="71" fillId="46" borderId="394" applyNumberFormat="0" applyProtection="0">
      <alignment horizontal="left" vertical="top" indent="1"/>
    </xf>
    <xf numFmtId="0" fontId="99" fillId="33" borderId="394" applyNumberFormat="0" applyProtection="0">
      <alignment horizontal="left" vertical="top" indent="1"/>
    </xf>
    <xf numFmtId="0" fontId="71" fillId="48" borderId="386" applyNumberFormat="0" applyProtection="0">
      <alignment horizontal="left" vertical="center" indent="1"/>
    </xf>
    <xf numFmtId="4" fontId="71" fillId="33" borderId="386" applyNumberFormat="0" applyProtection="0">
      <alignment vertical="center"/>
    </xf>
    <xf numFmtId="4" fontId="116" fillId="5" borderId="386" applyNumberFormat="0" applyProtection="0">
      <alignment horizontal="right" vertical="center"/>
    </xf>
    <xf numFmtId="0" fontId="71" fillId="45" borderId="388" applyNumberFormat="0" applyProtection="0">
      <alignment horizontal="left" vertical="top" indent="1"/>
    </xf>
    <xf numFmtId="0" fontId="97" fillId="45" borderId="390" applyBorder="0"/>
    <xf numFmtId="4" fontId="39" fillId="45" borderId="389" applyNumberFormat="0" applyProtection="0">
      <alignment horizontal="left" vertical="center" indent="1"/>
    </xf>
    <xf numFmtId="0" fontId="71" fillId="50" borderId="386" applyNumberFormat="0" applyProtection="0">
      <alignment horizontal="left" vertical="center" indent="1"/>
    </xf>
    <xf numFmtId="4" fontId="71" fillId="33" borderId="386" applyNumberFormat="0" applyProtection="0">
      <alignment vertical="center"/>
    </xf>
    <xf numFmtId="0" fontId="71" fillId="46" borderId="388" applyNumberFormat="0" applyProtection="0">
      <alignment horizontal="left" vertical="top" indent="1"/>
    </xf>
    <xf numFmtId="0" fontId="71" fillId="49" borderId="386" applyNumberFormat="0" applyProtection="0">
      <alignment horizontal="left" vertical="center" indent="1"/>
    </xf>
    <xf numFmtId="0" fontId="71" fillId="47" borderId="388" applyNumberFormat="0" applyProtection="0">
      <alignment horizontal="left" vertical="top" indent="1"/>
    </xf>
    <xf numFmtId="4" fontId="71" fillId="33" borderId="386" applyNumberFormat="0" applyProtection="0">
      <alignment vertical="center"/>
    </xf>
    <xf numFmtId="0" fontId="99" fillId="33" borderId="388" applyNumberFormat="0" applyProtection="0">
      <alignment horizontal="left" vertical="top" indent="1"/>
    </xf>
    <xf numFmtId="0" fontId="98" fillId="46" borderId="388" applyNumberFormat="0" applyProtection="0">
      <alignment horizontal="left" vertical="top" indent="1"/>
    </xf>
    <xf numFmtId="4" fontId="71" fillId="2" borderId="386" applyNumberFormat="0" applyProtection="0">
      <alignment horizontal="left" vertical="center" indent="1"/>
    </xf>
    <xf numFmtId="0" fontId="71" fillId="45" borderId="388" applyNumberFormat="0" applyProtection="0">
      <alignment horizontal="left" vertical="top" indent="1"/>
    </xf>
    <xf numFmtId="4" fontId="71" fillId="43" borderId="386" applyNumberFormat="0" applyProtection="0">
      <alignment horizontal="right" vertical="center"/>
    </xf>
    <xf numFmtId="4" fontId="71" fillId="39" borderId="386" applyNumberFormat="0" applyProtection="0">
      <alignment horizontal="right" vertical="center"/>
    </xf>
    <xf numFmtId="4" fontId="71" fillId="37" borderId="395" applyNumberFormat="0" applyProtection="0">
      <alignment horizontal="right" vertical="center"/>
    </xf>
    <xf numFmtId="4" fontId="98" fillId="48" borderId="388" applyNumberFormat="0" applyProtection="0">
      <alignment horizontal="left" vertical="center" indent="1"/>
    </xf>
    <xf numFmtId="4" fontId="71" fillId="40" borderId="392" applyNumberFormat="0" applyProtection="0">
      <alignment horizontal="right" vertical="center"/>
    </xf>
    <xf numFmtId="0" fontId="98" fillId="46" borderId="388" applyNumberFormat="0" applyProtection="0">
      <alignment horizontal="left" vertical="top" indent="1"/>
    </xf>
    <xf numFmtId="4" fontId="71" fillId="46" borderId="386" applyNumberFormat="0" applyProtection="0">
      <alignment horizontal="right" vertical="center"/>
    </xf>
    <xf numFmtId="4" fontId="98" fillId="48" borderId="388" applyNumberFormat="0" applyProtection="0">
      <alignment horizontal="left" vertical="center" indent="1"/>
    </xf>
    <xf numFmtId="4" fontId="71" fillId="38" borderId="386" applyNumberFormat="0" applyProtection="0">
      <alignment horizontal="right" vertical="center"/>
    </xf>
    <xf numFmtId="0" fontId="71" fillId="47" borderId="386" applyNumberFormat="0" applyProtection="0">
      <alignment horizontal="left" vertical="center" indent="1"/>
    </xf>
    <xf numFmtId="4" fontId="71" fillId="0" borderId="386" applyNumberFormat="0" applyProtection="0">
      <alignment horizontal="right" vertical="center"/>
    </xf>
    <xf numFmtId="4" fontId="71" fillId="47" borderId="389" applyNumberFormat="0" applyProtection="0">
      <alignment horizontal="left" vertical="center" indent="1"/>
    </xf>
    <xf numFmtId="4" fontId="71" fillId="42" borderId="386" applyNumberFormat="0" applyProtection="0">
      <alignment horizontal="right" vertical="center"/>
    </xf>
    <xf numFmtId="0" fontId="98" fillId="52" borderId="388" applyNumberFormat="0" applyProtection="0">
      <alignment horizontal="left" vertical="top" indent="1"/>
    </xf>
    <xf numFmtId="0" fontId="71" fillId="47" borderId="388" applyNumberFormat="0" applyProtection="0">
      <alignment horizontal="left" vertical="top" indent="1"/>
    </xf>
    <xf numFmtId="4" fontId="71" fillId="0" borderId="386" applyNumberFormat="0" applyProtection="0">
      <alignment horizontal="right" vertical="center"/>
    </xf>
    <xf numFmtId="4" fontId="71" fillId="39" borderId="386" applyNumberFormat="0" applyProtection="0">
      <alignment horizontal="right" vertical="center"/>
    </xf>
    <xf numFmtId="4" fontId="71" fillId="46" borderId="389" applyNumberFormat="0" applyProtection="0">
      <alignment horizontal="left" vertical="center" indent="1"/>
    </xf>
    <xf numFmtId="0" fontId="105" fillId="29" borderId="386" applyNumberFormat="0" applyAlignment="0" applyProtection="0"/>
    <xf numFmtId="4" fontId="116" fillId="2" borderId="392" applyNumberFormat="0" applyProtection="0">
      <alignment vertical="center"/>
    </xf>
    <xf numFmtId="4" fontId="71" fillId="38" borderId="386" applyNumberFormat="0" applyProtection="0">
      <alignment horizontal="right" vertical="center"/>
    </xf>
    <xf numFmtId="4" fontId="71" fillId="38" borderId="386" applyNumberFormat="0" applyProtection="0">
      <alignment horizontal="right" vertical="center"/>
    </xf>
    <xf numFmtId="4" fontId="71" fillId="41" borderId="386" applyNumberFormat="0" applyProtection="0">
      <alignment horizontal="right" vertical="center"/>
    </xf>
    <xf numFmtId="4" fontId="71" fillId="2" borderId="392" applyNumberFormat="0" applyProtection="0">
      <alignment horizontal="left" vertical="center" indent="1"/>
    </xf>
    <xf numFmtId="4" fontId="71" fillId="35" borderId="392" applyNumberFormat="0" applyProtection="0">
      <alignment horizontal="right" vertical="center"/>
    </xf>
    <xf numFmtId="4" fontId="71" fillId="37" borderId="389" applyNumberFormat="0" applyProtection="0">
      <alignment horizontal="right" vertical="center"/>
    </xf>
    <xf numFmtId="4" fontId="71" fillId="47" borderId="389" applyNumberFormat="0" applyProtection="0">
      <alignment horizontal="left" vertical="center" indent="1"/>
    </xf>
    <xf numFmtId="0" fontId="71" fillId="50" borderId="388" applyNumberFormat="0" applyProtection="0">
      <alignment horizontal="left" vertical="top" indent="1"/>
    </xf>
    <xf numFmtId="0" fontId="98" fillId="52" borderId="388" applyNumberFormat="0" applyProtection="0">
      <alignment horizontal="left" vertical="top" indent="1"/>
    </xf>
    <xf numFmtId="0" fontId="71" fillId="47" borderId="386" applyNumberFormat="0" applyProtection="0">
      <alignment horizontal="left" vertical="center" indent="1"/>
    </xf>
    <xf numFmtId="4" fontId="71" fillId="36" borderId="386" applyNumberFormat="0" applyProtection="0">
      <alignment horizontal="right" vertical="center"/>
    </xf>
    <xf numFmtId="0" fontId="71" fillId="48" borderId="386" applyNumberFormat="0" applyProtection="0">
      <alignment horizontal="left" vertical="center" indent="1"/>
    </xf>
    <xf numFmtId="0" fontId="71" fillId="48" borderId="386" applyNumberFormat="0" applyProtection="0">
      <alignment horizontal="left" vertical="center" indent="1"/>
    </xf>
    <xf numFmtId="0" fontId="71" fillId="26" borderId="386" applyNumberFormat="0" applyFont="0" applyAlignment="0" applyProtection="0"/>
    <xf numFmtId="0" fontId="71" fillId="45" borderId="388" applyNumberFormat="0" applyProtection="0">
      <alignment horizontal="left" vertical="top" indent="1"/>
    </xf>
    <xf numFmtId="0" fontId="113" fillId="29" borderId="387" applyNumberFormat="0" applyAlignment="0" applyProtection="0"/>
    <xf numFmtId="0" fontId="71" fillId="49" borderId="386" applyNumberFormat="0" applyProtection="0">
      <alignment horizontal="left" vertical="center" indent="1"/>
    </xf>
    <xf numFmtId="4" fontId="98" fillId="48" borderId="388" applyNumberFormat="0" applyProtection="0">
      <alignment horizontal="left" vertical="center" indent="1"/>
    </xf>
    <xf numFmtId="0" fontId="97" fillId="45" borderId="390" applyBorder="0"/>
    <xf numFmtId="4" fontId="71" fillId="0" borderId="386" applyNumberFormat="0" applyProtection="0">
      <alignment horizontal="right" vertical="center"/>
    </xf>
    <xf numFmtId="0" fontId="71" fillId="48" borderId="386" applyNumberFormat="0" applyProtection="0">
      <alignment horizontal="left" vertical="center" indent="1"/>
    </xf>
    <xf numFmtId="4" fontId="39" fillId="45" borderId="389" applyNumberFormat="0" applyProtection="0">
      <alignment horizontal="left" vertical="center" indent="1"/>
    </xf>
    <xf numFmtId="4" fontId="71" fillId="35" borderId="386" applyNumberFormat="0" applyProtection="0">
      <alignment horizontal="right" vertical="center"/>
    </xf>
    <xf numFmtId="0" fontId="71" fillId="45" borderId="388" applyNumberFormat="0" applyProtection="0">
      <alignment horizontal="left" vertical="top" indent="1"/>
    </xf>
    <xf numFmtId="0" fontId="113" fillId="29" borderId="387" applyNumberFormat="0" applyAlignment="0" applyProtection="0"/>
    <xf numFmtId="4" fontId="71" fillId="37" borderId="389" applyNumberFormat="0" applyProtection="0">
      <alignment horizontal="right" vertical="center"/>
    </xf>
    <xf numFmtId="4" fontId="71" fillId="2" borderId="386" applyNumberFormat="0" applyProtection="0">
      <alignment horizontal="left" vertical="center" indent="1"/>
    </xf>
    <xf numFmtId="4" fontId="116" fillId="2" borderId="386" applyNumberFormat="0" applyProtection="0">
      <alignment vertical="center"/>
    </xf>
    <xf numFmtId="4" fontId="71" fillId="34" borderId="386" applyNumberFormat="0" applyProtection="0">
      <alignment horizontal="left" vertical="center" indent="1"/>
    </xf>
    <xf numFmtId="4" fontId="71" fillId="46" borderId="389" applyNumberFormat="0" applyProtection="0">
      <alignment horizontal="left" vertical="center" indent="1"/>
    </xf>
    <xf numFmtId="0" fontId="105" fillId="29" borderId="386" applyNumberFormat="0" applyAlignment="0" applyProtection="0"/>
    <xf numFmtId="4" fontId="71" fillId="2" borderId="386" applyNumberFormat="0" applyProtection="0">
      <alignment horizontal="left" vertical="center" indent="1"/>
    </xf>
    <xf numFmtId="4" fontId="71" fillId="34" borderId="386" applyNumberFormat="0" applyProtection="0">
      <alignment horizontal="left" vertical="center" indent="1"/>
    </xf>
    <xf numFmtId="0" fontId="97" fillId="45" borderId="396" applyBorder="0"/>
    <xf numFmtId="4" fontId="71" fillId="47" borderId="389" applyNumberFormat="0" applyProtection="0">
      <alignment horizontal="left" vertical="center" indent="1"/>
    </xf>
    <xf numFmtId="0" fontId="99" fillId="33" borderId="388" applyNumberFormat="0" applyProtection="0">
      <alignment horizontal="left" vertical="top" indent="1"/>
    </xf>
    <xf numFmtId="4" fontId="101" fillId="51" borderId="386" applyNumberFormat="0" applyProtection="0">
      <alignment horizontal="right" vertical="center"/>
    </xf>
    <xf numFmtId="0" fontId="71" fillId="46" borderId="388" applyNumberFormat="0" applyProtection="0">
      <alignment horizontal="left" vertical="top" indent="1"/>
    </xf>
    <xf numFmtId="4" fontId="71" fillId="40" borderId="392" applyNumberFormat="0" applyProtection="0">
      <alignment horizontal="right" vertical="center"/>
    </xf>
    <xf numFmtId="4" fontId="71" fillId="33" borderId="386" applyNumberFormat="0" applyProtection="0">
      <alignment vertical="center"/>
    </xf>
    <xf numFmtId="0" fontId="71" fillId="45" borderId="388" applyNumberFormat="0" applyProtection="0">
      <alignment horizontal="left" vertical="top" indent="1"/>
    </xf>
    <xf numFmtId="0" fontId="71" fillId="47" borderId="388" applyNumberFormat="0" applyProtection="0">
      <alignment horizontal="left" vertical="top" indent="1"/>
    </xf>
    <xf numFmtId="4" fontId="116" fillId="2" borderId="386" applyNumberFormat="0" applyProtection="0">
      <alignment vertical="center"/>
    </xf>
    <xf numFmtId="0" fontId="71" fillId="48" borderId="386" applyNumberFormat="0" applyProtection="0">
      <alignment horizontal="left" vertical="center" indent="1"/>
    </xf>
    <xf numFmtId="0" fontId="71" fillId="47" borderId="388" applyNumberFormat="0" applyProtection="0">
      <alignment horizontal="left" vertical="top" indent="1"/>
    </xf>
    <xf numFmtId="0" fontId="71" fillId="47" borderId="386" applyNumberFormat="0" applyProtection="0">
      <alignment horizontal="left" vertical="center" indent="1"/>
    </xf>
    <xf numFmtId="4" fontId="71" fillId="46" borderId="389" applyNumberFormat="0" applyProtection="0">
      <alignment horizontal="left" vertical="center" indent="1"/>
    </xf>
    <xf numFmtId="0" fontId="71" fillId="46" borderId="388" applyNumberFormat="0" applyProtection="0">
      <alignment horizontal="left" vertical="top" indent="1"/>
    </xf>
    <xf numFmtId="4" fontId="71" fillId="34" borderId="392" applyNumberFormat="0" applyProtection="0">
      <alignment horizontal="left" vertical="center" indent="1"/>
    </xf>
    <xf numFmtId="4" fontId="98" fillId="48" borderId="388" applyNumberFormat="0" applyProtection="0">
      <alignment horizontal="left" vertical="center" indent="1"/>
    </xf>
    <xf numFmtId="0" fontId="71" fillId="26" borderId="386" applyNumberFormat="0" applyFont="0" applyAlignment="0" applyProtection="0"/>
    <xf numFmtId="4" fontId="71" fillId="47" borderId="389" applyNumberFormat="0" applyProtection="0">
      <alignment horizontal="left" vertical="center" indent="1"/>
    </xf>
    <xf numFmtId="4" fontId="71" fillId="34" borderId="386" applyNumberFormat="0" applyProtection="0">
      <alignment horizontal="left" vertical="center" indent="1"/>
    </xf>
    <xf numFmtId="4" fontId="116" fillId="2" borderId="386" applyNumberFormat="0" applyProtection="0">
      <alignment vertical="center"/>
    </xf>
    <xf numFmtId="4" fontId="71" fillId="39" borderId="386" applyNumberFormat="0" applyProtection="0">
      <alignment horizontal="right" vertical="center"/>
    </xf>
    <xf numFmtId="4" fontId="98" fillId="48" borderId="388" applyNumberFormat="0" applyProtection="0">
      <alignment horizontal="left" vertical="center" indent="1"/>
    </xf>
    <xf numFmtId="4" fontId="39" fillId="45" borderId="389" applyNumberFormat="0" applyProtection="0">
      <alignment horizontal="left" vertical="center" indent="1"/>
    </xf>
    <xf numFmtId="4" fontId="71" fillId="43" borderId="386" applyNumberFormat="0" applyProtection="0">
      <alignment horizontal="right" vertical="center"/>
    </xf>
    <xf numFmtId="4" fontId="71" fillId="37" borderId="389" applyNumberFormat="0" applyProtection="0">
      <alignment horizontal="right" vertical="center"/>
    </xf>
    <xf numFmtId="0" fontId="71" fillId="47" borderId="386" applyNumberFormat="0" applyProtection="0">
      <alignment horizontal="left" vertical="center" indent="1"/>
    </xf>
    <xf numFmtId="4" fontId="71" fillId="35" borderId="392" applyNumberFormat="0" applyProtection="0">
      <alignment horizontal="right" vertical="center"/>
    </xf>
    <xf numFmtId="4" fontId="71" fillId="37" borderId="389" applyNumberFormat="0" applyProtection="0">
      <alignment horizontal="right" vertical="center"/>
    </xf>
    <xf numFmtId="0" fontId="71" fillId="45" borderId="388" applyNumberFormat="0" applyProtection="0">
      <alignment horizontal="left" vertical="top" indent="1"/>
    </xf>
    <xf numFmtId="4" fontId="39" fillId="45" borderId="389" applyNumberFormat="0" applyProtection="0">
      <alignment horizontal="left" vertical="center" indent="1"/>
    </xf>
    <xf numFmtId="4" fontId="71" fillId="0" borderId="386" applyNumberFormat="0" applyProtection="0">
      <alignment horizontal="right" vertical="center"/>
    </xf>
    <xf numFmtId="4" fontId="71" fillId="46" borderId="386" applyNumberFormat="0" applyProtection="0">
      <alignment horizontal="right" vertical="center"/>
    </xf>
    <xf numFmtId="0" fontId="99" fillId="33" borderId="388" applyNumberFormat="0" applyProtection="0">
      <alignment horizontal="left" vertical="top" indent="1"/>
    </xf>
    <xf numFmtId="0" fontId="71" fillId="50" borderId="386" applyNumberFormat="0" applyProtection="0">
      <alignment horizontal="left" vertical="center" indent="1"/>
    </xf>
    <xf numFmtId="0" fontId="71" fillId="50" borderId="388" applyNumberFormat="0" applyProtection="0">
      <alignment horizontal="left" vertical="top" indent="1"/>
    </xf>
    <xf numFmtId="0" fontId="71" fillId="26" borderId="386" applyNumberFormat="0" applyFont="0" applyAlignment="0" applyProtection="0"/>
    <xf numFmtId="4" fontId="39" fillId="45" borderId="389" applyNumberFormat="0" applyProtection="0">
      <alignment horizontal="left" vertical="center" indent="1"/>
    </xf>
    <xf numFmtId="4" fontId="98" fillId="52" borderId="388" applyNumberFormat="0" applyProtection="0">
      <alignment vertical="center"/>
    </xf>
    <xf numFmtId="4" fontId="71" fillId="42" borderId="386" applyNumberFormat="0" applyProtection="0">
      <alignment horizontal="right" vertical="center"/>
    </xf>
    <xf numFmtId="4" fontId="71" fillId="34" borderId="386" applyNumberFormat="0" applyProtection="0">
      <alignment horizontal="left" vertical="center" indent="1"/>
    </xf>
    <xf numFmtId="4" fontId="71" fillId="47" borderId="389" applyNumberFormat="0" applyProtection="0">
      <alignment horizontal="left" vertical="center" indent="1"/>
    </xf>
    <xf numFmtId="0" fontId="71" fillId="46" borderId="388" applyNumberFormat="0" applyProtection="0">
      <alignment horizontal="left" vertical="top" indent="1"/>
    </xf>
    <xf numFmtId="4" fontId="71" fillId="37" borderId="389" applyNumberFormat="0" applyProtection="0">
      <alignment horizontal="right" vertical="center"/>
    </xf>
    <xf numFmtId="4" fontId="71" fillId="34" borderId="386" applyNumberFormat="0" applyProtection="0">
      <alignment horizontal="left" vertical="center" indent="1"/>
    </xf>
    <xf numFmtId="4" fontId="71" fillId="33" borderId="386" applyNumberFormat="0" applyProtection="0">
      <alignment vertical="center"/>
    </xf>
    <xf numFmtId="4" fontId="71" fillId="36" borderId="386" applyNumberFormat="0" applyProtection="0">
      <alignment horizontal="right" vertical="center"/>
    </xf>
    <xf numFmtId="4" fontId="98" fillId="52" borderId="388" applyNumberFormat="0" applyProtection="0">
      <alignment vertical="center"/>
    </xf>
    <xf numFmtId="4" fontId="98" fillId="52" borderId="388" applyNumberFormat="0" applyProtection="0">
      <alignment vertical="center"/>
    </xf>
    <xf numFmtId="4" fontId="71" fillId="36" borderId="386" applyNumberFormat="0" applyProtection="0">
      <alignment horizontal="right" vertical="center"/>
    </xf>
    <xf numFmtId="0" fontId="98" fillId="46" borderId="388" applyNumberFormat="0" applyProtection="0">
      <alignment horizontal="left" vertical="top" indent="1"/>
    </xf>
    <xf numFmtId="4" fontId="98" fillId="48" borderId="388" applyNumberFormat="0" applyProtection="0">
      <alignment horizontal="left" vertical="center" indent="1"/>
    </xf>
    <xf numFmtId="0" fontId="107" fillId="0" borderId="391" applyNumberFormat="0" applyFill="0" applyAlignment="0" applyProtection="0"/>
    <xf numFmtId="0" fontId="111" fillId="27" borderId="386" applyNumberFormat="0" applyAlignment="0" applyProtection="0"/>
    <xf numFmtId="0" fontId="113" fillId="29" borderId="387" applyNumberFormat="0" applyAlignment="0" applyProtection="0"/>
    <xf numFmtId="4" fontId="71" fillId="47" borderId="389" applyNumberFormat="0" applyProtection="0">
      <alignment horizontal="left" vertical="center" indent="1"/>
    </xf>
    <xf numFmtId="0" fontId="71" fillId="50" borderId="386" applyNumberFormat="0" applyProtection="0">
      <alignment horizontal="left" vertical="center" indent="1"/>
    </xf>
    <xf numFmtId="4" fontId="71" fillId="34" borderId="386" applyNumberFormat="0" applyProtection="0">
      <alignment horizontal="left" vertical="center" indent="1"/>
    </xf>
    <xf numFmtId="4" fontId="39" fillId="45" borderId="389" applyNumberFormat="0" applyProtection="0">
      <alignment horizontal="left" vertical="center" indent="1"/>
    </xf>
    <xf numFmtId="4" fontId="71" fillId="33" borderId="386" applyNumberFormat="0" applyProtection="0">
      <alignment vertical="center"/>
    </xf>
    <xf numFmtId="4" fontId="71" fillId="40" borderId="386" applyNumberFormat="0" applyProtection="0">
      <alignment horizontal="right" vertical="center"/>
    </xf>
    <xf numFmtId="4" fontId="71" fillId="46" borderId="386" applyNumberFormat="0" applyProtection="0">
      <alignment horizontal="right" vertical="center"/>
    </xf>
    <xf numFmtId="0" fontId="113" fillId="29" borderId="387" applyNumberFormat="0" applyAlignment="0" applyProtection="0"/>
    <xf numFmtId="0" fontId="71" fillId="47" borderId="388" applyNumberFormat="0" applyProtection="0">
      <alignment horizontal="left" vertical="top" indent="1"/>
    </xf>
    <xf numFmtId="0" fontId="105" fillId="29" borderId="386" applyNumberFormat="0" applyAlignment="0" applyProtection="0"/>
    <xf numFmtId="4" fontId="71" fillId="41" borderId="386" applyNumberFormat="0" applyProtection="0">
      <alignment horizontal="right" vertical="center"/>
    </xf>
    <xf numFmtId="0" fontId="71" fillId="48" borderId="392" applyNumberFormat="0" applyProtection="0">
      <alignment horizontal="left" vertical="center" indent="1"/>
    </xf>
    <xf numFmtId="4" fontId="71" fillId="46" borderId="386" applyNumberFormat="0" applyProtection="0">
      <alignment horizontal="right" vertical="center"/>
    </xf>
    <xf numFmtId="4" fontId="71" fillId="39" borderId="386" applyNumberFormat="0" applyProtection="0">
      <alignment horizontal="right" vertical="center"/>
    </xf>
    <xf numFmtId="0" fontId="71" fillId="26" borderId="392" applyNumberFormat="0" applyFont="0" applyAlignment="0" applyProtection="0"/>
    <xf numFmtId="4" fontId="98" fillId="48" borderId="388" applyNumberFormat="0" applyProtection="0">
      <alignment horizontal="left" vertical="center" indent="1"/>
    </xf>
    <xf numFmtId="4" fontId="71" fillId="35" borderId="386" applyNumberFormat="0" applyProtection="0">
      <alignment horizontal="right" vertical="center"/>
    </xf>
    <xf numFmtId="0" fontId="71" fillId="50" borderId="388" applyNumberFormat="0" applyProtection="0">
      <alignment horizontal="left" vertical="top" indent="1"/>
    </xf>
    <xf numFmtId="0" fontId="105" fillId="29" borderId="386" applyNumberFormat="0" applyAlignment="0" applyProtection="0"/>
    <xf numFmtId="4" fontId="98" fillId="48" borderId="388" applyNumberFormat="0" applyProtection="0">
      <alignment horizontal="left" vertical="center" indent="1"/>
    </xf>
    <xf numFmtId="4" fontId="98" fillId="48" borderId="388" applyNumberFormat="0" applyProtection="0">
      <alignment horizontal="left" vertical="center" indent="1"/>
    </xf>
    <xf numFmtId="4" fontId="71" fillId="34" borderId="386" applyNumberFormat="0" applyProtection="0">
      <alignment horizontal="left" vertical="center" indent="1"/>
    </xf>
    <xf numFmtId="4" fontId="71" fillId="44" borderId="389" applyNumberFormat="0" applyProtection="0">
      <alignment horizontal="left" vertical="center" indent="1"/>
    </xf>
    <xf numFmtId="0" fontId="71" fillId="47" borderId="388" applyNumberFormat="0" applyProtection="0">
      <alignment horizontal="left" vertical="top" indent="1"/>
    </xf>
    <xf numFmtId="4" fontId="71" fillId="0" borderId="386" applyNumberFormat="0" applyProtection="0">
      <alignment horizontal="right" vertical="center"/>
    </xf>
    <xf numFmtId="0" fontId="71" fillId="49" borderId="386" applyNumberFormat="0" applyProtection="0">
      <alignment horizontal="left" vertical="center" indent="1"/>
    </xf>
    <xf numFmtId="4" fontId="71" fillId="44" borderId="389" applyNumberFormat="0" applyProtection="0">
      <alignment horizontal="left" vertical="center" indent="1"/>
    </xf>
    <xf numFmtId="0" fontId="71" fillId="48" borderId="386" applyNumberFormat="0" applyProtection="0">
      <alignment horizontal="left" vertical="center" indent="1"/>
    </xf>
    <xf numFmtId="0" fontId="71" fillId="47" borderId="388" applyNumberFormat="0" applyProtection="0">
      <alignment horizontal="left" vertical="top" indent="1"/>
    </xf>
    <xf numFmtId="0" fontId="71" fillId="26" borderId="386" applyNumberFormat="0" applyFont="0" applyAlignment="0" applyProtection="0"/>
    <xf numFmtId="4" fontId="71" fillId="41" borderId="386" applyNumberFormat="0" applyProtection="0">
      <alignment horizontal="right" vertical="center"/>
    </xf>
    <xf numFmtId="4" fontId="71" fillId="39" borderId="386" applyNumberFormat="0" applyProtection="0">
      <alignment horizontal="right" vertical="center"/>
    </xf>
    <xf numFmtId="4" fontId="71" fillId="34" borderId="386" applyNumberFormat="0" applyProtection="0">
      <alignment horizontal="left" vertical="center" indent="1"/>
    </xf>
    <xf numFmtId="4" fontId="71" fillId="0" borderId="386" applyNumberFormat="0" applyProtection="0">
      <alignment horizontal="right" vertical="center"/>
    </xf>
    <xf numFmtId="0" fontId="71" fillId="50" borderId="386" applyNumberFormat="0" applyProtection="0">
      <alignment horizontal="left" vertical="center" indent="1"/>
    </xf>
    <xf numFmtId="4" fontId="101" fillId="51" borderId="386" applyNumberFormat="0" applyProtection="0">
      <alignment horizontal="right" vertical="center"/>
    </xf>
    <xf numFmtId="4" fontId="71" fillId="42" borderId="386" applyNumberFormat="0" applyProtection="0">
      <alignment horizontal="right" vertical="center"/>
    </xf>
    <xf numFmtId="4" fontId="71" fillId="42" borderId="386" applyNumberFormat="0" applyProtection="0">
      <alignment horizontal="right" vertical="center"/>
    </xf>
    <xf numFmtId="0" fontId="111" fillId="27" borderId="386" applyNumberFormat="0" applyAlignment="0" applyProtection="0"/>
    <xf numFmtId="4" fontId="98" fillId="52" borderId="388" applyNumberFormat="0" applyProtection="0">
      <alignment vertical="center"/>
    </xf>
    <xf numFmtId="4" fontId="71" fillId="44" borderId="389" applyNumberFormat="0" applyProtection="0">
      <alignment horizontal="left" vertical="center" indent="1"/>
    </xf>
    <xf numFmtId="4" fontId="71" fillId="42" borderId="386" applyNumberFormat="0" applyProtection="0">
      <alignment horizontal="right" vertical="center"/>
    </xf>
    <xf numFmtId="0" fontId="71" fillId="47" borderId="386" applyNumberFormat="0" applyProtection="0">
      <alignment horizontal="left" vertical="center" indent="1"/>
    </xf>
    <xf numFmtId="0" fontId="71" fillId="49" borderId="392" applyNumberFormat="0" applyProtection="0">
      <alignment horizontal="left" vertical="center" indent="1"/>
    </xf>
    <xf numFmtId="0" fontId="71" fillId="50" borderId="388" applyNumberFormat="0" applyProtection="0">
      <alignment horizontal="left" vertical="top" indent="1"/>
    </xf>
    <xf numFmtId="4" fontId="71" fillId="46" borderId="389" applyNumberFormat="0" applyProtection="0">
      <alignment horizontal="left" vertical="center" indent="1"/>
    </xf>
    <xf numFmtId="4" fontId="98" fillId="48" borderId="388" applyNumberFormat="0" applyProtection="0">
      <alignment horizontal="left" vertical="center" indent="1"/>
    </xf>
    <xf numFmtId="4" fontId="71" fillId="43" borderId="386" applyNumberFormat="0" applyProtection="0">
      <alignment horizontal="right" vertical="center"/>
    </xf>
    <xf numFmtId="4" fontId="71" fillId="47" borderId="389" applyNumberFormat="0" applyProtection="0">
      <alignment horizontal="left" vertical="center" indent="1"/>
    </xf>
    <xf numFmtId="0" fontId="71" fillId="50" borderId="388" applyNumberFormat="0" applyProtection="0">
      <alignment horizontal="left" vertical="top" indent="1"/>
    </xf>
    <xf numFmtId="0" fontId="111" fillId="27" borderId="386" applyNumberFormat="0" applyAlignment="0" applyProtection="0"/>
    <xf numFmtId="0" fontId="71" fillId="50" borderId="388" applyNumberFormat="0" applyProtection="0">
      <alignment horizontal="left" vertical="top" indent="1"/>
    </xf>
    <xf numFmtId="0" fontId="71" fillId="48" borderId="386" applyNumberFormat="0" applyProtection="0">
      <alignment horizontal="left" vertical="center" indent="1"/>
    </xf>
    <xf numFmtId="0" fontId="98" fillId="46" borderId="388" applyNumberFormat="0" applyProtection="0">
      <alignment horizontal="left" vertical="top" indent="1"/>
    </xf>
    <xf numFmtId="4" fontId="71" fillId="46" borderId="386" applyNumberFormat="0" applyProtection="0">
      <alignment horizontal="right" vertical="center"/>
    </xf>
    <xf numFmtId="0" fontId="71" fillId="45" borderId="388" applyNumberFormat="0" applyProtection="0">
      <alignment horizontal="left" vertical="top" indent="1"/>
    </xf>
    <xf numFmtId="4" fontId="116" fillId="5" borderId="386" applyNumberFormat="0" applyProtection="0">
      <alignment horizontal="right" vertical="center"/>
    </xf>
    <xf numFmtId="0" fontId="111" fillId="27" borderId="386" applyNumberFormat="0" applyAlignment="0" applyProtection="0"/>
    <xf numFmtId="4" fontId="71" fillId="0" borderId="386" applyNumberFormat="0" applyProtection="0">
      <alignment horizontal="right" vertical="center"/>
    </xf>
    <xf numFmtId="4" fontId="71" fillId="38" borderId="386" applyNumberFormat="0" applyProtection="0">
      <alignment horizontal="right" vertical="center"/>
    </xf>
    <xf numFmtId="0" fontId="71" fillId="49" borderId="386" applyNumberFormat="0" applyProtection="0">
      <alignment horizontal="left" vertical="center" indent="1"/>
    </xf>
    <xf numFmtId="0" fontId="98" fillId="46" borderId="388" applyNumberFormat="0" applyProtection="0">
      <alignment horizontal="left" vertical="top" indent="1"/>
    </xf>
    <xf numFmtId="4" fontId="71" fillId="40" borderId="392" applyNumberFormat="0" applyProtection="0">
      <alignment horizontal="right" vertical="center"/>
    </xf>
    <xf numFmtId="0" fontId="105" fillId="29" borderId="392" applyNumberFormat="0" applyAlignment="0" applyProtection="0"/>
    <xf numFmtId="4" fontId="71" fillId="37" borderId="389" applyNumberFormat="0" applyProtection="0">
      <alignment horizontal="right" vertical="center"/>
    </xf>
    <xf numFmtId="0" fontId="97" fillId="45" borderId="390" applyBorder="0"/>
    <xf numFmtId="0" fontId="98" fillId="52" borderId="388" applyNumberFormat="0" applyProtection="0">
      <alignment horizontal="left" vertical="top" indent="1"/>
    </xf>
    <xf numFmtId="0" fontId="71" fillId="47" borderId="386" applyNumberFormat="0" applyProtection="0">
      <alignment horizontal="left" vertical="center" indent="1"/>
    </xf>
    <xf numFmtId="0" fontId="97" fillId="45" borderId="390" applyBorder="0"/>
    <xf numFmtId="4" fontId="98" fillId="48" borderId="388" applyNumberFormat="0" applyProtection="0">
      <alignment horizontal="left" vertical="center" indent="1"/>
    </xf>
    <xf numFmtId="0" fontId="113" fillId="29" borderId="393" applyNumberFormat="0" applyAlignment="0" applyProtection="0"/>
    <xf numFmtId="4" fontId="39" fillId="45" borderId="389" applyNumberFormat="0" applyProtection="0">
      <alignment horizontal="left" vertical="center" indent="1"/>
    </xf>
    <xf numFmtId="4" fontId="116" fillId="5" borderId="386" applyNumberFormat="0" applyProtection="0">
      <alignment horizontal="right" vertical="center"/>
    </xf>
    <xf numFmtId="4" fontId="71" fillId="34" borderId="386" applyNumberFormat="0" applyProtection="0">
      <alignment horizontal="left" vertical="center" indent="1"/>
    </xf>
    <xf numFmtId="4" fontId="71" fillId="0" borderId="386" applyNumberFormat="0" applyProtection="0">
      <alignment horizontal="right" vertical="center"/>
    </xf>
    <xf numFmtId="0" fontId="71" fillId="46" borderId="388" applyNumberFormat="0" applyProtection="0">
      <alignment horizontal="left" vertical="top" indent="1"/>
    </xf>
    <xf numFmtId="4" fontId="116" fillId="5" borderId="392" applyNumberFormat="0" applyProtection="0">
      <alignment horizontal="right" vertical="center"/>
    </xf>
    <xf numFmtId="0" fontId="71" fillId="47" borderId="388" applyNumberFormat="0" applyProtection="0">
      <alignment horizontal="left" vertical="top" indent="1"/>
    </xf>
    <xf numFmtId="0" fontId="71" fillId="46" borderId="388" applyNumberFormat="0" applyProtection="0">
      <alignment horizontal="left" vertical="top" indent="1"/>
    </xf>
    <xf numFmtId="4" fontId="71" fillId="44" borderId="395" applyNumberFormat="0" applyProtection="0">
      <alignment horizontal="left" vertical="center" indent="1"/>
    </xf>
    <xf numFmtId="0" fontId="111" fillId="27" borderId="386" applyNumberFormat="0" applyAlignment="0" applyProtection="0"/>
    <xf numFmtId="4" fontId="71" fillId="43" borderId="386" applyNumberFormat="0" applyProtection="0">
      <alignment horizontal="right" vertical="center"/>
    </xf>
    <xf numFmtId="0" fontId="98" fillId="46" borderId="388" applyNumberFormat="0" applyProtection="0">
      <alignment horizontal="left" vertical="top" indent="1"/>
    </xf>
    <xf numFmtId="4" fontId="71" fillId="2" borderId="386" applyNumberFormat="0" applyProtection="0">
      <alignment horizontal="left" vertical="center" indent="1"/>
    </xf>
    <xf numFmtId="4" fontId="71" fillId="40" borderId="386" applyNumberFormat="0" applyProtection="0">
      <alignment horizontal="right" vertical="center"/>
    </xf>
    <xf numFmtId="4" fontId="101" fillId="51" borderId="386" applyNumberFormat="0" applyProtection="0">
      <alignment horizontal="right" vertical="center"/>
    </xf>
    <xf numFmtId="4" fontId="39" fillId="45" borderId="389" applyNumberFormat="0" applyProtection="0">
      <alignment horizontal="left" vertical="center" indent="1"/>
    </xf>
    <xf numFmtId="4" fontId="71" fillId="46" borderId="386" applyNumberFormat="0" applyProtection="0">
      <alignment horizontal="right" vertical="center"/>
    </xf>
    <xf numFmtId="4" fontId="71" fillId="0" borderId="386" applyNumberFormat="0" applyProtection="0">
      <alignment horizontal="right" vertical="center"/>
    </xf>
    <xf numFmtId="4" fontId="71" fillId="42" borderId="386" applyNumberFormat="0" applyProtection="0">
      <alignment horizontal="right" vertical="center"/>
    </xf>
    <xf numFmtId="4" fontId="71" fillId="46" borderId="386" applyNumberFormat="0" applyProtection="0">
      <alignment horizontal="right" vertical="center"/>
    </xf>
    <xf numFmtId="4" fontId="116" fillId="2" borderId="386" applyNumberFormat="0" applyProtection="0">
      <alignment vertical="center"/>
    </xf>
    <xf numFmtId="0" fontId="71" fillId="48" borderId="386" applyNumberFormat="0" applyProtection="0">
      <alignment horizontal="left" vertical="center" indent="1"/>
    </xf>
    <xf numFmtId="4" fontId="116" fillId="5" borderId="386" applyNumberFormat="0" applyProtection="0">
      <alignment horizontal="right" vertical="center"/>
    </xf>
    <xf numFmtId="4" fontId="39" fillId="45" borderId="389" applyNumberFormat="0" applyProtection="0">
      <alignment horizontal="left" vertical="center" indent="1"/>
    </xf>
    <xf numFmtId="4" fontId="116" fillId="5" borderId="386" applyNumberFormat="0" applyProtection="0">
      <alignment horizontal="right" vertical="center"/>
    </xf>
    <xf numFmtId="4" fontId="71" fillId="46" borderId="392" applyNumberFormat="0" applyProtection="0">
      <alignment horizontal="right" vertical="center"/>
    </xf>
    <xf numFmtId="4" fontId="71" fillId="47" borderId="389" applyNumberFormat="0" applyProtection="0">
      <alignment horizontal="left" vertical="center" indent="1"/>
    </xf>
    <xf numFmtId="4" fontId="71" fillId="43" borderId="386" applyNumberFormat="0" applyProtection="0">
      <alignment horizontal="right" vertical="center"/>
    </xf>
    <xf numFmtId="0" fontId="97" fillId="45" borderId="390" applyBorder="0"/>
    <xf numFmtId="4" fontId="98" fillId="48" borderId="388" applyNumberFormat="0" applyProtection="0">
      <alignment horizontal="left" vertical="center" indent="1"/>
    </xf>
    <xf numFmtId="0" fontId="98" fillId="52" borderId="388" applyNumberFormat="0" applyProtection="0">
      <alignment horizontal="left" vertical="top" indent="1"/>
    </xf>
    <xf numFmtId="4" fontId="98" fillId="48" borderId="388" applyNumberFormat="0" applyProtection="0">
      <alignment horizontal="left" vertical="center" indent="1"/>
    </xf>
    <xf numFmtId="4" fontId="71" fillId="46" borderId="386" applyNumberFormat="0" applyProtection="0">
      <alignment horizontal="right" vertical="center"/>
    </xf>
    <xf numFmtId="4" fontId="39" fillId="45" borderId="395" applyNumberFormat="0" applyProtection="0">
      <alignment horizontal="left" vertical="center" indent="1"/>
    </xf>
    <xf numFmtId="0" fontId="71" fillId="48" borderId="386" applyNumberFormat="0" applyProtection="0">
      <alignment horizontal="left" vertical="center" indent="1"/>
    </xf>
    <xf numFmtId="0" fontId="105" fillId="29" borderId="386" applyNumberFormat="0" applyAlignment="0" applyProtection="0"/>
    <xf numFmtId="4" fontId="71" fillId="0" borderId="386" applyNumberFormat="0" applyProtection="0">
      <alignment horizontal="right" vertical="center"/>
    </xf>
    <xf numFmtId="0" fontId="113" fillId="29" borderId="393" applyNumberFormat="0" applyAlignment="0" applyProtection="0"/>
    <xf numFmtId="0" fontId="71" fillId="50" borderId="388" applyNumberFormat="0" applyProtection="0">
      <alignment horizontal="left" vertical="top" indent="1"/>
    </xf>
    <xf numFmtId="4" fontId="71" fillId="34" borderId="386" applyNumberFormat="0" applyProtection="0">
      <alignment horizontal="left" vertical="center" indent="1"/>
    </xf>
    <xf numFmtId="4" fontId="39" fillId="45" borderId="389" applyNumberFormat="0" applyProtection="0">
      <alignment horizontal="left" vertical="center" indent="1"/>
    </xf>
    <xf numFmtId="4" fontId="71" fillId="47" borderId="395" applyNumberFormat="0" applyProtection="0">
      <alignment horizontal="left" vertical="center" indent="1"/>
    </xf>
    <xf numFmtId="4" fontId="116" fillId="2" borderId="386" applyNumberFormat="0" applyProtection="0">
      <alignment vertical="center"/>
    </xf>
    <xf numFmtId="4" fontId="39" fillId="45" borderId="395" applyNumberFormat="0" applyProtection="0">
      <alignment horizontal="left" vertical="center" indent="1"/>
    </xf>
    <xf numFmtId="4" fontId="71" fillId="37" borderId="389" applyNumberFormat="0" applyProtection="0">
      <alignment horizontal="right" vertical="center"/>
    </xf>
    <xf numFmtId="0" fontId="71" fillId="50" borderId="388" applyNumberFormat="0" applyProtection="0">
      <alignment horizontal="left" vertical="top" indent="1"/>
    </xf>
    <xf numFmtId="0" fontId="71" fillId="50" borderId="392" applyNumberFormat="0" applyProtection="0">
      <alignment horizontal="left" vertical="center" indent="1"/>
    </xf>
    <xf numFmtId="0" fontId="98" fillId="52" borderId="388" applyNumberFormat="0" applyProtection="0">
      <alignment horizontal="left" vertical="top" indent="1"/>
    </xf>
    <xf numFmtId="0" fontId="71" fillId="26" borderId="386" applyNumberFormat="0" applyFont="0" applyAlignment="0" applyProtection="0"/>
    <xf numFmtId="0" fontId="71" fillId="45" borderId="388" applyNumberFormat="0" applyProtection="0">
      <alignment horizontal="left" vertical="top" indent="1"/>
    </xf>
    <xf numFmtId="0" fontId="98" fillId="52" borderId="388" applyNumberFormat="0" applyProtection="0">
      <alignment horizontal="left" vertical="top" indent="1"/>
    </xf>
    <xf numFmtId="0" fontId="71" fillId="50" borderId="386" applyNumberFormat="0" applyProtection="0">
      <alignment horizontal="left" vertical="center" indent="1"/>
    </xf>
    <xf numFmtId="4" fontId="71" fillId="34" borderId="386" applyNumberFormat="0" applyProtection="0">
      <alignment horizontal="left" vertical="center" indent="1"/>
    </xf>
    <xf numFmtId="0" fontId="71" fillId="50" borderId="388" applyNumberFormat="0" applyProtection="0">
      <alignment horizontal="left" vertical="top" indent="1"/>
    </xf>
    <xf numFmtId="4" fontId="116" fillId="5" borderId="386" applyNumberFormat="0" applyProtection="0">
      <alignment horizontal="right" vertical="center"/>
    </xf>
    <xf numFmtId="4" fontId="71" fillId="43" borderId="386" applyNumberFormat="0" applyProtection="0">
      <alignment horizontal="right" vertical="center"/>
    </xf>
    <xf numFmtId="4" fontId="71" fillId="0" borderId="386" applyNumberFormat="0" applyProtection="0">
      <alignment horizontal="right" vertical="center"/>
    </xf>
    <xf numFmtId="0" fontId="71" fillId="47" borderId="388" applyNumberFormat="0" applyProtection="0">
      <alignment horizontal="left" vertical="top" indent="1"/>
    </xf>
    <xf numFmtId="4" fontId="71" fillId="46" borderId="386" applyNumberFormat="0" applyProtection="0">
      <alignment horizontal="right" vertical="center"/>
    </xf>
    <xf numFmtId="4" fontId="71" fillId="43" borderId="386" applyNumberFormat="0" applyProtection="0">
      <alignment horizontal="right" vertical="center"/>
    </xf>
    <xf numFmtId="0" fontId="111" fillId="27" borderId="386" applyNumberFormat="0" applyAlignment="0" applyProtection="0"/>
    <xf numFmtId="4" fontId="71" fillId="37" borderId="389" applyNumberFormat="0" applyProtection="0">
      <alignment horizontal="right" vertical="center"/>
    </xf>
    <xf numFmtId="0" fontId="71" fillId="47" borderId="388" applyNumberFormat="0" applyProtection="0">
      <alignment horizontal="left" vertical="top" indent="1"/>
    </xf>
    <xf numFmtId="0" fontId="105" fillId="29" borderId="386" applyNumberFormat="0" applyAlignment="0" applyProtection="0"/>
    <xf numFmtId="4" fontId="71" fillId="44" borderId="389" applyNumberFormat="0" applyProtection="0">
      <alignment horizontal="left" vertical="center" indent="1"/>
    </xf>
    <xf numFmtId="4" fontId="71" fillId="33" borderId="386" applyNumberFormat="0" applyProtection="0">
      <alignment vertical="center"/>
    </xf>
    <xf numFmtId="0" fontId="71" fillId="26" borderId="386" applyNumberFormat="0" applyFont="0" applyAlignment="0" applyProtection="0"/>
    <xf numFmtId="4" fontId="71" fillId="0" borderId="386" applyNumberFormat="0" applyProtection="0">
      <alignment horizontal="right" vertical="center"/>
    </xf>
    <xf numFmtId="4" fontId="71" fillId="34" borderId="386" applyNumberFormat="0" applyProtection="0">
      <alignment horizontal="left" vertical="center" indent="1"/>
    </xf>
    <xf numFmtId="4" fontId="71" fillId="43" borderId="386" applyNumberFormat="0" applyProtection="0">
      <alignment horizontal="right" vertical="center"/>
    </xf>
    <xf numFmtId="0" fontId="99" fillId="33" borderId="388" applyNumberFormat="0" applyProtection="0">
      <alignment horizontal="left" vertical="top" indent="1"/>
    </xf>
    <xf numFmtId="0" fontId="99" fillId="33" borderId="388" applyNumberFormat="0" applyProtection="0">
      <alignment horizontal="left" vertical="top" indent="1"/>
    </xf>
    <xf numFmtId="4" fontId="39" fillId="45" borderId="389" applyNumberFormat="0" applyProtection="0">
      <alignment horizontal="left" vertical="center" indent="1"/>
    </xf>
    <xf numFmtId="0" fontId="98" fillId="52" borderId="388" applyNumberFormat="0" applyProtection="0">
      <alignment horizontal="left" vertical="top" indent="1"/>
    </xf>
    <xf numFmtId="0" fontId="113" fillId="29" borderId="393" applyNumberFormat="0" applyAlignment="0" applyProtection="0"/>
    <xf numFmtId="4" fontId="71" fillId="43" borderId="386" applyNumberFormat="0" applyProtection="0">
      <alignment horizontal="right" vertical="center"/>
    </xf>
    <xf numFmtId="0" fontId="71" fillId="50" borderId="388" applyNumberFormat="0" applyProtection="0">
      <alignment horizontal="left" vertical="top" indent="1"/>
    </xf>
    <xf numFmtId="0" fontId="71" fillId="47" borderId="394" applyNumberFormat="0" applyProtection="0">
      <alignment horizontal="left" vertical="top" indent="1"/>
    </xf>
    <xf numFmtId="4" fontId="71" fillId="47" borderId="389" applyNumberFormat="0" applyProtection="0">
      <alignment horizontal="left" vertical="center" indent="1"/>
    </xf>
    <xf numFmtId="4" fontId="71" fillId="46" borderId="395" applyNumberFormat="0" applyProtection="0">
      <alignment horizontal="left" vertical="center" indent="1"/>
    </xf>
    <xf numFmtId="4" fontId="100" fillId="54" borderId="389" applyNumberFormat="0" applyProtection="0">
      <alignment horizontal="left" vertical="center" indent="1"/>
    </xf>
    <xf numFmtId="0" fontId="99" fillId="33" borderId="388" applyNumberFormat="0" applyProtection="0">
      <alignment horizontal="left" vertical="top" indent="1"/>
    </xf>
    <xf numFmtId="4" fontId="71" fillId="44" borderId="389" applyNumberFormat="0" applyProtection="0">
      <alignment horizontal="left" vertical="center" indent="1"/>
    </xf>
    <xf numFmtId="4" fontId="71" fillId="35" borderId="386" applyNumberFormat="0" applyProtection="0">
      <alignment horizontal="right" vertical="center"/>
    </xf>
    <xf numFmtId="4" fontId="39" fillId="45" borderId="389" applyNumberFormat="0" applyProtection="0">
      <alignment horizontal="left" vertical="center" indent="1"/>
    </xf>
    <xf numFmtId="0" fontId="71" fillId="46" borderId="394" applyNumberFormat="0" applyProtection="0">
      <alignment horizontal="left" vertical="top" indent="1"/>
    </xf>
    <xf numFmtId="0" fontId="71" fillId="50" borderId="388" applyNumberFormat="0" applyProtection="0">
      <alignment horizontal="left" vertical="top" indent="1"/>
    </xf>
    <xf numFmtId="0" fontId="98" fillId="46" borderId="388" applyNumberFormat="0" applyProtection="0">
      <alignment horizontal="left" vertical="top" indent="1"/>
    </xf>
    <xf numFmtId="4" fontId="71" fillId="33" borderId="392" applyNumberFormat="0" applyProtection="0">
      <alignment vertical="center"/>
    </xf>
    <xf numFmtId="4" fontId="71" fillId="46" borderId="386" applyNumberFormat="0" applyProtection="0">
      <alignment horizontal="right" vertical="center"/>
    </xf>
    <xf numFmtId="4" fontId="116" fillId="2" borderId="386" applyNumberFormat="0" applyProtection="0">
      <alignment vertical="center"/>
    </xf>
    <xf numFmtId="4" fontId="71" fillId="38" borderId="386" applyNumberFormat="0" applyProtection="0">
      <alignment horizontal="right" vertical="center"/>
    </xf>
    <xf numFmtId="4" fontId="71" fillId="36" borderId="386" applyNumberFormat="0" applyProtection="0">
      <alignment horizontal="right" vertical="center"/>
    </xf>
    <xf numFmtId="4" fontId="71" fillId="37" borderId="395" applyNumberFormat="0" applyProtection="0">
      <alignment horizontal="right" vertical="center"/>
    </xf>
    <xf numFmtId="0" fontId="113" fillId="29" borderId="387" applyNumberFormat="0" applyAlignment="0" applyProtection="0"/>
    <xf numFmtId="4" fontId="71" fillId="35" borderId="386" applyNumberFormat="0" applyProtection="0">
      <alignment horizontal="right" vertical="center"/>
    </xf>
    <xf numFmtId="0" fontId="98" fillId="52" borderId="388" applyNumberFormat="0" applyProtection="0">
      <alignment horizontal="left" vertical="top" indent="1"/>
    </xf>
    <xf numFmtId="4" fontId="39" fillId="45" borderId="389" applyNumberFormat="0" applyProtection="0">
      <alignment horizontal="left" vertical="center" indent="1"/>
    </xf>
    <xf numFmtId="0" fontId="107" fillId="0" borderId="391" applyNumberFormat="0" applyFill="0" applyAlignment="0" applyProtection="0"/>
    <xf numFmtId="4" fontId="71" fillId="40" borderId="386" applyNumberFormat="0" applyProtection="0">
      <alignment horizontal="right" vertical="center"/>
    </xf>
    <xf numFmtId="4" fontId="71" fillId="44" borderId="389" applyNumberFormat="0" applyProtection="0">
      <alignment horizontal="left" vertical="center" indent="1"/>
    </xf>
    <xf numFmtId="4" fontId="71" fillId="46" borderId="389" applyNumberFormat="0" applyProtection="0">
      <alignment horizontal="left" vertical="center" indent="1"/>
    </xf>
    <xf numFmtId="4" fontId="71" fillId="41" borderId="386" applyNumberFormat="0" applyProtection="0">
      <alignment horizontal="right" vertical="center"/>
    </xf>
    <xf numFmtId="4" fontId="116" fillId="5" borderId="386" applyNumberFormat="0" applyProtection="0">
      <alignment horizontal="right" vertical="center"/>
    </xf>
    <xf numFmtId="4" fontId="116" fillId="5" borderId="392" applyNumberFormat="0" applyProtection="0">
      <alignment horizontal="right" vertical="center"/>
    </xf>
    <xf numFmtId="0" fontId="97" fillId="45" borderId="390" applyBorder="0"/>
    <xf numFmtId="4" fontId="71" fillId="46" borderId="389" applyNumberFormat="0" applyProtection="0">
      <alignment horizontal="left" vertical="center" indent="1"/>
    </xf>
    <xf numFmtId="4" fontId="101" fillId="51" borderId="386" applyNumberFormat="0" applyProtection="0">
      <alignment horizontal="right" vertical="center"/>
    </xf>
    <xf numFmtId="0" fontId="71" fillId="46" borderId="388" applyNumberFormat="0" applyProtection="0">
      <alignment horizontal="left" vertical="top" indent="1"/>
    </xf>
    <xf numFmtId="0" fontId="71" fillId="48" borderId="386" applyNumberFormat="0" applyProtection="0">
      <alignment horizontal="left" vertical="center" indent="1"/>
    </xf>
    <xf numFmtId="0" fontId="105" fillId="29" borderId="386" applyNumberFormat="0" applyAlignment="0" applyProtection="0"/>
    <xf numFmtId="0" fontId="98" fillId="52" borderId="388" applyNumberFormat="0" applyProtection="0">
      <alignment horizontal="left" vertical="top" indent="1"/>
    </xf>
    <xf numFmtId="0" fontId="99" fillId="33" borderId="388" applyNumberFormat="0" applyProtection="0">
      <alignment horizontal="left" vertical="top" indent="1"/>
    </xf>
    <xf numFmtId="4" fontId="116" fillId="2" borderId="392" applyNumberFormat="0" applyProtection="0">
      <alignment vertical="center"/>
    </xf>
    <xf numFmtId="4" fontId="98" fillId="48" borderId="388" applyNumberFormat="0" applyProtection="0">
      <alignment horizontal="left" vertical="center" indent="1"/>
    </xf>
    <xf numFmtId="4" fontId="71" fillId="40" borderId="386" applyNumberFormat="0" applyProtection="0">
      <alignment horizontal="right" vertical="center"/>
    </xf>
    <xf numFmtId="0" fontId="71" fillId="47" borderId="388" applyNumberFormat="0" applyProtection="0">
      <alignment horizontal="left" vertical="top" indent="1"/>
    </xf>
    <xf numFmtId="0" fontId="111" fillId="27" borderId="386" applyNumberFormat="0" applyAlignment="0" applyProtection="0"/>
    <xf numFmtId="0" fontId="98" fillId="46" borderId="388" applyNumberFormat="0" applyProtection="0">
      <alignment horizontal="left" vertical="top" indent="1"/>
    </xf>
    <xf numFmtId="4" fontId="71" fillId="46" borderId="386" applyNumberFormat="0" applyProtection="0">
      <alignment horizontal="right" vertical="center"/>
    </xf>
    <xf numFmtId="0" fontId="107" fillId="0" borderId="391" applyNumberFormat="0" applyFill="0" applyAlignment="0" applyProtection="0"/>
    <xf numFmtId="4" fontId="100" fillId="54" borderId="389" applyNumberFormat="0" applyProtection="0">
      <alignment horizontal="left" vertical="center" indent="1"/>
    </xf>
    <xf numFmtId="0" fontId="98" fillId="46" borderId="388" applyNumberFormat="0" applyProtection="0">
      <alignment horizontal="left" vertical="top" indent="1"/>
    </xf>
    <xf numFmtId="0" fontId="99" fillId="33" borderId="388" applyNumberFormat="0" applyProtection="0">
      <alignment horizontal="left" vertical="top" indent="1"/>
    </xf>
    <xf numFmtId="4" fontId="71" fillId="46" borderId="386" applyNumberFormat="0" applyProtection="0">
      <alignment horizontal="right" vertical="center"/>
    </xf>
    <xf numFmtId="4" fontId="71" fillId="39" borderId="386" applyNumberFormat="0" applyProtection="0">
      <alignment horizontal="right" vertical="center"/>
    </xf>
    <xf numFmtId="4" fontId="71" fillId="2" borderId="386" applyNumberFormat="0" applyProtection="0">
      <alignment horizontal="left" vertical="center" indent="1"/>
    </xf>
    <xf numFmtId="0" fontId="71" fillId="50" borderId="386" applyNumberFormat="0" applyProtection="0">
      <alignment horizontal="left" vertical="center" indent="1"/>
    </xf>
    <xf numFmtId="4" fontId="71" fillId="39" borderId="386" applyNumberFormat="0" applyProtection="0">
      <alignment horizontal="right" vertical="center"/>
    </xf>
    <xf numFmtId="4" fontId="39" fillId="45" borderId="389" applyNumberFormat="0" applyProtection="0">
      <alignment horizontal="left" vertical="center" indent="1"/>
    </xf>
    <xf numFmtId="4" fontId="71" fillId="38" borderId="386" applyNumberFormat="0" applyProtection="0">
      <alignment horizontal="right" vertical="center"/>
    </xf>
    <xf numFmtId="0" fontId="71" fillId="50" borderId="388" applyNumberFormat="0" applyProtection="0">
      <alignment horizontal="left" vertical="top" indent="1"/>
    </xf>
    <xf numFmtId="0" fontId="107" fillId="0" borderId="391" applyNumberFormat="0" applyFill="0" applyAlignment="0" applyProtection="0"/>
    <xf numFmtId="4" fontId="100" fillId="54" borderId="389" applyNumberFormat="0" applyProtection="0">
      <alignment horizontal="left" vertical="center" indent="1"/>
    </xf>
    <xf numFmtId="0" fontId="111" fillId="27" borderId="386" applyNumberFormat="0" applyAlignment="0" applyProtection="0"/>
    <xf numFmtId="4" fontId="101" fillId="51" borderId="386" applyNumberFormat="0" applyProtection="0">
      <alignment horizontal="right" vertical="center"/>
    </xf>
    <xf numFmtId="4" fontId="71" fillId="37" borderId="389" applyNumberFormat="0" applyProtection="0">
      <alignment horizontal="right" vertical="center"/>
    </xf>
    <xf numFmtId="4" fontId="71" fillId="42" borderId="386" applyNumberFormat="0" applyProtection="0">
      <alignment horizontal="right" vertical="center"/>
    </xf>
    <xf numFmtId="4" fontId="98" fillId="52" borderId="388" applyNumberFormat="0" applyProtection="0">
      <alignment vertical="center"/>
    </xf>
    <xf numFmtId="4" fontId="71" fillId="38" borderId="386" applyNumberFormat="0" applyProtection="0">
      <alignment horizontal="right" vertical="center"/>
    </xf>
    <xf numFmtId="0" fontId="71" fillId="50" borderId="388" applyNumberFormat="0" applyProtection="0">
      <alignment horizontal="left" vertical="top" indent="1"/>
    </xf>
    <xf numFmtId="0" fontId="111" fillId="27" borderId="386" applyNumberFormat="0" applyAlignment="0" applyProtection="0"/>
    <xf numFmtId="4" fontId="71" fillId="42" borderId="386" applyNumberFormat="0" applyProtection="0">
      <alignment horizontal="right" vertical="center"/>
    </xf>
    <xf numFmtId="0" fontId="105" fillId="29" borderId="386" applyNumberFormat="0" applyAlignment="0" applyProtection="0"/>
    <xf numFmtId="4" fontId="71" fillId="47" borderId="389" applyNumberFormat="0" applyProtection="0">
      <alignment horizontal="left" vertical="center" indent="1"/>
    </xf>
    <xf numFmtId="4" fontId="116" fillId="2" borderId="386" applyNumberFormat="0" applyProtection="0">
      <alignment vertical="center"/>
    </xf>
    <xf numFmtId="0" fontId="71" fillId="50" borderId="388" applyNumberFormat="0" applyProtection="0">
      <alignment horizontal="left" vertical="top" indent="1"/>
    </xf>
    <xf numFmtId="4" fontId="71" fillId="39" borderId="386" applyNumberFormat="0" applyProtection="0">
      <alignment horizontal="right" vertical="center"/>
    </xf>
    <xf numFmtId="0" fontId="113" fillId="29" borderId="387" applyNumberFormat="0" applyAlignment="0" applyProtection="0"/>
    <xf numFmtId="0" fontId="71" fillId="49" borderId="386" applyNumberFormat="0" applyProtection="0">
      <alignment horizontal="left" vertical="center" indent="1"/>
    </xf>
    <xf numFmtId="0" fontId="71" fillId="46" borderId="388" applyNumberFormat="0" applyProtection="0">
      <alignment horizontal="left" vertical="top" indent="1"/>
    </xf>
    <xf numFmtId="0" fontId="71" fillId="50" borderId="388" applyNumberFormat="0" applyProtection="0">
      <alignment horizontal="left" vertical="top" indent="1"/>
    </xf>
    <xf numFmtId="4" fontId="39" fillId="45" borderId="389" applyNumberFormat="0" applyProtection="0">
      <alignment horizontal="left" vertical="center" indent="1"/>
    </xf>
    <xf numFmtId="4" fontId="71" fillId="47" borderId="389" applyNumberFormat="0" applyProtection="0">
      <alignment horizontal="left" vertical="center" indent="1"/>
    </xf>
    <xf numFmtId="4" fontId="71" fillId="34" borderId="386" applyNumberFormat="0" applyProtection="0">
      <alignment horizontal="left" vertical="center" indent="1"/>
    </xf>
    <xf numFmtId="4" fontId="98" fillId="52" borderId="388" applyNumberFormat="0" applyProtection="0">
      <alignment vertical="center"/>
    </xf>
    <xf numFmtId="0" fontId="71" fillId="26" borderId="386" applyNumberFormat="0" applyFont="0" applyAlignment="0" applyProtection="0"/>
    <xf numFmtId="0" fontId="113" fillId="29" borderId="387" applyNumberFormat="0" applyAlignment="0" applyProtection="0"/>
    <xf numFmtId="0" fontId="98" fillId="46" borderId="388" applyNumberFormat="0" applyProtection="0">
      <alignment horizontal="left" vertical="top" indent="1"/>
    </xf>
    <xf numFmtId="4" fontId="39" fillId="45" borderId="389" applyNumberFormat="0" applyProtection="0">
      <alignment horizontal="left" vertical="center" indent="1"/>
    </xf>
    <xf numFmtId="4" fontId="71" fillId="44" borderId="389" applyNumberFormat="0" applyProtection="0">
      <alignment horizontal="left" vertical="center" indent="1"/>
    </xf>
    <xf numFmtId="0" fontId="98" fillId="52" borderId="388" applyNumberFormat="0" applyProtection="0">
      <alignment horizontal="left" vertical="top" indent="1"/>
    </xf>
    <xf numFmtId="0" fontId="71" fillId="50" borderId="388" applyNumberFormat="0" applyProtection="0">
      <alignment horizontal="left" vertical="top" indent="1"/>
    </xf>
    <xf numFmtId="4" fontId="71" fillId="41" borderId="386" applyNumberFormat="0" applyProtection="0">
      <alignment horizontal="right" vertical="center"/>
    </xf>
    <xf numFmtId="0" fontId="71" fillId="50" borderId="388" applyNumberFormat="0" applyProtection="0">
      <alignment horizontal="left" vertical="top" indent="1"/>
    </xf>
    <xf numFmtId="4" fontId="71" fillId="43" borderId="386" applyNumberFormat="0" applyProtection="0">
      <alignment horizontal="right" vertical="center"/>
    </xf>
    <xf numFmtId="4" fontId="100" fillId="54" borderId="389" applyNumberFormat="0" applyProtection="0">
      <alignment horizontal="left" vertical="center" indent="1"/>
    </xf>
    <xf numFmtId="4" fontId="71" fillId="2" borderId="386" applyNumberFormat="0" applyProtection="0">
      <alignment horizontal="left" vertical="center" indent="1"/>
    </xf>
    <xf numFmtId="4" fontId="71" fillId="47" borderId="389" applyNumberFormat="0" applyProtection="0">
      <alignment horizontal="left" vertical="center" indent="1"/>
    </xf>
    <xf numFmtId="0" fontId="71" fillId="50" borderId="386" applyNumberFormat="0" applyProtection="0">
      <alignment horizontal="left" vertical="center" indent="1"/>
    </xf>
    <xf numFmtId="4" fontId="71" fillId="43" borderId="386" applyNumberFormat="0" applyProtection="0">
      <alignment horizontal="right" vertical="center"/>
    </xf>
    <xf numFmtId="0" fontId="98" fillId="52" borderId="388" applyNumberFormat="0" applyProtection="0">
      <alignment horizontal="left" vertical="top" indent="1"/>
    </xf>
    <xf numFmtId="0" fontId="98" fillId="52" borderId="388" applyNumberFormat="0" applyProtection="0">
      <alignment horizontal="left" vertical="top" indent="1"/>
    </xf>
    <xf numFmtId="4" fontId="71" fillId="0" borderId="386" applyNumberFormat="0" applyProtection="0">
      <alignment horizontal="right" vertical="center"/>
    </xf>
    <xf numFmtId="0" fontId="97" fillId="45" borderId="390" applyBorder="0"/>
    <xf numFmtId="4" fontId="71" fillId="44" borderId="389" applyNumberFormat="0" applyProtection="0">
      <alignment horizontal="left" vertical="center" indent="1"/>
    </xf>
    <xf numFmtId="4" fontId="71" fillId="38" borderId="386" applyNumberFormat="0" applyProtection="0">
      <alignment horizontal="right" vertical="center"/>
    </xf>
    <xf numFmtId="4" fontId="71" fillId="44" borderId="389" applyNumberFormat="0" applyProtection="0">
      <alignment horizontal="left" vertical="center" indent="1"/>
    </xf>
    <xf numFmtId="4" fontId="39" fillId="45" borderId="395" applyNumberFormat="0" applyProtection="0">
      <alignment horizontal="left" vertical="center" indent="1"/>
    </xf>
    <xf numFmtId="0" fontId="71" fillId="47" borderId="386" applyNumberFormat="0" applyProtection="0">
      <alignment horizontal="left" vertical="center" indent="1"/>
    </xf>
    <xf numFmtId="4" fontId="101" fillId="51" borderId="386" applyNumberFormat="0" applyProtection="0">
      <alignment horizontal="right" vertical="center"/>
    </xf>
    <xf numFmtId="0" fontId="71" fillId="45" borderId="388" applyNumberFormat="0" applyProtection="0">
      <alignment horizontal="left" vertical="top" indent="1"/>
    </xf>
    <xf numFmtId="0" fontId="99" fillId="33" borderId="388" applyNumberFormat="0" applyProtection="0">
      <alignment horizontal="left" vertical="top" indent="1"/>
    </xf>
    <xf numFmtId="4" fontId="71" fillId="42" borderId="386" applyNumberFormat="0" applyProtection="0">
      <alignment horizontal="right" vertical="center"/>
    </xf>
    <xf numFmtId="0" fontId="71" fillId="48" borderId="386" applyNumberFormat="0" applyProtection="0">
      <alignment horizontal="left" vertical="center" indent="1"/>
    </xf>
    <xf numFmtId="0" fontId="113" fillId="29" borderId="387" applyNumberFormat="0" applyAlignment="0" applyProtection="0"/>
    <xf numFmtId="0" fontId="71" fillId="50" borderId="388" applyNumberFormat="0" applyProtection="0">
      <alignment horizontal="left" vertical="top" indent="1"/>
    </xf>
    <xf numFmtId="4" fontId="71" fillId="46" borderId="386" applyNumberFormat="0" applyProtection="0">
      <alignment horizontal="right" vertical="center"/>
    </xf>
    <xf numFmtId="4" fontId="71" fillId="34" borderId="386" applyNumberFormat="0" applyProtection="0">
      <alignment horizontal="left" vertical="center" indent="1"/>
    </xf>
    <xf numFmtId="4" fontId="71" fillId="43" borderId="386" applyNumberFormat="0" applyProtection="0">
      <alignment horizontal="right" vertical="center"/>
    </xf>
    <xf numFmtId="0" fontId="113" fillId="29" borderId="387" applyNumberFormat="0" applyAlignment="0" applyProtection="0"/>
    <xf numFmtId="0" fontId="71" fillId="49" borderId="386" applyNumberFormat="0" applyProtection="0">
      <alignment horizontal="left" vertical="center" indent="1"/>
    </xf>
    <xf numFmtId="0" fontId="107" fillId="0" borderId="391" applyNumberFormat="0" applyFill="0" applyAlignment="0" applyProtection="0"/>
    <xf numFmtId="0" fontId="71" fillId="26" borderId="386" applyNumberFormat="0" applyFont="0" applyAlignment="0" applyProtection="0"/>
    <xf numFmtId="4" fontId="71" fillId="39" borderId="386" applyNumberFormat="0" applyProtection="0">
      <alignment horizontal="right" vertical="center"/>
    </xf>
    <xf numFmtId="0" fontId="107" fillId="0" borderId="391" applyNumberFormat="0" applyFill="0" applyAlignment="0" applyProtection="0"/>
    <xf numFmtId="4" fontId="39" fillId="45" borderId="389" applyNumberFormat="0" applyProtection="0">
      <alignment horizontal="left" vertical="center" indent="1"/>
    </xf>
    <xf numFmtId="0" fontId="71" fillId="50" borderId="388" applyNumberFormat="0" applyProtection="0">
      <alignment horizontal="left" vertical="top" indent="1"/>
    </xf>
    <xf numFmtId="4" fontId="71" fillId="39" borderId="386" applyNumberFormat="0" applyProtection="0">
      <alignment horizontal="right" vertical="center"/>
    </xf>
    <xf numFmtId="4" fontId="71" fillId="36" borderId="386" applyNumberFormat="0" applyProtection="0">
      <alignment horizontal="right" vertical="center"/>
    </xf>
    <xf numFmtId="0" fontId="71" fillId="48" borderId="386" applyNumberFormat="0" applyProtection="0">
      <alignment horizontal="left" vertical="center" indent="1"/>
    </xf>
    <xf numFmtId="4" fontId="71" fillId="36" borderId="386" applyNumberFormat="0" applyProtection="0">
      <alignment horizontal="right" vertical="center"/>
    </xf>
    <xf numFmtId="0" fontId="71" fillId="46" borderId="388" applyNumberFormat="0" applyProtection="0">
      <alignment horizontal="left" vertical="top" indent="1"/>
    </xf>
    <xf numFmtId="0" fontId="111" fillId="27" borderId="386" applyNumberFormat="0" applyAlignment="0" applyProtection="0"/>
    <xf numFmtId="4" fontId="71" fillId="36" borderId="386" applyNumberFormat="0" applyProtection="0">
      <alignment horizontal="right" vertical="center"/>
    </xf>
    <xf numFmtId="4" fontId="39" fillId="45" borderId="395" applyNumberFormat="0" applyProtection="0">
      <alignment horizontal="left" vertical="center" indent="1"/>
    </xf>
    <xf numFmtId="4" fontId="116" fillId="5" borderId="386" applyNumberFormat="0" applyProtection="0">
      <alignment horizontal="right" vertical="center"/>
    </xf>
    <xf numFmtId="4" fontId="71" fillId="46" borderId="389" applyNumberFormat="0" applyProtection="0">
      <alignment horizontal="left" vertical="center" indent="1"/>
    </xf>
    <xf numFmtId="0" fontId="71" fillId="47" borderId="388" applyNumberFormat="0" applyProtection="0">
      <alignment horizontal="left" vertical="top" indent="1"/>
    </xf>
    <xf numFmtId="4" fontId="71" fillId="34" borderId="386" applyNumberFormat="0" applyProtection="0">
      <alignment horizontal="left" vertical="center" indent="1"/>
    </xf>
    <xf numFmtId="4" fontId="71" fillId="43" borderId="386" applyNumberFormat="0" applyProtection="0">
      <alignment horizontal="right" vertical="center"/>
    </xf>
    <xf numFmtId="0" fontId="71" fillId="45" borderId="388" applyNumberFormat="0" applyProtection="0">
      <alignment horizontal="left" vertical="top" indent="1"/>
    </xf>
    <xf numFmtId="4" fontId="71" fillId="40" borderId="392" applyNumberFormat="0" applyProtection="0">
      <alignment horizontal="right" vertical="center"/>
    </xf>
    <xf numFmtId="0" fontId="99" fillId="33" borderId="388" applyNumberFormat="0" applyProtection="0">
      <alignment horizontal="left" vertical="top" indent="1"/>
    </xf>
    <xf numFmtId="0" fontId="105" fillId="29" borderId="386" applyNumberFormat="0" applyAlignment="0" applyProtection="0"/>
    <xf numFmtId="0" fontId="71" fillId="26" borderId="386" applyNumberFormat="0" applyFont="0" applyAlignment="0" applyProtection="0"/>
    <xf numFmtId="4" fontId="98" fillId="48" borderId="388" applyNumberFormat="0" applyProtection="0">
      <alignment horizontal="left" vertical="center" indent="1"/>
    </xf>
    <xf numFmtId="0" fontId="71" fillId="49" borderId="386" applyNumberFormat="0" applyProtection="0">
      <alignment horizontal="left" vertical="center" indent="1"/>
    </xf>
    <xf numFmtId="0" fontId="71" fillId="26" borderId="386" applyNumberFormat="0" applyFont="0" applyAlignment="0" applyProtection="0"/>
    <xf numFmtId="4" fontId="71" fillId="35" borderId="386" applyNumberFormat="0" applyProtection="0">
      <alignment horizontal="right" vertical="center"/>
    </xf>
    <xf numFmtId="4" fontId="71" fillId="40" borderId="386" applyNumberFormat="0" applyProtection="0">
      <alignment horizontal="right" vertical="center"/>
    </xf>
    <xf numFmtId="0" fontId="98" fillId="46" borderId="388" applyNumberFormat="0" applyProtection="0">
      <alignment horizontal="left" vertical="top" indent="1"/>
    </xf>
    <xf numFmtId="4" fontId="71" fillId="39" borderId="386" applyNumberFormat="0" applyProtection="0">
      <alignment horizontal="right" vertical="center"/>
    </xf>
    <xf numFmtId="4" fontId="101" fillId="51" borderId="386" applyNumberFormat="0" applyProtection="0">
      <alignment horizontal="right" vertical="center"/>
    </xf>
    <xf numFmtId="4" fontId="71" fillId="2" borderId="386" applyNumberFormat="0" applyProtection="0">
      <alignment horizontal="left" vertical="center" indent="1"/>
    </xf>
    <xf numFmtId="0" fontId="99" fillId="33" borderId="388" applyNumberFormat="0" applyProtection="0">
      <alignment horizontal="left" vertical="top" indent="1"/>
    </xf>
    <xf numFmtId="4" fontId="98" fillId="48" borderId="388" applyNumberFormat="0" applyProtection="0">
      <alignment horizontal="left" vertical="center" indent="1"/>
    </xf>
    <xf numFmtId="4" fontId="71" fillId="43" borderId="386" applyNumberFormat="0" applyProtection="0">
      <alignment horizontal="right" vertical="center"/>
    </xf>
    <xf numFmtId="0" fontId="71" fillId="47" borderId="386" applyNumberFormat="0" applyProtection="0">
      <alignment horizontal="left" vertical="center" indent="1"/>
    </xf>
    <xf numFmtId="4" fontId="71" fillId="39" borderId="386" applyNumberFormat="0" applyProtection="0">
      <alignment horizontal="right" vertical="center"/>
    </xf>
    <xf numFmtId="0" fontId="71" fillId="46" borderId="388" applyNumberFormat="0" applyProtection="0">
      <alignment horizontal="left" vertical="top" indent="1"/>
    </xf>
    <xf numFmtId="0" fontId="71" fillId="49" borderId="386" applyNumberFormat="0" applyProtection="0">
      <alignment horizontal="left" vertical="center" indent="1"/>
    </xf>
    <xf numFmtId="4" fontId="39" fillId="45" borderId="389" applyNumberFormat="0" applyProtection="0">
      <alignment horizontal="left" vertical="center" indent="1"/>
    </xf>
    <xf numFmtId="0" fontId="71" fillId="26" borderId="386" applyNumberFormat="0" applyFont="0" applyAlignment="0" applyProtection="0"/>
    <xf numFmtId="4" fontId="116" fillId="2" borderId="386" applyNumberFormat="0" applyProtection="0">
      <alignment vertical="center"/>
    </xf>
    <xf numFmtId="4" fontId="71" fillId="44" borderId="389" applyNumberFormat="0" applyProtection="0">
      <alignment horizontal="left" vertical="center" indent="1"/>
    </xf>
    <xf numFmtId="4" fontId="98" fillId="52" borderId="388" applyNumberFormat="0" applyProtection="0">
      <alignment vertical="center"/>
    </xf>
    <xf numFmtId="0" fontId="97" fillId="45" borderId="390" applyBorder="0"/>
    <xf numFmtId="4" fontId="39" fillId="45" borderId="389" applyNumberFormat="0" applyProtection="0">
      <alignment horizontal="left" vertical="center" indent="1"/>
    </xf>
    <xf numFmtId="4" fontId="71" fillId="43" borderId="386" applyNumberFormat="0" applyProtection="0">
      <alignment horizontal="right" vertical="center"/>
    </xf>
    <xf numFmtId="4" fontId="100" fillId="54" borderId="389" applyNumberFormat="0" applyProtection="0">
      <alignment horizontal="left" vertical="center" indent="1"/>
    </xf>
    <xf numFmtId="4" fontId="101" fillId="51" borderId="386" applyNumberFormat="0" applyProtection="0">
      <alignment horizontal="right" vertical="center"/>
    </xf>
    <xf numFmtId="4" fontId="71" fillId="43" borderId="386" applyNumberFormat="0" applyProtection="0">
      <alignment horizontal="right" vertical="center"/>
    </xf>
    <xf numFmtId="0" fontId="71" fillId="46" borderId="388" applyNumberFormat="0" applyProtection="0">
      <alignment horizontal="left" vertical="top" indent="1"/>
    </xf>
    <xf numFmtId="4" fontId="71" fillId="44" borderId="389" applyNumberFormat="0" applyProtection="0">
      <alignment horizontal="left" vertical="center" indent="1"/>
    </xf>
    <xf numFmtId="4" fontId="71" fillId="37" borderId="389" applyNumberFormat="0" applyProtection="0">
      <alignment horizontal="right" vertical="center"/>
    </xf>
    <xf numFmtId="0" fontId="71" fillId="48" borderId="386" applyNumberFormat="0" applyProtection="0">
      <alignment horizontal="left" vertical="center" indent="1"/>
    </xf>
    <xf numFmtId="4" fontId="71" fillId="33" borderId="386" applyNumberFormat="0" applyProtection="0">
      <alignment vertical="center"/>
    </xf>
    <xf numFmtId="0" fontId="71" fillId="50" borderId="388" applyNumberFormat="0" applyProtection="0">
      <alignment horizontal="left" vertical="top" indent="1"/>
    </xf>
    <xf numFmtId="0" fontId="111" fillId="27" borderId="386" applyNumberFormat="0" applyAlignment="0" applyProtection="0"/>
    <xf numFmtId="4" fontId="71" fillId="39" borderId="386" applyNumberFormat="0" applyProtection="0">
      <alignment horizontal="right" vertical="center"/>
    </xf>
    <xf numFmtId="4" fontId="71" fillId="38" borderId="386" applyNumberFormat="0" applyProtection="0">
      <alignment horizontal="right" vertical="center"/>
    </xf>
    <xf numFmtId="4" fontId="71" fillId="0" borderId="386" applyNumberFormat="0" applyProtection="0">
      <alignment horizontal="right" vertical="center"/>
    </xf>
    <xf numFmtId="4" fontId="71" fillId="37" borderId="389" applyNumberFormat="0" applyProtection="0">
      <alignment horizontal="right" vertical="center"/>
    </xf>
    <xf numFmtId="0" fontId="71" fillId="26" borderId="386" applyNumberFormat="0" applyFont="0" applyAlignment="0" applyProtection="0"/>
    <xf numFmtId="4" fontId="116" fillId="5" borderId="386" applyNumberFormat="0" applyProtection="0">
      <alignment horizontal="right" vertical="center"/>
    </xf>
    <xf numFmtId="4" fontId="39" fillId="45" borderId="389" applyNumberFormat="0" applyProtection="0">
      <alignment horizontal="left" vertical="center" indent="1"/>
    </xf>
    <xf numFmtId="4" fontId="71" fillId="35" borderId="386" applyNumberFormat="0" applyProtection="0">
      <alignment horizontal="right" vertical="center"/>
    </xf>
    <xf numFmtId="4" fontId="71" fillId="42" borderId="386" applyNumberFormat="0" applyProtection="0">
      <alignment horizontal="right" vertical="center"/>
    </xf>
    <xf numFmtId="0" fontId="97" fillId="45" borderId="390" applyBorder="0"/>
    <xf numFmtId="4" fontId="71" fillId="40" borderId="386" applyNumberFormat="0" applyProtection="0">
      <alignment horizontal="right" vertical="center"/>
    </xf>
    <xf numFmtId="4" fontId="71" fillId="44" borderId="389" applyNumberFormat="0" applyProtection="0">
      <alignment horizontal="left" vertical="center" indent="1"/>
    </xf>
    <xf numFmtId="4" fontId="71" fillId="46" borderId="389" applyNumberFormat="0" applyProtection="0">
      <alignment horizontal="left" vertical="center" indent="1"/>
    </xf>
    <xf numFmtId="4" fontId="71" fillId="44" borderId="389" applyNumberFormat="0" applyProtection="0">
      <alignment horizontal="left" vertical="center" indent="1"/>
    </xf>
    <xf numFmtId="4" fontId="98" fillId="52" borderId="388" applyNumberFormat="0" applyProtection="0">
      <alignment vertical="center"/>
    </xf>
    <xf numFmtId="0" fontId="71" fillId="26" borderId="386" applyNumberFormat="0" applyFont="0" applyAlignment="0" applyProtection="0"/>
    <xf numFmtId="0" fontId="98" fillId="46" borderId="388" applyNumberFormat="0" applyProtection="0">
      <alignment horizontal="left" vertical="top" indent="1"/>
    </xf>
    <xf numFmtId="0" fontId="105" fillId="29" borderId="386" applyNumberFormat="0" applyAlignment="0" applyProtection="0"/>
    <xf numFmtId="4" fontId="71" fillId="44" borderId="389" applyNumberFormat="0" applyProtection="0">
      <alignment horizontal="left" vertical="center" indent="1"/>
    </xf>
    <xf numFmtId="0" fontId="71" fillId="49" borderId="386" applyNumberFormat="0" applyProtection="0">
      <alignment horizontal="left" vertical="center" indent="1"/>
    </xf>
    <xf numFmtId="4" fontId="116" fillId="5" borderId="386" applyNumberFormat="0" applyProtection="0">
      <alignment horizontal="right" vertical="center"/>
    </xf>
    <xf numFmtId="4" fontId="71" fillId="41" borderId="386" applyNumberFormat="0" applyProtection="0">
      <alignment horizontal="right" vertical="center"/>
    </xf>
    <xf numFmtId="4" fontId="98" fillId="52" borderId="388" applyNumberFormat="0" applyProtection="0">
      <alignment vertical="center"/>
    </xf>
    <xf numFmtId="4" fontId="71" fillId="36" borderId="386" applyNumberFormat="0" applyProtection="0">
      <alignment horizontal="right" vertical="center"/>
    </xf>
    <xf numFmtId="0" fontId="71" fillId="49" borderId="386" applyNumberFormat="0" applyProtection="0">
      <alignment horizontal="left" vertical="center" indent="1"/>
    </xf>
    <xf numFmtId="0" fontId="71" fillId="49" borderId="386" applyNumberFormat="0" applyProtection="0">
      <alignment horizontal="left" vertical="center" indent="1"/>
    </xf>
    <xf numFmtId="4" fontId="71" fillId="34" borderId="386" applyNumberFormat="0" applyProtection="0">
      <alignment horizontal="left" vertical="center" indent="1"/>
    </xf>
    <xf numFmtId="4" fontId="71" fillId="33" borderId="386" applyNumberFormat="0" applyProtection="0">
      <alignment vertical="center"/>
    </xf>
    <xf numFmtId="0" fontId="99" fillId="33" borderId="388" applyNumberFormat="0" applyProtection="0">
      <alignment horizontal="left" vertical="top" indent="1"/>
    </xf>
    <xf numFmtId="4" fontId="39" fillId="45" borderId="389" applyNumberFormat="0" applyProtection="0">
      <alignment horizontal="left" vertical="center" indent="1"/>
    </xf>
    <xf numFmtId="0" fontId="71" fillId="47" borderId="386" applyNumberFormat="0" applyProtection="0">
      <alignment horizontal="left" vertical="center" indent="1"/>
    </xf>
    <xf numFmtId="4" fontId="71" fillId="41" borderId="386" applyNumberFormat="0" applyProtection="0">
      <alignment horizontal="right" vertical="center"/>
    </xf>
    <xf numFmtId="4" fontId="71" fillId="33" borderId="386" applyNumberFormat="0" applyProtection="0">
      <alignment vertical="center"/>
    </xf>
    <xf numFmtId="4" fontId="100" fillId="54" borderId="389" applyNumberFormat="0" applyProtection="0">
      <alignment horizontal="left" vertical="center" indent="1"/>
    </xf>
    <xf numFmtId="0" fontId="98" fillId="52" borderId="388" applyNumberFormat="0" applyProtection="0">
      <alignment horizontal="left" vertical="top" indent="1"/>
    </xf>
    <xf numFmtId="0" fontId="71" fillId="47" borderId="386" applyNumberFormat="0" applyProtection="0">
      <alignment horizontal="left" vertical="center" indent="1"/>
    </xf>
    <xf numFmtId="4" fontId="71" fillId="37" borderId="389" applyNumberFormat="0" applyProtection="0">
      <alignment horizontal="right" vertical="center"/>
    </xf>
    <xf numFmtId="4" fontId="71" fillId="37" borderId="389" applyNumberFormat="0" applyProtection="0">
      <alignment horizontal="right" vertical="center"/>
    </xf>
    <xf numFmtId="0" fontId="107" fillId="0" borderId="391" applyNumberFormat="0" applyFill="0" applyAlignment="0" applyProtection="0"/>
    <xf numFmtId="0" fontId="71" fillId="49" borderId="386" applyNumberFormat="0" applyProtection="0">
      <alignment horizontal="left" vertical="center" indent="1"/>
    </xf>
    <xf numFmtId="4" fontId="116" fillId="5" borderId="386" applyNumberFormat="0" applyProtection="0">
      <alignment horizontal="right" vertical="center"/>
    </xf>
    <xf numFmtId="0" fontId="98" fillId="46" borderId="388" applyNumberFormat="0" applyProtection="0">
      <alignment horizontal="left" vertical="top" indent="1"/>
    </xf>
    <xf numFmtId="4" fontId="71" fillId="39" borderId="386" applyNumberFormat="0" applyProtection="0">
      <alignment horizontal="right" vertical="center"/>
    </xf>
    <xf numFmtId="0" fontId="113" fillId="29" borderId="387" applyNumberFormat="0" applyAlignment="0" applyProtection="0"/>
    <xf numFmtId="4" fontId="71" fillId="43" borderId="386" applyNumberFormat="0" applyProtection="0">
      <alignment horizontal="right" vertical="center"/>
    </xf>
    <xf numFmtId="0" fontId="111" fillId="27" borderId="386" applyNumberFormat="0" applyAlignment="0" applyProtection="0"/>
    <xf numFmtId="4" fontId="71" fillId="39" borderId="386" applyNumberFormat="0" applyProtection="0">
      <alignment horizontal="right" vertical="center"/>
    </xf>
    <xf numFmtId="4" fontId="71" fillId="35" borderId="386" applyNumberFormat="0" applyProtection="0">
      <alignment horizontal="right" vertical="center"/>
    </xf>
    <xf numFmtId="0" fontId="98" fillId="52" borderId="388" applyNumberFormat="0" applyProtection="0">
      <alignment horizontal="left" vertical="top" indent="1"/>
    </xf>
    <xf numFmtId="4" fontId="39" fillId="45" borderId="389" applyNumberFormat="0" applyProtection="0">
      <alignment horizontal="left" vertical="center" indent="1"/>
    </xf>
    <xf numFmtId="0" fontId="71" fillId="26" borderId="386" applyNumberFormat="0" applyFont="0" applyAlignment="0" applyProtection="0"/>
    <xf numFmtId="4" fontId="71" fillId="43" borderId="392" applyNumberFormat="0" applyProtection="0">
      <alignment horizontal="right" vertical="center"/>
    </xf>
    <xf numFmtId="4" fontId="71" fillId="34" borderId="386" applyNumberFormat="0" applyProtection="0">
      <alignment horizontal="left" vertical="center" indent="1"/>
    </xf>
    <xf numFmtId="0" fontId="71" fillId="45" borderId="388" applyNumberFormat="0" applyProtection="0">
      <alignment horizontal="left" vertical="top" indent="1"/>
    </xf>
    <xf numFmtId="4" fontId="71" fillId="2" borderId="386" applyNumberFormat="0" applyProtection="0">
      <alignment horizontal="left" vertical="center" indent="1"/>
    </xf>
    <xf numFmtId="4" fontId="71" fillId="37" borderId="389" applyNumberFormat="0" applyProtection="0">
      <alignment horizontal="right" vertical="center"/>
    </xf>
    <xf numFmtId="4" fontId="71" fillId="33" borderId="386" applyNumberFormat="0" applyProtection="0">
      <alignment vertical="center"/>
    </xf>
    <xf numFmtId="4" fontId="71" fillId="39" borderId="386" applyNumberFormat="0" applyProtection="0">
      <alignment horizontal="right" vertical="center"/>
    </xf>
    <xf numFmtId="4" fontId="101" fillId="51" borderId="386" applyNumberFormat="0" applyProtection="0">
      <alignment horizontal="right" vertical="center"/>
    </xf>
    <xf numFmtId="4" fontId="71" fillId="43" borderId="386" applyNumberFormat="0" applyProtection="0">
      <alignment horizontal="right" vertical="center"/>
    </xf>
    <xf numFmtId="4" fontId="71" fillId="44" borderId="389" applyNumberFormat="0" applyProtection="0">
      <alignment horizontal="left" vertical="center" indent="1"/>
    </xf>
    <xf numFmtId="0" fontId="105" fillId="29" borderId="386" applyNumberFormat="0" applyAlignment="0" applyProtection="0"/>
    <xf numFmtId="4" fontId="71" fillId="35" borderId="386" applyNumberFormat="0" applyProtection="0">
      <alignment horizontal="right" vertical="center"/>
    </xf>
    <xf numFmtId="4" fontId="39" fillId="45" borderId="389" applyNumberFormat="0" applyProtection="0">
      <alignment horizontal="left" vertical="center" indent="1"/>
    </xf>
    <xf numFmtId="4" fontId="71" fillId="46" borderId="386" applyNumberFormat="0" applyProtection="0">
      <alignment horizontal="right" vertical="center"/>
    </xf>
    <xf numFmtId="4" fontId="100" fillId="54" borderId="389" applyNumberFormat="0" applyProtection="0">
      <alignment horizontal="left" vertical="center" indent="1"/>
    </xf>
    <xf numFmtId="4" fontId="39" fillId="45" borderId="389" applyNumberFormat="0" applyProtection="0">
      <alignment horizontal="left" vertical="center" indent="1"/>
    </xf>
    <xf numFmtId="0" fontId="71" fillId="47" borderId="386" applyNumberFormat="0" applyProtection="0">
      <alignment horizontal="left" vertical="center" indent="1"/>
    </xf>
    <xf numFmtId="4" fontId="116" fillId="5" borderId="392" applyNumberFormat="0" applyProtection="0">
      <alignment horizontal="right" vertical="center"/>
    </xf>
    <xf numFmtId="4" fontId="116" fillId="5" borderId="386" applyNumberFormat="0" applyProtection="0">
      <alignment horizontal="right" vertical="center"/>
    </xf>
    <xf numFmtId="0" fontId="71" fillId="47" borderId="388" applyNumberFormat="0" applyProtection="0">
      <alignment horizontal="left" vertical="top" indent="1"/>
    </xf>
    <xf numFmtId="4" fontId="71" fillId="47" borderId="389" applyNumberFormat="0" applyProtection="0">
      <alignment horizontal="left" vertical="center" indent="1"/>
    </xf>
    <xf numFmtId="0" fontId="97" fillId="45" borderId="390" applyBorder="0"/>
    <xf numFmtId="4" fontId="98" fillId="52" borderId="394" applyNumberFormat="0" applyProtection="0">
      <alignment vertical="center"/>
    </xf>
    <xf numFmtId="0" fontId="71" fillId="49" borderId="386" applyNumberFormat="0" applyProtection="0">
      <alignment horizontal="left" vertical="center" indent="1"/>
    </xf>
    <xf numFmtId="0" fontId="99" fillId="33" borderId="388" applyNumberFormat="0" applyProtection="0">
      <alignment horizontal="left" vertical="top" indent="1"/>
    </xf>
    <xf numFmtId="0" fontId="98" fillId="46" borderId="388" applyNumberFormat="0" applyProtection="0">
      <alignment horizontal="left" vertical="top" indent="1"/>
    </xf>
    <xf numFmtId="4" fontId="39" fillId="45" borderId="389" applyNumberFormat="0" applyProtection="0">
      <alignment horizontal="left" vertical="center" indent="1"/>
    </xf>
    <xf numFmtId="0" fontId="71" fillId="26" borderId="386" applyNumberFormat="0" applyFont="0" applyAlignment="0" applyProtection="0"/>
    <xf numFmtId="4" fontId="98" fillId="48" borderId="388" applyNumberFormat="0" applyProtection="0">
      <alignment horizontal="left" vertical="center" indent="1"/>
    </xf>
    <xf numFmtId="0" fontId="71" fillId="50" borderId="386" applyNumberFormat="0" applyProtection="0">
      <alignment horizontal="left" vertical="center" indent="1"/>
    </xf>
    <xf numFmtId="0" fontId="71" fillId="50" borderId="388" applyNumberFormat="0" applyProtection="0">
      <alignment horizontal="left" vertical="top" indent="1"/>
    </xf>
    <xf numFmtId="4" fontId="71" fillId="47" borderId="389" applyNumberFormat="0" applyProtection="0">
      <alignment horizontal="left" vertical="center" indent="1"/>
    </xf>
    <xf numFmtId="0" fontId="98" fillId="52" borderId="394" applyNumberFormat="0" applyProtection="0">
      <alignment horizontal="left" vertical="top" indent="1"/>
    </xf>
    <xf numFmtId="4" fontId="116" fillId="5" borderId="386" applyNumberFormat="0" applyProtection="0">
      <alignment horizontal="right" vertical="center"/>
    </xf>
    <xf numFmtId="4" fontId="71" fillId="35" borderId="386" applyNumberFormat="0" applyProtection="0">
      <alignment horizontal="right" vertical="center"/>
    </xf>
    <xf numFmtId="0" fontId="107" fillId="0" borderId="391" applyNumberFormat="0" applyFill="0" applyAlignment="0" applyProtection="0"/>
    <xf numFmtId="4" fontId="39" fillId="45" borderId="389" applyNumberFormat="0" applyProtection="0">
      <alignment horizontal="left" vertical="center" indent="1"/>
    </xf>
    <xf numFmtId="0" fontId="107" fillId="0" borderId="391" applyNumberFormat="0" applyFill="0" applyAlignment="0" applyProtection="0"/>
    <xf numFmtId="4" fontId="71" fillId="2" borderId="386" applyNumberFormat="0" applyProtection="0">
      <alignment horizontal="left" vertical="center" indent="1"/>
    </xf>
    <xf numFmtId="4" fontId="71" fillId="0" borderId="386" applyNumberFormat="0" applyProtection="0">
      <alignment horizontal="right" vertical="center"/>
    </xf>
    <xf numFmtId="4" fontId="71" fillId="34" borderId="386" applyNumberFormat="0" applyProtection="0">
      <alignment horizontal="left" vertical="center" indent="1"/>
    </xf>
    <xf numFmtId="0" fontId="71" fillId="46" borderId="388" applyNumberFormat="0" applyProtection="0">
      <alignment horizontal="left" vertical="top" indent="1"/>
    </xf>
    <xf numFmtId="4" fontId="71" fillId="41" borderId="386" applyNumberFormat="0" applyProtection="0">
      <alignment horizontal="right" vertical="center"/>
    </xf>
    <xf numFmtId="4" fontId="71" fillId="36" borderId="386" applyNumberFormat="0" applyProtection="0">
      <alignment horizontal="right" vertical="center"/>
    </xf>
    <xf numFmtId="0" fontId="71" fillId="49" borderId="386" applyNumberFormat="0" applyProtection="0">
      <alignment horizontal="left" vertical="center" indent="1"/>
    </xf>
    <xf numFmtId="0" fontId="71" fillId="50" borderId="388" applyNumberFormat="0" applyProtection="0">
      <alignment horizontal="left" vertical="top" indent="1"/>
    </xf>
    <xf numFmtId="4" fontId="71" fillId="42" borderId="386" applyNumberFormat="0" applyProtection="0">
      <alignment horizontal="right" vertical="center"/>
    </xf>
    <xf numFmtId="0" fontId="99" fillId="33" borderId="388" applyNumberFormat="0" applyProtection="0">
      <alignment horizontal="left" vertical="top" indent="1"/>
    </xf>
    <xf numFmtId="4" fontId="71" fillId="35" borderId="386" applyNumberFormat="0" applyProtection="0">
      <alignment horizontal="right" vertical="center"/>
    </xf>
    <xf numFmtId="0" fontId="107" fillId="0" borderId="391" applyNumberFormat="0" applyFill="0" applyAlignment="0" applyProtection="0"/>
    <xf numFmtId="4" fontId="71" fillId="46" borderId="386" applyNumberFormat="0" applyProtection="0">
      <alignment horizontal="right" vertical="center"/>
    </xf>
    <xf numFmtId="4" fontId="71" fillId="38" borderId="386" applyNumberFormat="0" applyProtection="0">
      <alignment horizontal="right" vertical="center"/>
    </xf>
    <xf numFmtId="0" fontId="71" fillId="26" borderId="386" applyNumberFormat="0" applyFont="0" applyAlignment="0" applyProtection="0"/>
    <xf numFmtId="0" fontId="71" fillId="48" borderId="386" applyNumberFormat="0" applyProtection="0">
      <alignment horizontal="left" vertical="center" indent="1"/>
    </xf>
    <xf numFmtId="0" fontId="71" fillId="26" borderId="386" applyNumberFormat="0" applyFont="0" applyAlignment="0" applyProtection="0"/>
    <xf numFmtId="0" fontId="71" fillId="45" borderId="394" applyNumberFormat="0" applyProtection="0">
      <alignment horizontal="left" vertical="top" indent="1"/>
    </xf>
    <xf numFmtId="0" fontId="71" fillId="26" borderId="386" applyNumberFormat="0" applyFont="0" applyAlignment="0" applyProtection="0"/>
    <xf numFmtId="4" fontId="116" fillId="2" borderId="386" applyNumberFormat="0" applyProtection="0">
      <alignment vertical="center"/>
    </xf>
    <xf numFmtId="4" fontId="116" fillId="5" borderId="386" applyNumberFormat="0" applyProtection="0">
      <alignment horizontal="right" vertical="center"/>
    </xf>
    <xf numFmtId="0" fontId="99" fillId="33" borderId="388" applyNumberFormat="0" applyProtection="0">
      <alignment horizontal="left" vertical="top" indent="1"/>
    </xf>
    <xf numFmtId="4" fontId="71" fillId="0" borderId="386" applyNumberFormat="0" applyProtection="0">
      <alignment horizontal="right" vertical="center"/>
    </xf>
    <xf numFmtId="0" fontId="105" fillId="29" borderId="386" applyNumberFormat="0" applyAlignment="0" applyProtection="0"/>
    <xf numFmtId="4" fontId="71" fillId="41" borderId="386" applyNumberFormat="0" applyProtection="0">
      <alignment horizontal="right" vertical="center"/>
    </xf>
    <xf numFmtId="0" fontId="71" fillId="45" borderId="388" applyNumberFormat="0" applyProtection="0">
      <alignment horizontal="left" vertical="top" indent="1"/>
    </xf>
    <xf numFmtId="4" fontId="71" fillId="46" borderId="389" applyNumberFormat="0" applyProtection="0">
      <alignment horizontal="left" vertical="center" indent="1"/>
    </xf>
    <xf numFmtId="4" fontId="71" fillId="44" borderId="389" applyNumberFormat="0" applyProtection="0">
      <alignment horizontal="left" vertical="center" indent="1"/>
    </xf>
    <xf numFmtId="4" fontId="71" fillId="36" borderId="386" applyNumberFormat="0" applyProtection="0">
      <alignment horizontal="right" vertical="center"/>
    </xf>
    <xf numFmtId="4" fontId="71" fillId="37" borderId="389" applyNumberFormat="0" applyProtection="0">
      <alignment horizontal="right" vertical="center"/>
    </xf>
    <xf numFmtId="0" fontId="71" fillId="46" borderId="388" applyNumberFormat="0" applyProtection="0">
      <alignment horizontal="left" vertical="top" indent="1"/>
    </xf>
    <xf numFmtId="4" fontId="71" fillId="44" borderId="389" applyNumberFormat="0" applyProtection="0">
      <alignment horizontal="left" vertical="center" indent="1"/>
    </xf>
    <xf numFmtId="0" fontId="111" fillId="27" borderId="386" applyNumberFormat="0" applyAlignment="0" applyProtection="0"/>
    <xf numFmtId="4" fontId="71" fillId="42" borderId="386" applyNumberFormat="0" applyProtection="0">
      <alignment horizontal="right" vertical="center"/>
    </xf>
    <xf numFmtId="4" fontId="116" fillId="5" borderId="386" applyNumberFormat="0" applyProtection="0">
      <alignment horizontal="right" vertical="center"/>
    </xf>
    <xf numFmtId="4" fontId="71" fillId="43" borderId="386" applyNumberFormat="0" applyProtection="0">
      <alignment horizontal="right" vertical="center"/>
    </xf>
    <xf numFmtId="4" fontId="71" fillId="2" borderId="386" applyNumberFormat="0" applyProtection="0">
      <alignment horizontal="left" vertical="center" indent="1"/>
    </xf>
    <xf numFmtId="4" fontId="98" fillId="48" borderId="388" applyNumberFormat="0" applyProtection="0">
      <alignment horizontal="left" vertical="center" indent="1"/>
    </xf>
    <xf numFmtId="4" fontId="71" fillId="47" borderId="389" applyNumberFormat="0" applyProtection="0">
      <alignment horizontal="left" vertical="center" indent="1"/>
    </xf>
    <xf numFmtId="4" fontId="71" fillId="43" borderId="386" applyNumberFormat="0" applyProtection="0">
      <alignment horizontal="right" vertical="center"/>
    </xf>
    <xf numFmtId="4" fontId="116" fillId="5" borderId="386" applyNumberFormat="0" applyProtection="0">
      <alignment horizontal="right" vertical="center"/>
    </xf>
    <xf numFmtId="4" fontId="98" fillId="48" borderId="388" applyNumberFormat="0" applyProtection="0">
      <alignment horizontal="left" vertical="center" indent="1"/>
    </xf>
    <xf numFmtId="4" fontId="71" fillId="46" borderId="392" applyNumberFormat="0" applyProtection="0">
      <alignment horizontal="right" vertical="center"/>
    </xf>
    <xf numFmtId="0" fontId="71" fillId="50" borderId="386" applyNumberFormat="0" applyProtection="0">
      <alignment horizontal="left" vertical="center" indent="1"/>
    </xf>
    <xf numFmtId="4" fontId="71" fillId="43" borderId="386" applyNumberFormat="0" applyProtection="0">
      <alignment horizontal="right" vertical="center"/>
    </xf>
    <xf numFmtId="0" fontId="71" fillId="47" borderId="386" applyNumberFormat="0" applyProtection="0">
      <alignment horizontal="left" vertical="center" indent="1"/>
    </xf>
    <xf numFmtId="4" fontId="71" fillId="41" borderId="386" applyNumberFormat="0" applyProtection="0">
      <alignment horizontal="right" vertical="center"/>
    </xf>
    <xf numFmtId="4" fontId="71" fillId="41" borderId="386" applyNumberFormat="0" applyProtection="0">
      <alignment horizontal="right" vertical="center"/>
    </xf>
    <xf numFmtId="4" fontId="116" fillId="2" borderId="386" applyNumberFormat="0" applyProtection="0">
      <alignment vertical="center"/>
    </xf>
    <xf numFmtId="4" fontId="71" fillId="34" borderId="386" applyNumberFormat="0" applyProtection="0">
      <alignment horizontal="left" vertical="center" indent="1"/>
    </xf>
    <xf numFmtId="4" fontId="71" fillId="34" borderId="386" applyNumberFormat="0" applyProtection="0">
      <alignment horizontal="left" vertical="center" indent="1"/>
    </xf>
    <xf numFmtId="4" fontId="71" fillId="47" borderId="389" applyNumberFormat="0" applyProtection="0">
      <alignment horizontal="left" vertical="center" indent="1"/>
    </xf>
    <xf numFmtId="0" fontId="99" fillId="33" borderId="388" applyNumberFormat="0" applyProtection="0">
      <alignment horizontal="left" vertical="top" indent="1"/>
    </xf>
    <xf numFmtId="4" fontId="71" fillId="41" borderId="386" applyNumberFormat="0" applyProtection="0">
      <alignment horizontal="right" vertical="center"/>
    </xf>
    <xf numFmtId="0" fontId="99" fillId="33" borderId="388" applyNumberFormat="0" applyProtection="0">
      <alignment horizontal="left" vertical="top" indent="1"/>
    </xf>
    <xf numFmtId="4" fontId="71" fillId="47" borderId="389" applyNumberFormat="0" applyProtection="0">
      <alignment horizontal="left" vertical="center" indent="1"/>
    </xf>
    <xf numFmtId="4" fontId="100" fillId="54" borderId="389" applyNumberFormat="0" applyProtection="0">
      <alignment horizontal="left" vertical="center" indent="1"/>
    </xf>
    <xf numFmtId="0" fontId="98" fillId="52" borderId="388" applyNumberFormat="0" applyProtection="0">
      <alignment horizontal="left" vertical="top" indent="1"/>
    </xf>
    <xf numFmtId="4" fontId="39" fillId="45" borderId="389" applyNumberFormat="0" applyProtection="0">
      <alignment horizontal="left" vertical="center" indent="1"/>
    </xf>
    <xf numFmtId="4" fontId="71" fillId="42" borderId="386" applyNumberFormat="0" applyProtection="0">
      <alignment horizontal="right" vertical="center"/>
    </xf>
    <xf numFmtId="0" fontId="71" fillId="46" borderId="394" applyNumberFormat="0" applyProtection="0">
      <alignment horizontal="left" vertical="top" indent="1"/>
    </xf>
    <xf numFmtId="4" fontId="71" fillId="2" borderId="386" applyNumberFormat="0" applyProtection="0">
      <alignment horizontal="left" vertical="center" indent="1"/>
    </xf>
    <xf numFmtId="4" fontId="71" fillId="44" borderId="389" applyNumberFormat="0" applyProtection="0">
      <alignment horizontal="left" vertical="center" indent="1"/>
    </xf>
    <xf numFmtId="4" fontId="71" fillId="35" borderId="386" applyNumberFormat="0" applyProtection="0">
      <alignment horizontal="right" vertical="center"/>
    </xf>
    <xf numFmtId="4" fontId="71" fillId="34" borderId="386" applyNumberFormat="0" applyProtection="0">
      <alignment horizontal="left" vertical="center" indent="1"/>
    </xf>
    <xf numFmtId="4" fontId="101" fillId="51" borderId="386" applyNumberFormat="0" applyProtection="0">
      <alignment horizontal="right" vertical="center"/>
    </xf>
    <xf numFmtId="0" fontId="71" fillId="49" borderId="386" applyNumberFormat="0" applyProtection="0">
      <alignment horizontal="left" vertical="center" indent="1"/>
    </xf>
    <xf numFmtId="0" fontId="98" fillId="52" borderId="388" applyNumberFormat="0" applyProtection="0">
      <alignment horizontal="left" vertical="top" indent="1"/>
    </xf>
    <xf numFmtId="4" fontId="71" fillId="47" borderId="395" applyNumberFormat="0" applyProtection="0">
      <alignment horizontal="left" vertical="center" indent="1"/>
    </xf>
    <xf numFmtId="0" fontId="97" fillId="45" borderId="390" applyBorder="0"/>
    <xf numFmtId="4" fontId="71" fillId="40" borderId="386" applyNumberFormat="0" applyProtection="0">
      <alignment horizontal="right" vertical="center"/>
    </xf>
    <xf numFmtId="4" fontId="71" fillId="41" borderId="386" applyNumberFormat="0" applyProtection="0">
      <alignment horizontal="right" vertical="center"/>
    </xf>
    <xf numFmtId="0" fontId="71" fillId="47" borderId="386" applyNumberFormat="0" applyProtection="0">
      <alignment horizontal="left" vertical="center" indent="1"/>
    </xf>
    <xf numFmtId="4" fontId="71" fillId="34" borderId="392" applyNumberFormat="0" applyProtection="0">
      <alignment horizontal="left" vertical="center" indent="1"/>
    </xf>
    <xf numFmtId="0" fontId="107" fillId="0" borderId="391" applyNumberFormat="0" applyFill="0" applyAlignment="0" applyProtection="0"/>
    <xf numFmtId="4" fontId="71" fillId="43" borderId="386" applyNumberFormat="0" applyProtection="0">
      <alignment horizontal="right" vertical="center"/>
    </xf>
    <xf numFmtId="4" fontId="71" fillId="46" borderId="386" applyNumberFormat="0" applyProtection="0">
      <alignment horizontal="right" vertical="center"/>
    </xf>
    <xf numFmtId="4" fontId="71" fillId="42" borderId="386" applyNumberFormat="0" applyProtection="0">
      <alignment horizontal="right" vertical="center"/>
    </xf>
    <xf numFmtId="4" fontId="101" fillId="51" borderId="386" applyNumberFormat="0" applyProtection="0">
      <alignment horizontal="right" vertical="center"/>
    </xf>
    <xf numFmtId="4" fontId="71" fillId="34" borderId="386" applyNumberFormat="0" applyProtection="0">
      <alignment horizontal="left" vertical="center" indent="1"/>
    </xf>
    <xf numFmtId="0" fontId="71" fillId="46" borderId="388" applyNumberFormat="0" applyProtection="0">
      <alignment horizontal="left" vertical="top" indent="1"/>
    </xf>
    <xf numFmtId="0" fontId="71" fillId="48" borderId="392" applyNumberFormat="0" applyProtection="0">
      <alignment horizontal="left" vertical="center" indent="1"/>
    </xf>
    <xf numFmtId="0" fontId="71" fillId="47" borderId="386" applyNumberFormat="0" applyProtection="0">
      <alignment horizontal="left" vertical="center" indent="1"/>
    </xf>
    <xf numFmtId="0" fontId="71" fillId="46" borderId="388" applyNumberFormat="0" applyProtection="0">
      <alignment horizontal="left" vertical="top" indent="1"/>
    </xf>
    <xf numFmtId="0" fontId="71" fillId="47" borderId="388" applyNumberFormat="0" applyProtection="0">
      <alignment horizontal="left" vertical="top" indent="1"/>
    </xf>
    <xf numFmtId="0" fontId="98" fillId="46" borderId="388" applyNumberFormat="0" applyProtection="0">
      <alignment horizontal="left" vertical="top" indent="1"/>
    </xf>
    <xf numFmtId="0" fontId="71" fillId="48" borderId="386" applyNumberFormat="0" applyProtection="0">
      <alignment horizontal="left" vertical="center" indent="1"/>
    </xf>
    <xf numFmtId="4" fontId="98" fillId="48" borderId="388" applyNumberFormat="0" applyProtection="0">
      <alignment horizontal="left" vertical="center" indent="1"/>
    </xf>
    <xf numFmtId="4" fontId="71" fillId="46" borderId="389" applyNumberFormat="0" applyProtection="0">
      <alignment horizontal="left" vertical="center" indent="1"/>
    </xf>
    <xf numFmtId="0" fontId="107" fillId="0" borderId="391" applyNumberFormat="0" applyFill="0" applyAlignment="0" applyProtection="0"/>
    <xf numFmtId="4" fontId="71" fillId="41" borderId="386" applyNumberFormat="0" applyProtection="0">
      <alignment horizontal="right" vertical="center"/>
    </xf>
    <xf numFmtId="4" fontId="71" fillId="34" borderId="386" applyNumberFormat="0" applyProtection="0">
      <alignment horizontal="left" vertical="center" indent="1"/>
    </xf>
    <xf numFmtId="4" fontId="116" fillId="5" borderId="386" applyNumberFormat="0" applyProtection="0">
      <alignment horizontal="right" vertical="center"/>
    </xf>
    <xf numFmtId="4" fontId="116" fillId="2" borderId="386" applyNumberFormat="0" applyProtection="0">
      <alignment vertical="center"/>
    </xf>
    <xf numFmtId="0" fontId="71" fillId="47" borderId="386" applyNumberFormat="0" applyProtection="0">
      <alignment horizontal="left" vertical="center" indent="1"/>
    </xf>
    <xf numFmtId="4" fontId="98" fillId="52" borderId="388" applyNumberFormat="0" applyProtection="0">
      <alignment vertical="center"/>
    </xf>
    <xf numFmtId="0" fontId="107" fillId="0" borderId="391" applyNumberFormat="0" applyFill="0" applyAlignment="0" applyProtection="0"/>
    <xf numFmtId="4" fontId="71" fillId="41" borderId="386" applyNumberFormat="0" applyProtection="0">
      <alignment horizontal="right" vertical="center"/>
    </xf>
    <xf numFmtId="4" fontId="71" fillId="36" borderId="386" applyNumberFormat="0" applyProtection="0">
      <alignment horizontal="right" vertical="center"/>
    </xf>
    <xf numFmtId="4" fontId="71" fillId="33" borderId="386" applyNumberFormat="0" applyProtection="0">
      <alignment vertical="center"/>
    </xf>
    <xf numFmtId="4" fontId="71" fillId="46" borderId="389" applyNumberFormat="0" applyProtection="0">
      <alignment horizontal="left" vertical="center" indent="1"/>
    </xf>
    <xf numFmtId="4" fontId="39" fillId="45" borderId="395" applyNumberFormat="0" applyProtection="0">
      <alignment horizontal="left" vertical="center" indent="1"/>
    </xf>
    <xf numFmtId="4" fontId="71" fillId="35" borderId="386" applyNumberFormat="0" applyProtection="0">
      <alignment horizontal="right" vertical="center"/>
    </xf>
    <xf numFmtId="0" fontId="107" fillId="0" borderId="391" applyNumberFormat="0" applyFill="0" applyAlignment="0" applyProtection="0"/>
    <xf numFmtId="0" fontId="105" fillId="29" borderId="386" applyNumberFormat="0" applyAlignment="0" applyProtection="0"/>
    <xf numFmtId="4" fontId="98" fillId="48" borderId="388" applyNumberFormat="0" applyProtection="0">
      <alignment horizontal="left" vertical="center" indent="1"/>
    </xf>
    <xf numFmtId="0" fontId="71" fillId="50" borderId="388" applyNumberFormat="0" applyProtection="0">
      <alignment horizontal="left" vertical="top" indent="1"/>
    </xf>
    <xf numFmtId="4" fontId="100" fillId="54" borderId="389" applyNumberFormat="0" applyProtection="0">
      <alignment horizontal="left" vertical="center" indent="1"/>
    </xf>
    <xf numFmtId="0" fontId="71" fillId="47" borderId="388" applyNumberFormat="0" applyProtection="0">
      <alignment horizontal="left" vertical="top" indent="1"/>
    </xf>
    <xf numFmtId="4" fontId="100" fillId="54" borderId="389" applyNumberFormat="0" applyProtection="0">
      <alignment horizontal="left" vertical="center" indent="1"/>
    </xf>
    <xf numFmtId="4" fontId="71" fillId="42" borderId="392" applyNumberFormat="0" applyProtection="0">
      <alignment horizontal="right" vertical="center"/>
    </xf>
    <xf numFmtId="4" fontId="101" fillId="51" borderId="386" applyNumberFormat="0" applyProtection="0">
      <alignment horizontal="right" vertical="center"/>
    </xf>
    <xf numFmtId="0" fontId="97" fillId="45" borderId="390" applyBorder="0"/>
    <xf numFmtId="0" fontId="71" fillId="26" borderId="386" applyNumberFormat="0" applyFont="0" applyAlignment="0" applyProtection="0"/>
    <xf numFmtId="0" fontId="98" fillId="52" borderId="388" applyNumberFormat="0" applyProtection="0">
      <alignment horizontal="left" vertical="top" indent="1"/>
    </xf>
    <xf numFmtId="0" fontId="71" fillId="48" borderId="386" applyNumberFormat="0" applyProtection="0">
      <alignment horizontal="left" vertical="center" indent="1"/>
    </xf>
    <xf numFmtId="4" fontId="71" fillId="47" borderId="389" applyNumberFormat="0" applyProtection="0">
      <alignment horizontal="left" vertical="center" indent="1"/>
    </xf>
    <xf numFmtId="0" fontId="99" fillId="33" borderId="388" applyNumberFormat="0" applyProtection="0">
      <alignment horizontal="left" vertical="top" indent="1"/>
    </xf>
    <xf numFmtId="0" fontId="71" fillId="26" borderId="386" applyNumberFormat="0" applyFont="0" applyAlignment="0" applyProtection="0"/>
    <xf numFmtId="0" fontId="113" fillId="29" borderId="387" applyNumberFormat="0" applyAlignment="0" applyProtection="0"/>
    <xf numFmtId="4" fontId="116" fillId="2" borderId="386" applyNumberFormat="0" applyProtection="0">
      <alignment vertical="center"/>
    </xf>
    <xf numFmtId="0" fontId="71" fillId="49" borderId="386" applyNumberFormat="0" applyProtection="0">
      <alignment horizontal="left" vertical="center" indent="1"/>
    </xf>
    <xf numFmtId="0" fontId="113" fillId="29" borderId="387" applyNumberFormat="0" applyAlignment="0" applyProtection="0"/>
    <xf numFmtId="0" fontId="107" fillId="0" borderId="391" applyNumberFormat="0" applyFill="0" applyAlignment="0" applyProtection="0"/>
    <xf numFmtId="4" fontId="71" fillId="43" borderId="392" applyNumberFormat="0" applyProtection="0">
      <alignment horizontal="right" vertical="center"/>
    </xf>
    <xf numFmtId="4" fontId="71" fillId="37" borderId="389" applyNumberFormat="0" applyProtection="0">
      <alignment horizontal="right" vertical="center"/>
    </xf>
    <xf numFmtId="0" fontId="107" fillId="0" borderId="391" applyNumberFormat="0" applyFill="0" applyAlignment="0" applyProtection="0"/>
    <xf numFmtId="4" fontId="71" fillId="40" borderId="386" applyNumberFormat="0" applyProtection="0">
      <alignment horizontal="right" vertical="center"/>
    </xf>
    <xf numFmtId="4" fontId="101" fillId="51" borderId="386" applyNumberFormat="0" applyProtection="0">
      <alignment horizontal="right" vertical="center"/>
    </xf>
    <xf numFmtId="4" fontId="71" fillId="33" borderId="386" applyNumberFormat="0" applyProtection="0">
      <alignment vertical="center"/>
    </xf>
    <xf numFmtId="0" fontId="98" fillId="46" borderId="388" applyNumberFormat="0" applyProtection="0">
      <alignment horizontal="left" vertical="top" indent="1"/>
    </xf>
    <xf numFmtId="4" fontId="71" fillId="39" borderId="386" applyNumberFormat="0" applyProtection="0">
      <alignment horizontal="right" vertical="center"/>
    </xf>
    <xf numFmtId="4" fontId="71" fillId="36" borderId="386" applyNumberFormat="0" applyProtection="0">
      <alignment horizontal="right" vertical="center"/>
    </xf>
    <xf numFmtId="0" fontId="107" fillId="0" borderId="391" applyNumberFormat="0" applyFill="0" applyAlignment="0" applyProtection="0"/>
    <xf numFmtId="4" fontId="39" fillId="45" borderId="389" applyNumberFormat="0" applyProtection="0">
      <alignment horizontal="left" vertical="center" indent="1"/>
    </xf>
    <xf numFmtId="4" fontId="71" fillId="42" borderId="386" applyNumberFormat="0" applyProtection="0">
      <alignment horizontal="right" vertical="center"/>
    </xf>
    <xf numFmtId="0" fontId="71" fillId="45" borderId="388" applyNumberFormat="0" applyProtection="0">
      <alignment horizontal="left" vertical="top" indent="1"/>
    </xf>
    <xf numFmtId="4" fontId="71" fillId="47" borderId="389" applyNumberFormat="0" applyProtection="0">
      <alignment horizontal="left" vertical="center" indent="1"/>
    </xf>
    <xf numFmtId="4" fontId="71" fillId="34" borderId="392" applyNumberFormat="0" applyProtection="0">
      <alignment horizontal="left" vertical="center" indent="1"/>
    </xf>
    <xf numFmtId="4" fontId="39" fillId="45" borderId="389" applyNumberFormat="0" applyProtection="0">
      <alignment horizontal="left" vertical="center" indent="1"/>
    </xf>
    <xf numFmtId="4" fontId="71" fillId="36" borderId="386" applyNumberFormat="0" applyProtection="0">
      <alignment horizontal="right" vertical="center"/>
    </xf>
    <xf numFmtId="0" fontId="99" fillId="33" borderId="388" applyNumberFormat="0" applyProtection="0">
      <alignment horizontal="left" vertical="top" indent="1"/>
    </xf>
    <xf numFmtId="4" fontId="39" fillId="45" borderId="389" applyNumberFormat="0" applyProtection="0">
      <alignment horizontal="left" vertical="center" indent="1"/>
    </xf>
    <xf numFmtId="0" fontId="71" fillId="49" borderId="386" applyNumberFormat="0" applyProtection="0">
      <alignment horizontal="left" vertical="center" indent="1"/>
    </xf>
    <xf numFmtId="4" fontId="71" fillId="34" borderId="386" applyNumberFormat="0" applyProtection="0">
      <alignment horizontal="left" vertical="center" indent="1"/>
    </xf>
    <xf numFmtId="4" fontId="39" fillId="45" borderId="389" applyNumberFormat="0" applyProtection="0">
      <alignment horizontal="left" vertical="center" indent="1"/>
    </xf>
    <xf numFmtId="4" fontId="39" fillId="45" borderId="395" applyNumberFormat="0" applyProtection="0">
      <alignment horizontal="left" vertical="center" indent="1"/>
    </xf>
    <xf numFmtId="0" fontId="71" fillId="46" borderId="388" applyNumberFormat="0" applyProtection="0">
      <alignment horizontal="left" vertical="top" indent="1"/>
    </xf>
    <xf numFmtId="4" fontId="71" fillId="36" borderId="386" applyNumberFormat="0" applyProtection="0">
      <alignment horizontal="right" vertical="center"/>
    </xf>
    <xf numFmtId="0" fontId="71" fillId="47" borderId="386" applyNumberFormat="0" applyProtection="0">
      <alignment horizontal="left" vertical="center" indent="1"/>
    </xf>
    <xf numFmtId="0" fontId="71" fillId="50" borderId="386" applyNumberFormat="0" applyProtection="0">
      <alignment horizontal="left" vertical="center" indent="1"/>
    </xf>
    <xf numFmtId="0" fontId="71" fillId="50" borderId="388" applyNumberFormat="0" applyProtection="0">
      <alignment horizontal="left" vertical="top" indent="1"/>
    </xf>
    <xf numFmtId="4" fontId="71" fillId="44" borderId="389" applyNumberFormat="0" applyProtection="0">
      <alignment horizontal="left" vertical="center" indent="1"/>
    </xf>
    <xf numFmtId="4" fontId="71" fillId="35" borderId="386" applyNumberFormat="0" applyProtection="0">
      <alignment horizontal="right" vertical="center"/>
    </xf>
    <xf numFmtId="0" fontId="71" fillId="47" borderId="388" applyNumberFormat="0" applyProtection="0">
      <alignment horizontal="left" vertical="top" indent="1"/>
    </xf>
    <xf numFmtId="4" fontId="71" fillId="40" borderId="386" applyNumberFormat="0" applyProtection="0">
      <alignment horizontal="right" vertical="center"/>
    </xf>
    <xf numFmtId="4" fontId="39" fillId="45" borderId="389" applyNumberFormat="0" applyProtection="0">
      <alignment horizontal="left" vertical="center" indent="1"/>
    </xf>
    <xf numFmtId="0" fontId="71" fillId="49" borderId="386" applyNumberFormat="0" applyProtection="0">
      <alignment horizontal="left" vertical="center" indent="1"/>
    </xf>
    <xf numFmtId="4" fontId="39" fillId="45" borderId="389" applyNumberFormat="0" applyProtection="0">
      <alignment horizontal="left" vertical="center" indent="1"/>
    </xf>
    <xf numFmtId="0" fontId="71" fillId="49" borderId="386" applyNumberFormat="0" applyProtection="0">
      <alignment horizontal="left" vertical="center" indent="1"/>
    </xf>
    <xf numFmtId="4" fontId="71" fillId="41" borderId="386" applyNumberFormat="0" applyProtection="0">
      <alignment horizontal="right" vertical="center"/>
    </xf>
    <xf numFmtId="4" fontId="71" fillId="46" borderId="386" applyNumberFormat="0" applyProtection="0">
      <alignment horizontal="right" vertical="center"/>
    </xf>
    <xf numFmtId="0" fontId="71" fillId="50" borderId="386" applyNumberFormat="0" applyProtection="0">
      <alignment horizontal="left" vertical="center" indent="1"/>
    </xf>
    <xf numFmtId="0" fontId="107" fillId="0" borderId="391" applyNumberFormat="0" applyFill="0" applyAlignment="0" applyProtection="0"/>
    <xf numFmtId="0" fontId="105" fillId="29" borderId="386" applyNumberFormat="0" applyAlignment="0" applyProtection="0"/>
    <xf numFmtId="0" fontId="71" fillId="50" borderId="388" applyNumberFormat="0" applyProtection="0">
      <alignment horizontal="left" vertical="top" indent="1"/>
    </xf>
    <xf numFmtId="4" fontId="71" fillId="42" borderId="386" applyNumberFormat="0" applyProtection="0">
      <alignment horizontal="right" vertical="center"/>
    </xf>
    <xf numFmtId="4" fontId="116" fillId="5" borderId="386" applyNumberFormat="0" applyProtection="0">
      <alignment horizontal="right" vertical="center"/>
    </xf>
    <xf numFmtId="0" fontId="71" fillId="26" borderId="386" applyNumberFormat="0" applyFont="0" applyAlignment="0" applyProtection="0"/>
    <xf numFmtId="0" fontId="71" fillId="47" borderId="388" applyNumberFormat="0" applyProtection="0">
      <alignment horizontal="left" vertical="top" indent="1"/>
    </xf>
    <xf numFmtId="4" fontId="71" fillId="35" borderId="392" applyNumberFormat="0" applyProtection="0">
      <alignment horizontal="right" vertical="center"/>
    </xf>
    <xf numFmtId="4" fontId="71" fillId="46" borderId="386" applyNumberFormat="0" applyProtection="0">
      <alignment horizontal="right" vertical="center"/>
    </xf>
    <xf numFmtId="0" fontId="99" fillId="33" borderId="388" applyNumberFormat="0" applyProtection="0">
      <alignment horizontal="left" vertical="top" indent="1"/>
    </xf>
    <xf numFmtId="4" fontId="71" fillId="46" borderId="386" applyNumberFormat="0" applyProtection="0">
      <alignment horizontal="right" vertical="center"/>
    </xf>
    <xf numFmtId="0" fontId="71" fillId="48" borderId="386" applyNumberFormat="0" applyProtection="0">
      <alignment horizontal="left" vertical="center" indent="1"/>
    </xf>
    <xf numFmtId="0" fontId="107" fillId="0" borderId="397" applyNumberFormat="0" applyFill="0" applyAlignment="0" applyProtection="0"/>
    <xf numFmtId="4" fontId="39" fillId="45" borderId="389" applyNumberFormat="0" applyProtection="0">
      <alignment horizontal="left" vertical="center" indent="1"/>
    </xf>
    <xf numFmtId="4" fontId="98" fillId="48" borderId="388" applyNumberFormat="0" applyProtection="0">
      <alignment horizontal="left" vertical="center" indent="1"/>
    </xf>
    <xf numFmtId="0" fontId="111" fillId="27" borderId="386" applyNumberFormat="0" applyAlignment="0" applyProtection="0"/>
    <xf numFmtId="4" fontId="71" fillId="40" borderId="386" applyNumberFormat="0" applyProtection="0">
      <alignment horizontal="right" vertical="center"/>
    </xf>
    <xf numFmtId="4" fontId="71" fillId="44" borderId="389" applyNumberFormat="0" applyProtection="0">
      <alignment horizontal="left" vertical="center" indent="1"/>
    </xf>
    <xf numFmtId="4" fontId="100" fillId="54" borderId="389" applyNumberFormat="0" applyProtection="0">
      <alignment horizontal="left" vertical="center" indent="1"/>
    </xf>
    <xf numFmtId="0" fontId="111" fillId="27" borderId="386" applyNumberFormat="0" applyAlignment="0" applyProtection="0"/>
    <xf numFmtId="4" fontId="39" fillId="45" borderId="389" applyNumberFormat="0" applyProtection="0">
      <alignment horizontal="left" vertical="center" indent="1"/>
    </xf>
    <xf numFmtId="4" fontId="71" fillId="34" borderId="386" applyNumberFormat="0" applyProtection="0">
      <alignment horizontal="left" vertical="center" indent="1"/>
    </xf>
    <xf numFmtId="0" fontId="71" fillId="49" borderId="386" applyNumberFormat="0" applyProtection="0">
      <alignment horizontal="left" vertical="center" indent="1"/>
    </xf>
    <xf numFmtId="0" fontId="71" fillId="49" borderId="386" applyNumberFormat="0" applyProtection="0">
      <alignment horizontal="left" vertical="center" indent="1"/>
    </xf>
    <xf numFmtId="0" fontId="71" fillId="45" borderId="388" applyNumberFormat="0" applyProtection="0">
      <alignment horizontal="left" vertical="top" indent="1"/>
    </xf>
    <xf numFmtId="0" fontId="111" fillId="27" borderId="386" applyNumberFormat="0" applyAlignment="0" applyProtection="0"/>
    <xf numFmtId="4" fontId="71" fillId="47" borderId="395" applyNumberFormat="0" applyProtection="0">
      <alignment horizontal="left" vertical="center" indent="1"/>
    </xf>
    <xf numFmtId="4" fontId="71" fillId="46" borderId="389" applyNumberFormat="0" applyProtection="0">
      <alignment horizontal="left" vertical="center" indent="1"/>
    </xf>
    <xf numFmtId="0" fontId="71" fillId="48" borderId="386" applyNumberFormat="0" applyProtection="0">
      <alignment horizontal="left" vertical="center" indent="1"/>
    </xf>
    <xf numFmtId="0" fontId="98" fillId="52" borderId="388" applyNumberFormat="0" applyProtection="0">
      <alignment horizontal="left" vertical="top" indent="1"/>
    </xf>
    <xf numFmtId="0" fontId="97" fillId="45" borderId="390" applyBorder="0"/>
    <xf numFmtId="4" fontId="39" fillId="45" borderId="389" applyNumberFormat="0" applyProtection="0">
      <alignment horizontal="left" vertical="center" indent="1"/>
    </xf>
    <xf numFmtId="0" fontId="98" fillId="46" borderId="388" applyNumberFormat="0" applyProtection="0">
      <alignment horizontal="left" vertical="top" indent="1"/>
    </xf>
    <xf numFmtId="4" fontId="71" fillId="39" borderId="386" applyNumberFormat="0" applyProtection="0">
      <alignment horizontal="right" vertical="center"/>
    </xf>
    <xf numFmtId="0" fontId="97" fillId="45" borderId="396" applyBorder="0"/>
    <xf numFmtId="4" fontId="71" fillId="38" borderId="392" applyNumberFormat="0" applyProtection="0">
      <alignment horizontal="right" vertical="center"/>
    </xf>
    <xf numFmtId="4" fontId="71" fillId="2" borderId="386" applyNumberFormat="0" applyProtection="0">
      <alignment horizontal="left" vertical="center" indent="1"/>
    </xf>
    <xf numFmtId="0" fontId="71" fillId="48" borderId="386" applyNumberFormat="0" applyProtection="0">
      <alignment horizontal="left" vertical="center" indent="1"/>
    </xf>
    <xf numFmtId="4" fontId="71" fillId="38" borderId="386" applyNumberFormat="0" applyProtection="0">
      <alignment horizontal="right" vertical="center"/>
    </xf>
    <xf numFmtId="4" fontId="71" fillId="47" borderId="389" applyNumberFormat="0" applyProtection="0">
      <alignment horizontal="left" vertical="center" indent="1"/>
    </xf>
    <xf numFmtId="4" fontId="71" fillId="36" borderId="386" applyNumberFormat="0" applyProtection="0">
      <alignment horizontal="right" vertical="center"/>
    </xf>
    <xf numFmtId="0" fontId="71" fillId="50" borderId="392" applyNumberFormat="0" applyProtection="0">
      <alignment horizontal="left" vertical="center" indent="1"/>
    </xf>
    <xf numFmtId="4" fontId="71" fillId="46" borderId="386" applyNumberFormat="0" applyProtection="0">
      <alignment horizontal="right" vertical="center"/>
    </xf>
    <xf numFmtId="0" fontId="71" fillId="46" borderId="388" applyNumberFormat="0" applyProtection="0">
      <alignment horizontal="left" vertical="top" indent="1"/>
    </xf>
    <xf numFmtId="4" fontId="71" fillId="39" borderId="386" applyNumberFormat="0" applyProtection="0">
      <alignment horizontal="right" vertical="center"/>
    </xf>
    <xf numFmtId="4" fontId="71" fillId="34" borderId="386" applyNumberFormat="0" applyProtection="0">
      <alignment horizontal="left" vertical="center" indent="1"/>
    </xf>
    <xf numFmtId="0" fontId="71" fillId="50" borderId="386" applyNumberFormat="0" applyProtection="0">
      <alignment horizontal="left" vertical="center" indent="1"/>
    </xf>
    <xf numFmtId="0" fontId="97" fillId="45" borderId="390" applyBorder="0"/>
    <xf numFmtId="0" fontId="71" fillId="47" borderId="386" applyNumberFormat="0" applyProtection="0">
      <alignment horizontal="left" vertical="center" indent="1"/>
    </xf>
    <xf numFmtId="4" fontId="71" fillId="0" borderId="386" applyNumberFormat="0" applyProtection="0">
      <alignment horizontal="right" vertical="center"/>
    </xf>
    <xf numFmtId="4" fontId="39" fillId="45" borderId="389" applyNumberFormat="0" applyProtection="0">
      <alignment horizontal="left" vertical="center" indent="1"/>
    </xf>
    <xf numFmtId="4" fontId="39" fillId="45" borderId="389" applyNumberFormat="0" applyProtection="0">
      <alignment horizontal="left" vertical="center" indent="1"/>
    </xf>
    <xf numFmtId="0" fontId="97" fillId="45" borderId="390" applyBorder="0"/>
    <xf numFmtId="4" fontId="116" fillId="5" borderId="386" applyNumberFormat="0" applyProtection="0">
      <alignment horizontal="right" vertical="center"/>
    </xf>
    <xf numFmtId="4" fontId="71" fillId="35" borderId="386" applyNumberFormat="0" applyProtection="0">
      <alignment horizontal="right" vertical="center"/>
    </xf>
    <xf numFmtId="0" fontId="71" fillId="26" borderId="392" applyNumberFormat="0" applyFont="0" applyAlignment="0" applyProtection="0"/>
    <xf numFmtId="0" fontId="105" fillId="29" borderId="386" applyNumberFormat="0" applyAlignment="0" applyProtection="0"/>
    <xf numFmtId="4" fontId="71" fillId="36" borderId="386" applyNumberFormat="0" applyProtection="0">
      <alignment horizontal="right" vertical="center"/>
    </xf>
    <xf numFmtId="0" fontId="113" fillId="29" borderId="387" applyNumberFormat="0" applyAlignment="0" applyProtection="0"/>
    <xf numFmtId="4" fontId="71" fillId="44" borderId="389" applyNumberFormat="0" applyProtection="0">
      <alignment horizontal="left" vertical="center" indent="1"/>
    </xf>
    <xf numFmtId="4" fontId="71" fillId="43" borderId="386" applyNumberFormat="0" applyProtection="0">
      <alignment horizontal="right" vertical="center"/>
    </xf>
    <xf numFmtId="0" fontId="71" fillId="26" borderId="386" applyNumberFormat="0" applyFont="0" applyAlignment="0" applyProtection="0"/>
    <xf numFmtId="4" fontId="71" fillId="46" borderId="389" applyNumberFormat="0" applyProtection="0">
      <alignment horizontal="left" vertical="center" indent="1"/>
    </xf>
    <xf numFmtId="4" fontId="71" fillId="41" borderId="386" applyNumberFormat="0" applyProtection="0">
      <alignment horizontal="right" vertical="center"/>
    </xf>
    <xf numFmtId="4" fontId="71" fillId="0" borderId="386" applyNumberFormat="0" applyProtection="0">
      <alignment horizontal="right" vertical="center"/>
    </xf>
    <xf numFmtId="4" fontId="101" fillId="51" borderId="386" applyNumberFormat="0" applyProtection="0">
      <alignment horizontal="right" vertical="center"/>
    </xf>
    <xf numFmtId="4" fontId="98" fillId="52" borderId="388" applyNumberFormat="0" applyProtection="0">
      <alignment vertical="center"/>
    </xf>
    <xf numFmtId="0" fontId="71" fillId="46" borderId="388" applyNumberFormat="0" applyProtection="0">
      <alignment horizontal="left" vertical="top" indent="1"/>
    </xf>
    <xf numFmtId="4" fontId="71" fillId="34" borderId="386" applyNumberFormat="0" applyProtection="0">
      <alignment horizontal="left" vertical="center" indent="1"/>
    </xf>
    <xf numFmtId="0" fontId="71" fillId="47" borderId="388" applyNumberFormat="0" applyProtection="0">
      <alignment horizontal="left" vertical="top" indent="1"/>
    </xf>
    <xf numFmtId="4" fontId="71" fillId="34" borderId="392" applyNumberFormat="0" applyProtection="0">
      <alignment horizontal="left" vertical="center" indent="1"/>
    </xf>
    <xf numFmtId="0" fontId="111" fillId="27" borderId="386" applyNumberFormat="0" applyAlignment="0" applyProtection="0"/>
    <xf numFmtId="0" fontId="111" fillId="27" borderId="386" applyNumberFormat="0" applyAlignment="0" applyProtection="0"/>
    <xf numFmtId="4" fontId="71" fillId="35" borderId="386" applyNumberFormat="0" applyProtection="0">
      <alignment horizontal="right" vertical="center"/>
    </xf>
    <xf numFmtId="0" fontId="71" fillId="45" borderId="388" applyNumberFormat="0" applyProtection="0">
      <alignment horizontal="left" vertical="top" indent="1"/>
    </xf>
    <xf numFmtId="4" fontId="71" fillId="43" borderId="386" applyNumberFormat="0" applyProtection="0">
      <alignment horizontal="right" vertical="center"/>
    </xf>
    <xf numFmtId="4" fontId="116" fillId="5" borderId="386" applyNumberFormat="0" applyProtection="0">
      <alignment horizontal="right" vertical="center"/>
    </xf>
    <xf numFmtId="4" fontId="71" fillId="42" borderId="386" applyNumberFormat="0" applyProtection="0">
      <alignment horizontal="right" vertical="center"/>
    </xf>
    <xf numFmtId="4" fontId="39" fillId="45" borderId="389" applyNumberFormat="0" applyProtection="0">
      <alignment horizontal="left" vertical="center" indent="1"/>
    </xf>
    <xf numFmtId="4" fontId="71" fillId="34" borderId="386" applyNumberFormat="0" applyProtection="0">
      <alignment horizontal="left" vertical="center" indent="1"/>
    </xf>
    <xf numFmtId="4" fontId="71" fillId="47" borderId="389" applyNumberFormat="0" applyProtection="0">
      <alignment horizontal="left" vertical="center" indent="1"/>
    </xf>
    <xf numFmtId="4" fontId="98" fillId="48" borderId="388" applyNumberFormat="0" applyProtection="0">
      <alignment horizontal="left" vertical="center" indent="1"/>
    </xf>
    <xf numFmtId="0" fontId="71" fillId="47" borderId="386" applyNumberFormat="0" applyProtection="0">
      <alignment horizontal="left" vertical="center" indent="1"/>
    </xf>
    <xf numFmtId="4" fontId="116" fillId="2" borderId="386" applyNumberFormat="0" applyProtection="0">
      <alignment vertical="center"/>
    </xf>
    <xf numFmtId="4" fontId="116" fillId="2" borderId="386" applyNumberFormat="0" applyProtection="0">
      <alignment vertical="center"/>
    </xf>
    <xf numFmtId="4" fontId="71" fillId="34" borderId="386" applyNumberFormat="0" applyProtection="0">
      <alignment horizontal="left" vertical="center" indent="1"/>
    </xf>
    <xf numFmtId="4" fontId="71" fillId="0" borderId="386" applyNumberFormat="0" applyProtection="0">
      <alignment horizontal="right" vertical="center"/>
    </xf>
    <xf numFmtId="0" fontId="71" fillId="26" borderId="392" applyNumberFormat="0" applyFont="0" applyAlignment="0" applyProtection="0"/>
    <xf numFmtId="4" fontId="71" fillId="34" borderId="386" applyNumberFormat="0" applyProtection="0">
      <alignment horizontal="left" vertical="center" indent="1"/>
    </xf>
    <xf numFmtId="4" fontId="71" fillId="47" borderId="395" applyNumberFormat="0" applyProtection="0">
      <alignment horizontal="left" vertical="center" indent="1"/>
    </xf>
    <xf numFmtId="4" fontId="100" fillId="54" borderId="389" applyNumberFormat="0" applyProtection="0">
      <alignment horizontal="left" vertical="center" indent="1"/>
    </xf>
    <xf numFmtId="0" fontId="71" fillId="47" borderId="388" applyNumberFormat="0" applyProtection="0">
      <alignment horizontal="left" vertical="top" indent="1"/>
    </xf>
    <xf numFmtId="4" fontId="116" fillId="5" borderId="386" applyNumberFormat="0" applyProtection="0">
      <alignment horizontal="right" vertical="center"/>
    </xf>
    <xf numFmtId="0" fontId="71" fillId="48" borderId="386" applyNumberFormat="0" applyProtection="0">
      <alignment horizontal="left" vertical="center" indent="1"/>
    </xf>
    <xf numFmtId="4" fontId="71" fillId="34" borderId="386" applyNumberFormat="0" applyProtection="0">
      <alignment horizontal="left" vertical="center" indent="1"/>
    </xf>
    <xf numFmtId="4" fontId="71" fillId="33" borderId="386" applyNumberFormat="0" applyProtection="0">
      <alignment vertical="center"/>
    </xf>
    <xf numFmtId="4" fontId="71" fillId="46" borderId="386" applyNumberFormat="0" applyProtection="0">
      <alignment horizontal="right" vertical="center"/>
    </xf>
    <xf numFmtId="4" fontId="71" fillId="40" borderId="392" applyNumberFormat="0" applyProtection="0">
      <alignment horizontal="right" vertical="center"/>
    </xf>
    <xf numFmtId="0" fontId="98" fillId="46" borderId="388" applyNumberFormat="0" applyProtection="0">
      <alignment horizontal="left" vertical="top" indent="1"/>
    </xf>
    <xf numFmtId="4" fontId="71" fillId="46" borderId="395" applyNumberFormat="0" applyProtection="0">
      <alignment horizontal="left" vertical="center" indent="1"/>
    </xf>
    <xf numFmtId="0" fontId="71" fillId="46" borderId="388" applyNumberFormat="0" applyProtection="0">
      <alignment horizontal="left" vertical="top" indent="1"/>
    </xf>
    <xf numFmtId="0" fontId="71" fillId="47" borderId="388" applyNumberFormat="0" applyProtection="0">
      <alignment horizontal="left" vertical="top" indent="1"/>
    </xf>
    <xf numFmtId="0" fontId="71" fillId="50" borderId="386" applyNumberFormat="0" applyProtection="0">
      <alignment horizontal="left" vertical="center" indent="1"/>
    </xf>
    <xf numFmtId="0" fontId="71" fillId="50" borderId="388" applyNumberFormat="0" applyProtection="0">
      <alignment horizontal="left" vertical="top" indent="1"/>
    </xf>
    <xf numFmtId="4" fontId="71" fillId="33" borderId="386" applyNumberFormat="0" applyProtection="0">
      <alignment vertical="center"/>
    </xf>
    <xf numFmtId="4" fontId="71" fillId="39" borderId="386" applyNumberFormat="0" applyProtection="0">
      <alignment horizontal="right" vertical="center"/>
    </xf>
    <xf numFmtId="0" fontId="105" fillId="29" borderId="386" applyNumberFormat="0" applyAlignment="0" applyProtection="0"/>
    <xf numFmtId="4" fontId="116" fillId="2" borderId="386" applyNumberFormat="0" applyProtection="0">
      <alignment vertical="center"/>
    </xf>
    <xf numFmtId="0" fontId="71" fillId="50" borderId="388" applyNumberFormat="0" applyProtection="0">
      <alignment horizontal="left" vertical="top" indent="1"/>
    </xf>
    <xf numFmtId="0" fontId="107" fillId="0" borderId="397" applyNumberFormat="0" applyFill="0" applyAlignment="0" applyProtection="0"/>
    <xf numFmtId="4" fontId="116" fillId="2" borderId="386" applyNumberFormat="0" applyProtection="0">
      <alignment vertical="center"/>
    </xf>
    <xf numFmtId="0" fontId="71" fillId="46" borderId="388" applyNumberFormat="0" applyProtection="0">
      <alignment horizontal="left" vertical="top" indent="1"/>
    </xf>
    <xf numFmtId="4" fontId="71" fillId="41" borderId="386" applyNumberFormat="0" applyProtection="0">
      <alignment horizontal="right" vertical="center"/>
    </xf>
    <xf numFmtId="4" fontId="98" fillId="52" borderId="388" applyNumberFormat="0" applyProtection="0">
      <alignment vertical="center"/>
    </xf>
    <xf numFmtId="0" fontId="98" fillId="46" borderId="394" applyNumberFormat="0" applyProtection="0">
      <alignment horizontal="left" vertical="top" indent="1"/>
    </xf>
    <xf numFmtId="4" fontId="101" fillId="51" borderId="386" applyNumberFormat="0" applyProtection="0">
      <alignment horizontal="right" vertical="center"/>
    </xf>
    <xf numFmtId="0" fontId="111" fillId="27" borderId="386" applyNumberFormat="0" applyAlignment="0" applyProtection="0"/>
    <xf numFmtId="0" fontId="71" fillId="26" borderId="386" applyNumberFormat="0" applyFont="0" applyAlignment="0" applyProtection="0"/>
    <xf numFmtId="4" fontId="116" fillId="2" borderId="386" applyNumberFormat="0" applyProtection="0">
      <alignment vertical="center"/>
    </xf>
    <xf numFmtId="0" fontId="71" fillId="46" borderId="388" applyNumberFormat="0" applyProtection="0">
      <alignment horizontal="left" vertical="top" indent="1"/>
    </xf>
    <xf numFmtId="0" fontId="99" fillId="33" borderId="394" applyNumberFormat="0" applyProtection="0">
      <alignment horizontal="left" vertical="top" indent="1"/>
    </xf>
    <xf numFmtId="4" fontId="116" fillId="2" borderId="386" applyNumberFormat="0" applyProtection="0">
      <alignment vertical="center"/>
    </xf>
    <xf numFmtId="4" fontId="71" fillId="42" borderId="386" applyNumberFormat="0" applyProtection="0">
      <alignment horizontal="right" vertical="center"/>
    </xf>
    <xf numFmtId="0" fontId="71" fillId="50" borderId="388" applyNumberFormat="0" applyProtection="0">
      <alignment horizontal="left" vertical="top" indent="1"/>
    </xf>
    <xf numFmtId="4" fontId="116" fillId="2" borderId="386" applyNumberFormat="0" applyProtection="0">
      <alignment vertical="center"/>
    </xf>
    <xf numFmtId="4" fontId="71" fillId="34" borderId="386" applyNumberFormat="0" applyProtection="0">
      <alignment horizontal="left" vertical="center" indent="1"/>
    </xf>
    <xf numFmtId="0" fontId="71" fillId="45" borderId="388" applyNumberFormat="0" applyProtection="0">
      <alignment horizontal="left" vertical="top" indent="1"/>
    </xf>
    <xf numFmtId="4" fontId="39" fillId="45" borderId="389" applyNumberFormat="0" applyProtection="0">
      <alignment horizontal="left" vertical="center" indent="1"/>
    </xf>
    <xf numFmtId="4" fontId="71" fillId="42" borderId="386" applyNumberFormat="0" applyProtection="0">
      <alignment horizontal="right" vertical="center"/>
    </xf>
    <xf numFmtId="0" fontId="71" fillId="47" borderId="388" applyNumberFormat="0" applyProtection="0">
      <alignment horizontal="left" vertical="top" indent="1"/>
    </xf>
    <xf numFmtId="4" fontId="71" fillId="36" borderId="386" applyNumberFormat="0" applyProtection="0">
      <alignment horizontal="right" vertical="center"/>
    </xf>
    <xf numFmtId="4" fontId="71" fillId="41" borderId="386" applyNumberFormat="0" applyProtection="0">
      <alignment horizontal="right" vertical="center"/>
    </xf>
    <xf numFmtId="0" fontId="97" fillId="45" borderId="390" applyBorder="0"/>
    <xf numFmtId="0" fontId="71" fillId="48" borderId="386" applyNumberFormat="0" applyProtection="0">
      <alignment horizontal="left" vertical="center" indent="1"/>
    </xf>
    <xf numFmtId="0" fontId="107" fillId="0" borderId="391" applyNumberFormat="0" applyFill="0" applyAlignment="0" applyProtection="0"/>
    <xf numFmtId="4" fontId="71" fillId="40" borderId="386" applyNumberFormat="0" applyProtection="0">
      <alignment horizontal="right" vertical="center"/>
    </xf>
    <xf numFmtId="4" fontId="71" fillId="43" borderId="386" applyNumberFormat="0" applyProtection="0">
      <alignment horizontal="right" vertical="center"/>
    </xf>
    <xf numFmtId="0" fontId="71" fillId="45" borderId="388" applyNumberFormat="0" applyProtection="0">
      <alignment horizontal="left" vertical="top" indent="1"/>
    </xf>
    <xf numFmtId="4" fontId="101" fillId="51" borderId="386" applyNumberFormat="0" applyProtection="0">
      <alignment horizontal="right" vertical="center"/>
    </xf>
    <xf numFmtId="0" fontId="71" fillId="47" borderId="392" applyNumberFormat="0" applyProtection="0">
      <alignment horizontal="left" vertical="center" indent="1"/>
    </xf>
    <xf numFmtId="4" fontId="71" fillId="39" borderId="386" applyNumberFormat="0" applyProtection="0">
      <alignment horizontal="right" vertical="center"/>
    </xf>
    <xf numFmtId="4" fontId="71" fillId="39" borderId="386" applyNumberFormat="0" applyProtection="0">
      <alignment horizontal="right" vertical="center"/>
    </xf>
    <xf numFmtId="4" fontId="71" fillId="43" borderId="386" applyNumberFormat="0" applyProtection="0">
      <alignment horizontal="right" vertical="center"/>
    </xf>
    <xf numFmtId="0" fontId="97" fillId="45" borderId="390" applyBorder="0"/>
    <xf numFmtId="4" fontId="71" fillId="37" borderId="389" applyNumberFormat="0" applyProtection="0">
      <alignment horizontal="right" vertical="center"/>
    </xf>
    <xf numFmtId="0" fontId="113" fillId="29" borderId="387" applyNumberFormat="0" applyAlignment="0" applyProtection="0"/>
    <xf numFmtId="4" fontId="71" fillId="46" borderId="386" applyNumberFormat="0" applyProtection="0">
      <alignment horizontal="right" vertical="center"/>
    </xf>
    <xf numFmtId="0" fontId="107" fillId="0" borderId="397" applyNumberFormat="0" applyFill="0" applyAlignment="0" applyProtection="0"/>
    <xf numFmtId="4" fontId="71" fillId="42" borderId="386" applyNumberFormat="0" applyProtection="0">
      <alignment horizontal="right" vertical="center"/>
    </xf>
    <xf numFmtId="4" fontId="71" fillId="37" borderId="389" applyNumberFormat="0" applyProtection="0">
      <alignment horizontal="right" vertical="center"/>
    </xf>
    <xf numFmtId="4" fontId="71" fillId="34" borderId="386" applyNumberFormat="0" applyProtection="0">
      <alignment horizontal="left" vertical="center" indent="1"/>
    </xf>
    <xf numFmtId="4" fontId="71" fillId="2" borderId="386" applyNumberFormat="0" applyProtection="0">
      <alignment horizontal="left" vertical="center" indent="1"/>
    </xf>
    <xf numFmtId="4" fontId="71" fillId="40" borderId="386" applyNumberFormat="0" applyProtection="0">
      <alignment horizontal="right" vertical="center"/>
    </xf>
    <xf numFmtId="0" fontId="71" fillId="49" borderId="386" applyNumberFormat="0" applyProtection="0">
      <alignment horizontal="left" vertical="center" indent="1"/>
    </xf>
    <xf numFmtId="4" fontId="71" fillId="36" borderId="392" applyNumberFormat="0" applyProtection="0">
      <alignment horizontal="right" vertical="center"/>
    </xf>
    <xf numFmtId="0" fontId="99" fillId="33" borderId="388" applyNumberFormat="0" applyProtection="0">
      <alignment horizontal="left" vertical="top" indent="1"/>
    </xf>
    <xf numFmtId="4" fontId="71" fillId="41" borderId="386" applyNumberFormat="0" applyProtection="0">
      <alignment horizontal="right" vertical="center"/>
    </xf>
    <xf numFmtId="4" fontId="71" fillId="34" borderId="386" applyNumberFormat="0" applyProtection="0">
      <alignment horizontal="left" vertical="center" indent="1"/>
    </xf>
    <xf numFmtId="0" fontId="98" fillId="52" borderId="388" applyNumberFormat="0" applyProtection="0">
      <alignment horizontal="left" vertical="top" indent="1"/>
    </xf>
    <xf numFmtId="4" fontId="71" fillId="0" borderId="386" applyNumberFormat="0" applyProtection="0">
      <alignment horizontal="right" vertical="center"/>
    </xf>
    <xf numFmtId="4" fontId="71" fillId="36" borderId="386" applyNumberFormat="0" applyProtection="0">
      <alignment horizontal="right" vertical="center"/>
    </xf>
    <xf numFmtId="0" fontId="71" fillId="50" borderId="386" applyNumberFormat="0" applyProtection="0">
      <alignment horizontal="left" vertical="center" indent="1"/>
    </xf>
    <xf numFmtId="4" fontId="71" fillId="40" borderId="386" applyNumberFormat="0" applyProtection="0">
      <alignment horizontal="right" vertical="center"/>
    </xf>
    <xf numFmtId="4" fontId="71" fillId="39" borderId="386" applyNumberFormat="0" applyProtection="0">
      <alignment horizontal="right" vertical="center"/>
    </xf>
    <xf numFmtId="4" fontId="71" fillId="37" borderId="389" applyNumberFormat="0" applyProtection="0">
      <alignment horizontal="right" vertical="center"/>
    </xf>
    <xf numFmtId="4" fontId="98" fillId="48" borderId="388" applyNumberFormat="0" applyProtection="0">
      <alignment horizontal="left" vertical="center" indent="1"/>
    </xf>
    <xf numFmtId="0" fontId="99" fillId="33" borderId="388" applyNumberFormat="0" applyProtection="0">
      <alignment horizontal="left" vertical="top" indent="1"/>
    </xf>
    <xf numFmtId="4" fontId="39" fillId="45" borderId="389" applyNumberFormat="0" applyProtection="0">
      <alignment horizontal="left" vertical="center" indent="1"/>
    </xf>
    <xf numFmtId="4" fontId="71" fillId="46" borderId="389" applyNumberFormat="0" applyProtection="0">
      <alignment horizontal="left" vertical="center" indent="1"/>
    </xf>
    <xf numFmtId="0" fontId="98" fillId="46" borderId="388" applyNumberFormat="0" applyProtection="0">
      <alignment horizontal="left" vertical="top" indent="1"/>
    </xf>
    <xf numFmtId="0" fontId="71" fillId="45" borderId="388" applyNumberFormat="0" applyProtection="0">
      <alignment horizontal="left" vertical="top" indent="1"/>
    </xf>
    <xf numFmtId="4" fontId="101" fillId="51" borderId="386" applyNumberFormat="0" applyProtection="0">
      <alignment horizontal="right" vertical="center"/>
    </xf>
    <xf numFmtId="4" fontId="71" fillId="42" borderId="386" applyNumberFormat="0" applyProtection="0">
      <alignment horizontal="right" vertical="center"/>
    </xf>
    <xf numFmtId="4" fontId="71" fillId="37" borderId="389" applyNumberFormat="0" applyProtection="0">
      <alignment horizontal="right" vertical="center"/>
    </xf>
    <xf numFmtId="4" fontId="71" fillId="36" borderId="386" applyNumberFormat="0" applyProtection="0">
      <alignment horizontal="right" vertical="center"/>
    </xf>
    <xf numFmtId="4" fontId="71" fillId="2" borderId="386" applyNumberFormat="0" applyProtection="0">
      <alignment horizontal="left" vertical="center" indent="1"/>
    </xf>
    <xf numFmtId="4" fontId="71" fillId="37" borderId="389" applyNumberFormat="0" applyProtection="0">
      <alignment horizontal="right" vertical="center"/>
    </xf>
    <xf numFmtId="4" fontId="71" fillId="47" borderId="389" applyNumberFormat="0" applyProtection="0">
      <alignment horizontal="left" vertical="center" indent="1"/>
    </xf>
    <xf numFmtId="4" fontId="71" fillId="40" borderId="386" applyNumberFormat="0" applyProtection="0">
      <alignment horizontal="right" vertical="center"/>
    </xf>
    <xf numFmtId="4" fontId="71" fillId="40" borderId="386" applyNumberFormat="0" applyProtection="0">
      <alignment horizontal="right" vertical="center"/>
    </xf>
    <xf numFmtId="4" fontId="71" fillId="46" borderId="389" applyNumberFormat="0" applyProtection="0">
      <alignment horizontal="left" vertical="center" indent="1"/>
    </xf>
    <xf numFmtId="4" fontId="71" fillId="46" borderId="389" applyNumberFormat="0" applyProtection="0">
      <alignment horizontal="left" vertical="center" indent="1"/>
    </xf>
    <xf numFmtId="4" fontId="71" fillId="37" borderId="389" applyNumberFormat="0" applyProtection="0">
      <alignment horizontal="right" vertical="center"/>
    </xf>
    <xf numFmtId="4" fontId="71" fillId="0" borderId="386" applyNumberFormat="0" applyProtection="0">
      <alignment horizontal="right" vertical="center"/>
    </xf>
    <xf numFmtId="4" fontId="71" fillId="47" borderId="389" applyNumberFormat="0" applyProtection="0">
      <alignment horizontal="left" vertical="center" indent="1"/>
    </xf>
    <xf numFmtId="4" fontId="98" fillId="52" borderId="388" applyNumberFormat="0" applyProtection="0">
      <alignment vertical="center"/>
    </xf>
    <xf numFmtId="4" fontId="116" fillId="2" borderId="386" applyNumberFormat="0" applyProtection="0">
      <alignment vertical="center"/>
    </xf>
    <xf numFmtId="0" fontId="71" fillId="48" borderId="386" applyNumberFormat="0" applyProtection="0">
      <alignment horizontal="left" vertical="center" indent="1"/>
    </xf>
    <xf numFmtId="4" fontId="71" fillId="46" borderId="389" applyNumberFormat="0" applyProtection="0">
      <alignment horizontal="left" vertical="center" indent="1"/>
    </xf>
    <xf numFmtId="4" fontId="71" fillId="36" borderId="386" applyNumberFormat="0" applyProtection="0">
      <alignment horizontal="right" vertical="center"/>
    </xf>
    <xf numFmtId="0" fontId="71" fillId="47" borderId="388" applyNumberFormat="0" applyProtection="0">
      <alignment horizontal="left" vertical="top" indent="1"/>
    </xf>
    <xf numFmtId="4" fontId="71" fillId="47" borderId="389" applyNumberFormat="0" applyProtection="0">
      <alignment horizontal="left" vertical="center" indent="1"/>
    </xf>
    <xf numFmtId="4" fontId="71" fillId="0" borderId="386" applyNumberFormat="0" applyProtection="0">
      <alignment horizontal="right" vertical="center"/>
    </xf>
    <xf numFmtId="4" fontId="71" fillId="38" borderId="386" applyNumberFormat="0" applyProtection="0">
      <alignment horizontal="right" vertical="center"/>
    </xf>
    <xf numFmtId="0" fontId="71" fillId="50" borderId="388" applyNumberFormat="0" applyProtection="0">
      <alignment horizontal="left" vertical="top" indent="1"/>
    </xf>
    <xf numFmtId="4" fontId="116" fillId="2" borderId="386" applyNumberFormat="0" applyProtection="0">
      <alignment vertical="center"/>
    </xf>
    <xf numFmtId="4" fontId="71" fillId="35" borderId="386" applyNumberFormat="0" applyProtection="0">
      <alignment horizontal="right" vertical="center"/>
    </xf>
    <xf numFmtId="4" fontId="39" fillId="45" borderId="389" applyNumberFormat="0" applyProtection="0">
      <alignment horizontal="left" vertical="center" indent="1"/>
    </xf>
    <xf numFmtId="4" fontId="71" fillId="2" borderId="386" applyNumberFormat="0" applyProtection="0">
      <alignment horizontal="left" vertical="center" indent="1"/>
    </xf>
    <xf numFmtId="0" fontId="71" fillId="26" borderId="386" applyNumberFormat="0" applyFont="0" applyAlignment="0" applyProtection="0"/>
    <xf numFmtId="0" fontId="113" fillId="29" borderId="387" applyNumberFormat="0" applyAlignment="0" applyProtection="0"/>
    <xf numFmtId="4" fontId="100" fillId="54" borderId="389" applyNumberFormat="0" applyProtection="0">
      <alignment horizontal="left" vertical="center" indent="1"/>
    </xf>
    <xf numFmtId="0" fontId="71" fillId="26" borderId="386" applyNumberFormat="0" applyFont="0" applyAlignment="0" applyProtection="0"/>
    <xf numFmtId="0" fontId="71" fillId="50" borderId="386" applyNumberFormat="0" applyProtection="0">
      <alignment horizontal="left" vertical="center" indent="1"/>
    </xf>
    <xf numFmtId="0" fontId="105" fillId="29" borderId="386" applyNumberFormat="0" applyAlignment="0" applyProtection="0"/>
    <xf numFmtId="0" fontId="71" fillId="47" borderId="388" applyNumberFormat="0" applyProtection="0">
      <alignment horizontal="left" vertical="top" indent="1"/>
    </xf>
    <xf numFmtId="0" fontId="97" fillId="45" borderId="390" applyBorder="0"/>
    <xf numFmtId="4" fontId="71" fillId="35" borderId="386" applyNumberFormat="0" applyProtection="0">
      <alignment horizontal="right" vertical="center"/>
    </xf>
    <xf numFmtId="4" fontId="71" fillId="0" borderId="386" applyNumberFormat="0" applyProtection="0">
      <alignment horizontal="right" vertical="center"/>
    </xf>
    <xf numFmtId="0" fontId="71" fillId="47" borderId="388" applyNumberFormat="0" applyProtection="0">
      <alignment horizontal="left" vertical="top" indent="1"/>
    </xf>
    <xf numFmtId="4" fontId="71" fillId="37" borderId="389" applyNumberFormat="0" applyProtection="0">
      <alignment horizontal="right" vertical="center"/>
    </xf>
    <xf numFmtId="4" fontId="71" fillId="47" borderId="389" applyNumberFormat="0" applyProtection="0">
      <alignment horizontal="left" vertical="center" indent="1"/>
    </xf>
    <xf numFmtId="4" fontId="101" fillId="51" borderId="386" applyNumberFormat="0" applyProtection="0">
      <alignment horizontal="right" vertical="center"/>
    </xf>
    <xf numFmtId="4" fontId="98" fillId="48" borderId="388" applyNumberFormat="0" applyProtection="0">
      <alignment horizontal="left" vertical="center" indent="1"/>
    </xf>
    <xf numFmtId="4" fontId="71" fillId="37" borderId="389" applyNumberFormat="0" applyProtection="0">
      <alignment horizontal="right" vertical="center"/>
    </xf>
    <xf numFmtId="0" fontId="107" fillId="0" borderId="391" applyNumberFormat="0" applyFill="0" applyAlignment="0" applyProtection="0"/>
    <xf numFmtId="0" fontId="71" fillId="46" borderId="388" applyNumberFormat="0" applyProtection="0">
      <alignment horizontal="left" vertical="top" indent="1"/>
    </xf>
    <xf numFmtId="0" fontId="71" fillId="50" borderId="386" applyNumberFormat="0" applyProtection="0">
      <alignment horizontal="left" vertical="center" indent="1"/>
    </xf>
    <xf numFmtId="4" fontId="71" fillId="38" borderId="386" applyNumberFormat="0" applyProtection="0">
      <alignment horizontal="right" vertical="center"/>
    </xf>
    <xf numFmtId="4" fontId="71" fillId="2" borderId="386" applyNumberFormat="0" applyProtection="0">
      <alignment horizontal="left" vertical="center" indent="1"/>
    </xf>
    <xf numFmtId="4" fontId="71" fillId="33" borderId="386" applyNumberFormat="0" applyProtection="0">
      <alignment vertical="center"/>
    </xf>
    <xf numFmtId="0" fontId="71" fillId="47" borderId="386" applyNumberFormat="0" applyProtection="0">
      <alignment horizontal="left" vertical="center" indent="1"/>
    </xf>
    <xf numFmtId="4" fontId="71" fillId="47" borderId="395" applyNumberFormat="0" applyProtection="0">
      <alignment horizontal="left" vertical="center" indent="1"/>
    </xf>
    <xf numFmtId="4" fontId="116" fillId="2" borderId="386" applyNumberFormat="0" applyProtection="0">
      <alignment vertical="center"/>
    </xf>
    <xf numFmtId="0" fontId="99" fillId="33" borderId="388" applyNumberFormat="0" applyProtection="0">
      <alignment horizontal="left" vertical="top" indent="1"/>
    </xf>
    <xf numFmtId="0" fontId="71" fillId="50" borderId="386" applyNumberFormat="0" applyProtection="0">
      <alignment horizontal="left" vertical="center" indent="1"/>
    </xf>
    <xf numFmtId="4" fontId="116" fillId="5" borderId="386" applyNumberFormat="0" applyProtection="0">
      <alignment horizontal="right" vertical="center"/>
    </xf>
    <xf numFmtId="0" fontId="71" fillId="48" borderId="392" applyNumberFormat="0" applyProtection="0">
      <alignment horizontal="left" vertical="center" indent="1"/>
    </xf>
    <xf numFmtId="0" fontId="71" fillId="50" borderId="386" applyNumberFormat="0" applyProtection="0">
      <alignment horizontal="left" vertical="center" indent="1"/>
    </xf>
    <xf numFmtId="0" fontId="111" fillId="27" borderId="386" applyNumberFormat="0" applyAlignment="0" applyProtection="0"/>
    <xf numFmtId="0" fontId="113" fillId="29" borderId="387" applyNumberFormat="0" applyAlignment="0" applyProtection="0"/>
    <xf numFmtId="4" fontId="71" fillId="34" borderId="386" applyNumberFormat="0" applyProtection="0">
      <alignment horizontal="left" vertical="center" indent="1"/>
    </xf>
    <xf numFmtId="0" fontId="105" fillId="29" borderId="386" applyNumberFormat="0" applyAlignment="0" applyProtection="0"/>
    <xf numFmtId="4" fontId="71" fillId="34" borderId="386" applyNumberFormat="0" applyProtection="0">
      <alignment horizontal="left" vertical="center" indent="1"/>
    </xf>
    <xf numFmtId="4" fontId="71" fillId="38" borderId="386" applyNumberFormat="0" applyProtection="0">
      <alignment horizontal="right" vertical="center"/>
    </xf>
    <xf numFmtId="0" fontId="97" fillId="45" borderId="390" applyBorder="0"/>
    <xf numFmtId="0" fontId="71" fillId="47" borderId="386" applyNumberFormat="0" applyProtection="0">
      <alignment horizontal="left" vertical="center" indent="1"/>
    </xf>
    <xf numFmtId="4" fontId="71" fillId="46" borderId="386" applyNumberFormat="0" applyProtection="0">
      <alignment horizontal="right" vertical="center"/>
    </xf>
    <xf numFmtId="4" fontId="71" fillId="37" borderId="389" applyNumberFormat="0" applyProtection="0">
      <alignment horizontal="right" vertical="center"/>
    </xf>
    <xf numFmtId="0" fontId="71" fillId="50" borderId="392" applyNumberFormat="0" applyProtection="0">
      <alignment horizontal="left" vertical="center" indent="1"/>
    </xf>
    <xf numFmtId="4" fontId="71" fillId="47" borderId="389" applyNumberFormat="0" applyProtection="0">
      <alignment horizontal="left" vertical="center" indent="1"/>
    </xf>
    <xf numFmtId="4" fontId="71" fillId="44" borderId="395" applyNumberFormat="0" applyProtection="0">
      <alignment horizontal="left" vertical="center" indent="1"/>
    </xf>
    <xf numFmtId="4" fontId="71" fillId="33" borderId="386" applyNumberFormat="0" applyProtection="0">
      <alignment vertical="center"/>
    </xf>
    <xf numFmtId="0" fontId="98" fillId="46" borderId="388" applyNumberFormat="0" applyProtection="0">
      <alignment horizontal="left" vertical="top" indent="1"/>
    </xf>
    <xf numFmtId="4" fontId="98" fillId="48" borderId="388" applyNumberFormat="0" applyProtection="0">
      <alignment horizontal="left" vertical="center" indent="1"/>
    </xf>
    <xf numFmtId="4" fontId="100" fillId="54" borderId="389" applyNumberFormat="0" applyProtection="0">
      <alignment horizontal="left" vertical="center" indent="1"/>
    </xf>
    <xf numFmtId="0" fontId="105" fillId="29" borderId="386" applyNumberFormat="0" applyAlignment="0" applyProtection="0"/>
    <xf numFmtId="4" fontId="71" fillId="38" borderId="386" applyNumberFormat="0" applyProtection="0">
      <alignment horizontal="right" vertical="center"/>
    </xf>
    <xf numFmtId="0" fontId="71" fillId="47" borderId="388" applyNumberFormat="0" applyProtection="0">
      <alignment horizontal="left" vertical="top" indent="1"/>
    </xf>
    <xf numFmtId="4" fontId="71" fillId="46" borderId="386" applyNumberFormat="0" applyProtection="0">
      <alignment horizontal="right" vertical="center"/>
    </xf>
    <xf numFmtId="0" fontId="99" fillId="33" borderId="388" applyNumberFormat="0" applyProtection="0">
      <alignment horizontal="left" vertical="top" indent="1"/>
    </xf>
    <xf numFmtId="0" fontId="71" fillId="48" borderId="386" applyNumberFormat="0" applyProtection="0">
      <alignment horizontal="left" vertical="center" indent="1"/>
    </xf>
    <xf numFmtId="0" fontId="97" fillId="45" borderId="390" applyBorder="0"/>
    <xf numFmtId="4" fontId="98" fillId="52" borderId="388" applyNumberFormat="0" applyProtection="0">
      <alignment vertical="center"/>
    </xf>
    <xf numFmtId="4" fontId="116" fillId="5" borderId="386" applyNumberFormat="0" applyProtection="0">
      <alignment horizontal="right" vertical="center"/>
    </xf>
    <xf numFmtId="4" fontId="39" fillId="45" borderId="389" applyNumberFormat="0" applyProtection="0">
      <alignment horizontal="left" vertical="center" indent="1"/>
    </xf>
    <xf numFmtId="0" fontId="71" fillId="45" borderId="388" applyNumberFormat="0" applyProtection="0">
      <alignment horizontal="left" vertical="top" indent="1"/>
    </xf>
    <xf numFmtId="4" fontId="71" fillId="2" borderId="386" applyNumberFormat="0" applyProtection="0">
      <alignment horizontal="left" vertical="center" indent="1"/>
    </xf>
    <xf numFmtId="4" fontId="98" fillId="52" borderId="388" applyNumberFormat="0" applyProtection="0">
      <alignment vertical="center"/>
    </xf>
    <xf numFmtId="0" fontId="105" fillId="29" borderId="386" applyNumberFormat="0" applyAlignment="0" applyProtection="0"/>
    <xf numFmtId="4" fontId="71" fillId="36" borderId="386" applyNumberFormat="0" applyProtection="0">
      <alignment horizontal="right" vertical="center"/>
    </xf>
    <xf numFmtId="4" fontId="101" fillId="51" borderId="392" applyNumberFormat="0" applyProtection="0">
      <alignment horizontal="right" vertical="center"/>
    </xf>
    <xf numFmtId="0" fontId="71" fillId="47" borderId="386" applyNumberFormat="0" applyProtection="0">
      <alignment horizontal="left" vertical="center" indent="1"/>
    </xf>
    <xf numFmtId="4" fontId="71" fillId="42" borderId="386" applyNumberFormat="0" applyProtection="0">
      <alignment horizontal="right" vertical="center"/>
    </xf>
    <xf numFmtId="4" fontId="71" fillId="38" borderId="386" applyNumberFormat="0" applyProtection="0">
      <alignment horizontal="right" vertical="center"/>
    </xf>
    <xf numFmtId="0" fontId="98" fillId="46" borderId="388" applyNumberFormat="0" applyProtection="0">
      <alignment horizontal="left" vertical="top" indent="1"/>
    </xf>
    <xf numFmtId="0" fontId="71" fillId="49" borderId="386" applyNumberFormat="0" applyProtection="0">
      <alignment horizontal="left" vertical="center" indent="1"/>
    </xf>
    <xf numFmtId="4" fontId="39" fillId="45" borderId="389" applyNumberFormat="0" applyProtection="0">
      <alignment horizontal="left" vertical="center" indent="1"/>
    </xf>
    <xf numFmtId="0" fontId="71" fillId="26" borderId="386" applyNumberFormat="0" applyFont="0" applyAlignment="0" applyProtection="0"/>
    <xf numFmtId="0" fontId="97" fillId="45" borderId="390" applyBorder="0"/>
    <xf numFmtId="0" fontId="71" fillId="47" borderId="386" applyNumberFormat="0" applyProtection="0">
      <alignment horizontal="left" vertical="center" indent="1"/>
    </xf>
    <xf numFmtId="0" fontId="107" fillId="0" borderId="391" applyNumberFormat="0" applyFill="0" applyAlignment="0" applyProtection="0"/>
    <xf numFmtId="4" fontId="71" fillId="37" borderId="389" applyNumberFormat="0" applyProtection="0">
      <alignment horizontal="right" vertical="center"/>
    </xf>
    <xf numFmtId="4" fontId="71" fillId="41" borderId="386" applyNumberFormat="0" applyProtection="0">
      <alignment horizontal="right" vertical="center"/>
    </xf>
    <xf numFmtId="4" fontId="39" fillId="45" borderId="395" applyNumberFormat="0" applyProtection="0">
      <alignment horizontal="left" vertical="center" indent="1"/>
    </xf>
    <xf numFmtId="4" fontId="71" fillId="46" borderId="389" applyNumberFormat="0" applyProtection="0">
      <alignment horizontal="left" vertical="center" indent="1"/>
    </xf>
    <xf numFmtId="0" fontId="107" fillId="0" borderId="391" applyNumberFormat="0" applyFill="0" applyAlignment="0" applyProtection="0"/>
    <xf numFmtId="4" fontId="39" fillId="45" borderId="389" applyNumberFormat="0" applyProtection="0">
      <alignment horizontal="left" vertical="center" indent="1"/>
    </xf>
    <xf numFmtId="4" fontId="71" fillId="0" borderId="386" applyNumberFormat="0" applyProtection="0">
      <alignment horizontal="right" vertical="center"/>
    </xf>
    <xf numFmtId="4" fontId="71" fillId="35" borderId="386" applyNumberFormat="0" applyProtection="0">
      <alignment horizontal="right" vertical="center"/>
    </xf>
    <xf numFmtId="4" fontId="39" fillId="45" borderId="389" applyNumberFormat="0" applyProtection="0">
      <alignment horizontal="left" vertical="center" indent="1"/>
    </xf>
    <xf numFmtId="0" fontId="71" fillId="49" borderId="386" applyNumberFormat="0" applyProtection="0">
      <alignment horizontal="left" vertical="center" indent="1"/>
    </xf>
    <xf numFmtId="4" fontId="71" fillId="33" borderId="386" applyNumberFormat="0" applyProtection="0">
      <alignment vertical="center"/>
    </xf>
    <xf numFmtId="4" fontId="71" fillId="46" borderId="389" applyNumberFormat="0" applyProtection="0">
      <alignment horizontal="left" vertical="center" indent="1"/>
    </xf>
    <xf numFmtId="4" fontId="71" fillId="46" borderId="389" applyNumberFormat="0" applyProtection="0">
      <alignment horizontal="left" vertical="center" indent="1"/>
    </xf>
    <xf numFmtId="4" fontId="71" fillId="34" borderId="386" applyNumberFormat="0" applyProtection="0">
      <alignment horizontal="left" vertical="center" indent="1"/>
    </xf>
    <xf numFmtId="0" fontId="71" fillId="50" borderId="386" applyNumberFormat="0" applyProtection="0">
      <alignment horizontal="left" vertical="center" indent="1"/>
    </xf>
    <xf numFmtId="0" fontId="71" fillId="50" borderId="388" applyNumberFormat="0" applyProtection="0">
      <alignment horizontal="left" vertical="top" indent="1"/>
    </xf>
    <xf numFmtId="4" fontId="71" fillId="37" borderId="389" applyNumberFormat="0" applyProtection="0">
      <alignment horizontal="right" vertical="center"/>
    </xf>
    <xf numFmtId="4" fontId="71" fillId="36" borderId="386" applyNumberFormat="0" applyProtection="0">
      <alignment horizontal="right" vertical="center"/>
    </xf>
    <xf numFmtId="0" fontId="71" fillId="45" borderId="388" applyNumberFormat="0" applyProtection="0">
      <alignment horizontal="left" vertical="top" indent="1"/>
    </xf>
    <xf numFmtId="4" fontId="39" fillId="45" borderId="389" applyNumberFormat="0" applyProtection="0">
      <alignment horizontal="left" vertical="center" indent="1"/>
    </xf>
    <xf numFmtId="4" fontId="116" fillId="2" borderId="386" applyNumberFormat="0" applyProtection="0">
      <alignment vertical="center"/>
    </xf>
    <xf numFmtId="0" fontId="97" fillId="45" borderId="390" applyBorder="0"/>
    <xf numFmtId="4" fontId="100" fillId="54" borderId="389" applyNumberFormat="0" applyProtection="0">
      <alignment horizontal="left" vertical="center" indent="1"/>
    </xf>
    <xf numFmtId="0" fontId="99" fillId="33" borderId="388" applyNumberFormat="0" applyProtection="0">
      <alignment horizontal="left" vertical="top" indent="1"/>
    </xf>
    <xf numFmtId="4" fontId="71" fillId="33" borderId="386" applyNumberFormat="0" applyProtection="0">
      <alignment vertical="center"/>
    </xf>
    <xf numFmtId="4" fontId="71" fillId="46" borderId="389" applyNumberFormat="0" applyProtection="0">
      <alignment horizontal="left" vertical="center" indent="1"/>
    </xf>
    <xf numFmtId="0" fontId="71" fillId="50" borderId="386" applyNumberFormat="0" applyProtection="0">
      <alignment horizontal="left" vertical="center" indent="1"/>
    </xf>
    <xf numFmtId="0" fontId="99" fillId="33" borderId="388" applyNumberFormat="0" applyProtection="0">
      <alignment horizontal="left" vertical="top" indent="1"/>
    </xf>
    <xf numFmtId="4" fontId="98" fillId="52" borderId="388" applyNumberFormat="0" applyProtection="0">
      <alignment vertical="center"/>
    </xf>
    <xf numFmtId="0" fontId="98" fillId="52" borderId="388" applyNumberFormat="0" applyProtection="0">
      <alignment horizontal="left" vertical="top" indent="1"/>
    </xf>
    <xf numFmtId="4" fontId="71" fillId="38" borderId="386" applyNumberFormat="0" applyProtection="0">
      <alignment horizontal="right" vertical="center"/>
    </xf>
    <xf numFmtId="4" fontId="71" fillId="34" borderId="386" applyNumberFormat="0" applyProtection="0">
      <alignment horizontal="left" vertical="center" indent="1"/>
    </xf>
    <xf numFmtId="4" fontId="71" fillId="44" borderId="389" applyNumberFormat="0" applyProtection="0">
      <alignment horizontal="left" vertical="center" indent="1"/>
    </xf>
    <xf numFmtId="0" fontId="71" fillId="47" borderId="388" applyNumberFormat="0" applyProtection="0">
      <alignment horizontal="left" vertical="top" indent="1"/>
    </xf>
    <xf numFmtId="4" fontId="71" fillId="0" borderId="386" applyNumberFormat="0" applyProtection="0">
      <alignment horizontal="right" vertical="center"/>
    </xf>
    <xf numFmtId="0" fontId="71" fillId="47" borderId="388" applyNumberFormat="0" applyProtection="0">
      <alignment horizontal="left" vertical="top" indent="1"/>
    </xf>
    <xf numFmtId="4" fontId="71" fillId="36" borderId="386" applyNumberFormat="0" applyProtection="0">
      <alignment horizontal="right" vertical="center"/>
    </xf>
    <xf numFmtId="0" fontId="71" fillId="47" borderId="388" applyNumberFormat="0" applyProtection="0">
      <alignment horizontal="left" vertical="top" indent="1"/>
    </xf>
    <xf numFmtId="0" fontId="97" fillId="45" borderId="390" applyBorder="0"/>
    <xf numFmtId="4" fontId="39" fillId="45" borderId="389" applyNumberFormat="0" applyProtection="0">
      <alignment horizontal="left" vertical="center" indent="1"/>
    </xf>
    <xf numFmtId="0" fontId="71" fillId="49" borderId="386" applyNumberFormat="0" applyProtection="0">
      <alignment horizontal="left" vertical="center" indent="1"/>
    </xf>
    <xf numFmtId="0" fontId="71" fillId="48" borderId="386" applyNumberFormat="0" applyProtection="0">
      <alignment horizontal="left" vertical="center" indent="1"/>
    </xf>
    <xf numFmtId="4" fontId="71" fillId="36" borderId="386" applyNumberFormat="0" applyProtection="0">
      <alignment horizontal="right" vertical="center"/>
    </xf>
    <xf numFmtId="0" fontId="97" fillId="45" borderId="390" applyBorder="0"/>
    <xf numFmtId="4" fontId="39" fillId="45" borderId="389" applyNumberFormat="0" applyProtection="0">
      <alignment horizontal="left" vertical="center" indent="1"/>
    </xf>
    <xf numFmtId="4" fontId="71" fillId="44" borderId="389" applyNumberFormat="0" applyProtection="0">
      <alignment horizontal="left" vertical="center" indent="1"/>
    </xf>
    <xf numFmtId="0" fontId="98" fillId="46" borderId="388" applyNumberFormat="0" applyProtection="0">
      <alignment horizontal="left" vertical="top" indent="1"/>
    </xf>
    <xf numFmtId="0" fontId="71" fillId="26" borderId="386" applyNumberFormat="0" applyFont="0" applyAlignment="0" applyProtection="0"/>
    <xf numFmtId="4" fontId="98" fillId="52" borderId="388" applyNumberFormat="0" applyProtection="0">
      <alignment vertical="center"/>
    </xf>
    <xf numFmtId="4" fontId="39" fillId="45" borderId="389" applyNumberFormat="0" applyProtection="0">
      <alignment horizontal="left" vertical="center" indent="1"/>
    </xf>
    <xf numFmtId="4" fontId="39" fillId="45" borderId="389" applyNumberFormat="0" applyProtection="0">
      <alignment horizontal="left" vertical="center" indent="1"/>
    </xf>
    <xf numFmtId="0" fontId="71" fillId="45" borderId="388" applyNumberFormat="0" applyProtection="0">
      <alignment horizontal="left" vertical="top" indent="1"/>
    </xf>
    <xf numFmtId="4" fontId="71" fillId="2" borderId="386" applyNumberFormat="0" applyProtection="0">
      <alignment horizontal="left" vertical="center" indent="1"/>
    </xf>
    <xf numFmtId="4" fontId="71" fillId="43" borderId="392" applyNumberFormat="0" applyProtection="0">
      <alignment horizontal="right" vertical="center"/>
    </xf>
    <xf numFmtId="4" fontId="71" fillId="46" borderId="386" applyNumberFormat="0" applyProtection="0">
      <alignment horizontal="right" vertical="center"/>
    </xf>
    <xf numFmtId="4" fontId="71" fillId="2" borderId="386" applyNumberFormat="0" applyProtection="0">
      <alignment horizontal="left" vertical="center" indent="1"/>
    </xf>
    <xf numFmtId="0" fontId="71" fillId="45" borderId="388" applyNumberFormat="0" applyProtection="0">
      <alignment horizontal="left" vertical="top" indent="1"/>
    </xf>
    <xf numFmtId="4" fontId="71" fillId="46" borderId="386" applyNumberFormat="0" applyProtection="0">
      <alignment horizontal="right" vertical="center"/>
    </xf>
    <xf numFmtId="4" fontId="71" fillId="44" borderId="389" applyNumberFormat="0" applyProtection="0">
      <alignment horizontal="left" vertical="center" indent="1"/>
    </xf>
    <xf numFmtId="0" fontId="97" fillId="45" borderId="390" applyBorder="0"/>
    <xf numFmtId="0" fontId="71" fillId="45" borderId="388" applyNumberFormat="0" applyProtection="0">
      <alignment horizontal="left" vertical="top" indent="1"/>
    </xf>
    <xf numFmtId="4" fontId="71" fillId="35" borderId="386" applyNumberFormat="0" applyProtection="0">
      <alignment horizontal="right" vertical="center"/>
    </xf>
    <xf numFmtId="0" fontId="71" fillId="50" borderId="388" applyNumberFormat="0" applyProtection="0">
      <alignment horizontal="left" vertical="top" indent="1"/>
    </xf>
    <xf numFmtId="0" fontId="71" fillId="47" borderId="386" applyNumberFormat="0" applyProtection="0">
      <alignment horizontal="left" vertical="center" indent="1"/>
    </xf>
    <xf numFmtId="0" fontId="107" fillId="0" borderId="397" applyNumberFormat="0" applyFill="0" applyAlignment="0" applyProtection="0"/>
    <xf numFmtId="4" fontId="71" fillId="36" borderId="386" applyNumberFormat="0" applyProtection="0">
      <alignment horizontal="right" vertical="center"/>
    </xf>
    <xf numFmtId="4" fontId="71" fillId="42" borderId="386" applyNumberFormat="0" applyProtection="0">
      <alignment horizontal="right" vertical="center"/>
    </xf>
    <xf numFmtId="4" fontId="98" fillId="48" borderId="394" applyNumberFormat="0" applyProtection="0">
      <alignment horizontal="left" vertical="center" indent="1"/>
    </xf>
    <xf numFmtId="0" fontId="71" fillId="45" borderId="388" applyNumberFormat="0" applyProtection="0">
      <alignment horizontal="left" vertical="top" indent="1"/>
    </xf>
    <xf numFmtId="0" fontId="71" fillId="50" borderId="386" applyNumberFormat="0" applyProtection="0">
      <alignment horizontal="left" vertical="center" indent="1"/>
    </xf>
    <xf numFmtId="0" fontId="98" fillId="52" borderId="388" applyNumberFormat="0" applyProtection="0">
      <alignment horizontal="left" vertical="top" indent="1"/>
    </xf>
    <xf numFmtId="4" fontId="71" fillId="38" borderId="386" applyNumberFormat="0" applyProtection="0">
      <alignment horizontal="right" vertical="center"/>
    </xf>
    <xf numFmtId="4" fontId="98" fillId="48" borderId="388" applyNumberFormat="0" applyProtection="0">
      <alignment horizontal="left" vertical="center" indent="1"/>
    </xf>
    <xf numFmtId="0" fontId="99" fillId="33" borderId="388" applyNumberFormat="0" applyProtection="0">
      <alignment horizontal="left" vertical="top" indent="1"/>
    </xf>
    <xf numFmtId="0" fontId="105" fillId="29" borderId="392" applyNumberFormat="0" applyAlignment="0" applyProtection="0"/>
    <xf numFmtId="0" fontId="97" fillId="45" borderId="390" applyBorder="0"/>
    <xf numFmtId="4" fontId="100" fillId="54" borderId="389" applyNumberFormat="0" applyProtection="0">
      <alignment horizontal="left" vertical="center" indent="1"/>
    </xf>
    <xf numFmtId="0" fontId="105" fillId="29" borderId="386" applyNumberFormat="0" applyAlignment="0" applyProtection="0"/>
    <xf numFmtId="4" fontId="71" fillId="2" borderId="386" applyNumberFormat="0" applyProtection="0">
      <alignment horizontal="left" vertical="center" indent="1"/>
    </xf>
    <xf numFmtId="0" fontId="71" fillId="45" borderId="388" applyNumberFormat="0" applyProtection="0">
      <alignment horizontal="left" vertical="top" indent="1"/>
    </xf>
    <xf numFmtId="4" fontId="71" fillId="47" borderId="389" applyNumberFormat="0" applyProtection="0">
      <alignment horizontal="left" vertical="center" indent="1"/>
    </xf>
    <xf numFmtId="4" fontId="71" fillId="0" borderId="386" applyNumberFormat="0" applyProtection="0">
      <alignment horizontal="right" vertical="center"/>
    </xf>
    <xf numFmtId="4" fontId="39" fillId="45" borderId="389" applyNumberFormat="0" applyProtection="0">
      <alignment horizontal="left" vertical="center" indent="1"/>
    </xf>
    <xf numFmtId="4" fontId="71" fillId="47" borderId="389" applyNumberFormat="0" applyProtection="0">
      <alignment horizontal="left" vertical="center" indent="1"/>
    </xf>
    <xf numFmtId="4" fontId="98" fillId="52" borderId="388" applyNumberFormat="0" applyProtection="0">
      <alignment vertical="center"/>
    </xf>
    <xf numFmtId="0" fontId="99" fillId="33" borderId="388" applyNumberFormat="0" applyProtection="0">
      <alignment horizontal="left" vertical="top" indent="1"/>
    </xf>
    <xf numFmtId="0" fontId="71" fillId="26" borderId="386" applyNumberFormat="0" applyFont="0" applyAlignment="0" applyProtection="0"/>
    <xf numFmtId="0" fontId="71" fillId="26" borderId="386" applyNumberFormat="0" applyFont="0" applyAlignment="0" applyProtection="0"/>
    <xf numFmtId="0" fontId="71" fillId="50" borderId="386" applyNumberFormat="0" applyProtection="0">
      <alignment horizontal="left" vertical="center" indent="1"/>
    </xf>
    <xf numFmtId="0" fontId="105" fillId="29" borderId="386" applyNumberFormat="0" applyAlignment="0" applyProtection="0"/>
    <xf numFmtId="4" fontId="71" fillId="37" borderId="395" applyNumberFormat="0" applyProtection="0">
      <alignment horizontal="right" vertical="center"/>
    </xf>
    <xf numFmtId="4" fontId="71" fillId="38" borderId="386" applyNumberFormat="0" applyProtection="0">
      <alignment horizontal="right" vertical="center"/>
    </xf>
    <xf numFmtId="0" fontId="113" fillId="29" borderId="387" applyNumberFormat="0" applyAlignment="0" applyProtection="0"/>
    <xf numFmtId="4" fontId="98" fillId="52" borderId="388" applyNumberFormat="0" applyProtection="0">
      <alignment vertical="center"/>
    </xf>
    <xf numFmtId="4" fontId="71" fillId="37" borderId="389" applyNumberFormat="0" applyProtection="0">
      <alignment horizontal="right" vertical="center"/>
    </xf>
    <xf numFmtId="0" fontId="71" fillId="26" borderId="386" applyNumberFormat="0" applyFont="0" applyAlignment="0" applyProtection="0"/>
    <xf numFmtId="4" fontId="100" fillId="54" borderId="389" applyNumberFormat="0" applyProtection="0">
      <alignment horizontal="left" vertical="center" indent="1"/>
    </xf>
    <xf numFmtId="4" fontId="71" fillId="33" borderId="386" applyNumberFormat="0" applyProtection="0">
      <alignment vertical="center"/>
    </xf>
    <xf numFmtId="4" fontId="71" fillId="47" borderId="389" applyNumberFormat="0" applyProtection="0">
      <alignment horizontal="left" vertical="center" indent="1"/>
    </xf>
    <xf numFmtId="4" fontId="71" fillId="47" borderId="389" applyNumberFormat="0" applyProtection="0">
      <alignment horizontal="left" vertical="center" indent="1"/>
    </xf>
    <xf numFmtId="4" fontId="71" fillId="0" borderId="392" applyNumberFormat="0" applyProtection="0">
      <alignment horizontal="right" vertical="center"/>
    </xf>
    <xf numFmtId="4" fontId="71" fillId="2" borderId="386" applyNumberFormat="0" applyProtection="0">
      <alignment horizontal="left" vertical="center" indent="1"/>
    </xf>
    <xf numFmtId="4" fontId="71" fillId="0" borderId="386" applyNumberFormat="0" applyProtection="0">
      <alignment horizontal="right" vertical="center"/>
    </xf>
    <xf numFmtId="4" fontId="71" fillId="2" borderId="386" applyNumberFormat="0" applyProtection="0">
      <alignment horizontal="left" vertical="center" indent="1"/>
    </xf>
    <xf numFmtId="4" fontId="71" fillId="40" borderId="386" applyNumberFormat="0" applyProtection="0">
      <alignment horizontal="right" vertical="center"/>
    </xf>
    <xf numFmtId="4" fontId="71" fillId="36" borderId="386" applyNumberFormat="0" applyProtection="0">
      <alignment horizontal="right" vertical="center"/>
    </xf>
    <xf numFmtId="4" fontId="101" fillId="51" borderId="386" applyNumberFormat="0" applyProtection="0">
      <alignment horizontal="right" vertical="center"/>
    </xf>
    <xf numFmtId="0" fontId="105" fillId="29" borderId="386" applyNumberFormat="0" applyAlignment="0" applyProtection="0"/>
    <xf numFmtId="4" fontId="71" fillId="33" borderId="386" applyNumberFormat="0" applyProtection="0">
      <alignment vertical="center"/>
    </xf>
    <xf numFmtId="4" fontId="71" fillId="46" borderId="386" applyNumberFormat="0" applyProtection="0">
      <alignment horizontal="right" vertical="center"/>
    </xf>
    <xf numFmtId="0" fontId="71" fillId="50" borderId="386" applyNumberFormat="0" applyProtection="0">
      <alignment horizontal="left" vertical="center" indent="1"/>
    </xf>
    <xf numFmtId="4" fontId="71" fillId="34" borderId="386" applyNumberFormat="0" applyProtection="0">
      <alignment horizontal="left" vertical="center" indent="1"/>
    </xf>
    <xf numFmtId="4" fontId="71" fillId="43" borderId="386" applyNumberFormat="0" applyProtection="0">
      <alignment horizontal="right" vertical="center"/>
    </xf>
    <xf numFmtId="0" fontId="71" fillId="47" borderId="394" applyNumberFormat="0" applyProtection="0">
      <alignment horizontal="left" vertical="top" indent="1"/>
    </xf>
    <xf numFmtId="4" fontId="116" fillId="5" borderId="386" applyNumberFormat="0" applyProtection="0">
      <alignment horizontal="right" vertical="center"/>
    </xf>
    <xf numFmtId="4" fontId="98" fillId="52" borderId="388" applyNumberFormat="0" applyProtection="0">
      <alignment vertical="center"/>
    </xf>
    <xf numFmtId="4" fontId="71" fillId="39" borderId="386" applyNumberFormat="0" applyProtection="0">
      <alignment horizontal="right" vertical="center"/>
    </xf>
    <xf numFmtId="0" fontId="71" fillId="47" borderId="388" applyNumberFormat="0" applyProtection="0">
      <alignment horizontal="left" vertical="top" indent="1"/>
    </xf>
    <xf numFmtId="4" fontId="71" fillId="37" borderId="395" applyNumberFormat="0" applyProtection="0">
      <alignment horizontal="right" vertical="center"/>
    </xf>
    <xf numFmtId="0" fontId="71" fillId="47" borderId="394" applyNumberFormat="0" applyProtection="0">
      <alignment horizontal="left" vertical="top" indent="1"/>
    </xf>
    <xf numFmtId="4" fontId="101" fillId="51" borderId="386" applyNumberFormat="0" applyProtection="0">
      <alignment horizontal="right" vertical="center"/>
    </xf>
    <xf numFmtId="0" fontId="107" fillId="0" borderId="391" applyNumberFormat="0" applyFill="0" applyAlignment="0" applyProtection="0"/>
    <xf numFmtId="0" fontId="99" fillId="33" borderId="388" applyNumberFormat="0" applyProtection="0">
      <alignment horizontal="left" vertical="top" indent="1"/>
    </xf>
    <xf numFmtId="0" fontId="98" fillId="46" borderId="388" applyNumberFormat="0" applyProtection="0">
      <alignment horizontal="left" vertical="top" indent="1"/>
    </xf>
    <xf numFmtId="4" fontId="71" fillId="39" borderId="386" applyNumberFormat="0" applyProtection="0">
      <alignment horizontal="right" vertical="center"/>
    </xf>
    <xf numFmtId="0" fontId="98" fillId="46" borderId="388" applyNumberFormat="0" applyProtection="0">
      <alignment horizontal="left" vertical="top" indent="1"/>
    </xf>
    <xf numFmtId="4" fontId="71" fillId="33" borderId="386" applyNumberFormat="0" applyProtection="0">
      <alignment vertical="center"/>
    </xf>
    <xf numFmtId="0" fontId="71" fillId="45" borderId="388" applyNumberFormat="0" applyProtection="0">
      <alignment horizontal="left" vertical="top" indent="1"/>
    </xf>
    <xf numFmtId="4" fontId="116" fillId="2" borderId="386" applyNumberFormat="0" applyProtection="0">
      <alignment vertical="center"/>
    </xf>
    <xf numFmtId="0" fontId="107" fillId="0" borderId="391" applyNumberFormat="0" applyFill="0" applyAlignment="0" applyProtection="0"/>
    <xf numFmtId="4" fontId="100" fillId="54" borderId="389" applyNumberFormat="0" applyProtection="0">
      <alignment horizontal="left" vertical="center" indent="1"/>
    </xf>
    <xf numFmtId="4" fontId="101" fillId="51" borderId="386" applyNumberFormat="0" applyProtection="0">
      <alignment horizontal="right" vertical="center"/>
    </xf>
    <xf numFmtId="0" fontId="71" fillId="50" borderId="392" applyNumberFormat="0" applyProtection="0">
      <alignment horizontal="left" vertical="center" indent="1"/>
    </xf>
    <xf numFmtId="4" fontId="71" fillId="39" borderId="386" applyNumberFormat="0" applyProtection="0">
      <alignment horizontal="right" vertical="center"/>
    </xf>
    <xf numFmtId="0" fontId="98" fillId="46" borderId="388" applyNumberFormat="0" applyProtection="0">
      <alignment horizontal="left" vertical="top" indent="1"/>
    </xf>
    <xf numFmtId="4" fontId="71" fillId="40" borderId="386" applyNumberFormat="0" applyProtection="0">
      <alignment horizontal="right" vertical="center"/>
    </xf>
    <xf numFmtId="0" fontId="113" fillId="29" borderId="387" applyNumberFormat="0" applyAlignment="0" applyProtection="0"/>
    <xf numFmtId="4" fontId="71" fillId="37" borderId="389" applyNumberFormat="0" applyProtection="0">
      <alignment horizontal="right" vertical="center"/>
    </xf>
    <xf numFmtId="4" fontId="98" fillId="52" borderId="388" applyNumberFormat="0" applyProtection="0">
      <alignment vertical="center"/>
    </xf>
    <xf numFmtId="4" fontId="71" fillId="0" borderId="392" applyNumberFormat="0" applyProtection="0">
      <alignment horizontal="right" vertical="center"/>
    </xf>
    <xf numFmtId="0" fontId="71" fillId="45" borderId="388" applyNumberFormat="0" applyProtection="0">
      <alignment horizontal="left" vertical="top" indent="1"/>
    </xf>
    <xf numFmtId="0" fontId="71" fillId="50" borderId="388" applyNumberFormat="0" applyProtection="0">
      <alignment horizontal="left" vertical="top" indent="1"/>
    </xf>
    <xf numFmtId="4" fontId="116" fillId="5" borderId="386" applyNumberFormat="0" applyProtection="0">
      <alignment horizontal="right" vertical="center"/>
    </xf>
    <xf numFmtId="4" fontId="71" fillId="2" borderId="386" applyNumberFormat="0" applyProtection="0">
      <alignment horizontal="left" vertical="center" indent="1"/>
    </xf>
    <xf numFmtId="0" fontId="98" fillId="46" borderId="388" applyNumberFormat="0" applyProtection="0">
      <alignment horizontal="left" vertical="top" indent="1"/>
    </xf>
    <xf numFmtId="4" fontId="71" fillId="36" borderId="386" applyNumberFormat="0" applyProtection="0">
      <alignment horizontal="right" vertical="center"/>
    </xf>
    <xf numFmtId="0" fontId="97" fillId="45" borderId="390" applyBorder="0"/>
    <xf numFmtId="4" fontId="71" fillId="44" borderId="389" applyNumberFormat="0" applyProtection="0">
      <alignment horizontal="left" vertical="center" indent="1"/>
    </xf>
    <xf numFmtId="4" fontId="71" fillId="35" borderId="386" applyNumberFormat="0" applyProtection="0">
      <alignment horizontal="right" vertical="center"/>
    </xf>
    <xf numFmtId="4" fontId="116" fillId="2" borderId="386" applyNumberFormat="0" applyProtection="0">
      <alignment vertical="center"/>
    </xf>
    <xf numFmtId="0" fontId="99" fillId="33" borderId="388" applyNumberFormat="0" applyProtection="0">
      <alignment horizontal="left" vertical="top" indent="1"/>
    </xf>
    <xf numFmtId="4" fontId="71" fillId="34" borderId="386" applyNumberFormat="0" applyProtection="0">
      <alignment horizontal="left" vertical="center" indent="1"/>
    </xf>
    <xf numFmtId="4" fontId="71" fillId="40" borderId="386" applyNumberFormat="0" applyProtection="0">
      <alignment horizontal="right" vertical="center"/>
    </xf>
    <xf numFmtId="4" fontId="71" fillId="34" borderId="386" applyNumberFormat="0" applyProtection="0">
      <alignment horizontal="left" vertical="center" indent="1"/>
    </xf>
    <xf numFmtId="4" fontId="71" fillId="34" borderId="386" applyNumberFormat="0" applyProtection="0">
      <alignment horizontal="left" vertical="center" indent="1"/>
    </xf>
    <xf numFmtId="4" fontId="71" fillId="43" borderId="386" applyNumberFormat="0" applyProtection="0">
      <alignment horizontal="right" vertical="center"/>
    </xf>
    <xf numFmtId="0" fontId="71" fillId="45" borderId="388" applyNumberFormat="0" applyProtection="0">
      <alignment horizontal="left" vertical="top" indent="1"/>
    </xf>
    <xf numFmtId="0" fontId="71" fillId="47" borderId="386" applyNumberFormat="0" applyProtection="0">
      <alignment horizontal="left" vertical="center" indent="1"/>
    </xf>
    <xf numFmtId="0" fontId="71" fillId="47" borderId="388" applyNumberFormat="0" applyProtection="0">
      <alignment horizontal="left" vertical="top" indent="1"/>
    </xf>
    <xf numFmtId="0" fontId="97" fillId="45" borderId="390" applyBorder="0"/>
    <xf numFmtId="4" fontId="71" fillId="33" borderId="386" applyNumberFormat="0" applyProtection="0">
      <alignment vertical="center"/>
    </xf>
    <xf numFmtId="4" fontId="71" fillId="47" borderId="389" applyNumberFormat="0" applyProtection="0">
      <alignment horizontal="left" vertical="center" indent="1"/>
    </xf>
    <xf numFmtId="0" fontId="71" fillId="26" borderId="386" applyNumberFormat="0" applyFont="0" applyAlignment="0" applyProtection="0"/>
    <xf numFmtId="4" fontId="71" fillId="41" borderId="386" applyNumberFormat="0" applyProtection="0">
      <alignment horizontal="right" vertical="center"/>
    </xf>
    <xf numFmtId="4" fontId="71" fillId="46" borderId="386" applyNumberFormat="0" applyProtection="0">
      <alignment horizontal="right" vertical="center"/>
    </xf>
    <xf numFmtId="4" fontId="71" fillId="37" borderId="389" applyNumberFormat="0" applyProtection="0">
      <alignment horizontal="right" vertical="center"/>
    </xf>
    <xf numFmtId="4" fontId="71" fillId="44" borderId="389" applyNumberFormat="0" applyProtection="0">
      <alignment horizontal="left" vertical="center" indent="1"/>
    </xf>
    <xf numFmtId="4" fontId="71" fillId="35" borderId="386" applyNumberFormat="0" applyProtection="0">
      <alignment horizontal="right" vertical="center"/>
    </xf>
    <xf numFmtId="4" fontId="98" fillId="52" borderId="388" applyNumberFormat="0" applyProtection="0">
      <alignment vertical="center"/>
    </xf>
    <xf numFmtId="4" fontId="98" fillId="48" borderId="388" applyNumberFormat="0" applyProtection="0">
      <alignment horizontal="left" vertical="center" indent="1"/>
    </xf>
    <xf numFmtId="4" fontId="71" fillId="39" borderId="386" applyNumberFormat="0" applyProtection="0">
      <alignment horizontal="right" vertical="center"/>
    </xf>
    <xf numFmtId="4" fontId="71" fillId="35" borderId="386" applyNumberFormat="0" applyProtection="0">
      <alignment horizontal="right" vertical="center"/>
    </xf>
    <xf numFmtId="4" fontId="98" fillId="52" borderId="388" applyNumberFormat="0" applyProtection="0">
      <alignment vertical="center"/>
    </xf>
    <xf numFmtId="4" fontId="100" fillId="54" borderId="389" applyNumberFormat="0" applyProtection="0">
      <alignment horizontal="left" vertical="center" indent="1"/>
    </xf>
    <xf numFmtId="4" fontId="98" fillId="52" borderId="388" applyNumberFormat="0" applyProtection="0">
      <alignment vertical="center"/>
    </xf>
    <xf numFmtId="0" fontId="71" fillId="47" borderId="386" applyNumberFormat="0" applyProtection="0">
      <alignment horizontal="left" vertical="center" indent="1"/>
    </xf>
    <xf numFmtId="0" fontId="71" fillId="45" borderId="394" applyNumberFormat="0" applyProtection="0">
      <alignment horizontal="left" vertical="top" indent="1"/>
    </xf>
    <xf numFmtId="4" fontId="71" fillId="47" borderId="389" applyNumberFormat="0" applyProtection="0">
      <alignment horizontal="left" vertical="center" indent="1"/>
    </xf>
    <xf numFmtId="4" fontId="71" fillId="39" borderId="386" applyNumberFormat="0" applyProtection="0">
      <alignment horizontal="right" vertical="center"/>
    </xf>
    <xf numFmtId="0" fontId="97" fillId="45" borderId="390" applyBorder="0"/>
    <xf numFmtId="0" fontId="98" fillId="52" borderId="394" applyNumberFormat="0" applyProtection="0">
      <alignment horizontal="left" vertical="top" indent="1"/>
    </xf>
    <xf numFmtId="0" fontId="105" fillId="29" borderId="386" applyNumberFormat="0" applyAlignment="0" applyProtection="0"/>
    <xf numFmtId="4" fontId="98" fillId="48" borderId="388" applyNumberFormat="0" applyProtection="0">
      <alignment horizontal="left" vertical="center" indent="1"/>
    </xf>
    <xf numFmtId="4" fontId="39" fillId="45" borderId="389" applyNumberFormat="0" applyProtection="0">
      <alignment horizontal="left" vertical="center" indent="1"/>
    </xf>
    <xf numFmtId="4" fontId="71" fillId="34" borderId="386" applyNumberFormat="0" applyProtection="0">
      <alignment horizontal="left" vertical="center" indent="1"/>
    </xf>
    <xf numFmtId="4" fontId="71" fillId="46" borderId="389" applyNumberFormat="0" applyProtection="0">
      <alignment horizontal="left" vertical="center" indent="1"/>
    </xf>
    <xf numFmtId="0" fontId="98" fillId="52" borderId="388" applyNumberFormat="0" applyProtection="0">
      <alignment horizontal="left" vertical="top" indent="1"/>
    </xf>
    <xf numFmtId="4" fontId="71" fillId="39" borderId="386" applyNumberFormat="0" applyProtection="0">
      <alignment horizontal="right" vertical="center"/>
    </xf>
    <xf numFmtId="0" fontId="71" fillId="50" borderId="388" applyNumberFormat="0" applyProtection="0">
      <alignment horizontal="left" vertical="top" indent="1"/>
    </xf>
    <xf numFmtId="4" fontId="71" fillId="34" borderId="386" applyNumberFormat="0" applyProtection="0">
      <alignment horizontal="left" vertical="center" indent="1"/>
    </xf>
    <xf numFmtId="0" fontId="107" fillId="0" borderId="391" applyNumberFormat="0" applyFill="0" applyAlignment="0" applyProtection="0"/>
    <xf numFmtId="4" fontId="116" fillId="5" borderId="386" applyNumberFormat="0" applyProtection="0">
      <alignment horizontal="right" vertical="center"/>
    </xf>
    <xf numFmtId="4" fontId="98" fillId="48" borderId="388" applyNumberFormat="0" applyProtection="0">
      <alignment horizontal="left" vertical="center" indent="1"/>
    </xf>
    <xf numFmtId="4" fontId="71" fillId="38" borderId="386" applyNumberFormat="0" applyProtection="0">
      <alignment horizontal="right" vertical="center"/>
    </xf>
    <xf numFmtId="0" fontId="99" fillId="33" borderId="388" applyNumberFormat="0" applyProtection="0">
      <alignment horizontal="left" vertical="top" indent="1"/>
    </xf>
    <xf numFmtId="0" fontId="111" fillId="27" borderId="386" applyNumberFormat="0" applyAlignment="0" applyProtection="0"/>
    <xf numFmtId="0" fontId="71" fillId="50" borderId="386" applyNumberFormat="0" applyProtection="0">
      <alignment horizontal="left" vertical="center" indent="1"/>
    </xf>
    <xf numFmtId="0" fontId="71" fillId="48" borderId="386" applyNumberFormat="0" applyProtection="0">
      <alignment horizontal="left" vertical="center" indent="1"/>
    </xf>
    <xf numFmtId="0" fontId="113" fillId="29" borderId="387" applyNumberFormat="0" applyAlignment="0" applyProtection="0"/>
    <xf numFmtId="0" fontId="71" fillId="50" borderId="394" applyNumberFormat="0" applyProtection="0">
      <alignment horizontal="left" vertical="top" indent="1"/>
    </xf>
    <xf numFmtId="4" fontId="71" fillId="34" borderId="392" applyNumberFormat="0" applyProtection="0">
      <alignment horizontal="left" vertical="center" indent="1"/>
    </xf>
    <xf numFmtId="0" fontId="71" fillId="26" borderId="386" applyNumberFormat="0" applyFont="0" applyAlignment="0" applyProtection="0"/>
    <xf numFmtId="0" fontId="71" fillId="47" borderId="386" applyNumberFormat="0" applyProtection="0">
      <alignment horizontal="left" vertical="center" indent="1"/>
    </xf>
    <xf numFmtId="0" fontId="105" fillId="29" borderId="386" applyNumberFormat="0" applyAlignment="0" applyProtection="0"/>
    <xf numFmtId="4" fontId="71" fillId="42" borderId="386" applyNumberFormat="0" applyProtection="0">
      <alignment horizontal="right" vertical="center"/>
    </xf>
    <xf numFmtId="4" fontId="71" fillId="42" borderId="386" applyNumberFormat="0" applyProtection="0">
      <alignment horizontal="right" vertical="center"/>
    </xf>
    <xf numFmtId="4" fontId="71" fillId="44" borderId="389" applyNumberFormat="0" applyProtection="0">
      <alignment horizontal="left" vertical="center" indent="1"/>
    </xf>
    <xf numFmtId="0" fontId="97" fillId="45" borderId="390" applyBorder="0"/>
    <xf numFmtId="0" fontId="71" fillId="49" borderId="386" applyNumberFormat="0" applyProtection="0">
      <alignment horizontal="left" vertical="center" indent="1"/>
    </xf>
    <xf numFmtId="4" fontId="100" fillId="54" borderId="389" applyNumberFormat="0" applyProtection="0">
      <alignment horizontal="left" vertical="center" indent="1"/>
    </xf>
    <xf numFmtId="0" fontId="99" fillId="33" borderId="388" applyNumberFormat="0" applyProtection="0">
      <alignment horizontal="left" vertical="top" indent="1"/>
    </xf>
    <xf numFmtId="4" fontId="101" fillId="51" borderId="386" applyNumberFormat="0" applyProtection="0">
      <alignment horizontal="right" vertical="center"/>
    </xf>
    <xf numFmtId="4" fontId="71" fillId="46" borderId="389" applyNumberFormat="0" applyProtection="0">
      <alignment horizontal="left" vertical="center" indent="1"/>
    </xf>
    <xf numFmtId="4" fontId="71" fillId="37" borderId="389" applyNumberFormat="0" applyProtection="0">
      <alignment horizontal="right" vertical="center"/>
    </xf>
    <xf numFmtId="0" fontId="107" fillId="0" borderId="391" applyNumberFormat="0" applyFill="0" applyAlignment="0" applyProtection="0"/>
    <xf numFmtId="4" fontId="71" fillId="0" borderId="386" applyNumberFormat="0" applyProtection="0">
      <alignment horizontal="right" vertical="center"/>
    </xf>
    <xf numFmtId="0" fontId="71" fillId="47" borderId="388" applyNumberFormat="0" applyProtection="0">
      <alignment horizontal="left" vertical="top" indent="1"/>
    </xf>
    <xf numFmtId="0" fontId="71" fillId="47" borderId="388" applyNumberFormat="0" applyProtection="0">
      <alignment horizontal="left" vertical="top" indent="1"/>
    </xf>
    <xf numFmtId="0" fontId="71" fillId="48" borderId="386" applyNumberFormat="0" applyProtection="0">
      <alignment horizontal="left" vertical="center" indent="1"/>
    </xf>
    <xf numFmtId="4" fontId="116" fillId="5" borderId="386" applyNumberFormat="0" applyProtection="0">
      <alignment horizontal="right" vertical="center"/>
    </xf>
    <xf numFmtId="4" fontId="71" fillId="38" borderId="386" applyNumberFormat="0" applyProtection="0">
      <alignment horizontal="right" vertical="center"/>
    </xf>
    <xf numFmtId="4" fontId="98" fillId="52" borderId="388" applyNumberFormat="0" applyProtection="0">
      <alignment vertical="center"/>
    </xf>
    <xf numFmtId="0" fontId="113" fillId="29" borderId="387" applyNumberFormat="0" applyAlignment="0" applyProtection="0"/>
    <xf numFmtId="4" fontId="100" fillId="54" borderId="389" applyNumberFormat="0" applyProtection="0">
      <alignment horizontal="left" vertical="center" indent="1"/>
    </xf>
    <xf numFmtId="0" fontId="98" fillId="46" borderId="388" applyNumberFormat="0" applyProtection="0">
      <alignment horizontal="left" vertical="top" indent="1"/>
    </xf>
    <xf numFmtId="4" fontId="71" fillId="41" borderId="386" applyNumberFormat="0" applyProtection="0">
      <alignment horizontal="right" vertical="center"/>
    </xf>
    <xf numFmtId="4" fontId="71" fillId="33" borderId="386" applyNumberFormat="0" applyProtection="0">
      <alignment vertical="center"/>
    </xf>
    <xf numFmtId="4" fontId="39" fillId="45" borderId="389" applyNumberFormat="0" applyProtection="0">
      <alignment horizontal="left" vertical="center" indent="1"/>
    </xf>
    <xf numFmtId="4" fontId="39" fillId="45" borderId="389" applyNumberFormat="0" applyProtection="0">
      <alignment horizontal="left" vertical="center" indent="1"/>
    </xf>
    <xf numFmtId="4" fontId="101" fillId="51" borderId="386" applyNumberFormat="0" applyProtection="0">
      <alignment horizontal="right" vertical="center"/>
    </xf>
    <xf numFmtId="4" fontId="71" fillId="37" borderId="389" applyNumberFormat="0" applyProtection="0">
      <alignment horizontal="right" vertical="center"/>
    </xf>
    <xf numFmtId="0" fontId="97" fillId="45" borderId="390" applyBorder="0"/>
    <xf numFmtId="0" fontId="71" fillId="50" borderId="386" applyNumberFormat="0" applyProtection="0">
      <alignment horizontal="left" vertical="center" indent="1"/>
    </xf>
    <xf numFmtId="4" fontId="71" fillId="34" borderId="386" applyNumberFormat="0" applyProtection="0">
      <alignment horizontal="left" vertical="center" indent="1"/>
    </xf>
    <xf numFmtId="4" fontId="100" fillId="54" borderId="389" applyNumberFormat="0" applyProtection="0">
      <alignment horizontal="left" vertical="center" indent="1"/>
    </xf>
    <xf numFmtId="4" fontId="71" fillId="46" borderId="389" applyNumberFormat="0" applyProtection="0">
      <alignment horizontal="left" vertical="center" indent="1"/>
    </xf>
    <xf numFmtId="4" fontId="100" fillId="54" borderId="389" applyNumberFormat="0" applyProtection="0">
      <alignment horizontal="left" vertical="center" indent="1"/>
    </xf>
    <xf numFmtId="4" fontId="39" fillId="45" borderId="389" applyNumberFormat="0" applyProtection="0">
      <alignment horizontal="left" vertical="center" indent="1"/>
    </xf>
    <xf numFmtId="4" fontId="71" fillId="46" borderId="386" applyNumberFormat="0" applyProtection="0">
      <alignment horizontal="right" vertical="center"/>
    </xf>
    <xf numFmtId="0" fontId="113" fillId="29" borderId="387" applyNumberFormat="0" applyAlignment="0" applyProtection="0"/>
    <xf numFmtId="4" fontId="71" fillId="33" borderId="386" applyNumberFormat="0" applyProtection="0">
      <alignment vertical="center"/>
    </xf>
    <xf numFmtId="0" fontId="71" fillId="49" borderId="386" applyNumberFormat="0" applyProtection="0">
      <alignment horizontal="left" vertical="center" indent="1"/>
    </xf>
    <xf numFmtId="4" fontId="71" fillId="36" borderId="386" applyNumberFormat="0" applyProtection="0">
      <alignment horizontal="right" vertical="center"/>
    </xf>
    <xf numFmtId="0" fontId="98" fillId="46" borderId="388" applyNumberFormat="0" applyProtection="0">
      <alignment horizontal="left" vertical="top" indent="1"/>
    </xf>
    <xf numFmtId="4" fontId="100" fillId="54" borderId="389" applyNumberFormat="0" applyProtection="0">
      <alignment horizontal="left" vertical="center" indent="1"/>
    </xf>
    <xf numFmtId="0" fontId="71" fillId="26" borderId="386" applyNumberFormat="0" applyFont="0" applyAlignment="0" applyProtection="0"/>
    <xf numFmtId="0" fontId="71" fillId="50" borderId="394" applyNumberFormat="0" applyProtection="0">
      <alignment horizontal="left" vertical="top" indent="1"/>
    </xf>
    <xf numFmtId="4" fontId="39" fillId="45" borderId="395" applyNumberFormat="0" applyProtection="0">
      <alignment horizontal="left" vertical="center" indent="1"/>
    </xf>
    <xf numFmtId="4" fontId="101" fillId="51" borderId="386" applyNumberFormat="0" applyProtection="0">
      <alignment horizontal="right" vertical="center"/>
    </xf>
    <xf numFmtId="4" fontId="98" fillId="52" borderId="388" applyNumberFormat="0" applyProtection="0">
      <alignment vertical="center"/>
    </xf>
    <xf numFmtId="0" fontId="71" fillId="46" borderId="388" applyNumberFormat="0" applyProtection="0">
      <alignment horizontal="left" vertical="top" indent="1"/>
    </xf>
    <xf numFmtId="4" fontId="71" fillId="40" borderId="386" applyNumberFormat="0" applyProtection="0">
      <alignment horizontal="right" vertical="center"/>
    </xf>
    <xf numFmtId="0" fontId="107" fillId="0" borderId="391" applyNumberFormat="0" applyFill="0" applyAlignment="0" applyProtection="0"/>
    <xf numFmtId="4" fontId="71" fillId="40" borderId="386" applyNumberFormat="0" applyProtection="0">
      <alignment horizontal="right" vertical="center"/>
    </xf>
    <xf numFmtId="4" fontId="71" fillId="46" borderId="389" applyNumberFormat="0" applyProtection="0">
      <alignment horizontal="left" vertical="center" indent="1"/>
    </xf>
    <xf numFmtId="4" fontId="98" fillId="48" borderId="388" applyNumberFormat="0" applyProtection="0">
      <alignment horizontal="left" vertical="center" indent="1"/>
    </xf>
    <xf numFmtId="4" fontId="71" fillId="44" borderId="389" applyNumberFormat="0" applyProtection="0">
      <alignment horizontal="left" vertical="center" indent="1"/>
    </xf>
    <xf numFmtId="4" fontId="71" fillId="42" borderId="386" applyNumberFormat="0" applyProtection="0">
      <alignment horizontal="right" vertical="center"/>
    </xf>
    <xf numFmtId="0" fontId="71" fillId="47" borderId="386" applyNumberFormat="0" applyProtection="0">
      <alignment horizontal="left" vertical="center" indent="1"/>
    </xf>
    <xf numFmtId="4" fontId="101" fillId="51" borderId="386" applyNumberFormat="0" applyProtection="0">
      <alignment horizontal="right" vertical="center"/>
    </xf>
    <xf numFmtId="4" fontId="71" fillId="47" borderId="389" applyNumberFormat="0" applyProtection="0">
      <alignment horizontal="left" vertical="center" indent="1"/>
    </xf>
    <xf numFmtId="0" fontId="71" fillId="50" borderId="386" applyNumberFormat="0" applyProtection="0">
      <alignment horizontal="left" vertical="center" indent="1"/>
    </xf>
    <xf numFmtId="4" fontId="71" fillId="38" borderId="386" applyNumberFormat="0" applyProtection="0">
      <alignment horizontal="right" vertical="center"/>
    </xf>
    <xf numFmtId="0" fontId="98" fillId="46" borderId="388" applyNumberFormat="0" applyProtection="0">
      <alignment horizontal="left" vertical="top" indent="1"/>
    </xf>
    <xf numFmtId="0" fontId="111" fillId="27" borderId="386" applyNumberFormat="0" applyAlignment="0" applyProtection="0"/>
    <xf numFmtId="4" fontId="71" fillId="34" borderId="386" applyNumberFormat="0" applyProtection="0">
      <alignment horizontal="left" vertical="center" indent="1"/>
    </xf>
    <xf numFmtId="0" fontId="71" fillId="48" borderId="392" applyNumberFormat="0" applyProtection="0">
      <alignment horizontal="left" vertical="center" indent="1"/>
    </xf>
    <xf numFmtId="0" fontId="71" fillId="46" borderId="388" applyNumberFormat="0" applyProtection="0">
      <alignment horizontal="left" vertical="top" indent="1"/>
    </xf>
    <xf numFmtId="0" fontId="71" fillId="47" borderId="386" applyNumberFormat="0" applyProtection="0">
      <alignment horizontal="left" vertical="center" indent="1"/>
    </xf>
    <xf numFmtId="0" fontId="99" fillId="33" borderId="388" applyNumberFormat="0" applyProtection="0">
      <alignment horizontal="left" vertical="top" indent="1"/>
    </xf>
    <xf numFmtId="0" fontId="71" fillId="45" borderId="388" applyNumberFormat="0" applyProtection="0">
      <alignment horizontal="left" vertical="top" indent="1"/>
    </xf>
    <xf numFmtId="4" fontId="71" fillId="38" borderId="386" applyNumberFormat="0" applyProtection="0">
      <alignment horizontal="right" vertical="center"/>
    </xf>
    <xf numFmtId="0" fontId="71" fillId="49" borderId="386" applyNumberFormat="0" applyProtection="0">
      <alignment horizontal="left" vertical="center" indent="1"/>
    </xf>
    <xf numFmtId="4" fontId="71" fillId="34" borderId="386" applyNumberFormat="0" applyProtection="0">
      <alignment horizontal="left" vertical="center" indent="1"/>
    </xf>
    <xf numFmtId="4" fontId="39" fillId="45" borderId="389" applyNumberFormat="0" applyProtection="0">
      <alignment horizontal="left" vertical="center" indent="1"/>
    </xf>
    <xf numFmtId="0" fontId="97" fillId="45" borderId="390" applyBorder="0"/>
    <xf numFmtId="4" fontId="71" fillId="2" borderId="386" applyNumberFormat="0" applyProtection="0">
      <alignment horizontal="left" vertical="center" indent="1"/>
    </xf>
    <xf numFmtId="4" fontId="71" fillId="33" borderId="386" applyNumberFormat="0" applyProtection="0">
      <alignment vertical="center"/>
    </xf>
    <xf numFmtId="4" fontId="98" fillId="52" borderId="388" applyNumberFormat="0" applyProtection="0">
      <alignment vertical="center"/>
    </xf>
    <xf numFmtId="4" fontId="71" fillId="44" borderId="389" applyNumberFormat="0" applyProtection="0">
      <alignment horizontal="left" vertical="center" indent="1"/>
    </xf>
    <xf numFmtId="4" fontId="71" fillId="40" borderId="386" applyNumberFormat="0" applyProtection="0">
      <alignment horizontal="right" vertical="center"/>
    </xf>
    <xf numFmtId="4" fontId="39" fillId="45" borderId="389" applyNumberFormat="0" applyProtection="0">
      <alignment horizontal="left" vertical="center" indent="1"/>
    </xf>
    <xf numFmtId="0" fontId="98" fillId="46" borderId="388" applyNumberFormat="0" applyProtection="0">
      <alignment horizontal="left" vertical="top" indent="1"/>
    </xf>
    <xf numFmtId="4" fontId="71" fillId="35" borderId="386" applyNumberFormat="0" applyProtection="0">
      <alignment horizontal="right" vertical="center"/>
    </xf>
    <xf numFmtId="4" fontId="116" fillId="5" borderId="386" applyNumberFormat="0" applyProtection="0">
      <alignment horizontal="right" vertical="center"/>
    </xf>
    <xf numFmtId="4" fontId="101" fillId="51" borderId="386" applyNumberFormat="0" applyProtection="0">
      <alignment horizontal="right" vertical="center"/>
    </xf>
    <xf numFmtId="4" fontId="71" fillId="36" borderId="386" applyNumberFormat="0" applyProtection="0">
      <alignment horizontal="right" vertical="center"/>
    </xf>
    <xf numFmtId="0" fontId="71" fillId="45" borderId="388" applyNumberFormat="0" applyProtection="0">
      <alignment horizontal="left" vertical="top" indent="1"/>
    </xf>
    <xf numFmtId="0" fontId="113" fillId="29" borderId="387" applyNumberFormat="0" applyAlignment="0" applyProtection="0"/>
    <xf numFmtId="4" fontId="100" fillId="54" borderId="389" applyNumberFormat="0" applyProtection="0">
      <alignment horizontal="left" vertical="center" indent="1"/>
    </xf>
    <xf numFmtId="4" fontId="39" fillId="45" borderId="389" applyNumberFormat="0" applyProtection="0">
      <alignment horizontal="left" vertical="center" indent="1"/>
    </xf>
    <xf numFmtId="0" fontId="105" fillId="29" borderId="386" applyNumberFormat="0" applyAlignment="0" applyProtection="0"/>
    <xf numFmtId="4" fontId="71" fillId="35" borderId="386" applyNumberFormat="0" applyProtection="0">
      <alignment horizontal="right" vertical="center"/>
    </xf>
    <xf numFmtId="0" fontId="113" fillId="29" borderId="387" applyNumberFormat="0" applyAlignment="0" applyProtection="0"/>
    <xf numFmtId="4" fontId="101" fillId="51" borderId="386" applyNumberFormat="0" applyProtection="0">
      <alignment horizontal="right" vertical="center"/>
    </xf>
    <xf numFmtId="0" fontId="98" fillId="52" borderId="394" applyNumberFormat="0" applyProtection="0">
      <alignment horizontal="left" vertical="top" indent="1"/>
    </xf>
    <xf numFmtId="0" fontId="105" fillId="29" borderId="386" applyNumberFormat="0" applyAlignment="0" applyProtection="0"/>
    <xf numFmtId="4" fontId="71" fillId="2" borderId="386" applyNumberFormat="0" applyProtection="0">
      <alignment horizontal="left" vertical="center" indent="1"/>
    </xf>
    <xf numFmtId="4" fontId="71" fillId="34" borderId="386" applyNumberFormat="0" applyProtection="0">
      <alignment horizontal="left" vertical="center" indent="1"/>
    </xf>
    <xf numFmtId="0" fontId="71" fillId="46" borderId="388" applyNumberFormat="0" applyProtection="0">
      <alignment horizontal="left" vertical="top" indent="1"/>
    </xf>
    <xf numFmtId="4" fontId="98" fillId="48" borderId="388" applyNumberFormat="0" applyProtection="0">
      <alignment horizontal="left" vertical="center" indent="1"/>
    </xf>
    <xf numFmtId="4" fontId="39" fillId="45" borderId="395" applyNumberFormat="0" applyProtection="0">
      <alignment horizontal="left" vertical="center" indent="1"/>
    </xf>
    <xf numFmtId="4" fontId="71" fillId="47" borderId="389" applyNumberFormat="0" applyProtection="0">
      <alignment horizontal="left" vertical="center" indent="1"/>
    </xf>
    <xf numFmtId="4" fontId="71" fillId="2" borderId="386" applyNumberFormat="0" applyProtection="0">
      <alignment horizontal="left" vertical="center" indent="1"/>
    </xf>
    <xf numFmtId="0" fontId="113" fillId="29" borderId="387" applyNumberFormat="0" applyAlignment="0" applyProtection="0"/>
    <xf numFmtId="4" fontId="71" fillId="40" borderId="386" applyNumberFormat="0" applyProtection="0">
      <alignment horizontal="right" vertical="center"/>
    </xf>
    <xf numFmtId="4" fontId="71" fillId="34" borderId="386" applyNumberFormat="0" applyProtection="0">
      <alignment horizontal="left" vertical="center" indent="1"/>
    </xf>
    <xf numFmtId="4" fontId="71" fillId="37" borderId="389" applyNumberFormat="0" applyProtection="0">
      <alignment horizontal="right" vertical="center"/>
    </xf>
    <xf numFmtId="4" fontId="71" fillId="46" borderId="386" applyNumberFormat="0" applyProtection="0">
      <alignment horizontal="right" vertical="center"/>
    </xf>
    <xf numFmtId="4" fontId="71" fillId="2" borderId="386" applyNumberFormat="0" applyProtection="0">
      <alignment horizontal="left" vertical="center" indent="1"/>
    </xf>
    <xf numFmtId="4" fontId="71" fillId="2" borderId="386" applyNumberFormat="0" applyProtection="0">
      <alignment horizontal="left" vertical="center" indent="1"/>
    </xf>
    <xf numFmtId="4" fontId="98" fillId="48" borderId="388" applyNumberFormat="0" applyProtection="0">
      <alignment horizontal="left" vertical="center" indent="1"/>
    </xf>
    <xf numFmtId="0" fontId="71" fillId="50" borderId="388" applyNumberFormat="0" applyProtection="0">
      <alignment horizontal="left" vertical="top" indent="1"/>
    </xf>
    <xf numFmtId="0" fontId="105" fillId="29" borderId="386" applyNumberFormat="0" applyAlignment="0" applyProtection="0"/>
    <xf numFmtId="0" fontId="107" fillId="0" borderId="391" applyNumberFormat="0" applyFill="0" applyAlignment="0" applyProtection="0"/>
    <xf numFmtId="4" fontId="39" fillId="45" borderId="389" applyNumberFormat="0" applyProtection="0">
      <alignment horizontal="left" vertical="center" indent="1"/>
    </xf>
    <xf numFmtId="4" fontId="71" fillId="34" borderId="386" applyNumberFormat="0" applyProtection="0">
      <alignment horizontal="left" vertical="center" indent="1"/>
    </xf>
    <xf numFmtId="0" fontId="71" fillId="45" borderId="388" applyNumberFormat="0" applyProtection="0">
      <alignment horizontal="left" vertical="top" indent="1"/>
    </xf>
    <xf numFmtId="4" fontId="71" fillId="41" borderId="392" applyNumberFormat="0" applyProtection="0">
      <alignment horizontal="right" vertical="center"/>
    </xf>
    <xf numFmtId="4" fontId="71" fillId="44" borderId="389" applyNumberFormat="0" applyProtection="0">
      <alignment horizontal="left" vertical="center" indent="1"/>
    </xf>
    <xf numFmtId="4" fontId="98" fillId="48" borderId="388" applyNumberFormat="0" applyProtection="0">
      <alignment horizontal="left" vertical="center" indent="1"/>
    </xf>
    <xf numFmtId="0" fontId="71" fillId="50" borderId="388" applyNumberFormat="0" applyProtection="0">
      <alignment horizontal="left" vertical="top" indent="1"/>
    </xf>
    <xf numFmtId="4" fontId="71" fillId="42" borderId="386" applyNumberFormat="0" applyProtection="0">
      <alignment horizontal="right" vertical="center"/>
    </xf>
    <xf numFmtId="4" fontId="98" fillId="52" borderId="388" applyNumberFormat="0" applyProtection="0">
      <alignment vertical="center"/>
    </xf>
    <xf numFmtId="4" fontId="71" fillId="40" borderId="386" applyNumberFormat="0" applyProtection="0">
      <alignment horizontal="right" vertical="center"/>
    </xf>
    <xf numFmtId="0" fontId="97" fillId="45" borderId="390" applyBorder="0"/>
    <xf numFmtId="0" fontId="71" fillId="50" borderId="386" applyNumberFormat="0" applyProtection="0">
      <alignment horizontal="left" vertical="center" indent="1"/>
    </xf>
    <xf numFmtId="4" fontId="71" fillId="33" borderId="386" applyNumberFormat="0" applyProtection="0">
      <alignment vertical="center"/>
    </xf>
    <xf numFmtId="4" fontId="71" fillId="36" borderId="386" applyNumberFormat="0" applyProtection="0">
      <alignment horizontal="right" vertical="center"/>
    </xf>
    <xf numFmtId="4" fontId="71" fillId="2" borderId="386" applyNumberFormat="0" applyProtection="0">
      <alignment horizontal="left" vertical="center" indent="1"/>
    </xf>
    <xf numFmtId="0" fontId="71" fillId="49" borderId="386" applyNumberFormat="0" applyProtection="0">
      <alignment horizontal="left" vertical="center" indent="1"/>
    </xf>
    <xf numFmtId="0" fontId="71" fillId="50" borderId="388" applyNumberFormat="0" applyProtection="0">
      <alignment horizontal="left" vertical="top" indent="1"/>
    </xf>
    <xf numFmtId="0" fontId="71" fillId="26" borderId="386" applyNumberFormat="0" applyFont="0" applyAlignment="0" applyProtection="0"/>
    <xf numFmtId="4" fontId="101" fillId="51" borderId="386" applyNumberFormat="0" applyProtection="0">
      <alignment horizontal="right" vertical="center"/>
    </xf>
    <xf numFmtId="4" fontId="39" fillId="45" borderId="389" applyNumberFormat="0" applyProtection="0">
      <alignment horizontal="left" vertical="center" indent="1"/>
    </xf>
    <xf numFmtId="4" fontId="100" fillId="54" borderId="389" applyNumberFormat="0" applyProtection="0">
      <alignment horizontal="left" vertical="center" indent="1"/>
    </xf>
    <xf numFmtId="4" fontId="39" fillId="45" borderId="389" applyNumberFormat="0" applyProtection="0">
      <alignment horizontal="left" vertical="center" indent="1"/>
    </xf>
    <xf numFmtId="0" fontId="111" fillId="27" borderId="386" applyNumberFormat="0" applyAlignment="0" applyProtection="0"/>
    <xf numFmtId="4" fontId="116" fillId="5" borderId="386" applyNumberFormat="0" applyProtection="0">
      <alignment horizontal="right" vertical="center"/>
    </xf>
    <xf numFmtId="4" fontId="71" fillId="33" borderId="386" applyNumberFormat="0" applyProtection="0">
      <alignment vertical="center"/>
    </xf>
    <xf numFmtId="4" fontId="71" fillId="40" borderId="386" applyNumberFormat="0" applyProtection="0">
      <alignment horizontal="right" vertical="center"/>
    </xf>
    <xf numFmtId="4" fontId="71" fillId="47" borderId="395" applyNumberFormat="0" applyProtection="0">
      <alignment horizontal="left" vertical="center" indent="1"/>
    </xf>
    <xf numFmtId="4" fontId="71" fillId="46" borderId="386" applyNumberFormat="0" applyProtection="0">
      <alignment horizontal="right" vertical="center"/>
    </xf>
    <xf numFmtId="0" fontId="113" fillId="29" borderId="387" applyNumberFormat="0" applyAlignment="0" applyProtection="0"/>
    <xf numFmtId="4" fontId="116" fillId="5" borderId="386" applyNumberFormat="0" applyProtection="0">
      <alignment horizontal="right" vertical="center"/>
    </xf>
    <xf numFmtId="4" fontId="39" fillId="45" borderId="395" applyNumberFormat="0" applyProtection="0">
      <alignment horizontal="left" vertical="center" indent="1"/>
    </xf>
    <xf numFmtId="4" fontId="71" fillId="43" borderId="392" applyNumberFormat="0" applyProtection="0">
      <alignment horizontal="right" vertical="center"/>
    </xf>
    <xf numFmtId="0" fontId="71" fillId="45" borderId="388" applyNumberFormat="0" applyProtection="0">
      <alignment horizontal="left" vertical="top" indent="1"/>
    </xf>
    <xf numFmtId="4" fontId="98" fillId="48" borderId="388" applyNumberFormat="0" applyProtection="0">
      <alignment horizontal="left" vertical="center" indent="1"/>
    </xf>
    <xf numFmtId="0" fontId="71" fillId="50" borderId="386" applyNumberFormat="0" applyProtection="0">
      <alignment horizontal="left" vertical="center" indent="1"/>
    </xf>
    <xf numFmtId="4" fontId="100" fillId="54" borderId="389" applyNumberFormat="0" applyProtection="0">
      <alignment horizontal="left" vertical="center" indent="1"/>
    </xf>
    <xf numFmtId="0" fontId="113" fillId="29" borderId="387" applyNumberFormat="0" applyAlignment="0" applyProtection="0"/>
    <xf numFmtId="4" fontId="71" fillId="37" borderId="389" applyNumberFormat="0" applyProtection="0">
      <alignment horizontal="right" vertical="center"/>
    </xf>
    <xf numFmtId="0" fontId="99" fillId="33" borderId="394" applyNumberFormat="0" applyProtection="0">
      <alignment horizontal="left" vertical="top" indent="1"/>
    </xf>
    <xf numFmtId="0" fontId="111" fillId="27" borderId="386" applyNumberFormat="0" applyAlignment="0" applyProtection="0"/>
    <xf numFmtId="0" fontId="97" fillId="45" borderId="390" applyBorder="0"/>
    <xf numFmtId="4" fontId="101" fillId="51" borderId="386" applyNumberFormat="0" applyProtection="0">
      <alignment horizontal="right" vertical="center"/>
    </xf>
    <xf numFmtId="0" fontId="71" fillId="46" borderId="388" applyNumberFormat="0" applyProtection="0">
      <alignment horizontal="left" vertical="top" indent="1"/>
    </xf>
    <xf numFmtId="4" fontId="71" fillId="34" borderId="386" applyNumberFormat="0" applyProtection="0">
      <alignment horizontal="left" vertical="center" indent="1"/>
    </xf>
    <xf numFmtId="4" fontId="100" fillId="54" borderId="389" applyNumberFormat="0" applyProtection="0">
      <alignment horizontal="left" vertical="center" indent="1"/>
    </xf>
    <xf numFmtId="4" fontId="71" fillId="46" borderId="386" applyNumberFormat="0" applyProtection="0">
      <alignment horizontal="right" vertical="center"/>
    </xf>
    <xf numFmtId="4" fontId="71" fillId="43" borderId="386" applyNumberFormat="0" applyProtection="0">
      <alignment horizontal="right" vertical="center"/>
    </xf>
    <xf numFmtId="4" fontId="39" fillId="45" borderId="389" applyNumberFormat="0" applyProtection="0">
      <alignment horizontal="left" vertical="center" indent="1"/>
    </xf>
    <xf numFmtId="4" fontId="100" fillId="54" borderId="389" applyNumberFormat="0" applyProtection="0">
      <alignment horizontal="left" vertical="center" indent="1"/>
    </xf>
    <xf numFmtId="0" fontId="97" fillId="45" borderId="390" applyBorder="0"/>
    <xf numFmtId="4" fontId="71" fillId="35" borderId="386" applyNumberFormat="0" applyProtection="0">
      <alignment horizontal="right" vertical="center"/>
    </xf>
    <xf numFmtId="0" fontId="113" fillId="29" borderId="393" applyNumberFormat="0" applyAlignment="0" applyProtection="0"/>
    <xf numFmtId="0" fontId="107" fillId="0" borderId="391" applyNumberFormat="0" applyFill="0" applyAlignment="0" applyProtection="0"/>
    <xf numFmtId="4" fontId="71" fillId="35" borderId="386" applyNumberFormat="0" applyProtection="0">
      <alignment horizontal="right" vertical="center"/>
    </xf>
    <xf numFmtId="0" fontId="113" fillId="29" borderId="387" applyNumberFormat="0" applyAlignment="0" applyProtection="0"/>
    <xf numFmtId="4" fontId="71" fillId="39" borderId="386" applyNumberFormat="0" applyProtection="0">
      <alignment horizontal="right" vertical="center"/>
    </xf>
    <xf numFmtId="0" fontId="71" fillId="45" borderId="388" applyNumberFormat="0" applyProtection="0">
      <alignment horizontal="left" vertical="top" indent="1"/>
    </xf>
    <xf numFmtId="4" fontId="71" fillId="46" borderId="389" applyNumberFormat="0" applyProtection="0">
      <alignment horizontal="left" vertical="center" indent="1"/>
    </xf>
    <xf numFmtId="0" fontId="71" fillId="46" borderId="388" applyNumberFormat="0" applyProtection="0">
      <alignment horizontal="left" vertical="top" indent="1"/>
    </xf>
    <xf numFmtId="0" fontId="71" fillId="46" borderId="388" applyNumberFormat="0" applyProtection="0">
      <alignment horizontal="left" vertical="top" indent="1"/>
    </xf>
    <xf numFmtId="4" fontId="71" fillId="38" borderId="386" applyNumberFormat="0" applyProtection="0">
      <alignment horizontal="right" vertical="center"/>
    </xf>
    <xf numFmtId="4" fontId="71" fillId="46" borderId="386" applyNumberFormat="0" applyProtection="0">
      <alignment horizontal="right" vertical="center"/>
    </xf>
    <xf numFmtId="4" fontId="71" fillId="37" borderId="389" applyNumberFormat="0" applyProtection="0">
      <alignment horizontal="right" vertical="center"/>
    </xf>
    <xf numFmtId="0" fontId="105" fillId="29" borderId="386" applyNumberFormat="0" applyAlignment="0" applyProtection="0"/>
    <xf numFmtId="4" fontId="71" fillId="33" borderId="386" applyNumberFormat="0" applyProtection="0">
      <alignment vertical="center"/>
    </xf>
    <xf numFmtId="0" fontId="71" fillId="46" borderId="388" applyNumberFormat="0" applyProtection="0">
      <alignment horizontal="left" vertical="top" indent="1"/>
    </xf>
    <xf numFmtId="4" fontId="71" fillId="40" borderId="392" applyNumberFormat="0" applyProtection="0">
      <alignment horizontal="right" vertical="center"/>
    </xf>
    <xf numFmtId="0" fontId="71" fillId="50" borderId="386" applyNumberFormat="0" applyProtection="0">
      <alignment horizontal="left" vertical="center" indent="1"/>
    </xf>
    <xf numFmtId="0" fontId="71" fillId="47" borderId="388" applyNumberFormat="0" applyProtection="0">
      <alignment horizontal="left" vertical="top" indent="1"/>
    </xf>
    <xf numFmtId="4" fontId="39" fillId="45" borderId="389" applyNumberFormat="0" applyProtection="0">
      <alignment horizontal="left" vertical="center" indent="1"/>
    </xf>
    <xf numFmtId="0" fontId="97" fillId="45" borderId="390" applyBorder="0"/>
    <xf numFmtId="4" fontId="71" fillId="35" borderId="386" applyNumberFormat="0" applyProtection="0">
      <alignment horizontal="right" vertical="center"/>
    </xf>
    <xf numFmtId="4" fontId="71" fillId="36" borderId="392" applyNumberFormat="0" applyProtection="0">
      <alignment horizontal="right" vertical="center"/>
    </xf>
    <xf numFmtId="0" fontId="71" fillId="47" borderId="386" applyNumberFormat="0" applyProtection="0">
      <alignment horizontal="left" vertical="center" indent="1"/>
    </xf>
    <xf numFmtId="0" fontId="107" fillId="0" borderId="391" applyNumberFormat="0" applyFill="0" applyAlignment="0" applyProtection="0"/>
    <xf numFmtId="4" fontId="98" fillId="48" borderId="388" applyNumberFormat="0" applyProtection="0">
      <alignment horizontal="left" vertical="center" indent="1"/>
    </xf>
    <xf numFmtId="0" fontId="71" fillId="47" borderId="386" applyNumberFormat="0" applyProtection="0">
      <alignment horizontal="left" vertical="center" indent="1"/>
    </xf>
    <xf numFmtId="4" fontId="101" fillId="51" borderId="386" applyNumberFormat="0" applyProtection="0">
      <alignment horizontal="right" vertical="center"/>
    </xf>
    <xf numFmtId="4" fontId="71" fillId="46" borderId="395" applyNumberFormat="0" applyProtection="0">
      <alignment horizontal="left" vertical="center" indent="1"/>
    </xf>
    <xf numFmtId="4" fontId="98" fillId="48" borderId="388" applyNumberFormat="0" applyProtection="0">
      <alignment horizontal="left" vertical="center" indent="1"/>
    </xf>
    <xf numFmtId="4" fontId="71" fillId="41" borderId="386" applyNumberFormat="0" applyProtection="0">
      <alignment horizontal="right" vertical="center"/>
    </xf>
    <xf numFmtId="4" fontId="39" fillId="45" borderId="389" applyNumberFormat="0" applyProtection="0">
      <alignment horizontal="left" vertical="center" indent="1"/>
    </xf>
    <xf numFmtId="4" fontId="71" fillId="40" borderId="386" applyNumberFormat="0" applyProtection="0">
      <alignment horizontal="right" vertical="center"/>
    </xf>
    <xf numFmtId="0" fontId="71" fillId="48" borderId="386" applyNumberFormat="0" applyProtection="0">
      <alignment horizontal="left" vertical="center" indent="1"/>
    </xf>
    <xf numFmtId="4" fontId="71" fillId="44" borderId="389" applyNumberFormat="0" applyProtection="0">
      <alignment horizontal="left" vertical="center" indent="1"/>
    </xf>
    <xf numFmtId="4" fontId="116" fillId="2" borderId="386" applyNumberFormat="0" applyProtection="0">
      <alignment vertical="center"/>
    </xf>
    <xf numFmtId="4" fontId="116" fillId="5" borderId="392" applyNumberFormat="0" applyProtection="0">
      <alignment horizontal="right" vertical="center"/>
    </xf>
    <xf numFmtId="0" fontId="71" fillId="47" borderId="388" applyNumberFormat="0" applyProtection="0">
      <alignment horizontal="left" vertical="top" indent="1"/>
    </xf>
    <xf numFmtId="4" fontId="71" fillId="43" borderId="386" applyNumberFormat="0" applyProtection="0">
      <alignment horizontal="right" vertical="center"/>
    </xf>
    <xf numFmtId="4" fontId="100" fillId="54" borderId="389" applyNumberFormat="0" applyProtection="0">
      <alignment horizontal="left" vertical="center" indent="1"/>
    </xf>
    <xf numFmtId="4" fontId="116" fillId="2" borderId="386" applyNumberFormat="0" applyProtection="0">
      <alignment vertical="center"/>
    </xf>
    <xf numFmtId="0" fontId="71" fillId="46" borderId="388" applyNumberFormat="0" applyProtection="0">
      <alignment horizontal="left" vertical="top" indent="1"/>
    </xf>
    <xf numFmtId="4" fontId="116" fillId="2" borderId="386" applyNumberFormat="0" applyProtection="0">
      <alignment vertical="center"/>
    </xf>
    <xf numFmtId="4" fontId="71" fillId="41" borderId="386" applyNumberFormat="0" applyProtection="0">
      <alignment horizontal="right" vertical="center"/>
    </xf>
    <xf numFmtId="0" fontId="107" fillId="0" borderId="391" applyNumberFormat="0" applyFill="0" applyAlignment="0" applyProtection="0"/>
    <xf numFmtId="4" fontId="71" fillId="42" borderId="386" applyNumberFormat="0" applyProtection="0">
      <alignment horizontal="right" vertical="center"/>
    </xf>
    <xf numFmtId="0" fontId="111" fillId="27" borderId="386" applyNumberFormat="0" applyAlignment="0" applyProtection="0"/>
    <xf numFmtId="4" fontId="71" fillId="35" borderId="386" applyNumberFormat="0" applyProtection="0">
      <alignment horizontal="right" vertical="center"/>
    </xf>
    <xf numFmtId="0" fontId="105" fillId="29" borderId="386" applyNumberFormat="0" applyAlignment="0" applyProtection="0"/>
    <xf numFmtId="0" fontId="113" fillId="29" borderId="387" applyNumberFormat="0" applyAlignment="0" applyProtection="0"/>
    <xf numFmtId="4" fontId="71" fillId="42" borderId="386" applyNumberFormat="0" applyProtection="0">
      <alignment horizontal="right" vertical="center"/>
    </xf>
    <xf numFmtId="4" fontId="71" fillId="47" borderId="389" applyNumberFormat="0" applyProtection="0">
      <alignment horizontal="left" vertical="center" indent="1"/>
    </xf>
    <xf numFmtId="0" fontId="71" fillId="45" borderId="394" applyNumberFormat="0" applyProtection="0">
      <alignment horizontal="left" vertical="top" indent="1"/>
    </xf>
    <xf numFmtId="4" fontId="71" fillId="47" borderId="389" applyNumberFormat="0" applyProtection="0">
      <alignment horizontal="left" vertical="center" indent="1"/>
    </xf>
    <xf numFmtId="4" fontId="98" fillId="52" borderId="388" applyNumberFormat="0" applyProtection="0">
      <alignment vertical="center"/>
    </xf>
    <xf numFmtId="0" fontId="111" fillId="27" borderId="386" applyNumberFormat="0" applyAlignment="0" applyProtection="0"/>
    <xf numFmtId="0" fontId="98" fillId="52" borderId="388" applyNumberFormat="0" applyProtection="0">
      <alignment horizontal="left" vertical="top" indent="1"/>
    </xf>
    <xf numFmtId="4" fontId="39" fillId="45" borderId="389" applyNumberFormat="0" applyProtection="0">
      <alignment horizontal="left" vertical="center" indent="1"/>
    </xf>
    <xf numFmtId="4" fontId="71" fillId="0" borderId="386" applyNumberFormat="0" applyProtection="0">
      <alignment horizontal="right" vertical="center"/>
    </xf>
    <xf numFmtId="4" fontId="71" fillId="36" borderId="386" applyNumberFormat="0" applyProtection="0">
      <alignment horizontal="right" vertical="center"/>
    </xf>
    <xf numFmtId="4" fontId="116" fillId="2" borderId="386" applyNumberFormat="0" applyProtection="0">
      <alignment vertical="center"/>
    </xf>
    <xf numFmtId="0" fontId="71" fillId="48" borderId="386" applyNumberFormat="0" applyProtection="0">
      <alignment horizontal="left" vertical="center" indent="1"/>
    </xf>
    <xf numFmtId="4" fontId="71" fillId="38" borderId="386" applyNumberFormat="0" applyProtection="0">
      <alignment horizontal="right" vertical="center"/>
    </xf>
    <xf numFmtId="0" fontId="98" fillId="46" borderId="394" applyNumberFormat="0" applyProtection="0">
      <alignment horizontal="left" vertical="top" indent="1"/>
    </xf>
    <xf numFmtId="4" fontId="71" fillId="46" borderId="389" applyNumberFormat="0" applyProtection="0">
      <alignment horizontal="left" vertical="center" indent="1"/>
    </xf>
    <xf numFmtId="0" fontId="98" fillId="52" borderId="388" applyNumberFormat="0" applyProtection="0">
      <alignment horizontal="left" vertical="top" indent="1"/>
    </xf>
    <xf numFmtId="0" fontId="107" fillId="0" borderId="391" applyNumberFormat="0" applyFill="0" applyAlignment="0" applyProtection="0"/>
    <xf numFmtId="4" fontId="116" fillId="5" borderId="386" applyNumberFormat="0" applyProtection="0">
      <alignment horizontal="right" vertical="center"/>
    </xf>
    <xf numFmtId="0" fontId="113" fillId="29" borderId="387" applyNumberFormat="0" applyAlignment="0" applyProtection="0"/>
    <xf numFmtId="4" fontId="39" fillId="45" borderId="389" applyNumberFormat="0" applyProtection="0">
      <alignment horizontal="left" vertical="center" indent="1"/>
    </xf>
    <xf numFmtId="4" fontId="71" fillId="46" borderId="386" applyNumberFormat="0" applyProtection="0">
      <alignment horizontal="right" vertical="center"/>
    </xf>
    <xf numFmtId="4" fontId="71" fillId="46" borderId="389" applyNumberFormat="0" applyProtection="0">
      <alignment horizontal="left" vertical="center" indent="1"/>
    </xf>
    <xf numFmtId="4" fontId="101" fillId="51" borderId="386" applyNumberFormat="0" applyProtection="0">
      <alignment horizontal="right" vertical="center"/>
    </xf>
    <xf numFmtId="0" fontId="71" fillId="47" borderId="394" applyNumberFormat="0" applyProtection="0">
      <alignment horizontal="left" vertical="top" indent="1"/>
    </xf>
    <xf numFmtId="4" fontId="71" fillId="39" borderId="386" applyNumberFormat="0" applyProtection="0">
      <alignment horizontal="right" vertical="center"/>
    </xf>
    <xf numFmtId="4" fontId="71" fillId="0" borderId="386" applyNumberFormat="0" applyProtection="0">
      <alignment horizontal="right" vertical="center"/>
    </xf>
    <xf numFmtId="0" fontId="98" fillId="46" borderId="388" applyNumberFormat="0" applyProtection="0">
      <alignment horizontal="left" vertical="top" indent="1"/>
    </xf>
    <xf numFmtId="0" fontId="97" fillId="45" borderId="390" applyBorder="0"/>
    <xf numFmtId="4" fontId="71" fillId="34" borderId="392" applyNumberFormat="0" applyProtection="0">
      <alignment horizontal="left" vertical="center" indent="1"/>
    </xf>
    <xf numFmtId="4" fontId="71" fillId="38" borderId="386" applyNumberFormat="0" applyProtection="0">
      <alignment horizontal="right" vertical="center"/>
    </xf>
    <xf numFmtId="4" fontId="71" fillId="36" borderId="386" applyNumberFormat="0" applyProtection="0">
      <alignment horizontal="right" vertical="center"/>
    </xf>
    <xf numFmtId="0" fontId="71" fillId="47" borderId="388" applyNumberFormat="0" applyProtection="0">
      <alignment horizontal="left" vertical="top" indent="1"/>
    </xf>
    <xf numFmtId="0" fontId="71" fillId="47" borderId="392" applyNumberFormat="0" applyProtection="0">
      <alignment horizontal="left" vertical="center" indent="1"/>
    </xf>
    <xf numFmtId="4" fontId="71" fillId="34" borderId="386" applyNumberFormat="0" applyProtection="0">
      <alignment horizontal="left" vertical="center" indent="1"/>
    </xf>
    <xf numFmtId="4" fontId="98" fillId="52" borderId="388" applyNumberFormat="0" applyProtection="0">
      <alignment vertical="center"/>
    </xf>
    <xf numFmtId="0" fontId="97" fillId="45" borderId="390" applyBorder="0"/>
    <xf numFmtId="4" fontId="71" fillId="46" borderId="395" applyNumberFormat="0" applyProtection="0">
      <alignment horizontal="left" vertical="center" indent="1"/>
    </xf>
    <xf numFmtId="0" fontId="107" fillId="0" borderId="391" applyNumberFormat="0" applyFill="0" applyAlignment="0" applyProtection="0"/>
    <xf numFmtId="0" fontId="71" fillId="48" borderId="386" applyNumberFormat="0" applyProtection="0">
      <alignment horizontal="left" vertical="center" indent="1"/>
    </xf>
    <xf numFmtId="0" fontId="71" fillId="50" borderId="388" applyNumberFormat="0" applyProtection="0">
      <alignment horizontal="left" vertical="top" indent="1"/>
    </xf>
    <xf numFmtId="4" fontId="101" fillId="51" borderId="386" applyNumberFormat="0" applyProtection="0">
      <alignment horizontal="right" vertical="center"/>
    </xf>
    <xf numFmtId="4" fontId="116" fillId="5" borderId="386" applyNumberFormat="0" applyProtection="0">
      <alignment horizontal="right" vertical="center"/>
    </xf>
    <xf numFmtId="4" fontId="71" fillId="34" borderId="386" applyNumberFormat="0" applyProtection="0">
      <alignment horizontal="left" vertical="center" indent="1"/>
    </xf>
    <xf numFmtId="0" fontId="71" fillId="48" borderId="386" applyNumberFormat="0" applyProtection="0">
      <alignment horizontal="left" vertical="center" indent="1"/>
    </xf>
    <xf numFmtId="0" fontId="71" fillId="47" borderId="386" applyNumberFormat="0" applyProtection="0">
      <alignment horizontal="left" vertical="center" indent="1"/>
    </xf>
    <xf numFmtId="0" fontId="98" fillId="46" borderId="388" applyNumberFormat="0" applyProtection="0">
      <alignment horizontal="left" vertical="top" indent="1"/>
    </xf>
    <xf numFmtId="4" fontId="71" fillId="46" borderId="389" applyNumberFormat="0" applyProtection="0">
      <alignment horizontal="left" vertical="center" indent="1"/>
    </xf>
    <xf numFmtId="4" fontId="71" fillId="46" borderId="389" applyNumberFormat="0" applyProtection="0">
      <alignment horizontal="left" vertical="center" indent="1"/>
    </xf>
    <xf numFmtId="4" fontId="71" fillId="34" borderId="386" applyNumberFormat="0" applyProtection="0">
      <alignment horizontal="left" vertical="center" indent="1"/>
    </xf>
    <xf numFmtId="4" fontId="39" fillId="45" borderId="389" applyNumberFormat="0" applyProtection="0">
      <alignment horizontal="left" vertical="center" indent="1"/>
    </xf>
    <xf numFmtId="4" fontId="71" fillId="36" borderId="386" applyNumberFormat="0" applyProtection="0">
      <alignment horizontal="right" vertical="center"/>
    </xf>
    <xf numFmtId="0" fontId="98" fillId="46" borderId="388" applyNumberFormat="0" applyProtection="0">
      <alignment horizontal="left" vertical="top" indent="1"/>
    </xf>
    <xf numFmtId="0" fontId="98" fillId="46" borderId="388" applyNumberFormat="0" applyProtection="0">
      <alignment horizontal="left" vertical="top" indent="1"/>
    </xf>
    <xf numFmtId="4" fontId="116" fillId="2" borderId="386" applyNumberFormat="0" applyProtection="0">
      <alignment vertical="center"/>
    </xf>
    <xf numFmtId="0" fontId="98" fillId="52" borderId="388" applyNumberFormat="0" applyProtection="0">
      <alignment horizontal="left" vertical="top" indent="1"/>
    </xf>
    <xf numFmtId="0" fontId="97" fillId="45" borderId="390" applyBorder="0"/>
    <xf numFmtId="4" fontId="71" fillId="33" borderId="386" applyNumberFormat="0" applyProtection="0">
      <alignment vertical="center"/>
    </xf>
    <xf numFmtId="0" fontId="71" fillId="48" borderId="386" applyNumberFormat="0" applyProtection="0">
      <alignment horizontal="left" vertical="center" indent="1"/>
    </xf>
    <xf numFmtId="4" fontId="39" fillId="45" borderId="389" applyNumberFormat="0" applyProtection="0">
      <alignment horizontal="left" vertical="center" indent="1"/>
    </xf>
    <xf numFmtId="0" fontId="98" fillId="46" borderId="388" applyNumberFormat="0" applyProtection="0">
      <alignment horizontal="left" vertical="top" indent="1"/>
    </xf>
    <xf numFmtId="4" fontId="71" fillId="46" borderId="389" applyNumberFormat="0" applyProtection="0">
      <alignment horizontal="left" vertical="center" indent="1"/>
    </xf>
    <xf numFmtId="4" fontId="71" fillId="34" borderId="392" applyNumberFormat="0" applyProtection="0">
      <alignment horizontal="left" vertical="center" indent="1"/>
    </xf>
    <xf numFmtId="4" fontId="100" fillId="54" borderId="389" applyNumberFormat="0" applyProtection="0">
      <alignment horizontal="left" vertical="center" indent="1"/>
    </xf>
    <xf numFmtId="0" fontId="71" fillId="50" borderId="388" applyNumberFormat="0" applyProtection="0">
      <alignment horizontal="left" vertical="top" indent="1"/>
    </xf>
    <xf numFmtId="0" fontId="71" fillId="50" borderId="392" applyNumberFormat="0" applyProtection="0">
      <alignment horizontal="left" vertical="center" indent="1"/>
    </xf>
    <xf numFmtId="4" fontId="100" fillId="54" borderId="389" applyNumberFormat="0" applyProtection="0">
      <alignment horizontal="left" vertical="center" indent="1"/>
    </xf>
    <xf numFmtId="0" fontId="98" fillId="52" borderId="388" applyNumberFormat="0" applyProtection="0">
      <alignment horizontal="left" vertical="top" indent="1"/>
    </xf>
    <xf numFmtId="0" fontId="71" fillId="49" borderId="386" applyNumberFormat="0" applyProtection="0">
      <alignment horizontal="left" vertical="center" indent="1"/>
    </xf>
    <xf numFmtId="4" fontId="71" fillId="40" borderId="386" applyNumberFormat="0" applyProtection="0">
      <alignment horizontal="right" vertical="center"/>
    </xf>
    <xf numFmtId="4" fontId="71" fillId="43" borderId="386" applyNumberFormat="0" applyProtection="0">
      <alignment horizontal="right" vertical="center"/>
    </xf>
    <xf numFmtId="0" fontId="71" fillId="46" borderId="388" applyNumberFormat="0" applyProtection="0">
      <alignment horizontal="left" vertical="top" indent="1"/>
    </xf>
    <xf numFmtId="4" fontId="98" fillId="52" borderId="388" applyNumberFormat="0" applyProtection="0">
      <alignment vertical="center"/>
    </xf>
    <xf numFmtId="0" fontId="71" fillId="50" borderId="388" applyNumberFormat="0" applyProtection="0">
      <alignment horizontal="left" vertical="top" indent="1"/>
    </xf>
    <xf numFmtId="4" fontId="71" fillId="41" borderId="386" applyNumberFormat="0" applyProtection="0">
      <alignment horizontal="right" vertical="center"/>
    </xf>
    <xf numFmtId="0" fontId="105" fillId="29" borderId="386" applyNumberFormat="0" applyAlignment="0" applyProtection="0"/>
    <xf numFmtId="4" fontId="71" fillId="35" borderId="392" applyNumberFormat="0" applyProtection="0">
      <alignment horizontal="right" vertical="center"/>
    </xf>
    <xf numFmtId="4" fontId="39" fillId="45" borderId="389" applyNumberFormat="0" applyProtection="0">
      <alignment horizontal="left" vertical="center" indent="1"/>
    </xf>
    <xf numFmtId="0" fontId="97" fillId="45" borderId="390" applyBorder="0"/>
    <xf numFmtId="4" fontId="71" fillId="34" borderId="386" applyNumberFormat="0" applyProtection="0">
      <alignment horizontal="left" vertical="center" indent="1"/>
    </xf>
    <xf numFmtId="0" fontId="71" fillId="47" borderId="392" applyNumberFormat="0" applyProtection="0">
      <alignment horizontal="left" vertical="center" indent="1"/>
    </xf>
    <xf numFmtId="4" fontId="71" fillId="0" borderId="386" applyNumberFormat="0" applyProtection="0">
      <alignment horizontal="right" vertical="center"/>
    </xf>
    <xf numFmtId="0" fontId="71" fillId="46" borderId="388" applyNumberFormat="0" applyProtection="0">
      <alignment horizontal="left" vertical="top" indent="1"/>
    </xf>
    <xf numFmtId="0" fontId="113" fillId="29" borderId="387" applyNumberFormat="0" applyAlignment="0" applyProtection="0"/>
    <xf numFmtId="4" fontId="116" fillId="2" borderId="386" applyNumberFormat="0" applyProtection="0">
      <alignment vertical="center"/>
    </xf>
    <xf numFmtId="0" fontId="111" fillId="27" borderId="386" applyNumberFormat="0" applyAlignment="0" applyProtection="0"/>
    <xf numFmtId="4" fontId="71" fillId="34" borderId="386" applyNumberFormat="0" applyProtection="0">
      <alignment horizontal="left" vertical="center" indent="1"/>
    </xf>
    <xf numFmtId="0" fontId="71" fillId="49" borderId="386" applyNumberFormat="0" applyProtection="0">
      <alignment horizontal="left" vertical="center" indent="1"/>
    </xf>
    <xf numFmtId="4" fontId="71" fillId="37" borderId="389" applyNumberFormat="0" applyProtection="0">
      <alignment horizontal="right" vertical="center"/>
    </xf>
    <xf numFmtId="4" fontId="71" fillId="42" borderId="392" applyNumberFormat="0" applyProtection="0">
      <alignment horizontal="right" vertical="center"/>
    </xf>
    <xf numFmtId="4" fontId="39" fillId="45" borderId="389" applyNumberFormat="0" applyProtection="0">
      <alignment horizontal="left" vertical="center" indent="1"/>
    </xf>
    <xf numFmtId="4" fontId="100" fillId="54" borderId="389" applyNumberFormat="0" applyProtection="0">
      <alignment horizontal="left" vertical="center" indent="1"/>
    </xf>
    <xf numFmtId="4" fontId="71" fillId="46" borderId="389" applyNumberFormat="0" applyProtection="0">
      <alignment horizontal="left" vertical="center" indent="1"/>
    </xf>
    <xf numFmtId="4" fontId="98" fillId="52" borderId="388" applyNumberFormat="0" applyProtection="0">
      <alignment vertical="center"/>
    </xf>
    <xf numFmtId="0" fontId="105" fillId="29" borderId="386" applyNumberFormat="0" applyAlignment="0" applyProtection="0"/>
    <xf numFmtId="0" fontId="99" fillId="33" borderId="388" applyNumberFormat="0" applyProtection="0">
      <alignment horizontal="left" vertical="top" indent="1"/>
    </xf>
    <xf numFmtId="4" fontId="71" fillId="36" borderId="386" applyNumberFormat="0" applyProtection="0">
      <alignment horizontal="right" vertical="center"/>
    </xf>
    <xf numFmtId="4" fontId="71" fillId="0" borderId="386" applyNumberFormat="0" applyProtection="0">
      <alignment horizontal="right" vertical="center"/>
    </xf>
    <xf numFmtId="4" fontId="71" fillId="46" borderId="395" applyNumberFormat="0" applyProtection="0">
      <alignment horizontal="left" vertical="center" indent="1"/>
    </xf>
    <xf numFmtId="4" fontId="71" fillId="37" borderId="389" applyNumberFormat="0" applyProtection="0">
      <alignment horizontal="right" vertical="center"/>
    </xf>
    <xf numFmtId="4" fontId="71" fillId="0" borderId="392" applyNumberFormat="0" applyProtection="0">
      <alignment horizontal="right" vertical="center"/>
    </xf>
    <xf numFmtId="0" fontId="99" fillId="33" borderId="388" applyNumberFormat="0" applyProtection="0">
      <alignment horizontal="left" vertical="top" indent="1"/>
    </xf>
    <xf numFmtId="4" fontId="71" fillId="34" borderId="386" applyNumberFormat="0" applyProtection="0">
      <alignment horizontal="left" vertical="center" indent="1"/>
    </xf>
    <xf numFmtId="4" fontId="71" fillId="34" borderId="386" applyNumberFormat="0" applyProtection="0">
      <alignment horizontal="left" vertical="center" indent="1"/>
    </xf>
    <xf numFmtId="0" fontId="111" fillId="27" borderId="386" applyNumberFormat="0" applyAlignment="0" applyProtection="0"/>
    <xf numFmtId="0" fontId="71" fillId="26" borderId="392" applyNumberFormat="0" applyFont="0" applyAlignment="0" applyProtection="0"/>
    <xf numFmtId="4" fontId="71" fillId="47" borderId="395" applyNumberFormat="0" applyProtection="0">
      <alignment horizontal="left" vertical="center" indent="1"/>
    </xf>
    <xf numFmtId="4" fontId="116" fillId="5" borderId="386" applyNumberFormat="0" applyProtection="0">
      <alignment horizontal="right" vertical="center"/>
    </xf>
    <xf numFmtId="4" fontId="71" fillId="47" borderId="389" applyNumberFormat="0" applyProtection="0">
      <alignment horizontal="left" vertical="center" indent="1"/>
    </xf>
    <xf numFmtId="4" fontId="71" fillId="42" borderId="386" applyNumberFormat="0" applyProtection="0">
      <alignment horizontal="right" vertical="center"/>
    </xf>
    <xf numFmtId="4" fontId="71" fillId="46" borderId="389" applyNumberFormat="0" applyProtection="0">
      <alignment horizontal="left" vertical="center" indent="1"/>
    </xf>
    <xf numFmtId="0" fontId="99" fillId="33" borderId="388" applyNumberFormat="0" applyProtection="0">
      <alignment horizontal="left" vertical="top" indent="1"/>
    </xf>
    <xf numFmtId="4" fontId="71" fillId="41" borderId="386" applyNumberFormat="0" applyProtection="0">
      <alignment horizontal="right" vertical="center"/>
    </xf>
    <xf numFmtId="0" fontId="71" fillId="48" borderId="386" applyNumberFormat="0" applyProtection="0">
      <alignment horizontal="left" vertical="center" indent="1"/>
    </xf>
    <xf numFmtId="0" fontId="98" fillId="46" borderId="388" applyNumberFormat="0" applyProtection="0">
      <alignment horizontal="left" vertical="top" indent="1"/>
    </xf>
    <xf numFmtId="4" fontId="71" fillId="2" borderId="386" applyNumberFormat="0" applyProtection="0">
      <alignment horizontal="left" vertical="center" indent="1"/>
    </xf>
    <xf numFmtId="4" fontId="71" fillId="0" borderId="386" applyNumberFormat="0" applyProtection="0">
      <alignment horizontal="right" vertical="center"/>
    </xf>
    <xf numFmtId="0" fontId="105" fillId="29" borderId="386" applyNumberFormat="0" applyAlignment="0" applyProtection="0"/>
    <xf numFmtId="4" fontId="71" fillId="47" borderId="389" applyNumberFormat="0" applyProtection="0">
      <alignment horizontal="left" vertical="center" indent="1"/>
    </xf>
    <xf numFmtId="0" fontId="111" fillId="27" borderId="386" applyNumberFormat="0" applyAlignment="0" applyProtection="0"/>
    <xf numFmtId="4" fontId="71" fillId="38" borderId="386" applyNumberFormat="0" applyProtection="0">
      <alignment horizontal="right" vertical="center"/>
    </xf>
    <xf numFmtId="0" fontId="98" fillId="52" borderId="388" applyNumberFormat="0" applyProtection="0">
      <alignment horizontal="left" vertical="top" indent="1"/>
    </xf>
    <xf numFmtId="4" fontId="100" fillId="54" borderId="389" applyNumberFormat="0" applyProtection="0">
      <alignment horizontal="left" vertical="center" indent="1"/>
    </xf>
    <xf numFmtId="0" fontId="71" fillId="50" borderId="388" applyNumberFormat="0" applyProtection="0">
      <alignment horizontal="left" vertical="top" indent="1"/>
    </xf>
    <xf numFmtId="0" fontId="71" fillId="47" borderId="388" applyNumberFormat="0" applyProtection="0">
      <alignment horizontal="left" vertical="top" indent="1"/>
    </xf>
    <xf numFmtId="0" fontId="107" fillId="0" borderId="391" applyNumberFormat="0" applyFill="0" applyAlignment="0" applyProtection="0"/>
    <xf numFmtId="4" fontId="98" fillId="48" borderId="388" applyNumberFormat="0" applyProtection="0">
      <alignment horizontal="left" vertical="center" indent="1"/>
    </xf>
    <xf numFmtId="4" fontId="71" fillId="34" borderId="386" applyNumberFormat="0" applyProtection="0">
      <alignment horizontal="left" vertical="center" indent="1"/>
    </xf>
    <xf numFmtId="0" fontId="98" fillId="52" borderId="388" applyNumberFormat="0" applyProtection="0">
      <alignment horizontal="left" vertical="top" indent="1"/>
    </xf>
    <xf numFmtId="0" fontId="71" fillId="50" borderId="386" applyNumberFormat="0" applyProtection="0">
      <alignment horizontal="left" vertical="center" indent="1"/>
    </xf>
    <xf numFmtId="0" fontId="71" fillId="48" borderId="386" applyNumberFormat="0" applyProtection="0">
      <alignment horizontal="left" vertical="center" indent="1"/>
    </xf>
    <xf numFmtId="4" fontId="71" fillId="42" borderId="386" applyNumberFormat="0" applyProtection="0">
      <alignment horizontal="right" vertical="center"/>
    </xf>
    <xf numFmtId="0" fontId="71" fillId="50" borderId="388" applyNumberFormat="0" applyProtection="0">
      <alignment horizontal="left" vertical="top" indent="1"/>
    </xf>
    <xf numFmtId="4" fontId="71" fillId="42" borderId="386" applyNumberFormat="0" applyProtection="0">
      <alignment horizontal="right" vertical="center"/>
    </xf>
    <xf numFmtId="0" fontId="71" fillId="47" borderId="386" applyNumberFormat="0" applyProtection="0">
      <alignment horizontal="left" vertical="center" indent="1"/>
    </xf>
    <xf numFmtId="0" fontId="99" fillId="33" borderId="394" applyNumberFormat="0" applyProtection="0">
      <alignment horizontal="left" vertical="top" indent="1"/>
    </xf>
    <xf numFmtId="4" fontId="116" fillId="5" borderId="386" applyNumberFormat="0" applyProtection="0">
      <alignment horizontal="right" vertical="center"/>
    </xf>
    <xf numFmtId="0" fontId="97" fillId="45" borderId="390" applyBorder="0"/>
    <xf numFmtId="0" fontId="71" fillId="48" borderId="386" applyNumberFormat="0" applyProtection="0">
      <alignment horizontal="left" vertical="center" indent="1"/>
    </xf>
    <xf numFmtId="4" fontId="71" fillId="47" borderId="395" applyNumberFormat="0" applyProtection="0">
      <alignment horizontal="left" vertical="center" indent="1"/>
    </xf>
    <xf numFmtId="0" fontId="107" fillId="0" borderId="391" applyNumberFormat="0" applyFill="0" applyAlignment="0" applyProtection="0"/>
    <xf numFmtId="0" fontId="113" fillId="29" borderId="387" applyNumberFormat="0" applyAlignment="0" applyProtection="0"/>
    <xf numFmtId="4" fontId="71" fillId="42" borderId="386" applyNumberFormat="0" applyProtection="0">
      <alignment horizontal="right" vertical="center"/>
    </xf>
    <xf numFmtId="4" fontId="71" fillId="34" borderId="386" applyNumberFormat="0" applyProtection="0">
      <alignment horizontal="left" vertical="center" indent="1"/>
    </xf>
    <xf numFmtId="4" fontId="116" fillId="2" borderId="386" applyNumberFormat="0" applyProtection="0">
      <alignment vertical="center"/>
    </xf>
    <xf numFmtId="0" fontId="71" fillId="26" borderId="386" applyNumberFormat="0" applyFont="0" applyAlignment="0" applyProtection="0"/>
    <xf numFmtId="4" fontId="71" fillId="40" borderId="386" applyNumberFormat="0" applyProtection="0">
      <alignment horizontal="right" vertical="center"/>
    </xf>
    <xf numFmtId="4" fontId="71" fillId="35" borderId="386" applyNumberFormat="0" applyProtection="0">
      <alignment horizontal="right" vertical="center"/>
    </xf>
    <xf numFmtId="4" fontId="71" fillId="2" borderId="386" applyNumberFormat="0" applyProtection="0">
      <alignment horizontal="left" vertical="center" indent="1"/>
    </xf>
    <xf numFmtId="4" fontId="71" fillId="2" borderId="386" applyNumberFormat="0" applyProtection="0">
      <alignment horizontal="left" vertical="center" indent="1"/>
    </xf>
    <xf numFmtId="0" fontId="71" fillId="47" borderId="388" applyNumberFormat="0" applyProtection="0">
      <alignment horizontal="left" vertical="top" indent="1"/>
    </xf>
    <xf numFmtId="4" fontId="71" fillId="34" borderId="386" applyNumberFormat="0" applyProtection="0">
      <alignment horizontal="left" vertical="center" indent="1"/>
    </xf>
    <xf numFmtId="4" fontId="100" fillId="54" borderId="395" applyNumberFormat="0" applyProtection="0">
      <alignment horizontal="left" vertical="center" indent="1"/>
    </xf>
    <xf numFmtId="0" fontId="71" fillId="45" borderId="394" applyNumberFormat="0" applyProtection="0">
      <alignment horizontal="left" vertical="top" indent="1"/>
    </xf>
    <xf numFmtId="4" fontId="71" fillId="34" borderId="392" applyNumberFormat="0" applyProtection="0">
      <alignment horizontal="left" vertical="center" indent="1"/>
    </xf>
    <xf numFmtId="4" fontId="71" fillId="37" borderId="395" applyNumberFormat="0" applyProtection="0">
      <alignment horizontal="right" vertical="center"/>
    </xf>
    <xf numFmtId="4" fontId="71" fillId="43" borderId="392" applyNumberFormat="0" applyProtection="0">
      <alignment horizontal="right" vertical="center"/>
    </xf>
    <xf numFmtId="4" fontId="71" fillId="41" borderId="392" applyNumberFormat="0" applyProtection="0">
      <alignment horizontal="right" vertical="center"/>
    </xf>
    <xf numFmtId="4" fontId="71" fillId="46" borderId="395" applyNumberFormat="0" applyProtection="0">
      <alignment horizontal="left" vertical="center" indent="1"/>
    </xf>
    <xf numFmtId="0" fontId="113" fillId="29" borderId="393" applyNumberFormat="0" applyAlignment="0" applyProtection="0"/>
    <xf numFmtId="4" fontId="101" fillId="51" borderId="392" applyNumberFormat="0" applyProtection="0">
      <alignment horizontal="right" vertical="center"/>
    </xf>
    <xf numFmtId="4" fontId="71" fillId="38" borderId="392" applyNumberFormat="0" applyProtection="0">
      <alignment horizontal="right" vertical="center"/>
    </xf>
    <xf numFmtId="0" fontId="111" fillId="27" borderId="386" applyNumberFormat="0" applyAlignment="0" applyProtection="0"/>
    <xf numFmtId="4" fontId="39" fillId="45" borderId="389" applyNumberFormat="0" applyProtection="0">
      <alignment horizontal="left" vertical="center" indent="1"/>
    </xf>
    <xf numFmtId="4" fontId="71" fillId="38" borderId="386" applyNumberFormat="0" applyProtection="0">
      <alignment horizontal="right" vertical="center"/>
    </xf>
    <xf numFmtId="4" fontId="98" fillId="52" borderId="388" applyNumberFormat="0" applyProtection="0">
      <alignment vertical="center"/>
    </xf>
    <xf numFmtId="4" fontId="71" fillId="43" borderId="386" applyNumberFormat="0" applyProtection="0">
      <alignment horizontal="right" vertical="center"/>
    </xf>
    <xf numFmtId="4" fontId="71" fillId="42" borderId="386" applyNumberFormat="0" applyProtection="0">
      <alignment horizontal="right" vertical="center"/>
    </xf>
    <xf numFmtId="4" fontId="116" fillId="5" borderId="386" applyNumberFormat="0" applyProtection="0">
      <alignment horizontal="right" vertical="center"/>
    </xf>
    <xf numFmtId="4" fontId="71" fillId="47" borderId="395" applyNumberFormat="0" applyProtection="0">
      <alignment horizontal="left" vertical="center" indent="1"/>
    </xf>
    <xf numFmtId="4" fontId="101" fillId="51" borderId="386" applyNumberFormat="0" applyProtection="0">
      <alignment horizontal="right" vertical="center"/>
    </xf>
    <xf numFmtId="4" fontId="71" fillId="42" borderId="392" applyNumberFormat="0" applyProtection="0">
      <alignment horizontal="right" vertical="center"/>
    </xf>
    <xf numFmtId="0" fontId="107" fillId="0" borderId="391" applyNumberFormat="0" applyFill="0" applyAlignment="0" applyProtection="0"/>
    <xf numFmtId="4" fontId="71" fillId="37" borderId="389" applyNumberFormat="0" applyProtection="0">
      <alignment horizontal="right" vertical="center"/>
    </xf>
    <xf numFmtId="0" fontId="71" fillId="50" borderId="388" applyNumberFormat="0" applyProtection="0">
      <alignment horizontal="left" vertical="top" indent="1"/>
    </xf>
    <xf numFmtId="0" fontId="71" fillId="50" borderId="386" applyNumberFormat="0" applyProtection="0">
      <alignment horizontal="left" vertical="center" indent="1"/>
    </xf>
    <xf numFmtId="0" fontId="71" fillId="49" borderId="386" applyNumberFormat="0" applyProtection="0">
      <alignment horizontal="left" vertical="center" indent="1"/>
    </xf>
    <xf numFmtId="0" fontId="111" fillId="27" borderId="386" applyNumberFormat="0" applyAlignment="0" applyProtection="0"/>
    <xf numFmtId="0" fontId="71" fillId="47" borderId="388" applyNumberFormat="0" applyProtection="0">
      <alignment horizontal="left" vertical="top" indent="1"/>
    </xf>
    <xf numFmtId="4" fontId="71" fillId="36" borderId="386" applyNumberFormat="0" applyProtection="0">
      <alignment horizontal="right" vertical="center"/>
    </xf>
    <xf numFmtId="0" fontId="97" fillId="45" borderId="390" applyBorder="0"/>
    <xf numFmtId="4" fontId="71" fillId="34" borderId="386" applyNumberFormat="0" applyProtection="0">
      <alignment horizontal="left" vertical="center" indent="1"/>
    </xf>
    <xf numFmtId="0" fontId="71" fillId="49" borderId="386" applyNumberFormat="0" applyProtection="0">
      <alignment horizontal="left" vertical="center" indent="1"/>
    </xf>
    <xf numFmtId="4" fontId="71" fillId="41" borderId="386" applyNumberFormat="0" applyProtection="0">
      <alignment horizontal="right" vertical="center"/>
    </xf>
    <xf numFmtId="4" fontId="71" fillId="46" borderId="386" applyNumberFormat="0" applyProtection="0">
      <alignment horizontal="right" vertical="center"/>
    </xf>
    <xf numFmtId="0" fontId="71" fillId="26" borderId="386" applyNumberFormat="0" applyFont="0" applyAlignment="0" applyProtection="0"/>
    <xf numFmtId="4" fontId="71" fillId="35" borderId="386" applyNumberFormat="0" applyProtection="0">
      <alignment horizontal="right" vertical="center"/>
    </xf>
    <xf numFmtId="0" fontId="98" fillId="52" borderId="388" applyNumberFormat="0" applyProtection="0">
      <alignment horizontal="left" vertical="top" indent="1"/>
    </xf>
    <xf numFmtId="4" fontId="100" fillId="54" borderId="389" applyNumberFormat="0" applyProtection="0">
      <alignment horizontal="left" vertical="center" indent="1"/>
    </xf>
    <xf numFmtId="4" fontId="39" fillId="45" borderId="389" applyNumberFormat="0" applyProtection="0">
      <alignment horizontal="left" vertical="center" indent="1"/>
    </xf>
    <xf numFmtId="4" fontId="39" fillId="45" borderId="389" applyNumberFormat="0" applyProtection="0">
      <alignment horizontal="left" vertical="center" indent="1"/>
    </xf>
    <xf numFmtId="4" fontId="71" fillId="35" borderId="386" applyNumberFormat="0" applyProtection="0">
      <alignment horizontal="right" vertical="center"/>
    </xf>
    <xf numFmtId="0" fontId="71" fillId="50" borderId="394" applyNumberFormat="0" applyProtection="0">
      <alignment horizontal="left" vertical="top" indent="1"/>
    </xf>
    <xf numFmtId="0" fontId="99" fillId="33" borderId="388" applyNumberFormat="0" applyProtection="0">
      <alignment horizontal="left" vertical="top" indent="1"/>
    </xf>
    <xf numFmtId="4" fontId="71" fillId="33" borderId="392" applyNumberFormat="0" applyProtection="0">
      <alignment vertical="center"/>
    </xf>
    <xf numFmtId="4" fontId="39" fillId="45" borderId="395" applyNumberFormat="0" applyProtection="0">
      <alignment horizontal="left" vertical="center" indent="1"/>
    </xf>
    <xf numFmtId="0" fontId="71" fillId="48" borderId="386" applyNumberFormat="0" applyProtection="0">
      <alignment horizontal="left" vertical="center" indent="1"/>
    </xf>
    <xf numFmtId="4" fontId="71" fillId="40" borderId="386" applyNumberFormat="0" applyProtection="0">
      <alignment horizontal="right" vertical="center"/>
    </xf>
    <xf numFmtId="4" fontId="116" fillId="2" borderId="386" applyNumberFormat="0" applyProtection="0">
      <alignment vertical="center"/>
    </xf>
    <xf numFmtId="4" fontId="71" fillId="37" borderId="389" applyNumberFormat="0" applyProtection="0">
      <alignment horizontal="right" vertical="center"/>
    </xf>
    <xf numFmtId="4" fontId="98" fillId="52" borderId="388" applyNumberFormat="0" applyProtection="0">
      <alignment vertical="center"/>
    </xf>
    <xf numFmtId="4" fontId="71" fillId="38" borderId="386" applyNumberFormat="0" applyProtection="0">
      <alignment horizontal="right" vertical="center"/>
    </xf>
    <xf numFmtId="4" fontId="71" fillId="34" borderId="386" applyNumberFormat="0" applyProtection="0">
      <alignment horizontal="left" vertical="center" indent="1"/>
    </xf>
    <xf numFmtId="4" fontId="71" fillId="38" borderId="386" applyNumberFormat="0" applyProtection="0">
      <alignment horizontal="right" vertical="center"/>
    </xf>
    <xf numFmtId="4" fontId="98" fillId="48" borderId="388" applyNumberFormat="0" applyProtection="0">
      <alignment horizontal="left" vertical="center" indent="1"/>
    </xf>
    <xf numFmtId="0" fontId="113" fillId="29" borderId="387" applyNumberFormat="0" applyAlignment="0" applyProtection="0"/>
    <xf numFmtId="4" fontId="71" fillId="33" borderId="386" applyNumberFormat="0" applyProtection="0">
      <alignment vertical="center"/>
    </xf>
    <xf numFmtId="0" fontId="98" fillId="46" borderId="388" applyNumberFormat="0" applyProtection="0">
      <alignment horizontal="left" vertical="top" indent="1"/>
    </xf>
    <xf numFmtId="0" fontId="71" fillId="26" borderId="392" applyNumberFormat="0" applyFont="0" applyAlignment="0" applyProtection="0"/>
    <xf numFmtId="0" fontId="98" fillId="46" borderId="388" applyNumberFormat="0" applyProtection="0">
      <alignment horizontal="left" vertical="top" indent="1"/>
    </xf>
    <xf numFmtId="0" fontId="71" fillId="46" borderId="394" applyNumberFormat="0" applyProtection="0">
      <alignment horizontal="left" vertical="top" indent="1"/>
    </xf>
    <xf numFmtId="0" fontId="97" fillId="45" borderId="390" applyBorder="0"/>
    <xf numFmtId="4" fontId="71" fillId="38" borderId="386" applyNumberFormat="0" applyProtection="0">
      <alignment horizontal="right" vertical="center"/>
    </xf>
    <xf numFmtId="0" fontId="71" fillId="47" borderId="388" applyNumberFormat="0" applyProtection="0">
      <alignment horizontal="left" vertical="top" indent="1"/>
    </xf>
    <xf numFmtId="0" fontId="71" fillId="46" borderId="388" applyNumberFormat="0" applyProtection="0">
      <alignment horizontal="left" vertical="top" indent="1"/>
    </xf>
    <xf numFmtId="0" fontId="98" fillId="52" borderId="388" applyNumberFormat="0" applyProtection="0">
      <alignment horizontal="left" vertical="top" indent="1"/>
    </xf>
    <xf numFmtId="4" fontId="39" fillId="45" borderId="389" applyNumberFormat="0" applyProtection="0">
      <alignment horizontal="left" vertical="center" indent="1"/>
    </xf>
    <xf numFmtId="4" fontId="98" fillId="52" borderId="388" applyNumberFormat="0" applyProtection="0">
      <alignment vertical="center"/>
    </xf>
    <xf numFmtId="0" fontId="113" fillId="29" borderId="387" applyNumberFormat="0" applyAlignment="0" applyProtection="0"/>
    <xf numFmtId="4" fontId="71" fillId="39" borderId="392" applyNumberFormat="0" applyProtection="0">
      <alignment horizontal="right" vertical="center"/>
    </xf>
    <xf numFmtId="4" fontId="71" fillId="46" borderId="389" applyNumberFormat="0" applyProtection="0">
      <alignment horizontal="left" vertical="center" indent="1"/>
    </xf>
    <xf numFmtId="0" fontId="71" fillId="50" borderId="388" applyNumberFormat="0" applyProtection="0">
      <alignment horizontal="left" vertical="top" indent="1"/>
    </xf>
    <xf numFmtId="4" fontId="71" fillId="41" borderId="386" applyNumberFormat="0" applyProtection="0">
      <alignment horizontal="right" vertical="center"/>
    </xf>
    <xf numFmtId="4" fontId="71" fillId="41" borderId="386" applyNumberFormat="0" applyProtection="0">
      <alignment horizontal="right" vertical="center"/>
    </xf>
    <xf numFmtId="4" fontId="71" fillId="36" borderId="386" applyNumberFormat="0" applyProtection="0">
      <alignment horizontal="right" vertical="center"/>
    </xf>
    <xf numFmtId="4" fontId="71" fillId="35" borderId="386" applyNumberFormat="0" applyProtection="0">
      <alignment horizontal="right" vertical="center"/>
    </xf>
    <xf numFmtId="4" fontId="71" fillId="46" borderId="389" applyNumberFormat="0" applyProtection="0">
      <alignment horizontal="left" vertical="center" indent="1"/>
    </xf>
    <xf numFmtId="4" fontId="71" fillId="46" borderId="386" applyNumberFormat="0" applyProtection="0">
      <alignment horizontal="right" vertical="center"/>
    </xf>
    <xf numFmtId="0" fontId="71" fillId="50" borderId="388" applyNumberFormat="0" applyProtection="0">
      <alignment horizontal="left" vertical="top" indent="1"/>
    </xf>
    <xf numFmtId="4" fontId="71" fillId="44" borderId="389" applyNumberFormat="0" applyProtection="0">
      <alignment horizontal="left" vertical="center" indent="1"/>
    </xf>
    <xf numFmtId="0" fontId="98" fillId="46" borderId="388" applyNumberFormat="0" applyProtection="0">
      <alignment horizontal="left" vertical="top" indent="1"/>
    </xf>
    <xf numFmtId="4" fontId="100" fillId="54" borderId="389" applyNumberFormat="0" applyProtection="0">
      <alignment horizontal="left" vertical="center" indent="1"/>
    </xf>
    <xf numFmtId="0" fontId="71" fillId="49" borderId="386" applyNumberFormat="0" applyProtection="0">
      <alignment horizontal="left" vertical="center" indent="1"/>
    </xf>
    <xf numFmtId="4" fontId="98" fillId="48" borderId="388" applyNumberFormat="0" applyProtection="0">
      <alignment horizontal="left" vertical="center" indent="1"/>
    </xf>
    <xf numFmtId="0" fontId="71" fillId="45" borderId="388" applyNumberFormat="0" applyProtection="0">
      <alignment horizontal="left" vertical="top" indent="1"/>
    </xf>
    <xf numFmtId="0" fontId="98" fillId="52" borderId="388" applyNumberFormat="0" applyProtection="0">
      <alignment horizontal="left" vertical="top" indent="1"/>
    </xf>
    <xf numFmtId="4" fontId="71" fillId="0" borderId="392" applyNumberFormat="0" applyProtection="0">
      <alignment horizontal="right" vertical="center"/>
    </xf>
    <xf numFmtId="4" fontId="71" fillId="0" borderId="386" applyNumberFormat="0" applyProtection="0">
      <alignment horizontal="right" vertical="center"/>
    </xf>
    <xf numFmtId="0" fontId="111" fillId="27" borderId="386" applyNumberFormat="0" applyAlignment="0" applyProtection="0"/>
    <xf numFmtId="4" fontId="98" fillId="48" borderId="388" applyNumberFormat="0" applyProtection="0">
      <alignment horizontal="left" vertical="center" indent="1"/>
    </xf>
    <xf numFmtId="4" fontId="100" fillId="54" borderId="389" applyNumberFormat="0" applyProtection="0">
      <alignment horizontal="left" vertical="center" indent="1"/>
    </xf>
    <xf numFmtId="4" fontId="100" fillId="54" borderId="389" applyNumberFormat="0" applyProtection="0">
      <alignment horizontal="left" vertical="center" indent="1"/>
    </xf>
    <xf numFmtId="4" fontId="71" fillId="33" borderId="386" applyNumberFormat="0" applyProtection="0">
      <alignment vertical="center"/>
    </xf>
    <xf numFmtId="4" fontId="116" fillId="5" borderId="386" applyNumberFormat="0" applyProtection="0">
      <alignment horizontal="right" vertical="center"/>
    </xf>
    <xf numFmtId="0" fontId="71" fillId="45" borderId="394" applyNumberFormat="0" applyProtection="0">
      <alignment horizontal="left" vertical="top" indent="1"/>
    </xf>
    <xf numFmtId="0" fontId="98" fillId="52" borderId="388" applyNumberFormat="0" applyProtection="0">
      <alignment horizontal="left" vertical="top" indent="1"/>
    </xf>
    <xf numFmtId="0" fontId="111" fillId="27" borderId="386" applyNumberFormat="0" applyAlignment="0" applyProtection="0"/>
    <xf numFmtId="4" fontId="71" fillId="2" borderId="386" applyNumberFormat="0" applyProtection="0">
      <alignment horizontal="left" vertical="center" indent="1"/>
    </xf>
    <xf numFmtId="0" fontId="71" fillId="48" borderId="386" applyNumberFormat="0" applyProtection="0">
      <alignment horizontal="left" vertical="center" indent="1"/>
    </xf>
    <xf numFmtId="4" fontId="71" fillId="47" borderId="389" applyNumberFormat="0" applyProtection="0">
      <alignment horizontal="left" vertical="center" indent="1"/>
    </xf>
    <xf numFmtId="4" fontId="71" fillId="0" borderId="392" applyNumberFormat="0" applyProtection="0">
      <alignment horizontal="right" vertical="center"/>
    </xf>
    <xf numFmtId="4" fontId="71" fillId="41" borderId="386" applyNumberFormat="0" applyProtection="0">
      <alignment horizontal="right" vertical="center"/>
    </xf>
    <xf numFmtId="4" fontId="39" fillId="45" borderId="389" applyNumberFormat="0" applyProtection="0">
      <alignment horizontal="left" vertical="center" indent="1"/>
    </xf>
    <xf numFmtId="4" fontId="71" fillId="46" borderId="395" applyNumberFormat="0" applyProtection="0">
      <alignment horizontal="left" vertical="center" indent="1"/>
    </xf>
    <xf numFmtId="0" fontId="71" fillId="47" borderId="386" applyNumberFormat="0" applyProtection="0">
      <alignment horizontal="left" vertical="center" indent="1"/>
    </xf>
    <xf numFmtId="4" fontId="98" fillId="52" borderId="388" applyNumberFormat="0" applyProtection="0">
      <alignment vertical="center"/>
    </xf>
    <xf numFmtId="4" fontId="116" fillId="2" borderId="386" applyNumberFormat="0" applyProtection="0">
      <alignment vertical="center"/>
    </xf>
    <xf numFmtId="4" fontId="71" fillId="34" borderId="386" applyNumberFormat="0" applyProtection="0">
      <alignment horizontal="left" vertical="center" indent="1"/>
    </xf>
    <xf numFmtId="0" fontId="71" fillId="48" borderId="386" applyNumberFormat="0" applyProtection="0">
      <alignment horizontal="left" vertical="center" indent="1"/>
    </xf>
    <xf numFmtId="0" fontId="71" fillId="48" borderId="386" applyNumberFormat="0" applyProtection="0">
      <alignment horizontal="left" vertical="center" indent="1"/>
    </xf>
    <xf numFmtId="0" fontId="113" fillId="29" borderId="387" applyNumberFormat="0" applyAlignment="0" applyProtection="0"/>
    <xf numFmtId="4" fontId="71" fillId="38" borderId="392" applyNumberFormat="0" applyProtection="0">
      <alignment horizontal="right" vertical="center"/>
    </xf>
    <xf numFmtId="4" fontId="116" fillId="2" borderId="392" applyNumberFormat="0" applyProtection="0">
      <alignment vertical="center"/>
    </xf>
    <xf numFmtId="4" fontId="71" fillId="47" borderId="395" applyNumberFormat="0" applyProtection="0">
      <alignment horizontal="left" vertical="center" indent="1"/>
    </xf>
    <xf numFmtId="4" fontId="116" fillId="5" borderId="392" applyNumberFormat="0" applyProtection="0">
      <alignment horizontal="right" vertical="center"/>
    </xf>
    <xf numFmtId="4" fontId="71" fillId="37" borderId="395" applyNumberFormat="0" applyProtection="0">
      <alignment horizontal="right" vertical="center"/>
    </xf>
    <xf numFmtId="4" fontId="71" fillId="37" borderId="395" applyNumberFormat="0" applyProtection="0">
      <alignment horizontal="right" vertical="center"/>
    </xf>
    <xf numFmtId="0" fontId="71" fillId="50" borderId="394" applyNumberFormat="0" applyProtection="0">
      <alignment horizontal="left" vertical="top" indent="1"/>
    </xf>
    <xf numFmtId="0" fontId="98" fillId="52" borderId="394" applyNumberFormat="0" applyProtection="0">
      <alignment horizontal="left" vertical="top" indent="1"/>
    </xf>
    <xf numFmtId="4" fontId="71" fillId="42" borderId="392" applyNumberFormat="0" applyProtection="0">
      <alignment horizontal="right" vertical="center"/>
    </xf>
    <xf numFmtId="0" fontId="107" fillId="0" borderId="397" applyNumberFormat="0" applyFill="0" applyAlignment="0" applyProtection="0"/>
    <xf numFmtId="0" fontId="71" fillId="46" borderId="394" applyNumberFormat="0" applyProtection="0">
      <alignment horizontal="left" vertical="top" indent="1"/>
    </xf>
    <xf numFmtId="4" fontId="71" fillId="2" borderId="392" applyNumberFormat="0" applyProtection="0">
      <alignment horizontal="left" vertical="center" indent="1"/>
    </xf>
    <xf numFmtId="4" fontId="71" fillId="37" borderId="395" applyNumberFormat="0" applyProtection="0">
      <alignment horizontal="right" vertical="center"/>
    </xf>
    <xf numFmtId="0" fontId="71" fillId="50" borderId="394" applyNumberFormat="0" applyProtection="0">
      <alignment horizontal="left" vertical="top" indent="1"/>
    </xf>
    <xf numFmtId="4" fontId="101" fillId="51" borderId="392" applyNumberFormat="0" applyProtection="0">
      <alignment horizontal="right" vertical="center"/>
    </xf>
    <xf numFmtId="4" fontId="71" fillId="35" borderId="392" applyNumberFormat="0" applyProtection="0">
      <alignment horizontal="right" vertical="center"/>
    </xf>
    <xf numFmtId="0" fontId="71" fillId="48" borderId="392" applyNumberFormat="0" applyProtection="0">
      <alignment horizontal="left" vertical="center" indent="1"/>
    </xf>
    <xf numFmtId="0" fontId="99" fillId="33" borderId="394" applyNumberFormat="0" applyProtection="0">
      <alignment horizontal="left" vertical="top" indent="1"/>
    </xf>
    <xf numFmtId="4" fontId="71" fillId="34" borderId="392" applyNumberFormat="0" applyProtection="0">
      <alignment horizontal="left" vertical="center" indent="1"/>
    </xf>
    <xf numFmtId="0" fontId="71" fillId="48" borderId="392" applyNumberFormat="0" applyProtection="0">
      <alignment horizontal="left" vertical="center" indent="1"/>
    </xf>
    <xf numFmtId="4" fontId="39" fillId="45" borderId="395" applyNumberFormat="0" applyProtection="0">
      <alignment horizontal="left" vertical="center" indent="1"/>
    </xf>
    <xf numFmtId="0" fontId="71" fillId="45" borderId="394" applyNumberFormat="0" applyProtection="0">
      <alignment horizontal="left" vertical="top" indent="1"/>
    </xf>
    <xf numFmtId="0" fontId="71" fillId="50" borderId="394" applyNumberFormat="0" applyProtection="0">
      <alignment horizontal="left" vertical="top" indent="1"/>
    </xf>
    <xf numFmtId="0" fontId="99" fillId="33" borderId="394" applyNumberFormat="0" applyProtection="0">
      <alignment horizontal="left" vertical="top" indent="1"/>
    </xf>
    <xf numFmtId="4" fontId="71" fillId="47" borderId="395" applyNumberFormat="0" applyProtection="0">
      <alignment horizontal="left" vertical="center" indent="1"/>
    </xf>
    <xf numFmtId="0" fontId="98" fillId="52" borderId="394" applyNumberFormat="0" applyProtection="0">
      <alignment horizontal="left" vertical="top" indent="1"/>
    </xf>
    <xf numFmtId="4" fontId="100" fillId="54" borderId="395" applyNumberFormat="0" applyProtection="0">
      <alignment horizontal="left" vertical="center" indent="1"/>
    </xf>
    <xf numFmtId="0" fontId="99" fillId="33" borderId="394" applyNumberFormat="0" applyProtection="0">
      <alignment horizontal="left" vertical="top" indent="1"/>
    </xf>
    <xf numFmtId="0" fontId="113" fillId="29" borderId="393" applyNumberFormat="0" applyAlignment="0" applyProtection="0"/>
    <xf numFmtId="4" fontId="71" fillId="39" borderId="392" applyNumberFormat="0" applyProtection="0">
      <alignment horizontal="right" vertical="center"/>
    </xf>
    <xf numFmtId="4" fontId="71" fillId="33" borderId="392" applyNumberFormat="0" applyProtection="0">
      <alignment vertical="center"/>
    </xf>
    <xf numFmtId="4" fontId="71" fillId="47" borderId="395" applyNumberFormat="0" applyProtection="0">
      <alignment horizontal="left" vertical="center" indent="1"/>
    </xf>
    <xf numFmtId="0" fontId="71" fillId="47" borderId="392" applyNumberFormat="0" applyProtection="0">
      <alignment horizontal="left" vertical="center" indent="1"/>
    </xf>
    <xf numFmtId="0" fontId="111" fillId="27" borderId="392" applyNumberFormat="0" applyAlignment="0" applyProtection="0"/>
    <xf numFmtId="0" fontId="98" fillId="52" borderId="394" applyNumberFormat="0" applyProtection="0">
      <alignment horizontal="left" vertical="top" indent="1"/>
    </xf>
    <xf numFmtId="0" fontId="71" fillId="50" borderId="392" applyNumberFormat="0" applyProtection="0">
      <alignment horizontal="left" vertical="center" indent="1"/>
    </xf>
    <xf numFmtId="0" fontId="71" fillId="45" borderId="394" applyNumberFormat="0" applyProtection="0">
      <alignment horizontal="left" vertical="top" indent="1"/>
    </xf>
    <xf numFmtId="0" fontId="71" fillId="45" borderId="394" applyNumberFormat="0" applyProtection="0">
      <alignment horizontal="left" vertical="top" indent="1"/>
    </xf>
    <xf numFmtId="4" fontId="71" fillId="2" borderId="392" applyNumberFormat="0" applyProtection="0">
      <alignment horizontal="left" vertical="center" indent="1"/>
    </xf>
    <xf numFmtId="4" fontId="71" fillId="35" borderId="392" applyNumberFormat="0" applyProtection="0">
      <alignment horizontal="right" vertical="center"/>
    </xf>
    <xf numFmtId="0" fontId="71" fillId="46" borderId="394" applyNumberFormat="0" applyProtection="0">
      <alignment horizontal="left" vertical="top" indent="1"/>
    </xf>
    <xf numFmtId="0" fontId="98" fillId="52" borderId="394" applyNumberFormat="0" applyProtection="0">
      <alignment horizontal="left" vertical="top" indent="1"/>
    </xf>
    <xf numFmtId="4" fontId="71" fillId="36" borderId="392" applyNumberFormat="0" applyProtection="0">
      <alignment horizontal="right" vertical="center"/>
    </xf>
    <xf numFmtId="4" fontId="71" fillId="43" borderId="392" applyNumberFormat="0" applyProtection="0">
      <alignment horizontal="right" vertical="center"/>
    </xf>
    <xf numFmtId="4" fontId="116" fillId="2" borderId="392" applyNumberFormat="0" applyProtection="0">
      <alignment vertical="center"/>
    </xf>
    <xf numFmtId="4" fontId="116" fillId="5" borderId="392" applyNumberFormat="0" applyProtection="0">
      <alignment horizontal="right" vertical="center"/>
    </xf>
    <xf numFmtId="4" fontId="116" fillId="2" borderId="392" applyNumberFormat="0" applyProtection="0">
      <alignment vertical="center"/>
    </xf>
    <xf numFmtId="4" fontId="71" fillId="33" borderId="392" applyNumberFormat="0" applyProtection="0">
      <alignment vertical="center"/>
    </xf>
    <xf numFmtId="0" fontId="71" fillId="50" borderId="392" applyNumberFormat="0" applyProtection="0">
      <alignment horizontal="left" vertical="center" indent="1"/>
    </xf>
    <xf numFmtId="0" fontId="97" fillId="45" borderId="396" applyBorder="0"/>
    <xf numFmtId="4" fontId="71" fillId="0" borderId="392" applyNumberFormat="0" applyProtection="0">
      <alignment horizontal="right" vertical="center"/>
    </xf>
    <xf numFmtId="0" fontId="71" fillId="50" borderId="394" applyNumberFormat="0" applyProtection="0">
      <alignment horizontal="left" vertical="top" indent="1"/>
    </xf>
    <xf numFmtId="4" fontId="71" fillId="42" borderId="392" applyNumberFormat="0" applyProtection="0">
      <alignment horizontal="right" vertical="center"/>
    </xf>
    <xf numFmtId="0" fontId="97" fillId="45" borderId="396" applyBorder="0"/>
    <xf numFmtId="4" fontId="71" fillId="41" borderId="392" applyNumberFormat="0" applyProtection="0">
      <alignment horizontal="right" vertical="center"/>
    </xf>
    <xf numFmtId="0" fontId="71" fillId="45" borderId="394" applyNumberFormat="0" applyProtection="0">
      <alignment horizontal="left" vertical="top" indent="1"/>
    </xf>
    <xf numFmtId="4" fontId="71" fillId="38" borderId="392" applyNumberFormat="0" applyProtection="0">
      <alignment horizontal="right" vertical="center"/>
    </xf>
    <xf numFmtId="0" fontId="99" fillId="33" borderId="394" applyNumberFormat="0" applyProtection="0">
      <alignment horizontal="left" vertical="top" indent="1"/>
    </xf>
    <xf numFmtId="0" fontId="97" fillId="45" borderId="396" applyBorder="0"/>
    <xf numFmtId="4" fontId="71" fillId="40" borderId="392" applyNumberFormat="0" applyProtection="0">
      <alignment horizontal="right" vertical="center"/>
    </xf>
    <xf numFmtId="0" fontId="97" fillId="45" borderId="396" applyBorder="0"/>
    <xf numFmtId="4" fontId="71" fillId="46" borderId="395" applyNumberFormat="0" applyProtection="0">
      <alignment horizontal="left" vertical="center" indent="1"/>
    </xf>
    <xf numFmtId="4" fontId="71" fillId="34" borderId="392" applyNumberFormat="0" applyProtection="0">
      <alignment horizontal="left" vertical="center" indent="1"/>
    </xf>
    <xf numFmtId="0" fontId="105" fillId="29" borderId="392" applyNumberFormat="0" applyAlignment="0" applyProtection="0"/>
    <xf numFmtId="4" fontId="39" fillId="45" borderId="395" applyNumberFormat="0" applyProtection="0">
      <alignment horizontal="left" vertical="center" indent="1"/>
    </xf>
    <xf numFmtId="4" fontId="71" fillId="37" borderId="395" applyNumberFormat="0" applyProtection="0">
      <alignment horizontal="right" vertical="center"/>
    </xf>
    <xf numFmtId="0" fontId="98" fillId="46" borderId="394" applyNumberFormat="0" applyProtection="0">
      <alignment horizontal="left" vertical="top" indent="1"/>
    </xf>
    <xf numFmtId="0" fontId="71" fillId="26" borderId="392" applyNumberFormat="0" applyFont="0" applyAlignment="0" applyProtection="0"/>
    <xf numFmtId="0" fontId="71" fillId="47" borderId="394" applyNumberFormat="0" applyProtection="0">
      <alignment horizontal="left" vertical="top" indent="1"/>
    </xf>
    <xf numFmtId="0" fontId="71" fillId="45" borderId="394" applyNumberFormat="0" applyProtection="0">
      <alignment horizontal="left" vertical="top" indent="1"/>
    </xf>
    <xf numFmtId="0" fontId="71" fillId="47" borderId="392" applyNumberFormat="0" applyProtection="0">
      <alignment horizontal="left" vertical="center" indent="1"/>
    </xf>
    <xf numFmtId="4" fontId="71" fillId="37" borderId="395" applyNumberFormat="0" applyProtection="0">
      <alignment horizontal="right" vertical="center"/>
    </xf>
    <xf numFmtId="0" fontId="71" fillId="26" borderId="392" applyNumberFormat="0" applyFont="0" applyAlignment="0" applyProtection="0"/>
    <xf numFmtId="4" fontId="39" fillId="45" borderId="395" applyNumberFormat="0" applyProtection="0">
      <alignment horizontal="left" vertical="center" indent="1"/>
    </xf>
    <xf numFmtId="4" fontId="39" fillId="45" borderId="395" applyNumberFormat="0" applyProtection="0">
      <alignment horizontal="left" vertical="center" indent="1"/>
    </xf>
    <xf numFmtId="4" fontId="71" fillId="36" borderId="392" applyNumberFormat="0" applyProtection="0">
      <alignment horizontal="right" vertical="center"/>
    </xf>
    <xf numFmtId="0" fontId="98" fillId="52" borderId="394" applyNumberFormat="0" applyProtection="0">
      <alignment horizontal="left" vertical="top" indent="1"/>
    </xf>
    <xf numFmtId="0" fontId="113" fillId="29" borderId="393" applyNumberFormat="0" applyAlignment="0" applyProtection="0"/>
    <xf numFmtId="4" fontId="71" fillId="47" borderId="395" applyNumberFormat="0" applyProtection="0">
      <alignment horizontal="left" vertical="center" indent="1"/>
    </xf>
    <xf numFmtId="0" fontId="71" fillId="48" borderId="392" applyNumberFormat="0" applyProtection="0">
      <alignment horizontal="left" vertical="center" indent="1"/>
    </xf>
    <xf numFmtId="0" fontId="71" fillId="50" borderId="392" applyNumberFormat="0" applyProtection="0">
      <alignment horizontal="left" vertical="center" indent="1"/>
    </xf>
    <xf numFmtId="0" fontId="71" fillId="50" borderId="392" applyNumberFormat="0" applyProtection="0">
      <alignment horizontal="left" vertical="center" indent="1"/>
    </xf>
    <xf numFmtId="0" fontId="71" fillId="49" borderId="392" applyNumberFormat="0" applyProtection="0">
      <alignment horizontal="left" vertical="center" indent="1"/>
    </xf>
    <xf numFmtId="0" fontId="71" fillId="49" borderId="392" applyNumberFormat="0" applyProtection="0">
      <alignment horizontal="left" vertical="center" indent="1"/>
    </xf>
    <xf numFmtId="0" fontId="71" fillId="47" borderId="394" applyNumberFormat="0" applyProtection="0">
      <alignment horizontal="left" vertical="top" indent="1"/>
    </xf>
    <xf numFmtId="4" fontId="71" fillId="41" borderId="392" applyNumberFormat="0" applyProtection="0">
      <alignment horizontal="right" vertical="center"/>
    </xf>
    <xf numFmtId="4" fontId="71" fillId="0" borderId="392" applyNumberFormat="0" applyProtection="0">
      <alignment horizontal="right" vertical="center"/>
    </xf>
    <xf numFmtId="4" fontId="116" fillId="2" borderId="392" applyNumberFormat="0" applyProtection="0">
      <alignment vertical="center"/>
    </xf>
    <xf numFmtId="4" fontId="71" fillId="47" borderId="395" applyNumberFormat="0" applyProtection="0">
      <alignment horizontal="left" vertical="center" indent="1"/>
    </xf>
    <xf numFmtId="4" fontId="71" fillId="43" borderId="392" applyNumberFormat="0" applyProtection="0">
      <alignment horizontal="right" vertical="center"/>
    </xf>
    <xf numFmtId="4" fontId="71" fillId="0" borderId="392" applyNumberFormat="0" applyProtection="0">
      <alignment horizontal="right" vertical="center"/>
    </xf>
    <xf numFmtId="0" fontId="71" fillId="47" borderId="392" applyNumberFormat="0" applyProtection="0">
      <alignment horizontal="left" vertical="center" indent="1"/>
    </xf>
    <xf numFmtId="4" fontId="71" fillId="34" borderId="392" applyNumberFormat="0" applyProtection="0">
      <alignment horizontal="left" vertical="center" indent="1"/>
    </xf>
    <xf numFmtId="0" fontId="105" fillId="29" borderId="392" applyNumberFormat="0" applyAlignment="0" applyProtection="0"/>
    <xf numFmtId="4" fontId="98" fillId="52" borderId="394" applyNumberFormat="0" applyProtection="0">
      <alignment vertical="center"/>
    </xf>
    <xf numFmtId="4" fontId="39" fillId="45" borderId="395" applyNumberFormat="0" applyProtection="0">
      <alignment horizontal="left" vertical="center" indent="1"/>
    </xf>
    <xf numFmtId="4" fontId="98" fillId="52" borderId="394" applyNumberFormat="0" applyProtection="0">
      <alignment vertical="center"/>
    </xf>
    <xf numFmtId="4" fontId="71" fillId="36" borderId="392" applyNumberFormat="0" applyProtection="0">
      <alignment horizontal="right" vertical="center"/>
    </xf>
    <xf numFmtId="0" fontId="71" fillId="50" borderId="392" applyNumberFormat="0" applyProtection="0">
      <alignment horizontal="left" vertical="center" indent="1"/>
    </xf>
    <xf numFmtId="0" fontId="71" fillId="45" borderId="394" applyNumberFormat="0" applyProtection="0">
      <alignment horizontal="left" vertical="top" indent="1"/>
    </xf>
    <xf numFmtId="4" fontId="71" fillId="38" borderId="392" applyNumberFormat="0" applyProtection="0">
      <alignment horizontal="right" vertical="center"/>
    </xf>
    <xf numFmtId="0" fontId="71" fillId="49" borderId="392" applyNumberFormat="0" applyProtection="0">
      <alignment horizontal="left" vertical="center" indent="1"/>
    </xf>
    <xf numFmtId="0" fontId="107" fillId="0" borderId="397" applyNumberFormat="0" applyFill="0" applyAlignment="0" applyProtection="0"/>
    <xf numFmtId="0" fontId="71" fillId="48" borderId="392" applyNumberFormat="0" applyProtection="0">
      <alignment horizontal="left" vertical="center" indent="1"/>
    </xf>
    <xf numFmtId="0" fontId="107" fillId="0" borderId="397" applyNumberFormat="0" applyFill="0" applyAlignment="0" applyProtection="0"/>
    <xf numFmtId="0" fontId="113" fillId="29" borderId="393" applyNumberFormat="0" applyAlignment="0" applyProtection="0"/>
    <xf numFmtId="0" fontId="98" fillId="52" borderId="394" applyNumberFormat="0" applyProtection="0">
      <alignment horizontal="left" vertical="top" indent="1"/>
    </xf>
    <xf numFmtId="4" fontId="39" fillId="45" borderId="395" applyNumberFormat="0" applyProtection="0">
      <alignment horizontal="left" vertical="center" indent="1"/>
    </xf>
    <xf numFmtId="4" fontId="71" fillId="41" borderId="392" applyNumberFormat="0" applyProtection="0">
      <alignment horizontal="right" vertical="center"/>
    </xf>
    <xf numFmtId="0" fontId="107" fillId="0" borderId="397" applyNumberFormat="0" applyFill="0" applyAlignment="0" applyProtection="0"/>
    <xf numFmtId="0" fontId="111" fillId="27" borderId="392" applyNumberFormat="0" applyAlignment="0" applyProtection="0"/>
    <xf numFmtId="0" fontId="105" fillId="29" borderId="392" applyNumberFormat="0" applyAlignment="0" applyProtection="0"/>
    <xf numFmtId="4" fontId="71" fillId="47" borderId="395" applyNumberFormat="0" applyProtection="0">
      <alignment horizontal="left" vertical="center" indent="1"/>
    </xf>
    <xf numFmtId="0" fontId="71" fillId="50" borderId="392" applyNumberFormat="0" applyProtection="0">
      <alignment horizontal="left" vertical="center" indent="1"/>
    </xf>
    <xf numFmtId="0" fontId="71" fillId="45" borderId="394" applyNumberFormat="0" applyProtection="0">
      <alignment horizontal="left" vertical="top" indent="1"/>
    </xf>
    <xf numFmtId="4" fontId="39" fillId="45" borderId="395" applyNumberFormat="0" applyProtection="0">
      <alignment horizontal="left" vertical="center" indent="1"/>
    </xf>
    <xf numFmtId="4" fontId="71" fillId="40" borderId="392" applyNumberFormat="0" applyProtection="0">
      <alignment horizontal="right" vertical="center"/>
    </xf>
    <xf numFmtId="0" fontId="99" fillId="33" borderId="394" applyNumberFormat="0" applyProtection="0">
      <alignment horizontal="left" vertical="top" indent="1"/>
    </xf>
    <xf numFmtId="4" fontId="71" fillId="35" borderId="392" applyNumberFormat="0" applyProtection="0">
      <alignment horizontal="right" vertical="center"/>
    </xf>
    <xf numFmtId="0" fontId="111" fillId="27" borderId="392" applyNumberFormat="0" applyAlignment="0" applyProtection="0"/>
    <xf numFmtId="0" fontId="113" fillId="29" borderId="393" applyNumberFormat="0" applyAlignment="0" applyProtection="0"/>
    <xf numFmtId="4" fontId="71" fillId="2" borderId="392" applyNumberFormat="0" applyProtection="0">
      <alignment horizontal="left" vertical="center" indent="1"/>
    </xf>
    <xf numFmtId="4" fontId="71" fillId="44" borderId="395" applyNumberFormat="0" applyProtection="0">
      <alignment horizontal="left" vertical="center" indent="1"/>
    </xf>
    <xf numFmtId="4" fontId="71" fillId="40" borderId="392" applyNumberFormat="0" applyProtection="0">
      <alignment horizontal="right" vertical="center"/>
    </xf>
    <xf numFmtId="0" fontId="71" fillId="47" borderId="392" applyNumberFormat="0" applyProtection="0">
      <alignment horizontal="left" vertical="center" indent="1"/>
    </xf>
    <xf numFmtId="4" fontId="101" fillId="51" borderId="392" applyNumberFormat="0" applyProtection="0">
      <alignment horizontal="right" vertical="center"/>
    </xf>
    <xf numFmtId="4" fontId="39" fillId="45" borderId="395" applyNumberFormat="0" applyProtection="0">
      <alignment horizontal="left" vertical="center" indent="1"/>
    </xf>
    <xf numFmtId="4" fontId="71" fillId="46" borderId="392" applyNumberFormat="0" applyProtection="0">
      <alignment horizontal="right" vertical="center"/>
    </xf>
    <xf numFmtId="4" fontId="71" fillId="40" borderId="392" applyNumberFormat="0" applyProtection="0">
      <alignment horizontal="right" vertical="center"/>
    </xf>
    <xf numFmtId="0" fontId="71" fillId="50" borderId="392" applyNumberFormat="0" applyProtection="0">
      <alignment horizontal="left" vertical="center" indent="1"/>
    </xf>
    <xf numFmtId="4" fontId="116" fillId="2" borderId="392" applyNumberFormat="0" applyProtection="0">
      <alignment vertical="center"/>
    </xf>
    <xf numFmtId="0" fontId="71" fillId="50" borderId="394" applyNumberFormat="0" applyProtection="0">
      <alignment horizontal="left" vertical="top" indent="1"/>
    </xf>
    <xf numFmtId="4" fontId="98" fillId="52" borderId="394" applyNumberFormat="0" applyProtection="0">
      <alignment vertical="center"/>
    </xf>
    <xf numFmtId="4" fontId="71" fillId="33" borderId="392" applyNumberFormat="0" applyProtection="0">
      <alignment vertical="center"/>
    </xf>
    <xf numFmtId="4" fontId="71" fillId="42" borderId="392" applyNumberFormat="0" applyProtection="0">
      <alignment horizontal="right" vertical="center"/>
    </xf>
    <xf numFmtId="4" fontId="71" fillId="39" borderId="392" applyNumberFormat="0" applyProtection="0">
      <alignment horizontal="right" vertical="center"/>
    </xf>
    <xf numFmtId="0" fontId="71" fillId="47" borderId="392" applyNumberFormat="0" applyProtection="0">
      <alignment horizontal="left" vertical="center" indent="1"/>
    </xf>
    <xf numFmtId="0" fontId="113" fillId="29" borderId="393" applyNumberFormat="0" applyAlignment="0" applyProtection="0"/>
    <xf numFmtId="4" fontId="71" fillId="2" borderId="392" applyNumberFormat="0" applyProtection="0">
      <alignment horizontal="left" vertical="center" indent="1"/>
    </xf>
    <xf numFmtId="4" fontId="71" fillId="34" borderId="392" applyNumberFormat="0" applyProtection="0">
      <alignment horizontal="left" vertical="center" indent="1"/>
    </xf>
    <xf numFmtId="4" fontId="71" fillId="33" borderId="392" applyNumberFormat="0" applyProtection="0">
      <alignment vertical="center"/>
    </xf>
    <xf numFmtId="0" fontId="71" fillId="47" borderId="394" applyNumberFormat="0" applyProtection="0">
      <alignment horizontal="left" vertical="top" indent="1"/>
    </xf>
    <xf numFmtId="0" fontId="71" fillId="46" borderId="394" applyNumberFormat="0" applyProtection="0">
      <alignment horizontal="left" vertical="top" indent="1"/>
    </xf>
    <xf numFmtId="4" fontId="71" fillId="40" borderId="392" applyNumberFormat="0" applyProtection="0">
      <alignment horizontal="right" vertical="center"/>
    </xf>
    <xf numFmtId="4" fontId="71" fillId="33" borderId="392" applyNumberFormat="0" applyProtection="0">
      <alignment vertical="center"/>
    </xf>
    <xf numFmtId="0" fontId="98" fillId="52" borderId="394" applyNumberFormat="0" applyProtection="0">
      <alignment horizontal="left" vertical="top" indent="1"/>
    </xf>
    <xf numFmtId="4" fontId="71" fillId="34" borderId="392" applyNumberFormat="0" applyProtection="0">
      <alignment horizontal="left" vertical="center" indent="1"/>
    </xf>
    <xf numFmtId="0" fontId="71" fillId="47" borderId="392" applyNumberFormat="0" applyProtection="0">
      <alignment horizontal="left" vertical="center" indent="1"/>
    </xf>
    <xf numFmtId="0" fontId="105" fillId="29" borderId="392" applyNumberFormat="0" applyAlignment="0" applyProtection="0"/>
    <xf numFmtId="4" fontId="71" fillId="43" borderId="392" applyNumberFormat="0" applyProtection="0">
      <alignment horizontal="right" vertical="center"/>
    </xf>
    <xf numFmtId="4" fontId="71" fillId="34" borderId="392" applyNumberFormat="0" applyProtection="0">
      <alignment horizontal="left" vertical="center" indent="1"/>
    </xf>
    <xf numFmtId="0" fontId="71" fillId="49" borderId="392" applyNumberFormat="0" applyProtection="0">
      <alignment horizontal="left" vertical="center" indent="1"/>
    </xf>
    <xf numFmtId="0" fontId="71" fillId="48" borderId="392" applyNumberFormat="0" applyProtection="0">
      <alignment horizontal="left" vertical="center" indent="1"/>
    </xf>
    <xf numFmtId="4" fontId="71" fillId="42" borderId="392" applyNumberFormat="0" applyProtection="0">
      <alignment horizontal="right" vertical="center"/>
    </xf>
    <xf numFmtId="4" fontId="71" fillId="43" borderId="392" applyNumberFormat="0" applyProtection="0">
      <alignment horizontal="right" vertical="center"/>
    </xf>
    <xf numFmtId="4" fontId="71" fillId="44" borderId="395" applyNumberFormat="0" applyProtection="0">
      <alignment horizontal="left" vertical="center" indent="1"/>
    </xf>
    <xf numFmtId="4" fontId="71" fillId="46" borderId="395" applyNumberFormat="0" applyProtection="0">
      <alignment horizontal="left" vertical="center" indent="1"/>
    </xf>
    <xf numFmtId="4" fontId="71" fillId="34" borderId="392" applyNumberFormat="0" applyProtection="0">
      <alignment horizontal="left" vertical="center" indent="1"/>
    </xf>
    <xf numFmtId="4" fontId="71" fillId="42" borderId="392" applyNumberFormat="0" applyProtection="0">
      <alignment horizontal="right" vertical="center"/>
    </xf>
    <xf numFmtId="4" fontId="71" fillId="39" borderId="392" applyNumberFormat="0" applyProtection="0">
      <alignment horizontal="right" vertical="center"/>
    </xf>
    <xf numFmtId="4" fontId="71" fillId="46" borderId="395" applyNumberFormat="0" applyProtection="0">
      <alignment horizontal="left" vertical="center" indent="1"/>
    </xf>
    <xf numFmtId="0" fontId="98" fillId="46" borderId="394" applyNumberFormat="0" applyProtection="0">
      <alignment horizontal="left" vertical="top" indent="1"/>
    </xf>
    <xf numFmtId="0" fontId="71" fillId="47" borderId="394" applyNumberFormat="0" applyProtection="0">
      <alignment horizontal="left" vertical="top" indent="1"/>
    </xf>
    <xf numFmtId="4" fontId="71" fillId="38" borderId="392" applyNumberFormat="0" applyProtection="0">
      <alignment horizontal="right" vertical="center"/>
    </xf>
    <xf numFmtId="4" fontId="116" fillId="2" borderId="392" applyNumberFormat="0" applyProtection="0">
      <alignment vertical="center"/>
    </xf>
    <xf numFmtId="4" fontId="98" fillId="48" borderId="394" applyNumberFormat="0" applyProtection="0">
      <alignment horizontal="left" vertical="center" indent="1"/>
    </xf>
    <xf numFmtId="4" fontId="116" fillId="5" borderId="392" applyNumberFormat="0" applyProtection="0">
      <alignment horizontal="right" vertical="center"/>
    </xf>
    <xf numFmtId="4" fontId="71" fillId="41" borderId="392" applyNumberFormat="0" applyProtection="0">
      <alignment horizontal="right" vertical="center"/>
    </xf>
    <xf numFmtId="4" fontId="71" fillId="42" borderId="392" applyNumberFormat="0" applyProtection="0">
      <alignment horizontal="right" vertical="center"/>
    </xf>
    <xf numFmtId="0" fontId="71" fillId="50" borderId="394" applyNumberFormat="0" applyProtection="0">
      <alignment horizontal="left" vertical="top" indent="1"/>
    </xf>
    <xf numFmtId="0" fontId="97" fillId="45" borderId="396" applyBorder="0"/>
    <xf numFmtId="0" fontId="98" fillId="52" borderId="394" applyNumberFormat="0" applyProtection="0">
      <alignment horizontal="left" vertical="top" indent="1"/>
    </xf>
    <xf numFmtId="4" fontId="71" fillId="36" borderId="392" applyNumberFormat="0" applyProtection="0">
      <alignment horizontal="right" vertical="center"/>
    </xf>
    <xf numFmtId="4" fontId="39" fillId="45" borderId="395" applyNumberFormat="0" applyProtection="0">
      <alignment horizontal="left" vertical="center" indent="1"/>
    </xf>
    <xf numFmtId="4" fontId="71" fillId="46" borderId="392" applyNumberFormat="0" applyProtection="0">
      <alignment horizontal="right" vertical="center"/>
    </xf>
    <xf numFmtId="0" fontId="105" fillId="29" borderId="392" applyNumberFormat="0" applyAlignment="0" applyProtection="0"/>
    <xf numFmtId="4" fontId="71" fillId="46" borderId="392" applyNumberFormat="0" applyProtection="0">
      <alignment horizontal="right" vertical="center"/>
    </xf>
    <xf numFmtId="4" fontId="100" fillId="54" borderId="395" applyNumberFormat="0" applyProtection="0">
      <alignment horizontal="left" vertical="center" indent="1"/>
    </xf>
    <xf numFmtId="4" fontId="71" fillId="46" borderId="392" applyNumberFormat="0" applyProtection="0">
      <alignment horizontal="right" vertical="center"/>
    </xf>
    <xf numFmtId="4" fontId="71" fillId="41" borderId="392" applyNumberFormat="0" applyProtection="0">
      <alignment horizontal="right" vertical="center"/>
    </xf>
    <xf numFmtId="4" fontId="71" fillId="46" borderId="395" applyNumberFormat="0" applyProtection="0">
      <alignment horizontal="left" vertical="center" indent="1"/>
    </xf>
    <xf numFmtId="4" fontId="71" fillId="47" borderId="395" applyNumberFormat="0" applyProtection="0">
      <alignment horizontal="left" vertical="center" indent="1"/>
    </xf>
    <xf numFmtId="4" fontId="71" fillId="39" borderId="392" applyNumberFormat="0" applyProtection="0">
      <alignment horizontal="right" vertical="center"/>
    </xf>
    <xf numFmtId="4" fontId="71" fillId="34" borderId="392" applyNumberFormat="0" applyProtection="0">
      <alignment horizontal="left" vertical="center" indent="1"/>
    </xf>
    <xf numFmtId="0" fontId="107" fillId="0" borderId="397" applyNumberFormat="0" applyFill="0" applyAlignment="0" applyProtection="0"/>
    <xf numFmtId="0" fontId="99" fillId="33" borderId="394" applyNumberFormat="0" applyProtection="0">
      <alignment horizontal="left" vertical="top" indent="1"/>
    </xf>
    <xf numFmtId="0" fontId="71" fillId="48" borderId="392" applyNumberFormat="0" applyProtection="0">
      <alignment horizontal="left" vertical="center" indent="1"/>
    </xf>
    <xf numFmtId="0" fontId="71" fillId="49" borderId="392" applyNumberFormat="0" applyProtection="0">
      <alignment horizontal="left" vertical="center" indent="1"/>
    </xf>
    <xf numFmtId="4" fontId="39" fillId="45" borderId="395" applyNumberFormat="0" applyProtection="0">
      <alignment horizontal="left" vertical="center" indent="1"/>
    </xf>
    <xf numFmtId="0" fontId="71" fillId="50" borderId="394" applyNumberFormat="0" applyProtection="0">
      <alignment horizontal="left" vertical="top" indent="1"/>
    </xf>
    <xf numFmtId="0" fontId="71" fillId="50" borderId="394" applyNumberFormat="0" applyProtection="0">
      <alignment horizontal="left" vertical="top" indent="1"/>
    </xf>
    <xf numFmtId="4" fontId="71" fillId="34" borderId="392" applyNumberFormat="0" applyProtection="0">
      <alignment horizontal="left" vertical="center" indent="1"/>
    </xf>
    <xf numFmtId="4" fontId="71" fillId="33" borderId="392" applyNumberFormat="0" applyProtection="0">
      <alignment vertical="center"/>
    </xf>
    <xf numFmtId="0" fontId="71" fillId="47" borderId="394" applyNumberFormat="0" applyProtection="0">
      <alignment horizontal="left" vertical="top" indent="1"/>
    </xf>
    <xf numFmtId="4" fontId="98" fillId="48" borderId="394" applyNumberFormat="0" applyProtection="0">
      <alignment horizontal="left" vertical="center" indent="1"/>
    </xf>
    <xf numFmtId="4" fontId="71" fillId="33" borderId="392" applyNumberFormat="0" applyProtection="0">
      <alignment vertical="center"/>
    </xf>
    <xf numFmtId="0" fontId="98" fillId="46" borderId="394" applyNumberFormat="0" applyProtection="0">
      <alignment horizontal="left" vertical="top" indent="1"/>
    </xf>
    <xf numFmtId="0" fontId="71" fillId="47" borderId="392" applyNumberFormat="0" applyProtection="0">
      <alignment horizontal="left" vertical="center" indent="1"/>
    </xf>
    <xf numFmtId="4" fontId="71" fillId="37" borderId="395" applyNumberFormat="0" applyProtection="0">
      <alignment horizontal="right" vertical="center"/>
    </xf>
    <xf numFmtId="4" fontId="71" fillId="34" borderId="392" applyNumberFormat="0" applyProtection="0">
      <alignment horizontal="left" vertical="center" indent="1"/>
    </xf>
    <xf numFmtId="4" fontId="71" fillId="41" borderId="392" applyNumberFormat="0" applyProtection="0">
      <alignment horizontal="right" vertical="center"/>
    </xf>
    <xf numFmtId="4" fontId="71" fillId="42" borderId="392" applyNumberFormat="0" applyProtection="0">
      <alignment horizontal="right" vertical="center"/>
    </xf>
    <xf numFmtId="4" fontId="71" fillId="34" borderId="392" applyNumberFormat="0" applyProtection="0">
      <alignment horizontal="left" vertical="center" indent="1"/>
    </xf>
    <xf numFmtId="4" fontId="101" fillId="51" borderId="392" applyNumberFormat="0" applyProtection="0">
      <alignment horizontal="right" vertical="center"/>
    </xf>
    <xf numFmtId="4" fontId="71" fillId="36" borderId="392" applyNumberFormat="0" applyProtection="0">
      <alignment horizontal="right" vertical="center"/>
    </xf>
    <xf numFmtId="4" fontId="71" fillId="35" borderId="392" applyNumberFormat="0" applyProtection="0">
      <alignment horizontal="right" vertical="center"/>
    </xf>
    <xf numFmtId="0" fontId="71" fillId="46" borderId="394" applyNumberFormat="0" applyProtection="0">
      <alignment horizontal="left" vertical="top" indent="1"/>
    </xf>
    <xf numFmtId="4" fontId="71" fillId="38" borderId="392" applyNumberFormat="0" applyProtection="0">
      <alignment horizontal="right" vertical="center"/>
    </xf>
    <xf numFmtId="4" fontId="39" fillId="45" borderId="395" applyNumberFormat="0" applyProtection="0">
      <alignment horizontal="left" vertical="center" indent="1"/>
    </xf>
    <xf numFmtId="4" fontId="98" fillId="48" borderId="394" applyNumberFormat="0" applyProtection="0">
      <alignment horizontal="left" vertical="center" indent="1"/>
    </xf>
    <xf numFmtId="4" fontId="71" fillId="34" borderId="392" applyNumberFormat="0" applyProtection="0">
      <alignment horizontal="left" vertical="center" indent="1"/>
    </xf>
    <xf numFmtId="0" fontId="71" fillId="47" borderId="392" applyNumberFormat="0" applyProtection="0">
      <alignment horizontal="left" vertical="center" indent="1"/>
    </xf>
    <xf numFmtId="0" fontId="71" fillId="50" borderId="394" applyNumberFormat="0" applyProtection="0">
      <alignment horizontal="left" vertical="top" indent="1"/>
    </xf>
    <xf numFmtId="4" fontId="71" fillId="42" borderId="392" applyNumberFormat="0" applyProtection="0">
      <alignment horizontal="right" vertical="center"/>
    </xf>
    <xf numFmtId="0" fontId="113" fillId="29" borderId="393" applyNumberFormat="0" applyAlignment="0" applyProtection="0"/>
    <xf numFmtId="4" fontId="39" fillId="45" borderId="395" applyNumberFormat="0" applyProtection="0">
      <alignment horizontal="left" vertical="center" indent="1"/>
    </xf>
    <xf numFmtId="4" fontId="71" fillId="36" borderId="392" applyNumberFormat="0" applyProtection="0">
      <alignment horizontal="right" vertical="center"/>
    </xf>
    <xf numFmtId="4" fontId="71" fillId="47" borderId="395" applyNumberFormat="0" applyProtection="0">
      <alignment horizontal="left" vertical="center" indent="1"/>
    </xf>
    <xf numFmtId="0" fontId="98" fillId="52" borderId="394" applyNumberFormat="0" applyProtection="0">
      <alignment horizontal="left" vertical="top" indent="1"/>
    </xf>
    <xf numFmtId="0" fontId="107" fillId="0" borderId="397" applyNumberFormat="0" applyFill="0" applyAlignment="0" applyProtection="0"/>
    <xf numFmtId="0" fontId="99" fillId="33" borderId="394" applyNumberFormat="0" applyProtection="0">
      <alignment horizontal="left" vertical="top" indent="1"/>
    </xf>
    <xf numFmtId="4" fontId="71" fillId="41" borderId="392" applyNumberFormat="0" applyProtection="0">
      <alignment horizontal="right" vertical="center"/>
    </xf>
    <xf numFmtId="4" fontId="39" fillId="45" borderId="395" applyNumberFormat="0" applyProtection="0">
      <alignment horizontal="left" vertical="center" indent="1"/>
    </xf>
    <xf numFmtId="0" fontId="71" fillId="45" borderId="394" applyNumberFormat="0" applyProtection="0">
      <alignment horizontal="left" vertical="top" indent="1"/>
    </xf>
    <xf numFmtId="4" fontId="71" fillId="34" borderId="392" applyNumberFormat="0" applyProtection="0">
      <alignment horizontal="left" vertical="center" indent="1"/>
    </xf>
    <xf numFmtId="0" fontId="71" fillId="45" borderId="394" applyNumberFormat="0" applyProtection="0">
      <alignment horizontal="left" vertical="top" indent="1"/>
    </xf>
    <xf numFmtId="0" fontId="107" fillId="0" borderId="397" applyNumberFormat="0" applyFill="0" applyAlignment="0" applyProtection="0"/>
    <xf numFmtId="4" fontId="101" fillId="51" borderId="392" applyNumberFormat="0" applyProtection="0">
      <alignment horizontal="right" vertical="center"/>
    </xf>
    <xf numFmtId="0" fontId="113" fillId="29" borderId="393" applyNumberFormat="0" applyAlignment="0" applyProtection="0"/>
    <xf numFmtId="0" fontId="99" fillId="33" borderId="394" applyNumberFormat="0" applyProtection="0">
      <alignment horizontal="left" vertical="top" indent="1"/>
    </xf>
    <xf numFmtId="4" fontId="71" fillId="34" borderId="392" applyNumberFormat="0" applyProtection="0">
      <alignment horizontal="left" vertical="center" indent="1"/>
    </xf>
    <xf numFmtId="0" fontId="71" fillId="45" borderId="394" applyNumberFormat="0" applyProtection="0">
      <alignment horizontal="left" vertical="top" indent="1"/>
    </xf>
    <xf numFmtId="4" fontId="71" fillId="43" borderId="392" applyNumberFormat="0" applyProtection="0">
      <alignment horizontal="right" vertical="center"/>
    </xf>
    <xf numFmtId="4" fontId="101" fillId="51" borderId="392" applyNumberFormat="0" applyProtection="0">
      <alignment horizontal="right" vertical="center"/>
    </xf>
    <xf numFmtId="4" fontId="71" fillId="46" borderId="392" applyNumberFormat="0" applyProtection="0">
      <alignment horizontal="right" vertical="center"/>
    </xf>
    <xf numFmtId="0" fontId="71" fillId="46" borderId="394" applyNumberFormat="0" applyProtection="0">
      <alignment horizontal="left" vertical="top" indent="1"/>
    </xf>
    <xf numFmtId="0" fontId="105" fillId="29" borderId="392" applyNumberFormat="0" applyAlignment="0" applyProtection="0"/>
    <xf numFmtId="0" fontId="105" fillId="29" borderId="392" applyNumberFormat="0" applyAlignment="0" applyProtection="0"/>
    <xf numFmtId="4" fontId="71" fillId="2" borderId="392" applyNumberFormat="0" applyProtection="0">
      <alignment horizontal="left" vertical="center" indent="1"/>
    </xf>
    <xf numFmtId="0" fontId="71" fillId="47" borderId="394" applyNumberFormat="0" applyProtection="0">
      <alignment horizontal="left" vertical="top" indent="1"/>
    </xf>
    <xf numFmtId="4" fontId="71" fillId="41" borderId="392" applyNumberFormat="0" applyProtection="0">
      <alignment horizontal="right" vertical="center"/>
    </xf>
    <xf numFmtId="4" fontId="100" fillId="54" borderId="395" applyNumberFormat="0" applyProtection="0">
      <alignment horizontal="left" vertical="center" indent="1"/>
    </xf>
    <xf numFmtId="0" fontId="98" fillId="46" borderId="394" applyNumberFormat="0" applyProtection="0">
      <alignment horizontal="left" vertical="top" indent="1"/>
    </xf>
    <xf numFmtId="0" fontId="98" fillId="52" borderId="394" applyNumberFormat="0" applyProtection="0">
      <alignment horizontal="left" vertical="top" indent="1"/>
    </xf>
    <xf numFmtId="4" fontId="71" fillId="44" borderId="395" applyNumberFormat="0" applyProtection="0">
      <alignment horizontal="left" vertical="center" indent="1"/>
    </xf>
    <xf numFmtId="4" fontId="39" fillId="45" borderId="395" applyNumberFormat="0" applyProtection="0">
      <alignment horizontal="left" vertical="center" indent="1"/>
    </xf>
    <xf numFmtId="4" fontId="39" fillId="45" borderId="395" applyNumberFormat="0" applyProtection="0">
      <alignment horizontal="left" vertical="center" indent="1"/>
    </xf>
    <xf numFmtId="4" fontId="71" fillId="37" borderId="395" applyNumberFormat="0" applyProtection="0">
      <alignment horizontal="right" vertical="center"/>
    </xf>
    <xf numFmtId="4" fontId="71" fillId="33" borderId="392" applyNumberFormat="0" applyProtection="0">
      <alignment vertical="center"/>
    </xf>
    <xf numFmtId="4" fontId="71" fillId="43" borderId="392" applyNumberFormat="0" applyProtection="0">
      <alignment horizontal="right" vertical="center"/>
    </xf>
    <xf numFmtId="0" fontId="98" fillId="52" borderId="394" applyNumberFormat="0" applyProtection="0">
      <alignment horizontal="left" vertical="top" indent="1"/>
    </xf>
    <xf numFmtId="4" fontId="71" fillId="33" borderId="392" applyNumberFormat="0" applyProtection="0">
      <alignment vertical="center"/>
    </xf>
    <xf numFmtId="4" fontId="100" fillId="54" borderId="395" applyNumberFormat="0" applyProtection="0">
      <alignment horizontal="left" vertical="center" indent="1"/>
    </xf>
    <xf numFmtId="4" fontId="98" fillId="48" borderId="394" applyNumberFormat="0" applyProtection="0">
      <alignment horizontal="left" vertical="center" indent="1"/>
    </xf>
    <xf numFmtId="0" fontId="71" fillId="47" borderId="394" applyNumberFormat="0" applyProtection="0">
      <alignment horizontal="left" vertical="top" indent="1"/>
    </xf>
    <xf numFmtId="4" fontId="71" fillId="37" borderId="395" applyNumberFormat="0" applyProtection="0">
      <alignment horizontal="right" vertical="center"/>
    </xf>
    <xf numFmtId="4" fontId="71" fillId="39" borderId="392" applyNumberFormat="0" applyProtection="0">
      <alignment horizontal="right" vertical="center"/>
    </xf>
    <xf numFmtId="4" fontId="71" fillId="34" borderId="392" applyNumberFormat="0" applyProtection="0">
      <alignment horizontal="left" vertical="center" indent="1"/>
    </xf>
    <xf numFmtId="0" fontId="71" fillId="50" borderId="392" applyNumberFormat="0" applyProtection="0">
      <alignment horizontal="left" vertical="center" indent="1"/>
    </xf>
    <xf numFmtId="4" fontId="39" fillId="45" borderId="395" applyNumberFormat="0" applyProtection="0">
      <alignment horizontal="left" vertical="center" indent="1"/>
    </xf>
    <xf numFmtId="0" fontId="71" fillId="49" borderId="392" applyNumberFormat="0" applyProtection="0">
      <alignment horizontal="left" vertical="center" indent="1"/>
    </xf>
    <xf numFmtId="4" fontId="71" fillId="46" borderId="392" applyNumberFormat="0" applyProtection="0">
      <alignment horizontal="right" vertical="center"/>
    </xf>
    <xf numFmtId="4" fontId="71" fillId="35" borderId="392" applyNumberFormat="0" applyProtection="0">
      <alignment horizontal="right" vertical="center"/>
    </xf>
    <xf numFmtId="4" fontId="39" fillId="45" borderId="395" applyNumberFormat="0" applyProtection="0">
      <alignment horizontal="left" vertical="center" indent="1"/>
    </xf>
    <xf numFmtId="0" fontId="98" fillId="46" borderId="394" applyNumberFormat="0" applyProtection="0">
      <alignment horizontal="left" vertical="top" indent="1"/>
    </xf>
    <xf numFmtId="4" fontId="116" fillId="5" borderId="392" applyNumberFormat="0" applyProtection="0">
      <alignment horizontal="right" vertical="center"/>
    </xf>
    <xf numFmtId="0" fontId="71" fillId="50" borderId="392" applyNumberFormat="0" applyProtection="0">
      <alignment horizontal="left" vertical="center" indent="1"/>
    </xf>
    <xf numFmtId="4" fontId="71" fillId="34" borderId="392" applyNumberFormat="0" applyProtection="0">
      <alignment horizontal="left" vertical="center" indent="1"/>
    </xf>
    <xf numFmtId="4" fontId="71" fillId="43" borderId="392" applyNumberFormat="0" applyProtection="0">
      <alignment horizontal="right" vertical="center"/>
    </xf>
    <xf numFmtId="4" fontId="71" fillId="34" borderId="392" applyNumberFormat="0" applyProtection="0">
      <alignment horizontal="left" vertical="center" indent="1"/>
    </xf>
    <xf numFmtId="0" fontId="71" fillId="45" borderId="394" applyNumberFormat="0" applyProtection="0">
      <alignment horizontal="left" vertical="top" indent="1"/>
    </xf>
    <xf numFmtId="0" fontId="99" fillId="33" borderId="394" applyNumberFormat="0" applyProtection="0">
      <alignment horizontal="left" vertical="top" indent="1"/>
    </xf>
    <xf numFmtId="4" fontId="71" fillId="34" borderId="392" applyNumberFormat="0" applyProtection="0">
      <alignment horizontal="left" vertical="center" indent="1"/>
    </xf>
    <xf numFmtId="4" fontId="71" fillId="37" borderId="395" applyNumberFormat="0" applyProtection="0">
      <alignment horizontal="right" vertical="center"/>
    </xf>
    <xf numFmtId="4" fontId="71" fillId="39" borderId="392" applyNumberFormat="0" applyProtection="0">
      <alignment horizontal="right" vertical="center"/>
    </xf>
    <xf numFmtId="0" fontId="71" fillId="50" borderId="394" applyNumberFormat="0" applyProtection="0">
      <alignment horizontal="left" vertical="top" indent="1"/>
    </xf>
    <xf numFmtId="4" fontId="71" fillId="46" borderId="395" applyNumberFormat="0" applyProtection="0">
      <alignment horizontal="left" vertical="center" indent="1"/>
    </xf>
    <xf numFmtId="0" fontId="99" fillId="33" borderId="394" applyNumberFormat="0" applyProtection="0">
      <alignment horizontal="left" vertical="top" indent="1"/>
    </xf>
    <xf numFmtId="4" fontId="71" fillId="47" borderId="395" applyNumberFormat="0" applyProtection="0">
      <alignment horizontal="left" vertical="center" indent="1"/>
    </xf>
    <xf numFmtId="4" fontId="71" fillId="47" borderId="395" applyNumberFormat="0" applyProtection="0">
      <alignment horizontal="left" vertical="center" indent="1"/>
    </xf>
    <xf numFmtId="4" fontId="71" fillId="39" borderId="392" applyNumberFormat="0" applyProtection="0">
      <alignment horizontal="right" vertical="center"/>
    </xf>
    <xf numFmtId="4" fontId="39" fillId="45" borderId="395" applyNumberFormat="0" applyProtection="0">
      <alignment horizontal="left" vertical="center" indent="1"/>
    </xf>
    <xf numFmtId="4" fontId="71" fillId="34" borderId="392" applyNumberFormat="0" applyProtection="0">
      <alignment horizontal="left" vertical="center" indent="1"/>
    </xf>
    <xf numFmtId="4" fontId="71" fillId="44" borderId="395" applyNumberFormat="0" applyProtection="0">
      <alignment horizontal="left" vertical="center" indent="1"/>
    </xf>
    <xf numFmtId="4" fontId="71" fillId="43" borderId="392" applyNumberFormat="0" applyProtection="0">
      <alignment horizontal="right" vertical="center"/>
    </xf>
    <xf numFmtId="0" fontId="107" fillId="0" borderId="397" applyNumberFormat="0" applyFill="0" applyAlignment="0" applyProtection="0"/>
    <xf numFmtId="0" fontId="71" fillId="50" borderId="392" applyNumberFormat="0" applyProtection="0">
      <alignment horizontal="left" vertical="center" indent="1"/>
    </xf>
    <xf numFmtId="4" fontId="71" fillId="43" borderId="392" applyNumberFormat="0" applyProtection="0">
      <alignment horizontal="right" vertical="center"/>
    </xf>
    <xf numFmtId="4" fontId="101" fillId="51" borderId="392" applyNumberFormat="0" applyProtection="0">
      <alignment horizontal="right" vertical="center"/>
    </xf>
    <xf numFmtId="0" fontId="105" fillId="29" borderId="392" applyNumberFormat="0" applyAlignment="0" applyProtection="0"/>
    <xf numFmtId="0" fontId="71" fillId="47" borderId="392" applyNumberFormat="0" applyProtection="0">
      <alignment horizontal="left" vertical="center" indent="1"/>
    </xf>
    <xf numFmtId="4" fontId="71" fillId="0" borderId="392" applyNumberFormat="0" applyProtection="0">
      <alignment horizontal="right" vertical="center"/>
    </xf>
    <xf numFmtId="4" fontId="98" fillId="48" borderId="394" applyNumberFormat="0" applyProtection="0">
      <alignment horizontal="left" vertical="center" indent="1"/>
    </xf>
    <xf numFmtId="4" fontId="98" fillId="52" borderId="394" applyNumberFormat="0" applyProtection="0">
      <alignment vertical="center"/>
    </xf>
    <xf numFmtId="4" fontId="71" fillId="40" borderId="392" applyNumberFormat="0" applyProtection="0">
      <alignment horizontal="right" vertical="center"/>
    </xf>
    <xf numFmtId="4" fontId="71" fillId="47" borderId="395" applyNumberFormat="0" applyProtection="0">
      <alignment horizontal="left" vertical="center" indent="1"/>
    </xf>
    <xf numFmtId="0" fontId="71" fillId="48" borderId="392" applyNumberFormat="0" applyProtection="0">
      <alignment horizontal="left" vertical="center" indent="1"/>
    </xf>
    <xf numFmtId="4" fontId="71" fillId="36" borderId="392" applyNumberFormat="0" applyProtection="0">
      <alignment horizontal="right" vertical="center"/>
    </xf>
    <xf numFmtId="0" fontId="71" fillId="47" borderId="392" applyNumberFormat="0" applyProtection="0">
      <alignment horizontal="left" vertical="center" indent="1"/>
    </xf>
    <xf numFmtId="4" fontId="71" fillId="33" borderId="392" applyNumberFormat="0" applyProtection="0">
      <alignment vertical="center"/>
    </xf>
    <xf numFmtId="4" fontId="71" fillId="40" borderId="392" applyNumberFormat="0" applyProtection="0">
      <alignment horizontal="right" vertical="center"/>
    </xf>
    <xf numFmtId="4" fontId="71" fillId="2" borderId="392" applyNumberFormat="0" applyProtection="0">
      <alignment horizontal="left" vertical="center" indent="1"/>
    </xf>
    <xf numFmtId="4" fontId="71" fillId="40" borderId="392" applyNumberFormat="0" applyProtection="0">
      <alignment horizontal="right" vertical="center"/>
    </xf>
    <xf numFmtId="0" fontId="98" fillId="46" borderId="394" applyNumberFormat="0" applyProtection="0">
      <alignment horizontal="left" vertical="top" indent="1"/>
    </xf>
    <xf numFmtId="4" fontId="116" fillId="5" borderId="392" applyNumberFormat="0" applyProtection="0">
      <alignment horizontal="right" vertical="center"/>
    </xf>
    <xf numFmtId="0" fontId="71" fillId="26" borderId="392" applyNumberFormat="0" applyFont="0" applyAlignment="0" applyProtection="0"/>
    <xf numFmtId="4" fontId="39" fillId="45" borderId="395" applyNumberFormat="0" applyProtection="0">
      <alignment horizontal="left" vertical="center" indent="1"/>
    </xf>
    <xf numFmtId="4" fontId="98" fillId="52" borderId="394" applyNumberFormat="0" applyProtection="0">
      <alignment vertical="center"/>
    </xf>
    <xf numFmtId="4" fontId="71" fillId="38" borderId="392" applyNumberFormat="0" applyProtection="0">
      <alignment horizontal="right" vertical="center"/>
    </xf>
    <xf numFmtId="4" fontId="71" fillId="44" borderId="395" applyNumberFormat="0" applyProtection="0">
      <alignment horizontal="left" vertical="center" indent="1"/>
    </xf>
    <xf numFmtId="0" fontId="71" fillId="46" borderId="394" applyNumberFormat="0" applyProtection="0">
      <alignment horizontal="left" vertical="top" indent="1"/>
    </xf>
    <xf numFmtId="0" fontId="71" fillId="47" borderId="394" applyNumberFormat="0" applyProtection="0">
      <alignment horizontal="left" vertical="top" indent="1"/>
    </xf>
    <xf numFmtId="0" fontId="107" fillId="0" borderId="397" applyNumberFormat="0" applyFill="0" applyAlignment="0" applyProtection="0"/>
    <xf numFmtId="0" fontId="107" fillId="0" borderId="397" applyNumberFormat="0" applyFill="0" applyAlignment="0" applyProtection="0"/>
    <xf numFmtId="4" fontId="71" fillId="33" borderId="392" applyNumberFormat="0" applyProtection="0">
      <alignment vertical="center"/>
    </xf>
    <xf numFmtId="0" fontId="71" fillId="50" borderId="394" applyNumberFormat="0" applyProtection="0">
      <alignment horizontal="left" vertical="top" indent="1"/>
    </xf>
    <xf numFmtId="4" fontId="71" fillId="42" borderId="392" applyNumberFormat="0" applyProtection="0">
      <alignment horizontal="right" vertical="center"/>
    </xf>
    <xf numFmtId="0" fontId="71" fillId="46" borderId="394" applyNumberFormat="0" applyProtection="0">
      <alignment horizontal="left" vertical="top" indent="1"/>
    </xf>
    <xf numFmtId="4" fontId="71" fillId="39" borderId="392" applyNumberFormat="0" applyProtection="0">
      <alignment horizontal="right" vertical="center"/>
    </xf>
    <xf numFmtId="4" fontId="71" fillId="47" borderId="395" applyNumberFormat="0" applyProtection="0">
      <alignment horizontal="left" vertical="center" indent="1"/>
    </xf>
    <xf numFmtId="0" fontId="97" fillId="45" borderId="396" applyBorder="0"/>
    <xf numFmtId="4" fontId="71" fillId="42" borderId="392" applyNumberFormat="0" applyProtection="0">
      <alignment horizontal="right" vertical="center"/>
    </xf>
    <xf numFmtId="0" fontId="113" fillId="29" borderId="393" applyNumberFormat="0" applyAlignment="0" applyProtection="0"/>
    <xf numFmtId="4" fontId="100" fillId="54" borderId="395" applyNumberFormat="0" applyProtection="0">
      <alignment horizontal="left" vertical="center" indent="1"/>
    </xf>
    <xf numFmtId="4" fontId="98" fillId="48" borderId="394" applyNumberFormat="0" applyProtection="0">
      <alignment horizontal="left" vertical="center" indent="1"/>
    </xf>
    <xf numFmtId="4" fontId="71" fillId="33" borderId="392" applyNumberFormat="0" applyProtection="0">
      <alignment vertical="center"/>
    </xf>
    <xf numFmtId="0" fontId="98" fillId="46" borderId="394" applyNumberFormat="0" applyProtection="0">
      <alignment horizontal="left" vertical="top" indent="1"/>
    </xf>
    <xf numFmtId="4" fontId="71" fillId="40" borderId="392" applyNumberFormat="0" applyProtection="0">
      <alignment horizontal="right" vertical="center"/>
    </xf>
    <xf numFmtId="4" fontId="101" fillId="51" borderId="392" applyNumberFormat="0" applyProtection="0">
      <alignment horizontal="right" vertical="center"/>
    </xf>
    <xf numFmtId="4" fontId="39" fillId="45" borderId="395" applyNumberFormat="0" applyProtection="0">
      <alignment horizontal="left" vertical="center" indent="1"/>
    </xf>
    <xf numFmtId="0" fontId="71" fillId="45" borderId="394" applyNumberFormat="0" applyProtection="0">
      <alignment horizontal="left" vertical="top" indent="1"/>
    </xf>
    <xf numFmtId="0" fontId="98" fillId="46" borderId="394" applyNumberFormat="0" applyProtection="0">
      <alignment horizontal="left" vertical="top" indent="1"/>
    </xf>
    <xf numFmtId="0" fontId="71" fillId="50" borderId="394" applyNumberFormat="0" applyProtection="0">
      <alignment horizontal="left" vertical="top" indent="1"/>
    </xf>
    <xf numFmtId="4" fontId="71" fillId="33" borderId="392" applyNumberFormat="0" applyProtection="0">
      <alignment vertical="center"/>
    </xf>
    <xf numFmtId="4" fontId="71" fillId="36" borderId="392" applyNumberFormat="0" applyProtection="0">
      <alignment horizontal="right" vertical="center"/>
    </xf>
    <xf numFmtId="0" fontId="97" fillId="45" borderId="396" applyBorder="0"/>
    <xf numFmtId="4" fontId="71" fillId="46" borderId="395" applyNumberFormat="0" applyProtection="0">
      <alignment horizontal="left" vertical="center" indent="1"/>
    </xf>
    <xf numFmtId="0" fontId="71" fillId="47" borderId="394" applyNumberFormat="0" applyProtection="0">
      <alignment horizontal="left" vertical="top" indent="1"/>
    </xf>
    <xf numFmtId="4" fontId="100" fillId="54" borderId="395" applyNumberFormat="0" applyProtection="0">
      <alignment horizontal="left" vertical="center" indent="1"/>
    </xf>
    <xf numFmtId="4" fontId="71" fillId="47" borderId="395" applyNumberFormat="0" applyProtection="0">
      <alignment horizontal="left" vertical="center" indent="1"/>
    </xf>
    <xf numFmtId="0" fontId="71" fillId="49" borderId="392" applyNumberFormat="0" applyProtection="0">
      <alignment horizontal="left" vertical="center" indent="1"/>
    </xf>
    <xf numFmtId="4" fontId="116" fillId="5" borderId="392" applyNumberFormat="0" applyProtection="0">
      <alignment horizontal="right" vertical="center"/>
    </xf>
    <xf numFmtId="4" fontId="71" fillId="43" borderId="392" applyNumberFormat="0" applyProtection="0">
      <alignment horizontal="right" vertical="center"/>
    </xf>
    <xf numFmtId="4" fontId="71" fillId="41" borderId="392" applyNumberFormat="0" applyProtection="0">
      <alignment horizontal="right" vertical="center"/>
    </xf>
    <xf numFmtId="4" fontId="71" fillId="34" borderId="392" applyNumberFormat="0" applyProtection="0">
      <alignment horizontal="left" vertical="center" indent="1"/>
    </xf>
    <xf numFmtId="4" fontId="71" fillId="33" borderId="392" applyNumberFormat="0" applyProtection="0">
      <alignment vertical="center"/>
    </xf>
    <xf numFmtId="0" fontId="71" fillId="49" borderId="392" applyNumberFormat="0" applyProtection="0">
      <alignment horizontal="left" vertical="center" indent="1"/>
    </xf>
    <xf numFmtId="4" fontId="71" fillId="36" borderId="392" applyNumberFormat="0" applyProtection="0">
      <alignment horizontal="right" vertical="center"/>
    </xf>
    <xf numFmtId="4" fontId="116" fillId="2" borderId="392" applyNumberFormat="0" applyProtection="0">
      <alignment vertical="center"/>
    </xf>
    <xf numFmtId="4" fontId="71" fillId="39" borderId="392" applyNumberFormat="0" applyProtection="0">
      <alignment horizontal="right" vertical="center"/>
    </xf>
    <xf numFmtId="4" fontId="71" fillId="46" borderId="395" applyNumberFormat="0" applyProtection="0">
      <alignment horizontal="left" vertical="center" indent="1"/>
    </xf>
    <xf numFmtId="0" fontId="71" fillId="26" borderId="392" applyNumberFormat="0" applyFont="0" applyAlignment="0" applyProtection="0"/>
    <xf numFmtId="4" fontId="100" fillId="54" borderId="395" applyNumberFormat="0" applyProtection="0">
      <alignment horizontal="left" vertical="center" indent="1"/>
    </xf>
    <xf numFmtId="4" fontId="71" fillId="0" borderId="392" applyNumberFormat="0" applyProtection="0">
      <alignment horizontal="right" vertical="center"/>
    </xf>
    <xf numFmtId="4" fontId="71" fillId="2" borderId="392" applyNumberFormat="0" applyProtection="0">
      <alignment horizontal="left" vertical="center" indent="1"/>
    </xf>
    <xf numFmtId="4" fontId="71" fillId="46" borderId="395" applyNumberFormat="0" applyProtection="0">
      <alignment horizontal="left" vertical="center" indent="1"/>
    </xf>
    <xf numFmtId="0" fontId="71" fillId="26" borderId="392" applyNumberFormat="0" applyFont="0" applyAlignment="0" applyProtection="0"/>
    <xf numFmtId="4" fontId="71" fillId="46" borderId="392" applyNumberFormat="0" applyProtection="0">
      <alignment horizontal="right" vertical="center"/>
    </xf>
    <xf numFmtId="4" fontId="71" fillId="34" borderId="392" applyNumberFormat="0" applyProtection="0">
      <alignment horizontal="left" vertical="center" indent="1"/>
    </xf>
    <xf numFmtId="0" fontId="107" fillId="0" borderId="397" applyNumberFormat="0" applyFill="0" applyAlignment="0" applyProtection="0"/>
    <xf numFmtId="4" fontId="71" fillId="39" borderId="392" applyNumberFormat="0" applyProtection="0">
      <alignment horizontal="right" vertical="center"/>
    </xf>
    <xf numFmtId="4" fontId="71" fillId="44" borderId="395" applyNumberFormat="0" applyProtection="0">
      <alignment horizontal="left" vertical="center" indent="1"/>
    </xf>
    <xf numFmtId="4" fontId="116" fillId="2" borderId="392" applyNumberFormat="0" applyProtection="0">
      <alignment vertical="center"/>
    </xf>
    <xf numFmtId="4" fontId="71" fillId="40" borderId="392" applyNumberFormat="0" applyProtection="0">
      <alignment horizontal="right" vertical="center"/>
    </xf>
    <xf numFmtId="4" fontId="116" fillId="2" borderId="392" applyNumberFormat="0" applyProtection="0">
      <alignment vertical="center"/>
    </xf>
    <xf numFmtId="0" fontId="71" fillId="50" borderId="392" applyNumberFormat="0" applyProtection="0">
      <alignment horizontal="left" vertical="center" indent="1"/>
    </xf>
    <xf numFmtId="4" fontId="71" fillId="33" borderId="392" applyNumberFormat="0" applyProtection="0">
      <alignment vertical="center"/>
    </xf>
    <xf numFmtId="4" fontId="71" fillId="39" borderId="392" applyNumberFormat="0" applyProtection="0">
      <alignment horizontal="right" vertical="center"/>
    </xf>
    <xf numFmtId="4" fontId="71" fillId="34" borderId="392" applyNumberFormat="0" applyProtection="0">
      <alignment horizontal="left" vertical="center" indent="1"/>
    </xf>
    <xf numFmtId="0" fontId="71" fillId="46" borderId="394" applyNumberFormat="0" applyProtection="0">
      <alignment horizontal="left" vertical="top" indent="1"/>
    </xf>
    <xf numFmtId="4" fontId="71" fillId="44" borderId="395" applyNumberFormat="0" applyProtection="0">
      <alignment horizontal="left" vertical="center" indent="1"/>
    </xf>
    <xf numFmtId="4" fontId="71" fillId="46" borderId="392" applyNumberFormat="0" applyProtection="0">
      <alignment horizontal="right" vertical="center"/>
    </xf>
    <xf numFmtId="0" fontId="98" fillId="52" borderId="394" applyNumberFormat="0" applyProtection="0">
      <alignment horizontal="left" vertical="top" indent="1"/>
    </xf>
    <xf numFmtId="4" fontId="71" fillId="47" borderId="395" applyNumberFormat="0" applyProtection="0">
      <alignment horizontal="left" vertical="center" indent="1"/>
    </xf>
    <xf numFmtId="0" fontId="97" fillId="45" borderId="396" applyBorder="0"/>
    <xf numFmtId="0" fontId="97" fillId="45" borderId="396" applyBorder="0"/>
    <xf numFmtId="4" fontId="71" fillId="0" borderId="392" applyNumberFormat="0" applyProtection="0">
      <alignment horizontal="right" vertical="center"/>
    </xf>
    <xf numFmtId="4" fontId="39" fillId="45" borderId="395" applyNumberFormat="0" applyProtection="0">
      <alignment horizontal="left" vertical="center" indent="1"/>
    </xf>
    <xf numFmtId="0" fontId="71" fillId="50" borderId="394" applyNumberFormat="0" applyProtection="0">
      <alignment horizontal="left" vertical="top" indent="1"/>
    </xf>
    <xf numFmtId="4" fontId="71" fillId="38" borderId="392" applyNumberFormat="0" applyProtection="0">
      <alignment horizontal="right" vertical="center"/>
    </xf>
    <xf numFmtId="0" fontId="98" fillId="52" borderId="394" applyNumberFormat="0" applyProtection="0">
      <alignment horizontal="left" vertical="top" indent="1"/>
    </xf>
    <xf numFmtId="4" fontId="71" fillId="39" borderId="392" applyNumberFormat="0" applyProtection="0">
      <alignment horizontal="right" vertical="center"/>
    </xf>
    <xf numFmtId="0" fontId="71" fillId="26" borderId="392" applyNumberFormat="0" applyFont="0" applyAlignment="0" applyProtection="0"/>
    <xf numFmtId="0" fontId="71" fillId="49" borderId="392" applyNumberFormat="0" applyProtection="0">
      <alignment horizontal="left" vertical="center" indent="1"/>
    </xf>
    <xf numFmtId="4" fontId="71" fillId="40" borderId="392" applyNumberFormat="0" applyProtection="0">
      <alignment horizontal="right" vertical="center"/>
    </xf>
    <xf numFmtId="4" fontId="71" fillId="37" borderId="395" applyNumberFormat="0" applyProtection="0">
      <alignment horizontal="right" vertical="center"/>
    </xf>
    <xf numFmtId="4" fontId="71" fillId="33" borderId="392" applyNumberFormat="0" applyProtection="0">
      <alignment vertical="center"/>
    </xf>
    <xf numFmtId="4" fontId="39" fillId="45" borderId="395" applyNumberFormat="0" applyProtection="0">
      <alignment horizontal="left" vertical="center" indent="1"/>
    </xf>
    <xf numFmtId="4" fontId="71" fillId="46" borderId="392" applyNumberFormat="0" applyProtection="0">
      <alignment horizontal="right" vertical="center"/>
    </xf>
    <xf numFmtId="4" fontId="71" fillId="38" borderId="392" applyNumberFormat="0" applyProtection="0">
      <alignment horizontal="right" vertical="center"/>
    </xf>
    <xf numFmtId="0" fontId="71" fillId="47" borderId="392" applyNumberFormat="0" applyProtection="0">
      <alignment horizontal="left" vertical="center" indent="1"/>
    </xf>
    <xf numFmtId="4" fontId="71" fillId="44" borderId="395" applyNumberFormat="0" applyProtection="0">
      <alignment horizontal="left" vertical="center" indent="1"/>
    </xf>
    <xf numFmtId="0" fontId="97" fillId="45" borderId="396" applyBorder="0"/>
    <xf numFmtId="4" fontId="71" fillId="47" borderId="395" applyNumberFormat="0" applyProtection="0">
      <alignment horizontal="left" vertical="center" indent="1"/>
    </xf>
    <xf numFmtId="4" fontId="98" fillId="48" borderId="394" applyNumberFormat="0" applyProtection="0">
      <alignment horizontal="left" vertical="center" indent="1"/>
    </xf>
    <xf numFmtId="4" fontId="71" fillId="44" borderId="395" applyNumberFormat="0" applyProtection="0">
      <alignment horizontal="left" vertical="center" indent="1"/>
    </xf>
    <xf numFmtId="0" fontId="105" fillId="29" borderId="392" applyNumberFormat="0" applyAlignment="0" applyProtection="0"/>
    <xf numFmtId="0" fontId="71" fillId="48" borderId="392" applyNumberFormat="0" applyProtection="0">
      <alignment horizontal="left" vertical="center" indent="1"/>
    </xf>
    <xf numFmtId="0" fontId="71" fillId="49" borderId="392" applyNumberFormat="0" applyProtection="0">
      <alignment horizontal="left" vertical="center" indent="1"/>
    </xf>
    <xf numFmtId="4" fontId="71" fillId="36" borderId="392" applyNumberFormat="0" applyProtection="0">
      <alignment horizontal="right" vertical="center"/>
    </xf>
    <xf numFmtId="0" fontId="71" fillId="47" borderId="394" applyNumberFormat="0" applyProtection="0">
      <alignment horizontal="left" vertical="top" indent="1"/>
    </xf>
    <xf numFmtId="4" fontId="71" fillId="34" borderId="392" applyNumberFormat="0" applyProtection="0">
      <alignment horizontal="left" vertical="center" indent="1"/>
    </xf>
    <xf numFmtId="4" fontId="71" fillId="33" borderId="392" applyNumberFormat="0" applyProtection="0">
      <alignment vertical="center"/>
    </xf>
    <xf numFmtId="4" fontId="71" fillId="43" borderId="392" applyNumberFormat="0" applyProtection="0">
      <alignment horizontal="right" vertical="center"/>
    </xf>
    <xf numFmtId="4" fontId="71" fillId="38" borderId="392" applyNumberFormat="0" applyProtection="0">
      <alignment horizontal="right" vertical="center"/>
    </xf>
    <xf numFmtId="4" fontId="71" fillId="47" borderId="395" applyNumberFormat="0" applyProtection="0">
      <alignment horizontal="left" vertical="center" indent="1"/>
    </xf>
    <xf numFmtId="4" fontId="71" fillId="2" borderId="392" applyNumberFormat="0" applyProtection="0">
      <alignment horizontal="left" vertical="center" indent="1"/>
    </xf>
    <xf numFmtId="4" fontId="71" fillId="47" borderId="395" applyNumberFormat="0" applyProtection="0">
      <alignment horizontal="left" vertical="center" indent="1"/>
    </xf>
    <xf numFmtId="0" fontId="98" fillId="46" borderId="394" applyNumberFormat="0" applyProtection="0">
      <alignment horizontal="left" vertical="top" indent="1"/>
    </xf>
    <xf numFmtId="0" fontId="71" fillId="26" borderId="392" applyNumberFormat="0" applyFont="0" applyAlignment="0" applyProtection="0"/>
    <xf numFmtId="4" fontId="71" fillId="46" borderId="392" applyNumberFormat="0" applyProtection="0">
      <alignment horizontal="right" vertical="center"/>
    </xf>
    <xf numFmtId="4" fontId="98" fillId="52" borderId="394" applyNumberFormat="0" applyProtection="0">
      <alignment vertical="center"/>
    </xf>
    <xf numFmtId="4" fontId="39" fillId="45" borderId="395" applyNumberFormat="0" applyProtection="0">
      <alignment horizontal="left" vertical="center" indent="1"/>
    </xf>
    <xf numFmtId="0" fontId="111" fillId="27" borderId="392" applyNumberFormat="0" applyAlignment="0" applyProtection="0"/>
    <xf numFmtId="0" fontId="98" fillId="46" borderId="394" applyNumberFormat="0" applyProtection="0">
      <alignment horizontal="left" vertical="top" indent="1"/>
    </xf>
    <xf numFmtId="4" fontId="39" fillId="45" borderId="395" applyNumberFormat="0" applyProtection="0">
      <alignment horizontal="left" vertical="center" indent="1"/>
    </xf>
    <xf numFmtId="0" fontId="99" fillId="33" borderId="394" applyNumberFormat="0" applyProtection="0">
      <alignment horizontal="left" vertical="top" indent="1"/>
    </xf>
    <xf numFmtId="0" fontId="71" fillId="26" borderId="392" applyNumberFormat="0" applyFont="0" applyAlignment="0" applyProtection="0"/>
    <xf numFmtId="4" fontId="98" fillId="48" borderId="394" applyNumberFormat="0" applyProtection="0">
      <alignment horizontal="left" vertical="center" indent="1"/>
    </xf>
    <xf numFmtId="0" fontId="71" fillId="26" borderId="392" applyNumberFormat="0" applyFont="0" applyAlignment="0" applyProtection="0"/>
    <xf numFmtId="0" fontId="111" fillId="27" borderId="392" applyNumberFormat="0" applyAlignment="0" applyProtection="0"/>
    <xf numFmtId="4" fontId="71" fillId="44" borderId="395" applyNumberFormat="0" applyProtection="0">
      <alignment horizontal="left" vertical="center" indent="1"/>
    </xf>
    <xf numFmtId="0" fontId="71" fillId="47" borderId="394" applyNumberFormat="0" applyProtection="0">
      <alignment horizontal="left" vertical="top" indent="1"/>
    </xf>
    <xf numFmtId="4" fontId="39" fillId="45" borderId="395" applyNumberFormat="0" applyProtection="0">
      <alignment horizontal="left" vertical="center" indent="1"/>
    </xf>
    <xf numFmtId="4" fontId="100" fillId="54" borderId="395" applyNumberFormat="0" applyProtection="0">
      <alignment horizontal="left" vertical="center" indent="1"/>
    </xf>
    <xf numFmtId="0" fontId="71" fillId="49" borderId="392" applyNumberFormat="0" applyProtection="0">
      <alignment horizontal="left" vertical="center" indent="1"/>
    </xf>
    <xf numFmtId="4" fontId="71" fillId="39" borderId="392" applyNumberFormat="0" applyProtection="0">
      <alignment horizontal="right" vertical="center"/>
    </xf>
    <xf numFmtId="0" fontId="99" fillId="33" borderId="394" applyNumberFormat="0" applyProtection="0">
      <alignment horizontal="left" vertical="top" indent="1"/>
    </xf>
    <xf numFmtId="0" fontId="71" fillId="48" borderId="392" applyNumberFormat="0" applyProtection="0">
      <alignment horizontal="left" vertical="center" indent="1"/>
    </xf>
    <xf numFmtId="0" fontId="71" fillId="45" borderId="394" applyNumberFormat="0" applyProtection="0">
      <alignment horizontal="left" vertical="top" indent="1"/>
    </xf>
    <xf numFmtId="4" fontId="71" fillId="42" borderId="392" applyNumberFormat="0" applyProtection="0">
      <alignment horizontal="right" vertical="center"/>
    </xf>
    <xf numFmtId="4" fontId="71" fillId="37" borderId="395" applyNumberFormat="0" applyProtection="0">
      <alignment horizontal="right" vertical="center"/>
    </xf>
    <xf numFmtId="4" fontId="39" fillId="45" borderId="395" applyNumberFormat="0" applyProtection="0">
      <alignment horizontal="left" vertical="center" indent="1"/>
    </xf>
    <xf numFmtId="4" fontId="71" fillId="39" borderId="392" applyNumberFormat="0" applyProtection="0">
      <alignment horizontal="right" vertical="center"/>
    </xf>
    <xf numFmtId="0" fontId="97" fillId="45" borderId="396" applyBorder="0"/>
    <xf numFmtId="4" fontId="71" fillId="43" borderId="392" applyNumberFormat="0" applyProtection="0">
      <alignment horizontal="right" vertical="center"/>
    </xf>
    <xf numFmtId="0" fontId="111" fillId="27" borderId="392" applyNumberFormat="0" applyAlignment="0" applyProtection="0"/>
    <xf numFmtId="4" fontId="39" fillId="45" borderId="395" applyNumberFormat="0" applyProtection="0">
      <alignment horizontal="left" vertical="center" indent="1"/>
    </xf>
    <xf numFmtId="0" fontId="105" fillId="29" borderId="392" applyNumberFormat="0" applyAlignment="0" applyProtection="0"/>
    <xf numFmtId="0" fontId="105" fillId="29" borderId="392" applyNumberFormat="0" applyAlignment="0" applyProtection="0"/>
    <xf numFmtId="4" fontId="71" fillId="40" borderId="392" applyNumberFormat="0" applyProtection="0">
      <alignment horizontal="right" vertical="center"/>
    </xf>
    <xf numFmtId="4" fontId="71" fillId="35" borderId="392" applyNumberFormat="0" applyProtection="0">
      <alignment horizontal="right" vertical="center"/>
    </xf>
    <xf numFmtId="0" fontId="71" fillId="48" borderId="392" applyNumberFormat="0" applyProtection="0">
      <alignment horizontal="left" vertical="center" indent="1"/>
    </xf>
    <xf numFmtId="0" fontId="105" fillId="29" borderId="392" applyNumberFormat="0" applyAlignment="0" applyProtection="0"/>
    <xf numFmtId="4" fontId="71" fillId="42" borderId="392" applyNumberFormat="0" applyProtection="0">
      <alignment horizontal="right" vertical="center"/>
    </xf>
    <xf numFmtId="0" fontId="71" fillId="49" borderId="392" applyNumberFormat="0" applyProtection="0">
      <alignment horizontal="left" vertical="center" indent="1"/>
    </xf>
    <xf numFmtId="4" fontId="71" fillId="40" borderId="392" applyNumberFormat="0" applyProtection="0">
      <alignment horizontal="right" vertical="center"/>
    </xf>
    <xf numFmtId="4" fontId="71" fillId="35" borderId="392" applyNumberFormat="0" applyProtection="0">
      <alignment horizontal="right" vertical="center"/>
    </xf>
    <xf numFmtId="0" fontId="71" fillId="46" borderId="394" applyNumberFormat="0" applyProtection="0">
      <alignment horizontal="left" vertical="top" indent="1"/>
    </xf>
    <xf numFmtId="0" fontId="71" fillId="45" borderId="394" applyNumberFormat="0" applyProtection="0">
      <alignment horizontal="left" vertical="top" indent="1"/>
    </xf>
    <xf numFmtId="4" fontId="116" fillId="5" borderId="392" applyNumberFormat="0" applyProtection="0">
      <alignment horizontal="right" vertical="center"/>
    </xf>
    <xf numFmtId="0" fontId="71" fillId="50" borderId="394" applyNumberFormat="0" applyProtection="0">
      <alignment horizontal="left" vertical="top" indent="1"/>
    </xf>
    <xf numFmtId="4" fontId="39" fillId="45" borderId="395" applyNumberFormat="0" applyProtection="0">
      <alignment horizontal="left" vertical="center" indent="1"/>
    </xf>
    <xf numFmtId="0" fontId="71" fillId="45" borderId="394" applyNumberFormat="0" applyProtection="0">
      <alignment horizontal="left" vertical="top" indent="1"/>
    </xf>
    <xf numFmtId="4" fontId="71" fillId="36" borderId="392" applyNumberFormat="0" applyProtection="0">
      <alignment horizontal="right" vertical="center"/>
    </xf>
    <xf numFmtId="4" fontId="71" fillId="44" borderId="395" applyNumberFormat="0" applyProtection="0">
      <alignment horizontal="left" vertical="center" indent="1"/>
    </xf>
    <xf numFmtId="4" fontId="71" fillId="34" borderId="392" applyNumberFormat="0" applyProtection="0">
      <alignment horizontal="left" vertical="center" indent="1"/>
    </xf>
    <xf numFmtId="0" fontId="98" fillId="52" borderId="394" applyNumberFormat="0" applyProtection="0">
      <alignment horizontal="left" vertical="top" indent="1"/>
    </xf>
    <xf numFmtId="0" fontId="113" fillId="29" borderId="393" applyNumberFormat="0" applyAlignment="0" applyProtection="0"/>
    <xf numFmtId="0" fontId="113" fillId="29" borderId="393" applyNumberFormat="0" applyAlignment="0" applyProtection="0"/>
    <xf numFmtId="4" fontId="71" fillId="46" borderId="395" applyNumberFormat="0" applyProtection="0">
      <alignment horizontal="left" vertical="center" indent="1"/>
    </xf>
    <xf numFmtId="0" fontId="98" fillId="52" borderId="394" applyNumberFormat="0" applyProtection="0">
      <alignment horizontal="left" vertical="top" indent="1"/>
    </xf>
    <xf numFmtId="0" fontId="97" fillId="45" borderId="396" applyBorder="0"/>
    <xf numFmtId="4" fontId="71" fillId="34" borderId="392" applyNumberFormat="0" applyProtection="0">
      <alignment horizontal="left" vertical="center" indent="1"/>
    </xf>
    <xf numFmtId="4" fontId="71" fillId="44" borderId="395" applyNumberFormat="0" applyProtection="0">
      <alignment horizontal="left" vertical="center" indent="1"/>
    </xf>
    <xf numFmtId="4" fontId="98" fillId="52" borderId="394" applyNumberFormat="0" applyProtection="0">
      <alignment vertical="center"/>
    </xf>
    <xf numFmtId="0" fontId="113" fillId="29" borderId="393" applyNumberFormat="0" applyAlignment="0" applyProtection="0"/>
    <xf numFmtId="4" fontId="71" fillId="40" borderId="392" applyNumberFormat="0" applyProtection="0">
      <alignment horizontal="right" vertical="center"/>
    </xf>
    <xf numFmtId="4" fontId="71" fillId="47" borderId="395" applyNumberFormat="0" applyProtection="0">
      <alignment horizontal="left" vertical="center" indent="1"/>
    </xf>
    <xf numFmtId="0" fontId="71" fillId="47" borderId="394" applyNumberFormat="0" applyProtection="0">
      <alignment horizontal="left" vertical="top" indent="1"/>
    </xf>
    <xf numFmtId="0" fontId="71" fillId="47" borderId="394" applyNumberFormat="0" applyProtection="0">
      <alignment horizontal="left" vertical="top" indent="1"/>
    </xf>
    <xf numFmtId="4" fontId="39" fillId="45" borderId="395" applyNumberFormat="0" applyProtection="0">
      <alignment horizontal="left" vertical="center" indent="1"/>
    </xf>
    <xf numFmtId="0" fontId="71" fillId="26" borderId="392" applyNumberFormat="0" applyFont="0" applyAlignment="0" applyProtection="0"/>
    <xf numFmtId="4" fontId="71" fillId="39" borderId="392" applyNumberFormat="0" applyProtection="0">
      <alignment horizontal="right" vertical="center"/>
    </xf>
    <xf numFmtId="0" fontId="113" fillId="29" borderId="393" applyNumberFormat="0" applyAlignment="0" applyProtection="0"/>
    <xf numFmtId="0" fontId="105" fillId="29" borderId="392" applyNumberFormat="0" applyAlignment="0" applyProtection="0"/>
    <xf numFmtId="4" fontId="71" fillId="2" borderId="392" applyNumberFormat="0" applyProtection="0">
      <alignment horizontal="left" vertical="center" indent="1"/>
    </xf>
    <xf numFmtId="4" fontId="71" fillId="38" borderId="392" applyNumberFormat="0" applyProtection="0">
      <alignment horizontal="right" vertical="center"/>
    </xf>
    <xf numFmtId="4" fontId="71" fillId="35" borderId="392" applyNumberFormat="0" applyProtection="0">
      <alignment horizontal="right" vertical="center"/>
    </xf>
    <xf numFmtId="4" fontId="71" fillId="38" borderId="392" applyNumberFormat="0" applyProtection="0">
      <alignment horizontal="right" vertical="center"/>
    </xf>
    <xf numFmtId="0" fontId="71" fillId="47" borderId="392" applyNumberFormat="0" applyProtection="0">
      <alignment horizontal="left" vertical="center" indent="1"/>
    </xf>
    <xf numFmtId="4" fontId="39" fillId="45" borderId="395" applyNumberFormat="0" applyProtection="0">
      <alignment horizontal="left" vertical="center" indent="1"/>
    </xf>
    <xf numFmtId="4" fontId="71" fillId="34" borderId="392" applyNumberFormat="0" applyProtection="0">
      <alignment horizontal="left" vertical="center" indent="1"/>
    </xf>
    <xf numFmtId="0" fontId="71" fillId="47" borderId="394" applyNumberFormat="0" applyProtection="0">
      <alignment horizontal="left" vertical="top" indent="1"/>
    </xf>
    <xf numFmtId="4" fontId="71" fillId="38" borderId="392" applyNumberFormat="0" applyProtection="0">
      <alignment horizontal="right" vertical="center"/>
    </xf>
    <xf numFmtId="4" fontId="71" fillId="0" borderId="392" applyNumberFormat="0" applyProtection="0">
      <alignment horizontal="right" vertical="center"/>
    </xf>
    <xf numFmtId="4" fontId="71" fillId="35" borderId="392" applyNumberFormat="0" applyProtection="0">
      <alignment horizontal="right" vertical="center"/>
    </xf>
    <xf numFmtId="4" fontId="100" fillId="54" borderId="395" applyNumberFormat="0" applyProtection="0">
      <alignment horizontal="left" vertical="center" indent="1"/>
    </xf>
    <xf numFmtId="4" fontId="71" fillId="41" borderId="392" applyNumberFormat="0" applyProtection="0">
      <alignment horizontal="right" vertical="center"/>
    </xf>
    <xf numFmtId="0" fontId="98" fillId="46" borderId="394" applyNumberFormat="0" applyProtection="0">
      <alignment horizontal="left" vertical="top" indent="1"/>
    </xf>
    <xf numFmtId="4" fontId="98" fillId="48" borderId="394" applyNumberFormat="0" applyProtection="0">
      <alignment horizontal="left" vertical="center" indent="1"/>
    </xf>
    <xf numFmtId="4" fontId="71" fillId="38" borderId="392" applyNumberFormat="0" applyProtection="0">
      <alignment horizontal="right" vertical="center"/>
    </xf>
    <xf numFmtId="4" fontId="98" fillId="48" borderId="394" applyNumberFormat="0" applyProtection="0">
      <alignment horizontal="left" vertical="center" indent="1"/>
    </xf>
    <xf numFmtId="4" fontId="71" fillId="38" borderId="392" applyNumberFormat="0" applyProtection="0">
      <alignment horizontal="right" vertical="center"/>
    </xf>
    <xf numFmtId="0" fontId="98" fillId="46" borderId="394" applyNumberFormat="0" applyProtection="0">
      <alignment horizontal="left" vertical="top" indent="1"/>
    </xf>
    <xf numFmtId="4" fontId="71" fillId="34" borderId="392" applyNumberFormat="0" applyProtection="0">
      <alignment horizontal="left" vertical="center" indent="1"/>
    </xf>
    <xf numFmtId="4" fontId="71" fillId="40" borderId="392" applyNumberFormat="0" applyProtection="0">
      <alignment horizontal="right" vertical="center"/>
    </xf>
    <xf numFmtId="4" fontId="71" fillId="37" borderId="395" applyNumberFormat="0" applyProtection="0">
      <alignment horizontal="right" vertical="center"/>
    </xf>
    <xf numFmtId="0" fontId="71" fillId="49" borderId="392" applyNumberFormat="0" applyProtection="0">
      <alignment horizontal="left" vertical="center" indent="1"/>
    </xf>
    <xf numFmtId="0" fontId="113" fillId="29" borderId="393" applyNumberFormat="0" applyAlignment="0" applyProtection="0"/>
    <xf numFmtId="4" fontId="71" fillId="38" borderId="392" applyNumberFormat="0" applyProtection="0">
      <alignment horizontal="right" vertical="center"/>
    </xf>
    <xf numFmtId="4" fontId="71" fillId="41" borderId="392" applyNumberFormat="0" applyProtection="0">
      <alignment horizontal="right" vertical="center"/>
    </xf>
    <xf numFmtId="0" fontId="71" fillId="47" borderId="394" applyNumberFormat="0" applyProtection="0">
      <alignment horizontal="left" vertical="top" indent="1"/>
    </xf>
    <xf numFmtId="0" fontId="105" fillId="29" borderId="392" applyNumberFormat="0" applyAlignment="0" applyProtection="0"/>
    <xf numFmtId="0" fontId="71" fillId="49" borderId="392" applyNumberFormat="0" applyProtection="0">
      <alignment horizontal="left" vertical="center" indent="1"/>
    </xf>
    <xf numFmtId="0" fontId="71" fillId="47" borderId="392" applyNumberFormat="0" applyProtection="0">
      <alignment horizontal="left" vertical="center" indent="1"/>
    </xf>
    <xf numFmtId="0" fontId="99" fillId="33" borderId="394" applyNumberFormat="0" applyProtection="0">
      <alignment horizontal="left" vertical="top" indent="1"/>
    </xf>
    <xf numFmtId="4" fontId="71" fillId="34" borderId="392" applyNumberFormat="0" applyProtection="0">
      <alignment horizontal="left" vertical="center" indent="1"/>
    </xf>
    <xf numFmtId="4" fontId="71" fillId="34" borderId="392" applyNumberFormat="0" applyProtection="0">
      <alignment horizontal="left" vertical="center" indent="1"/>
    </xf>
    <xf numFmtId="4" fontId="71" fillId="47" borderId="395" applyNumberFormat="0" applyProtection="0">
      <alignment horizontal="left" vertical="center" indent="1"/>
    </xf>
    <xf numFmtId="0" fontId="71" fillId="49" borderId="392" applyNumberFormat="0" applyProtection="0">
      <alignment horizontal="left" vertical="center" indent="1"/>
    </xf>
    <xf numFmtId="0" fontId="111" fillId="27" borderId="392" applyNumberFormat="0" applyAlignment="0" applyProtection="0"/>
    <xf numFmtId="4" fontId="71" fillId="35" borderId="392" applyNumberFormat="0" applyProtection="0">
      <alignment horizontal="right" vertical="center"/>
    </xf>
    <xf numFmtId="4" fontId="71" fillId="42" borderId="392" applyNumberFormat="0" applyProtection="0">
      <alignment horizontal="right" vertical="center"/>
    </xf>
    <xf numFmtId="4" fontId="100" fillId="54" borderId="395" applyNumberFormat="0" applyProtection="0">
      <alignment horizontal="left" vertical="center" indent="1"/>
    </xf>
    <xf numFmtId="0" fontId="98" fillId="46" borderId="394" applyNumberFormat="0" applyProtection="0">
      <alignment horizontal="left" vertical="top" indent="1"/>
    </xf>
    <xf numFmtId="4" fontId="71" fillId="46" borderId="395" applyNumberFormat="0" applyProtection="0">
      <alignment horizontal="left" vertical="center" indent="1"/>
    </xf>
    <xf numFmtId="4" fontId="71" fillId="33" borderId="392" applyNumberFormat="0" applyProtection="0">
      <alignment vertical="center"/>
    </xf>
    <xf numFmtId="0" fontId="107" fillId="0" borderId="397" applyNumberFormat="0" applyFill="0" applyAlignment="0" applyProtection="0"/>
    <xf numFmtId="4" fontId="39" fillId="45" borderId="395" applyNumberFormat="0" applyProtection="0">
      <alignment horizontal="left" vertical="center" indent="1"/>
    </xf>
    <xf numFmtId="4" fontId="71" fillId="43" borderId="392" applyNumberFormat="0" applyProtection="0">
      <alignment horizontal="right" vertical="center"/>
    </xf>
    <xf numFmtId="4" fontId="71" fillId="36" borderId="392" applyNumberFormat="0" applyProtection="0">
      <alignment horizontal="right" vertical="center"/>
    </xf>
    <xf numFmtId="0" fontId="71" fillId="50" borderId="394" applyNumberFormat="0" applyProtection="0">
      <alignment horizontal="left" vertical="top" indent="1"/>
    </xf>
    <xf numFmtId="0" fontId="71" fillId="47" borderId="392" applyNumberFormat="0" applyProtection="0">
      <alignment horizontal="left" vertical="center" indent="1"/>
    </xf>
    <xf numFmtId="4" fontId="101" fillId="51" borderId="392" applyNumberFormat="0" applyProtection="0">
      <alignment horizontal="right" vertical="center"/>
    </xf>
    <xf numFmtId="4" fontId="71" fillId="40" borderId="392" applyNumberFormat="0" applyProtection="0">
      <alignment horizontal="right" vertical="center"/>
    </xf>
    <xf numFmtId="0" fontId="71" fillId="26" borderId="392" applyNumberFormat="0" applyFont="0" applyAlignment="0" applyProtection="0"/>
    <xf numFmtId="4" fontId="98" fillId="48" borderId="394" applyNumberFormat="0" applyProtection="0">
      <alignment horizontal="left" vertical="center" indent="1"/>
    </xf>
    <xf numFmtId="0" fontId="71" fillId="26" borderId="392" applyNumberFormat="0" applyFont="0" applyAlignment="0" applyProtection="0"/>
    <xf numFmtId="4" fontId="71" fillId="34" borderId="392" applyNumberFormat="0" applyProtection="0">
      <alignment horizontal="left" vertical="center" indent="1"/>
    </xf>
    <xf numFmtId="4" fontId="71" fillId="36" borderId="392" applyNumberFormat="0" applyProtection="0">
      <alignment horizontal="right" vertical="center"/>
    </xf>
    <xf numFmtId="0" fontId="71" fillId="26" borderId="392" applyNumberFormat="0" applyFont="0" applyAlignment="0" applyProtection="0"/>
    <xf numFmtId="0" fontId="98" fillId="52" borderId="394" applyNumberFormat="0" applyProtection="0">
      <alignment horizontal="left" vertical="top" indent="1"/>
    </xf>
    <xf numFmtId="0" fontId="98" fillId="52" borderId="394" applyNumberFormat="0" applyProtection="0">
      <alignment horizontal="left" vertical="top" indent="1"/>
    </xf>
    <xf numFmtId="4" fontId="116" fillId="2" borderId="392" applyNumberFormat="0" applyProtection="0">
      <alignment vertical="center"/>
    </xf>
    <xf numFmtId="0" fontId="71" fillId="49" borderId="392" applyNumberFormat="0" applyProtection="0">
      <alignment horizontal="left" vertical="center" indent="1"/>
    </xf>
    <xf numFmtId="4" fontId="71" fillId="42" borderId="392" applyNumberFormat="0" applyProtection="0">
      <alignment horizontal="right" vertical="center"/>
    </xf>
    <xf numFmtId="4" fontId="100" fillId="54" borderId="395" applyNumberFormat="0" applyProtection="0">
      <alignment horizontal="left" vertical="center" indent="1"/>
    </xf>
    <xf numFmtId="4" fontId="116" fillId="5" borderId="392" applyNumberFormat="0" applyProtection="0">
      <alignment horizontal="right" vertical="center"/>
    </xf>
    <xf numFmtId="4" fontId="71" fillId="41" borderId="392" applyNumberFormat="0" applyProtection="0">
      <alignment horizontal="right" vertical="center"/>
    </xf>
    <xf numFmtId="0" fontId="71" fillId="47" borderId="394" applyNumberFormat="0" applyProtection="0">
      <alignment horizontal="left" vertical="top" indent="1"/>
    </xf>
    <xf numFmtId="4" fontId="71" fillId="47" borderId="395" applyNumberFormat="0" applyProtection="0">
      <alignment horizontal="left" vertical="center" indent="1"/>
    </xf>
    <xf numFmtId="4" fontId="39" fillId="45" borderId="395" applyNumberFormat="0" applyProtection="0">
      <alignment horizontal="left" vertical="center" indent="1"/>
    </xf>
    <xf numFmtId="4" fontId="71" fillId="46" borderId="392" applyNumberFormat="0" applyProtection="0">
      <alignment horizontal="right" vertical="center"/>
    </xf>
    <xf numFmtId="0" fontId="71" fillId="47" borderId="394" applyNumberFormat="0" applyProtection="0">
      <alignment horizontal="left" vertical="top" indent="1"/>
    </xf>
    <xf numFmtId="4" fontId="39" fillId="45" borderId="395" applyNumberFormat="0" applyProtection="0">
      <alignment horizontal="left" vertical="center" indent="1"/>
    </xf>
    <xf numFmtId="4" fontId="71" fillId="42" borderId="392" applyNumberFormat="0" applyProtection="0">
      <alignment horizontal="right" vertical="center"/>
    </xf>
    <xf numFmtId="0" fontId="99" fillId="33" borderId="394" applyNumberFormat="0" applyProtection="0">
      <alignment horizontal="left" vertical="top" indent="1"/>
    </xf>
    <xf numFmtId="4" fontId="116" fillId="5" borderId="392" applyNumberFormat="0" applyProtection="0">
      <alignment horizontal="right" vertical="center"/>
    </xf>
    <xf numFmtId="4" fontId="98" fillId="52" borderId="394" applyNumberFormat="0" applyProtection="0">
      <alignment vertical="center"/>
    </xf>
    <xf numFmtId="0" fontId="71" fillId="26" borderId="392" applyNumberFormat="0" applyFont="0" applyAlignment="0" applyProtection="0"/>
    <xf numFmtId="4" fontId="71" fillId="34" borderId="392" applyNumberFormat="0" applyProtection="0">
      <alignment horizontal="left" vertical="center" indent="1"/>
    </xf>
    <xf numFmtId="4" fontId="71" fillId="37" borderId="395" applyNumberFormat="0" applyProtection="0">
      <alignment horizontal="right" vertical="center"/>
    </xf>
    <xf numFmtId="4" fontId="71" fillId="34" borderId="392" applyNumberFormat="0" applyProtection="0">
      <alignment horizontal="left" vertical="center" indent="1"/>
    </xf>
    <xf numFmtId="4" fontId="98" fillId="48" borderId="394" applyNumberFormat="0" applyProtection="0">
      <alignment horizontal="left" vertical="center" indent="1"/>
    </xf>
    <xf numFmtId="4" fontId="71" fillId="39" borderId="392" applyNumberFormat="0" applyProtection="0">
      <alignment horizontal="right" vertical="center"/>
    </xf>
    <xf numFmtId="0" fontId="107" fillId="0" borderId="397" applyNumberFormat="0" applyFill="0" applyAlignment="0" applyProtection="0"/>
    <xf numFmtId="4" fontId="71" fillId="33" borderId="392" applyNumberFormat="0" applyProtection="0">
      <alignment vertical="center"/>
    </xf>
    <xf numFmtId="0" fontId="99" fillId="33" borderId="394" applyNumberFormat="0" applyProtection="0">
      <alignment horizontal="left" vertical="top" indent="1"/>
    </xf>
    <xf numFmtId="0" fontId="71" fillId="26" borderId="392" applyNumberFormat="0" applyFont="0" applyAlignment="0" applyProtection="0"/>
    <xf numFmtId="4" fontId="71" fillId="43" borderId="392" applyNumberFormat="0" applyProtection="0">
      <alignment horizontal="right" vertical="center"/>
    </xf>
    <xf numFmtId="0" fontId="113" fillId="29" borderId="393" applyNumberFormat="0" applyAlignment="0" applyProtection="0"/>
    <xf numFmtId="4" fontId="71" fillId="46" borderId="395" applyNumberFormat="0" applyProtection="0">
      <alignment horizontal="left" vertical="center" indent="1"/>
    </xf>
    <xf numFmtId="0" fontId="98" fillId="46" borderId="394" applyNumberFormat="0" applyProtection="0">
      <alignment horizontal="left" vertical="top" indent="1"/>
    </xf>
    <xf numFmtId="4" fontId="71" fillId="2" borderId="392" applyNumberFormat="0" applyProtection="0">
      <alignment horizontal="left" vertical="center" indent="1"/>
    </xf>
    <xf numFmtId="4" fontId="71" fillId="34" borderId="392" applyNumberFormat="0" applyProtection="0">
      <alignment horizontal="left" vertical="center" indent="1"/>
    </xf>
    <xf numFmtId="4" fontId="71" fillId="47" borderId="395" applyNumberFormat="0" applyProtection="0">
      <alignment horizontal="left" vertical="center" indent="1"/>
    </xf>
    <xf numFmtId="4" fontId="71" fillId="41" borderId="392" applyNumberFormat="0" applyProtection="0">
      <alignment horizontal="right" vertical="center"/>
    </xf>
    <xf numFmtId="4" fontId="71" fillId="46" borderId="392" applyNumberFormat="0" applyProtection="0">
      <alignment horizontal="right" vertical="center"/>
    </xf>
    <xf numFmtId="0" fontId="71" fillId="26" borderId="392" applyNumberFormat="0" applyFont="0" applyAlignment="0" applyProtection="0"/>
    <xf numFmtId="4" fontId="71" fillId="0" borderId="392" applyNumberFormat="0" applyProtection="0">
      <alignment horizontal="right" vertical="center"/>
    </xf>
    <xf numFmtId="4" fontId="71" fillId="0" borderId="392" applyNumberFormat="0" applyProtection="0">
      <alignment horizontal="right" vertical="center"/>
    </xf>
    <xf numFmtId="4" fontId="71" fillId="35" borderId="392" applyNumberFormat="0" applyProtection="0">
      <alignment horizontal="right" vertical="center"/>
    </xf>
    <xf numFmtId="4" fontId="100" fillId="54" borderId="395" applyNumberFormat="0" applyProtection="0">
      <alignment horizontal="left" vertical="center" indent="1"/>
    </xf>
    <xf numFmtId="0" fontId="97" fillId="45" borderId="396" applyBorder="0"/>
    <xf numFmtId="0" fontId="105" fillId="29" borderId="392" applyNumberFormat="0" applyAlignment="0" applyProtection="0"/>
    <xf numFmtId="0" fontId="71" fillId="47" borderId="394" applyNumberFormat="0" applyProtection="0">
      <alignment horizontal="left" vertical="top" indent="1"/>
    </xf>
    <xf numFmtId="0" fontId="71" fillId="50" borderId="392" applyNumberFormat="0" applyProtection="0">
      <alignment horizontal="left" vertical="center" indent="1"/>
    </xf>
    <xf numFmtId="0" fontId="71" fillId="49" borderId="392" applyNumberFormat="0" applyProtection="0">
      <alignment horizontal="left" vertical="center" indent="1"/>
    </xf>
    <xf numFmtId="0" fontId="99" fillId="33" borderId="394" applyNumberFormat="0" applyProtection="0">
      <alignment horizontal="left" vertical="top" indent="1"/>
    </xf>
    <xf numFmtId="0" fontId="98" fillId="46" borderId="394" applyNumberFormat="0" applyProtection="0">
      <alignment horizontal="left" vertical="top" indent="1"/>
    </xf>
    <xf numFmtId="4" fontId="39" fillId="45" borderId="395" applyNumberFormat="0" applyProtection="0">
      <alignment horizontal="left" vertical="center" indent="1"/>
    </xf>
    <xf numFmtId="0" fontId="98" fillId="52" borderId="394" applyNumberFormat="0" applyProtection="0">
      <alignment horizontal="left" vertical="top" indent="1"/>
    </xf>
    <xf numFmtId="4" fontId="71" fillId="0" borderId="392" applyNumberFormat="0" applyProtection="0">
      <alignment horizontal="right" vertical="center"/>
    </xf>
    <xf numFmtId="0" fontId="105" fillId="29" borderId="392" applyNumberFormat="0" applyAlignment="0" applyProtection="0"/>
    <xf numFmtId="4" fontId="71" fillId="47" borderId="395" applyNumberFormat="0" applyProtection="0">
      <alignment horizontal="left" vertical="center" indent="1"/>
    </xf>
    <xf numFmtId="4" fontId="71" fillId="40" borderId="392" applyNumberFormat="0" applyProtection="0">
      <alignment horizontal="right" vertical="center"/>
    </xf>
    <xf numFmtId="4" fontId="116" fillId="2" borderId="392" applyNumberFormat="0" applyProtection="0">
      <alignment vertical="center"/>
    </xf>
    <xf numFmtId="0" fontId="98" fillId="52" borderId="394" applyNumberFormat="0" applyProtection="0">
      <alignment horizontal="left" vertical="top" indent="1"/>
    </xf>
    <xf numFmtId="0" fontId="111" fillId="27" borderId="392" applyNumberFormat="0" applyAlignment="0" applyProtection="0"/>
    <xf numFmtId="4" fontId="71" fillId="34" borderId="392" applyNumberFormat="0" applyProtection="0">
      <alignment horizontal="left" vertical="center" indent="1"/>
    </xf>
    <xf numFmtId="0" fontId="71" fillId="48" borderId="392" applyNumberFormat="0" applyProtection="0">
      <alignment horizontal="left" vertical="center" indent="1"/>
    </xf>
    <xf numFmtId="0" fontId="71" fillId="46" borderId="394" applyNumberFormat="0" applyProtection="0">
      <alignment horizontal="left" vertical="top" indent="1"/>
    </xf>
    <xf numFmtId="0" fontId="98" fillId="52" borderId="394" applyNumberFormat="0" applyProtection="0">
      <alignment horizontal="left" vertical="top" indent="1"/>
    </xf>
    <xf numFmtId="4" fontId="71" fillId="33" borderId="392" applyNumberFormat="0" applyProtection="0">
      <alignment vertical="center"/>
    </xf>
    <xf numFmtId="4" fontId="71" fillId="38" borderId="392" applyNumberFormat="0" applyProtection="0">
      <alignment horizontal="right" vertical="center"/>
    </xf>
    <xf numFmtId="0" fontId="107" fillId="0" borderId="397" applyNumberFormat="0" applyFill="0" applyAlignment="0" applyProtection="0"/>
    <xf numFmtId="4" fontId="71" fillId="33" borderId="392" applyNumberFormat="0" applyProtection="0">
      <alignment vertical="center"/>
    </xf>
    <xf numFmtId="4" fontId="71" fillId="46" borderId="392" applyNumberFormat="0" applyProtection="0">
      <alignment horizontal="right" vertical="center"/>
    </xf>
    <xf numFmtId="0" fontId="71" fillId="26" borderId="392" applyNumberFormat="0" applyFont="0" applyAlignment="0" applyProtection="0"/>
    <xf numFmtId="0" fontId="71" fillId="45" borderId="394" applyNumberFormat="0" applyProtection="0">
      <alignment horizontal="left" vertical="top" indent="1"/>
    </xf>
    <xf numFmtId="0" fontId="71" fillId="50" borderId="392" applyNumberFormat="0" applyProtection="0">
      <alignment horizontal="left" vertical="center" indent="1"/>
    </xf>
    <xf numFmtId="4" fontId="98" fillId="52" borderId="394" applyNumberFormat="0" applyProtection="0">
      <alignment vertical="center"/>
    </xf>
    <xf numFmtId="0" fontId="71" fillId="46" borderId="394" applyNumberFormat="0" applyProtection="0">
      <alignment horizontal="left" vertical="top" indent="1"/>
    </xf>
    <xf numFmtId="0" fontId="97" fillId="45" borderId="396" applyBorder="0"/>
    <xf numFmtId="0" fontId="71" fillId="46" borderId="394" applyNumberFormat="0" applyProtection="0">
      <alignment horizontal="left" vertical="top" indent="1"/>
    </xf>
    <xf numFmtId="0" fontId="97" fillId="45" borderId="396" applyBorder="0"/>
    <xf numFmtId="4" fontId="71" fillId="46" borderId="392" applyNumberFormat="0" applyProtection="0">
      <alignment horizontal="right" vertical="center"/>
    </xf>
    <xf numFmtId="4" fontId="71" fillId="35" borderId="392" applyNumberFormat="0" applyProtection="0">
      <alignment horizontal="right" vertical="center"/>
    </xf>
    <xf numFmtId="4" fontId="71" fillId="47" borderId="395" applyNumberFormat="0" applyProtection="0">
      <alignment horizontal="left" vertical="center" indent="1"/>
    </xf>
    <xf numFmtId="0" fontId="71" fillId="48" borderId="392" applyNumberFormat="0" applyProtection="0">
      <alignment horizontal="left" vertical="center" indent="1"/>
    </xf>
    <xf numFmtId="0" fontId="98" fillId="52" borderId="394" applyNumberFormat="0" applyProtection="0">
      <alignment horizontal="left" vertical="top" indent="1"/>
    </xf>
    <xf numFmtId="4" fontId="39" fillId="45" borderId="395" applyNumberFormat="0" applyProtection="0">
      <alignment horizontal="left" vertical="center" indent="1"/>
    </xf>
    <xf numFmtId="4" fontId="71" fillId="40" borderId="392" applyNumberFormat="0" applyProtection="0">
      <alignment horizontal="right" vertical="center"/>
    </xf>
    <xf numFmtId="4" fontId="71" fillId="46" borderId="395" applyNumberFormat="0" applyProtection="0">
      <alignment horizontal="left" vertical="center" indent="1"/>
    </xf>
    <xf numFmtId="4" fontId="116" fillId="5" borderId="392" applyNumberFormat="0" applyProtection="0">
      <alignment horizontal="right" vertical="center"/>
    </xf>
    <xf numFmtId="0" fontId="97" fillId="45" borderId="396" applyBorder="0"/>
    <xf numFmtId="4" fontId="100" fillId="54" borderId="395" applyNumberFormat="0" applyProtection="0">
      <alignment horizontal="left" vertical="center" indent="1"/>
    </xf>
    <xf numFmtId="0" fontId="71" fillId="50" borderId="394" applyNumberFormat="0" applyProtection="0">
      <alignment horizontal="left" vertical="top" indent="1"/>
    </xf>
    <xf numFmtId="0" fontId="99" fillId="33" borderId="394" applyNumberFormat="0" applyProtection="0">
      <alignment horizontal="left" vertical="top" indent="1"/>
    </xf>
    <xf numFmtId="4" fontId="71" fillId="46" borderId="395" applyNumberFormat="0" applyProtection="0">
      <alignment horizontal="left" vertical="center" indent="1"/>
    </xf>
    <xf numFmtId="0" fontId="71" fillId="45" borderId="394" applyNumberFormat="0" applyProtection="0">
      <alignment horizontal="left" vertical="top" indent="1"/>
    </xf>
    <xf numFmtId="0" fontId="71" fillId="50" borderId="394" applyNumberFormat="0" applyProtection="0">
      <alignment horizontal="left" vertical="top" indent="1"/>
    </xf>
    <xf numFmtId="0" fontId="98" fillId="46" borderId="394" applyNumberFormat="0" applyProtection="0">
      <alignment horizontal="left" vertical="top" indent="1"/>
    </xf>
    <xf numFmtId="4" fontId="71" fillId="37" borderId="395" applyNumberFormat="0" applyProtection="0">
      <alignment horizontal="right" vertical="center"/>
    </xf>
    <xf numFmtId="4" fontId="71" fillId="41" borderId="392" applyNumberFormat="0" applyProtection="0">
      <alignment horizontal="right" vertical="center"/>
    </xf>
    <xf numFmtId="4" fontId="71" fillId="39" borderId="392" applyNumberFormat="0" applyProtection="0">
      <alignment horizontal="right" vertical="center"/>
    </xf>
    <xf numFmtId="4" fontId="71" fillId="42" borderId="392" applyNumberFormat="0" applyProtection="0">
      <alignment horizontal="right" vertical="center"/>
    </xf>
    <xf numFmtId="4" fontId="71" fillId="34" borderId="392" applyNumberFormat="0" applyProtection="0">
      <alignment horizontal="left" vertical="center" indent="1"/>
    </xf>
    <xf numFmtId="0" fontId="111" fillId="27" borderId="392" applyNumberFormat="0" applyAlignment="0" applyProtection="0"/>
    <xf numFmtId="4" fontId="71" fillId="2" borderId="392" applyNumberFormat="0" applyProtection="0">
      <alignment horizontal="left" vertical="center" indent="1"/>
    </xf>
    <xf numFmtId="4" fontId="100" fillId="54" borderId="395" applyNumberFormat="0" applyProtection="0">
      <alignment horizontal="left" vertical="center" indent="1"/>
    </xf>
    <xf numFmtId="4" fontId="71" fillId="46" borderId="395" applyNumberFormat="0" applyProtection="0">
      <alignment horizontal="left" vertical="center" indent="1"/>
    </xf>
    <xf numFmtId="0" fontId="71" fillId="46" borderId="394" applyNumberFormat="0" applyProtection="0">
      <alignment horizontal="left" vertical="top" indent="1"/>
    </xf>
    <xf numFmtId="4" fontId="71" fillId="2" borderId="392" applyNumberFormat="0" applyProtection="0">
      <alignment horizontal="left" vertical="center" indent="1"/>
    </xf>
    <xf numFmtId="0" fontId="98" fillId="52" borderId="394" applyNumberFormat="0" applyProtection="0">
      <alignment horizontal="left" vertical="top" indent="1"/>
    </xf>
    <xf numFmtId="0" fontId="71" fillId="48" borderId="392" applyNumberFormat="0" applyProtection="0">
      <alignment horizontal="left" vertical="center" indent="1"/>
    </xf>
    <xf numFmtId="4" fontId="39" fillId="45" borderId="395" applyNumberFormat="0" applyProtection="0">
      <alignment horizontal="left" vertical="center" indent="1"/>
    </xf>
    <xf numFmtId="4" fontId="71" fillId="38" borderId="392" applyNumberFormat="0" applyProtection="0">
      <alignment horizontal="right" vertical="center"/>
    </xf>
    <xf numFmtId="4" fontId="71" fillId="39" borderId="392" applyNumberFormat="0" applyProtection="0">
      <alignment horizontal="right" vertical="center"/>
    </xf>
    <xf numFmtId="0" fontId="97" fillId="45" borderId="396" applyBorder="0"/>
    <xf numFmtId="4" fontId="71" fillId="35" borderId="392" applyNumberFormat="0" applyProtection="0">
      <alignment horizontal="right" vertical="center"/>
    </xf>
    <xf numFmtId="4" fontId="71" fillId="41" borderId="392" applyNumberFormat="0" applyProtection="0">
      <alignment horizontal="right" vertical="center"/>
    </xf>
    <xf numFmtId="4" fontId="71" fillId="35" borderId="392" applyNumberFormat="0" applyProtection="0">
      <alignment horizontal="right" vertical="center"/>
    </xf>
    <xf numFmtId="4" fontId="71" fillId="46" borderId="392" applyNumberFormat="0" applyProtection="0">
      <alignment horizontal="right" vertical="center"/>
    </xf>
    <xf numFmtId="4" fontId="71" fillId="35" borderId="392" applyNumberFormat="0" applyProtection="0">
      <alignment horizontal="right" vertical="center"/>
    </xf>
    <xf numFmtId="0" fontId="71" fillId="46" borderId="394" applyNumberFormat="0" applyProtection="0">
      <alignment horizontal="left" vertical="top" indent="1"/>
    </xf>
    <xf numFmtId="0" fontId="71" fillId="46" borderId="394" applyNumberFormat="0" applyProtection="0">
      <alignment horizontal="left" vertical="top" indent="1"/>
    </xf>
    <xf numFmtId="0" fontId="71" fillId="45" borderId="394" applyNumberFormat="0" applyProtection="0">
      <alignment horizontal="left" vertical="top" indent="1"/>
    </xf>
    <xf numFmtId="0" fontId="98" fillId="46" borderId="394" applyNumberFormat="0" applyProtection="0">
      <alignment horizontal="left" vertical="top" indent="1"/>
    </xf>
    <xf numFmtId="0" fontId="71" fillId="47" borderId="394" applyNumberFormat="0" applyProtection="0">
      <alignment horizontal="left" vertical="top" indent="1"/>
    </xf>
    <xf numFmtId="4" fontId="71" fillId="34" borderId="392" applyNumberFormat="0" applyProtection="0">
      <alignment horizontal="left" vertical="center" indent="1"/>
    </xf>
    <xf numFmtId="0" fontId="71" fillId="47" borderId="392" applyNumberFormat="0" applyProtection="0">
      <alignment horizontal="left" vertical="center" indent="1"/>
    </xf>
    <xf numFmtId="4" fontId="71" fillId="47" borderId="395" applyNumberFormat="0" applyProtection="0">
      <alignment horizontal="left" vertical="center" indent="1"/>
    </xf>
    <xf numFmtId="4" fontId="71" fillId="40" borderId="392" applyNumberFormat="0" applyProtection="0">
      <alignment horizontal="right" vertical="center"/>
    </xf>
    <xf numFmtId="4" fontId="39" fillId="45" borderId="395" applyNumberFormat="0" applyProtection="0">
      <alignment horizontal="left" vertical="center" indent="1"/>
    </xf>
    <xf numFmtId="0" fontId="71" fillId="49" borderId="392" applyNumberFormat="0" applyProtection="0">
      <alignment horizontal="left" vertical="center" indent="1"/>
    </xf>
    <xf numFmtId="4" fontId="71" fillId="36" borderId="392" applyNumberFormat="0" applyProtection="0">
      <alignment horizontal="right" vertical="center"/>
    </xf>
    <xf numFmtId="4" fontId="39" fillId="45" borderId="395" applyNumberFormat="0" applyProtection="0">
      <alignment horizontal="left" vertical="center" indent="1"/>
    </xf>
    <xf numFmtId="4" fontId="100" fillId="54" borderId="395" applyNumberFormat="0" applyProtection="0">
      <alignment horizontal="left" vertical="center" indent="1"/>
    </xf>
    <xf numFmtId="4" fontId="71" fillId="44" borderId="395" applyNumberFormat="0" applyProtection="0">
      <alignment horizontal="left" vertical="center" indent="1"/>
    </xf>
    <xf numFmtId="0" fontId="71" fillId="46" borderId="394" applyNumberFormat="0" applyProtection="0">
      <alignment horizontal="left" vertical="top" indent="1"/>
    </xf>
    <xf numFmtId="4" fontId="71" fillId="0" borderId="392" applyNumberFormat="0" applyProtection="0">
      <alignment horizontal="right" vertical="center"/>
    </xf>
    <xf numFmtId="0" fontId="111" fillId="27" borderId="392" applyNumberFormat="0" applyAlignment="0" applyProtection="0"/>
    <xf numFmtId="0" fontId="71" fillId="45" borderId="394" applyNumberFormat="0" applyProtection="0">
      <alignment horizontal="left" vertical="top" indent="1"/>
    </xf>
    <xf numFmtId="4" fontId="71" fillId="41" borderId="392" applyNumberFormat="0" applyProtection="0">
      <alignment horizontal="right" vertical="center"/>
    </xf>
    <xf numFmtId="4" fontId="71" fillId="38" borderId="392" applyNumberFormat="0" applyProtection="0">
      <alignment horizontal="right" vertical="center"/>
    </xf>
    <xf numFmtId="4" fontId="98" fillId="52" borderId="394" applyNumberFormat="0" applyProtection="0">
      <alignment vertical="center"/>
    </xf>
    <xf numFmtId="0" fontId="105" fillId="29" borderId="392" applyNumberFormat="0" applyAlignment="0" applyProtection="0"/>
    <xf numFmtId="4" fontId="71" fillId="42" borderId="392" applyNumberFormat="0" applyProtection="0">
      <alignment horizontal="right" vertical="center"/>
    </xf>
    <xf numFmtId="0" fontId="71" fillId="48" borderId="392" applyNumberFormat="0" applyProtection="0">
      <alignment horizontal="left" vertical="center" indent="1"/>
    </xf>
    <xf numFmtId="4" fontId="116" fillId="2" borderId="392" applyNumberFormat="0" applyProtection="0">
      <alignment vertical="center"/>
    </xf>
    <xf numFmtId="4" fontId="71" fillId="33" borderId="392" applyNumberFormat="0" applyProtection="0">
      <alignment vertical="center"/>
    </xf>
    <xf numFmtId="0" fontId="97" fillId="45" borderId="396" applyBorder="0"/>
    <xf numFmtId="4" fontId="71" fillId="42" borderId="392" applyNumberFormat="0" applyProtection="0">
      <alignment horizontal="right" vertical="center"/>
    </xf>
    <xf numFmtId="4" fontId="71" fillId="2" borderId="392" applyNumberFormat="0" applyProtection="0">
      <alignment horizontal="left" vertical="center" indent="1"/>
    </xf>
    <xf numFmtId="0" fontId="71" fillId="49" borderId="392" applyNumberFormat="0" applyProtection="0">
      <alignment horizontal="left" vertical="center" indent="1"/>
    </xf>
    <xf numFmtId="0" fontId="71" fillId="47" borderId="394" applyNumberFormat="0" applyProtection="0">
      <alignment horizontal="left" vertical="top" indent="1"/>
    </xf>
    <xf numFmtId="0" fontId="98" fillId="52" borderId="394" applyNumberFormat="0" applyProtection="0">
      <alignment horizontal="left" vertical="top" indent="1"/>
    </xf>
    <xf numFmtId="0" fontId="98" fillId="46" borderId="394" applyNumberFormat="0" applyProtection="0">
      <alignment horizontal="left" vertical="top" indent="1"/>
    </xf>
    <xf numFmtId="4" fontId="116" fillId="5" borderId="392" applyNumberFormat="0" applyProtection="0">
      <alignment horizontal="right" vertical="center"/>
    </xf>
    <xf numFmtId="0" fontId="71" fillId="46" borderId="394" applyNumberFormat="0" applyProtection="0">
      <alignment horizontal="left" vertical="top" indent="1"/>
    </xf>
    <xf numFmtId="4" fontId="71" fillId="40" borderId="392" applyNumberFormat="0" applyProtection="0">
      <alignment horizontal="right" vertical="center"/>
    </xf>
    <xf numFmtId="4" fontId="116" fillId="2" borderId="392" applyNumberFormat="0" applyProtection="0">
      <alignment vertical="center"/>
    </xf>
    <xf numFmtId="4" fontId="116" fillId="5" borderId="392" applyNumberFormat="0" applyProtection="0">
      <alignment horizontal="right" vertical="center"/>
    </xf>
    <xf numFmtId="4" fontId="98" fillId="48" borderId="394" applyNumberFormat="0" applyProtection="0">
      <alignment horizontal="left" vertical="center" indent="1"/>
    </xf>
    <xf numFmtId="4" fontId="71" fillId="37" borderId="395" applyNumberFormat="0" applyProtection="0">
      <alignment horizontal="right" vertical="center"/>
    </xf>
    <xf numFmtId="0" fontId="107" fillId="0" borderId="397" applyNumberFormat="0" applyFill="0" applyAlignment="0" applyProtection="0"/>
    <xf numFmtId="0" fontId="98" fillId="52" borderId="394" applyNumberFormat="0" applyProtection="0">
      <alignment horizontal="left" vertical="top" indent="1"/>
    </xf>
    <xf numFmtId="4" fontId="116" fillId="5" borderId="392" applyNumberFormat="0" applyProtection="0">
      <alignment horizontal="right" vertical="center"/>
    </xf>
    <xf numFmtId="0" fontId="105" fillId="29" borderId="392" applyNumberFormat="0" applyAlignment="0" applyProtection="0"/>
    <xf numFmtId="0" fontId="97" fillId="45" borderId="396" applyBorder="0"/>
    <xf numFmtId="4" fontId="39" fillId="45" borderId="395" applyNumberFormat="0" applyProtection="0">
      <alignment horizontal="left" vertical="center" indent="1"/>
    </xf>
    <xf numFmtId="4" fontId="98" fillId="52" borderId="394" applyNumberFormat="0" applyProtection="0">
      <alignment vertical="center"/>
    </xf>
    <xf numFmtId="4" fontId="116" fillId="2" borderId="392" applyNumberFormat="0" applyProtection="0">
      <alignment vertical="center"/>
    </xf>
    <xf numFmtId="4" fontId="71" fillId="34" borderId="392" applyNumberFormat="0" applyProtection="0">
      <alignment horizontal="left" vertical="center" indent="1"/>
    </xf>
    <xf numFmtId="0" fontId="71" fillId="50" borderId="392" applyNumberFormat="0" applyProtection="0">
      <alignment horizontal="left" vertical="center" indent="1"/>
    </xf>
    <xf numFmtId="0" fontId="71" fillId="50" borderId="394" applyNumberFormat="0" applyProtection="0">
      <alignment horizontal="left" vertical="top" indent="1"/>
    </xf>
    <xf numFmtId="4" fontId="116" fillId="2" borderId="392" applyNumberFormat="0" applyProtection="0">
      <alignment vertical="center"/>
    </xf>
    <xf numFmtId="4" fontId="71" fillId="46" borderId="392" applyNumberFormat="0" applyProtection="0">
      <alignment horizontal="right" vertical="center"/>
    </xf>
    <xf numFmtId="0" fontId="71" fillId="48" borderId="392" applyNumberFormat="0" applyProtection="0">
      <alignment horizontal="left" vertical="center" indent="1"/>
    </xf>
    <xf numFmtId="4" fontId="71" fillId="33" borderId="392" applyNumberFormat="0" applyProtection="0">
      <alignment vertical="center"/>
    </xf>
    <xf numFmtId="4" fontId="116" fillId="5" borderId="392" applyNumberFormat="0" applyProtection="0">
      <alignment horizontal="right" vertical="center"/>
    </xf>
    <xf numFmtId="4" fontId="71" fillId="41" borderId="392" applyNumberFormat="0" applyProtection="0">
      <alignment horizontal="right" vertical="center"/>
    </xf>
    <xf numFmtId="4" fontId="116" fillId="5" borderId="392" applyNumberFormat="0" applyProtection="0">
      <alignment horizontal="right" vertical="center"/>
    </xf>
    <xf numFmtId="4" fontId="71" fillId="39" borderId="392" applyNumberFormat="0" applyProtection="0">
      <alignment horizontal="right" vertical="center"/>
    </xf>
    <xf numFmtId="4" fontId="71" fillId="37" borderId="395" applyNumberFormat="0" applyProtection="0">
      <alignment horizontal="right" vertical="center"/>
    </xf>
    <xf numFmtId="4" fontId="116" fillId="5" borderId="392" applyNumberFormat="0" applyProtection="0">
      <alignment horizontal="right" vertical="center"/>
    </xf>
    <xf numFmtId="4" fontId="71" fillId="33" borderId="392" applyNumberFormat="0" applyProtection="0">
      <alignment vertical="center"/>
    </xf>
    <xf numFmtId="4" fontId="71" fillId="0" borderId="392" applyNumberFormat="0" applyProtection="0">
      <alignment horizontal="right" vertical="center"/>
    </xf>
    <xf numFmtId="4" fontId="98" fillId="48" borderId="394" applyNumberFormat="0" applyProtection="0">
      <alignment horizontal="left" vertical="center" indent="1"/>
    </xf>
    <xf numFmtId="4" fontId="71" fillId="42" borderId="392" applyNumberFormat="0" applyProtection="0">
      <alignment horizontal="right" vertical="center"/>
    </xf>
    <xf numFmtId="4" fontId="71" fillId="40" borderId="392" applyNumberFormat="0" applyProtection="0">
      <alignment horizontal="right" vertical="center"/>
    </xf>
    <xf numFmtId="4" fontId="71" fillId="39" borderId="392" applyNumberFormat="0" applyProtection="0">
      <alignment horizontal="right" vertical="center"/>
    </xf>
    <xf numFmtId="4" fontId="71" fillId="33" borderId="392" applyNumberFormat="0" applyProtection="0">
      <alignment vertical="center"/>
    </xf>
    <xf numFmtId="4" fontId="71" fillId="46" borderId="395" applyNumberFormat="0" applyProtection="0">
      <alignment horizontal="left" vertical="center" indent="1"/>
    </xf>
    <xf numFmtId="4" fontId="71" fillId="46" borderId="392" applyNumberFormat="0" applyProtection="0">
      <alignment horizontal="right" vertical="center"/>
    </xf>
    <xf numFmtId="0" fontId="99" fillId="33" borderId="394" applyNumberFormat="0" applyProtection="0">
      <alignment horizontal="left" vertical="top" indent="1"/>
    </xf>
    <xf numFmtId="0" fontId="107" fillId="0" borderId="397" applyNumberFormat="0" applyFill="0" applyAlignment="0" applyProtection="0"/>
    <xf numFmtId="4" fontId="71" fillId="34" borderId="392" applyNumberFormat="0" applyProtection="0">
      <alignment horizontal="left" vertical="center" indent="1"/>
    </xf>
    <xf numFmtId="4" fontId="101" fillId="51" borderId="392" applyNumberFormat="0" applyProtection="0">
      <alignment horizontal="right" vertical="center"/>
    </xf>
    <xf numFmtId="4" fontId="71" fillId="43" borderId="392" applyNumberFormat="0" applyProtection="0">
      <alignment horizontal="right" vertical="center"/>
    </xf>
    <xf numFmtId="4" fontId="71" fillId="34" borderId="392" applyNumberFormat="0" applyProtection="0">
      <alignment horizontal="left" vertical="center" indent="1"/>
    </xf>
    <xf numFmtId="4" fontId="71" fillId="0" borderId="392" applyNumberFormat="0" applyProtection="0">
      <alignment horizontal="right" vertical="center"/>
    </xf>
    <xf numFmtId="4" fontId="71" fillId="36" borderId="392" applyNumberFormat="0" applyProtection="0">
      <alignment horizontal="right" vertical="center"/>
    </xf>
    <xf numFmtId="4" fontId="101" fillId="51" borderId="392" applyNumberFormat="0" applyProtection="0">
      <alignment horizontal="right" vertical="center"/>
    </xf>
    <xf numFmtId="4" fontId="71" fillId="39" borderId="392" applyNumberFormat="0" applyProtection="0">
      <alignment horizontal="right" vertical="center"/>
    </xf>
    <xf numFmtId="4" fontId="101" fillId="51" borderId="392" applyNumberFormat="0" applyProtection="0">
      <alignment horizontal="right" vertical="center"/>
    </xf>
    <xf numFmtId="4" fontId="71" fillId="39" borderId="392" applyNumberFormat="0" applyProtection="0">
      <alignment horizontal="right" vertical="center"/>
    </xf>
    <xf numFmtId="0" fontId="71" fillId="50" borderId="392" applyNumberFormat="0" applyProtection="0">
      <alignment horizontal="left" vertical="center" indent="1"/>
    </xf>
    <xf numFmtId="4" fontId="100" fillId="54" borderId="395" applyNumberFormat="0" applyProtection="0">
      <alignment horizontal="left" vertical="center" indent="1"/>
    </xf>
    <xf numFmtId="4" fontId="71" fillId="36" borderId="392" applyNumberFormat="0" applyProtection="0">
      <alignment horizontal="right" vertical="center"/>
    </xf>
    <xf numFmtId="4" fontId="71" fillId="35" borderId="392" applyNumberFormat="0" applyProtection="0">
      <alignment horizontal="right" vertical="center"/>
    </xf>
    <xf numFmtId="4" fontId="71" fillId="0" borderId="392" applyNumberFormat="0" applyProtection="0">
      <alignment horizontal="right" vertical="center"/>
    </xf>
    <xf numFmtId="0" fontId="105" fillId="29" borderId="392" applyNumberFormat="0" applyAlignment="0" applyProtection="0"/>
    <xf numFmtId="4" fontId="71" fillId="38" borderId="392" applyNumberFormat="0" applyProtection="0">
      <alignment horizontal="right" vertical="center"/>
    </xf>
    <xf numFmtId="4" fontId="116" fillId="5" borderId="392" applyNumberFormat="0" applyProtection="0">
      <alignment horizontal="right" vertical="center"/>
    </xf>
    <xf numFmtId="4" fontId="98" fillId="48" borderId="394" applyNumberFormat="0" applyProtection="0">
      <alignment horizontal="left" vertical="center" indent="1"/>
    </xf>
    <xf numFmtId="4" fontId="71" fillId="44" borderId="395" applyNumberFormat="0" applyProtection="0">
      <alignment horizontal="left" vertical="center" indent="1"/>
    </xf>
    <xf numFmtId="0" fontId="71" fillId="48" borderId="392" applyNumberFormat="0" applyProtection="0">
      <alignment horizontal="left" vertical="center" indent="1"/>
    </xf>
    <xf numFmtId="4" fontId="71" fillId="39" borderId="392" applyNumberFormat="0" applyProtection="0">
      <alignment horizontal="right" vertical="center"/>
    </xf>
    <xf numFmtId="4" fontId="98" fillId="52" borderId="394" applyNumberFormat="0" applyProtection="0">
      <alignment vertical="center"/>
    </xf>
    <xf numFmtId="4" fontId="101" fillId="51" borderId="392" applyNumberFormat="0" applyProtection="0">
      <alignment horizontal="right" vertical="center"/>
    </xf>
    <xf numFmtId="4" fontId="116" fillId="5" borderId="392" applyNumberFormat="0" applyProtection="0">
      <alignment horizontal="right" vertical="center"/>
    </xf>
    <xf numFmtId="0" fontId="97" fillId="45" borderId="396" applyBorder="0"/>
    <xf numFmtId="4" fontId="71" fillId="42" borderId="392" applyNumberFormat="0" applyProtection="0">
      <alignment horizontal="right" vertical="center"/>
    </xf>
    <xf numFmtId="4" fontId="71" fillId="0" borderId="392" applyNumberFormat="0" applyProtection="0">
      <alignment horizontal="right" vertical="center"/>
    </xf>
    <xf numFmtId="0" fontId="71" fillId="48" borderId="392" applyNumberFormat="0" applyProtection="0">
      <alignment horizontal="left" vertical="center" indent="1"/>
    </xf>
    <xf numFmtId="4" fontId="71" fillId="44" borderId="395" applyNumberFormat="0" applyProtection="0">
      <alignment horizontal="left" vertical="center" indent="1"/>
    </xf>
    <xf numFmtId="4" fontId="71" fillId="43" borderId="392" applyNumberFormat="0" applyProtection="0">
      <alignment horizontal="right" vertical="center"/>
    </xf>
    <xf numFmtId="4" fontId="71" fillId="39" borderId="392" applyNumberFormat="0" applyProtection="0">
      <alignment horizontal="right" vertical="center"/>
    </xf>
    <xf numFmtId="4" fontId="71" fillId="46" borderId="395" applyNumberFormat="0" applyProtection="0">
      <alignment horizontal="left" vertical="center" indent="1"/>
    </xf>
    <xf numFmtId="0" fontId="71" fillId="49" borderId="392" applyNumberFormat="0" applyProtection="0">
      <alignment horizontal="left" vertical="center" indent="1"/>
    </xf>
    <xf numFmtId="0" fontId="99" fillId="33" borderId="394" applyNumberFormat="0" applyProtection="0">
      <alignment horizontal="left" vertical="top" indent="1"/>
    </xf>
    <xf numFmtId="4" fontId="100" fillId="54" borderId="395" applyNumberFormat="0" applyProtection="0">
      <alignment horizontal="left" vertical="center" indent="1"/>
    </xf>
    <xf numFmtId="0" fontId="71" fillId="47" borderId="394" applyNumberFormat="0" applyProtection="0">
      <alignment horizontal="left" vertical="top" indent="1"/>
    </xf>
    <xf numFmtId="4" fontId="71" fillId="46" borderId="395" applyNumberFormat="0" applyProtection="0">
      <alignment horizontal="left" vertical="center" indent="1"/>
    </xf>
    <xf numFmtId="0" fontId="99" fillId="33" borderId="394" applyNumberFormat="0" applyProtection="0">
      <alignment horizontal="left" vertical="top" indent="1"/>
    </xf>
    <xf numFmtId="4" fontId="116" fillId="2" borderId="392" applyNumberFormat="0" applyProtection="0">
      <alignment vertical="center"/>
    </xf>
    <xf numFmtId="4" fontId="101" fillId="51" borderId="392" applyNumberFormat="0" applyProtection="0">
      <alignment horizontal="right" vertical="center"/>
    </xf>
    <xf numFmtId="0" fontId="71" fillId="50" borderId="394" applyNumberFormat="0" applyProtection="0">
      <alignment horizontal="left" vertical="top" indent="1"/>
    </xf>
    <xf numFmtId="0" fontId="105" fillId="29" borderId="392" applyNumberFormat="0" applyAlignment="0" applyProtection="0"/>
    <xf numFmtId="4" fontId="101" fillId="51" borderId="392" applyNumberFormat="0" applyProtection="0">
      <alignment horizontal="right" vertical="center"/>
    </xf>
    <xf numFmtId="0" fontId="105" fillId="29" borderId="392" applyNumberFormat="0" applyAlignment="0" applyProtection="0"/>
    <xf numFmtId="4" fontId="71" fillId="37" borderId="395" applyNumberFormat="0" applyProtection="0">
      <alignment horizontal="right" vertical="center"/>
    </xf>
    <xf numFmtId="4" fontId="71" fillId="36" borderId="392" applyNumberFormat="0" applyProtection="0">
      <alignment horizontal="right" vertical="center"/>
    </xf>
    <xf numFmtId="4" fontId="71" fillId="46" borderId="392" applyNumberFormat="0" applyProtection="0">
      <alignment horizontal="right" vertical="center"/>
    </xf>
    <xf numFmtId="4" fontId="98" fillId="52" borderId="394" applyNumberFormat="0" applyProtection="0">
      <alignment vertical="center"/>
    </xf>
    <xf numFmtId="4" fontId="71" fillId="46" borderId="395" applyNumberFormat="0" applyProtection="0">
      <alignment horizontal="left" vertical="center" indent="1"/>
    </xf>
    <xf numFmtId="4" fontId="39" fillId="45" borderId="395" applyNumberFormat="0" applyProtection="0">
      <alignment horizontal="left" vertical="center" indent="1"/>
    </xf>
    <xf numFmtId="4" fontId="71" fillId="38" borderId="392" applyNumberFormat="0" applyProtection="0">
      <alignment horizontal="right" vertical="center"/>
    </xf>
    <xf numFmtId="4" fontId="71" fillId="37" borderId="395" applyNumberFormat="0" applyProtection="0">
      <alignment horizontal="right" vertical="center"/>
    </xf>
    <xf numFmtId="4" fontId="71" fillId="39" borderId="392" applyNumberFormat="0" applyProtection="0">
      <alignment horizontal="right" vertical="center"/>
    </xf>
    <xf numFmtId="0" fontId="71" fillId="49" borderId="392" applyNumberFormat="0" applyProtection="0">
      <alignment horizontal="left" vertical="center" indent="1"/>
    </xf>
    <xf numFmtId="4" fontId="71" fillId="37" borderId="395" applyNumberFormat="0" applyProtection="0">
      <alignment horizontal="right" vertical="center"/>
    </xf>
    <xf numFmtId="4" fontId="116" fillId="2" borderId="392" applyNumberFormat="0" applyProtection="0">
      <alignment vertical="center"/>
    </xf>
    <xf numFmtId="4" fontId="116" fillId="5" borderId="392" applyNumberFormat="0" applyProtection="0">
      <alignment horizontal="right" vertical="center"/>
    </xf>
    <xf numFmtId="0" fontId="113" fillId="29" borderId="393" applyNumberFormat="0" applyAlignment="0" applyProtection="0"/>
    <xf numFmtId="0" fontId="71" fillId="46" borderId="394" applyNumberFormat="0" applyProtection="0">
      <alignment horizontal="left" vertical="top" indent="1"/>
    </xf>
    <xf numFmtId="4" fontId="101" fillId="51" borderId="392" applyNumberFormat="0" applyProtection="0">
      <alignment horizontal="right" vertical="center"/>
    </xf>
    <xf numFmtId="4" fontId="71" fillId="43" borderId="392" applyNumberFormat="0" applyProtection="0">
      <alignment horizontal="right" vertical="center"/>
    </xf>
    <xf numFmtId="0" fontId="98" fillId="52" borderId="394" applyNumberFormat="0" applyProtection="0">
      <alignment horizontal="left" vertical="top" indent="1"/>
    </xf>
    <xf numFmtId="0" fontId="71" fillId="26" borderId="392" applyNumberFormat="0" applyFont="0" applyAlignment="0" applyProtection="0"/>
    <xf numFmtId="4" fontId="71" fillId="46" borderId="392" applyNumberFormat="0" applyProtection="0">
      <alignment horizontal="right" vertical="center"/>
    </xf>
    <xf numFmtId="4" fontId="71" fillId="37" borderId="395" applyNumberFormat="0" applyProtection="0">
      <alignment horizontal="right" vertical="center"/>
    </xf>
    <xf numFmtId="4" fontId="71" fillId="43" borderId="392" applyNumberFormat="0" applyProtection="0">
      <alignment horizontal="right" vertical="center"/>
    </xf>
    <xf numFmtId="4" fontId="71" fillId="39" borderId="392" applyNumberFormat="0" applyProtection="0">
      <alignment horizontal="right" vertical="center"/>
    </xf>
    <xf numFmtId="4" fontId="71" fillId="34" borderId="392" applyNumberFormat="0" applyProtection="0">
      <alignment horizontal="left" vertical="center" indent="1"/>
    </xf>
    <xf numFmtId="4" fontId="71" fillId="37" borderId="395" applyNumberFormat="0" applyProtection="0">
      <alignment horizontal="right" vertical="center"/>
    </xf>
    <xf numFmtId="4" fontId="100" fillId="54" borderId="395" applyNumberFormat="0" applyProtection="0">
      <alignment horizontal="left" vertical="center" indent="1"/>
    </xf>
    <xf numFmtId="4" fontId="71" fillId="2" borderId="392" applyNumberFormat="0" applyProtection="0">
      <alignment horizontal="left" vertical="center" indent="1"/>
    </xf>
    <xf numFmtId="4" fontId="100" fillId="54" borderId="395" applyNumberFormat="0" applyProtection="0">
      <alignment horizontal="left" vertical="center" indent="1"/>
    </xf>
    <xf numFmtId="4" fontId="98" fillId="48" borderId="394" applyNumberFormat="0" applyProtection="0">
      <alignment horizontal="left" vertical="center" indent="1"/>
    </xf>
    <xf numFmtId="4" fontId="71" fillId="41" borderId="392" applyNumberFormat="0" applyProtection="0">
      <alignment horizontal="right" vertical="center"/>
    </xf>
    <xf numFmtId="4" fontId="100" fillId="54" borderId="395" applyNumberFormat="0" applyProtection="0">
      <alignment horizontal="left" vertical="center" indent="1"/>
    </xf>
    <xf numFmtId="0" fontId="99" fillId="33" borderId="394" applyNumberFormat="0" applyProtection="0">
      <alignment horizontal="left" vertical="top" indent="1"/>
    </xf>
    <xf numFmtId="4" fontId="71" fillId="43" borderId="392" applyNumberFormat="0" applyProtection="0">
      <alignment horizontal="right" vertical="center"/>
    </xf>
    <xf numFmtId="0" fontId="71" fillId="46" borderId="394" applyNumberFormat="0" applyProtection="0">
      <alignment horizontal="left" vertical="top" indent="1"/>
    </xf>
    <xf numFmtId="0" fontId="71" fillId="50" borderId="392" applyNumberFormat="0" applyProtection="0">
      <alignment horizontal="left" vertical="center" indent="1"/>
    </xf>
    <xf numFmtId="4" fontId="116" fillId="2" borderId="392" applyNumberFormat="0" applyProtection="0">
      <alignment vertical="center"/>
    </xf>
    <xf numFmtId="4" fontId="100" fillId="54" borderId="395" applyNumberFormat="0" applyProtection="0">
      <alignment horizontal="left" vertical="center" indent="1"/>
    </xf>
    <xf numFmtId="4" fontId="71" fillId="35" borderId="392" applyNumberFormat="0" applyProtection="0">
      <alignment horizontal="right" vertical="center"/>
    </xf>
    <xf numFmtId="4" fontId="39" fillId="45" borderId="395" applyNumberFormat="0" applyProtection="0">
      <alignment horizontal="left" vertical="center" indent="1"/>
    </xf>
    <xf numFmtId="0" fontId="71" fillId="45" borderId="394" applyNumberFormat="0" applyProtection="0">
      <alignment horizontal="left" vertical="top" indent="1"/>
    </xf>
    <xf numFmtId="4" fontId="39" fillId="45" borderId="395" applyNumberFormat="0" applyProtection="0">
      <alignment horizontal="left" vertical="center" indent="1"/>
    </xf>
    <xf numFmtId="0" fontId="71" fillId="46" borderId="394" applyNumberFormat="0" applyProtection="0">
      <alignment horizontal="left" vertical="top" indent="1"/>
    </xf>
    <xf numFmtId="0" fontId="98" fillId="52" borderId="394" applyNumberFormat="0" applyProtection="0">
      <alignment horizontal="left" vertical="top" indent="1"/>
    </xf>
    <xf numFmtId="0" fontId="107" fillId="0" borderId="397" applyNumberFormat="0" applyFill="0" applyAlignment="0" applyProtection="0"/>
    <xf numFmtId="4" fontId="71" fillId="44" borderId="395" applyNumberFormat="0" applyProtection="0">
      <alignment horizontal="left" vertical="center" indent="1"/>
    </xf>
    <xf numFmtId="4" fontId="71" fillId="42" borderId="392" applyNumberFormat="0" applyProtection="0">
      <alignment horizontal="right" vertical="center"/>
    </xf>
    <xf numFmtId="4" fontId="71" fillId="46" borderId="392" applyNumberFormat="0" applyProtection="0">
      <alignment horizontal="right" vertical="center"/>
    </xf>
    <xf numFmtId="4" fontId="98" fillId="48" borderId="394" applyNumberFormat="0" applyProtection="0">
      <alignment horizontal="left" vertical="center" indent="1"/>
    </xf>
    <xf numFmtId="4" fontId="71" fillId="46" borderId="395" applyNumberFormat="0" applyProtection="0">
      <alignment horizontal="left" vertical="center" indent="1"/>
    </xf>
    <xf numFmtId="0" fontId="71" fillId="47" borderId="394" applyNumberFormat="0" applyProtection="0">
      <alignment horizontal="left" vertical="top" indent="1"/>
    </xf>
    <xf numFmtId="0" fontId="71" fillId="26" borderId="392" applyNumberFormat="0" applyFont="0" applyAlignment="0" applyProtection="0"/>
    <xf numFmtId="4" fontId="39" fillId="45" borderId="395" applyNumberFormat="0" applyProtection="0">
      <alignment horizontal="left" vertical="center" indent="1"/>
    </xf>
    <xf numFmtId="0" fontId="71" fillId="50" borderId="394" applyNumberFormat="0" applyProtection="0">
      <alignment horizontal="left" vertical="top" indent="1"/>
    </xf>
    <xf numFmtId="4" fontId="39" fillId="45" borderId="395" applyNumberFormat="0" applyProtection="0">
      <alignment horizontal="left" vertical="center" indent="1"/>
    </xf>
    <xf numFmtId="4" fontId="71" fillId="33" borderId="392" applyNumberFormat="0" applyProtection="0">
      <alignment vertical="center"/>
    </xf>
    <xf numFmtId="0" fontId="71" fillId="48" borderId="392" applyNumberFormat="0" applyProtection="0">
      <alignment horizontal="left" vertical="center" indent="1"/>
    </xf>
    <xf numFmtId="0" fontId="71" fillId="47" borderId="392" applyNumberFormat="0" applyProtection="0">
      <alignment horizontal="left" vertical="center" indent="1"/>
    </xf>
    <xf numFmtId="0" fontId="107" fillId="0" borderId="397" applyNumberFormat="0" applyFill="0" applyAlignment="0" applyProtection="0"/>
    <xf numFmtId="0" fontId="71" fillId="46" borderId="394" applyNumberFormat="0" applyProtection="0">
      <alignment horizontal="left" vertical="top" indent="1"/>
    </xf>
    <xf numFmtId="0" fontId="98" fillId="52" borderId="394" applyNumberFormat="0" applyProtection="0">
      <alignment horizontal="left" vertical="top" indent="1"/>
    </xf>
    <xf numFmtId="0" fontId="71" fillId="45" borderId="394" applyNumberFormat="0" applyProtection="0">
      <alignment horizontal="left" vertical="top" indent="1"/>
    </xf>
    <xf numFmtId="4" fontId="98" fillId="48" borderId="394" applyNumberFormat="0" applyProtection="0">
      <alignment horizontal="left" vertical="center" indent="1"/>
    </xf>
    <xf numFmtId="0" fontId="98" fillId="52" borderId="394" applyNumberFormat="0" applyProtection="0">
      <alignment horizontal="left" vertical="top" indent="1"/>
    </xf>
    <xf numFmtId="4" fontId="71" fillId="42" borderId="392" applyNumberFormat="0" applyProtection="0">
      <alignment horizontal="right" vertical="center"/>
    </xf>
    <xf numFmtId="4" fontId="71" fillId="2" borderId="392" applyNumberFormat="0" applyProtection="0">
      <alignment horizontal="left" vertical="center" indent="1"/>
    </xf>
    <xf numFmtId="4" fontId="101" fillId="51" borderId="392" applyNumberFormat="0" applyProtection="0">
      <alignment horizontal="right" vertical="center"/>
    </xf>
    <xf numFmtId="0" fontId="71" fillId="47" borderId="392" applyNumberFormat="0" applyProtection="0">
      <alignment horizontal="left" vertical="center" indent="1"/>
    </xf>
    <xf numFmtId="4" fontId="116" fillId="5" borderId="392" applyNumberFormat="0" applyProtection="0">
      <alignment horizontal="right" vertical="center"/>
    </xf>
    <xf numFmtId="0" fontId="113" fillId="29" borderId="393" applyNumberFormat="0" applyAlignment="0" applyProtection="0"/>
    <xf numFmtId="4" fontId="71" fillId="0" borderId="392" applyNumberFormat="0" applyProtection="0">
      <alignment horizontal="right" vertical="center"/>
    </xf>
    <xf numFmtId="0" fontId="111" fillId="27" borderId="392" applyNumberFormat="0" applyAlignment="0" applyProtection="0"/>
    <xf numFmtId="4" fontId="71" fillId="41" borderId="392" applyNumberFormat="0" applyProtection="0">
      <alignment horizontal="right" vertical="center"/>
    </xf>
    <xf numFmtId="4" fontId="71" fillId="2" borderId="392" applyNumberFormat="0" applyProtection="0">
      <alignment horizontal="left" vertical="center" indent="1"/>
    </xf>
    <xf numFmtId="0" fontId="99" fillId="33" borderId="394" applyNumberFormat="0" applyProtection="0">
      <alignment horizontal="left" vertical="top" indent="1"/>
    </xf>
    <xf numFmtId="0" fontId="99" fillId="33" borderId="394" applyNumberFormat="0" applyProtection="0">
      <alignment horizontal="left" vertical="top" indent="1"/>
    </xf>
    <xf numFmtId="4" fontId="71" fillId="0" borderId="392" applyNumberFormat="0" applyProtection="0">
      <alignment horizontal="right" vertical="center"/>
    </xf>
    <xf numFmtId="0" fontId="71" fillId="48" borderId="392" applyNumberFormat="0" applyProtection="0">
      <alignment horizontal="left" vertical="center" indent="1"/>
    </xf>
    <xf numFmtId="0" fontId="98" fillId="52" borderId="394" applyNumberFormat="0" applyProtection="0">
      <alignment horizontal="left" vertical="top" indent="1"/>
    </xf>
    <xf numFmtId="4" fontId="71" fillId="41" borderId="392" applyNumberFormat="0" applyProtection="0">
      <alignment horizontal="right" vertical="center"/>
    </xf>
    <xf numFmtId="4" fontId="101" fillId="51" borderId="392" applyNumberFormat="0" applyProtection="0">
      <alignment horizontal="right" vertical="center"/>
    </xf>
    <xf numFmtId="4" fontId="71" fillId="44" borderId="395" applyNumberFormat="0" applyProtection="0">
      <alignment horizontal="left" vertical="center" indent="1"/>
    </xf>
    <xf numFmtId="0" fontId="71" fillId="45" borderId="394" applyNumberFormat="0" applyProtection="0">
      <alignment horizontal="left" vertical="top" indent="1"/>
    </xf>
    <xf numFmtId="0" fontId="111" fillId="27" borderId="392" applyNumberFormat="0" applyAlignment="0" applyProtection="0"/>
    <xf numFmtId="0" fontId="71" fillId="50" borderId="394" applyNumberFormat="0" applyProtection="0">
      <alignment horizontal="left" vertical="top" indent="1"/>
    </xf>
    <xf numFmtId="4" fontId="98" fillId="52" borderId="394" applyNumberFormat="0" applyProtection="0">
      <alignment vertical="center"/>
    </xf>
    <xf numFmtId="4" fontId="71" fillId="2" borderId="392" applyNumberFormat="0" applyProtection="0">
      <alignment horizontal="left" vertical="center" indent="1"/>
    </xf>
    <xf numFmtId="4" fontId="71" fillId="43" borderId="392" applyNumberFormat="0" applyProtection="0">
      <alignment horizontal="right" vertical="center"/>
    </xf>
    <xf numFmtId="4" fontId="71" fillId="40" borderId="392" applyNumberFormat="0" applyProtection="0">
      <alignment horizontal="right" vertical="center"/>
    </xf>
    <xf numFmtId="0" fontId="97" fillId="45" borderId="396" applyBorder="0"/>
    <xf numFmtId="4" fontId="100" fillId="54" borderId="395" applyNumberFormat="0" applyProtection="0">
      <alignment horizontal="left" vertical="center" indent="1"/>
    </xf>
    <xf numFmtId="0" fontId="113" fillId="29" borderId="393" applyNumberFormat="0" applyAlignment="0" applyProtection="0"/>
    <xf numFmtId="4" fontId="71" fillId="47" borderId="395" applyNumberFormat="0" applyProtection="0">
      <alignment horizontal="left" vertical="center" indent="1"/>
    </xf>
    <xf numFmtId="4" fontId="71" fillId="41" borderId="392" applyNumberFormat="0" applyProtection="0">
      <alignment horizontal="right" vertical="center"/>
    </xf>
    <xf numFmtId="4" fontId="71" fillId="46" borderId="395" applyNumberFormat="0" applyProtection="0">
      <alignment horizontal="left" vertical="center" indent="1"/>
    </xf>
    <xf numFmtId="4" fontId="71" fillId="37" borderId="395" applyNumberFormat="0" applyProtection="0">
      <alignment horizontal="right" vertical="center"/>
    </xf>
    <xf numFmtId="0" fontId="99" fillId="33" borderId="394" applyNumberFormat="0" applyProtection="0">
      <alignment horizontal="left" vertical="top" indent="1"/>
    </xf>
    <xf numFmtId="4" fontId="71" fillId="40" borderId="392" applyNumberFormat="0" applyProtection="0">
      <alignment horizontal="right" vertical="center"/>
    </xf>
    <xf numFmtId="4" fontId="71" fillId="34" borderId="392" applyNumberFormat="0" applyProtection="0">
      <alignment horizontal="left" vertical="center" indent="1"/>
    </xf>
    <xf numFmtId="0" fontId="105" fillId="29" borderId="392" applyNumberFormat="0" applyAlignment="0" applyProtection="0"/>
    <xf numFmtId="4" fontId="71" fillId="34" borderId="392" applyNumberFormat="0" applyProtection="0">
      <alignment horizontal="left" vertical="center" indent="1"/>
    </xf>
    <xf numFmtId="0" fontId="71" fillId="45" borderId="394" applyNumberFormat="0" applyProtection="0">
      <alignment horizontal="left" vertical="top" indent="1"/>
    </xf>
    <xf numFmtId="4" fontId="116" fillId="2" borderId="392" applyNumberFormat="0" applyProtection="0">
      <alignment vertical="center"/>
    </xf>
    <xf numFmtId="0" fontId="71" fillId="50" borderId="394" applyNumberFormat="0" applyProtection="0">
      <alignment horizontal="left" vertical="top" indent="1"/>
    </xf>
    <xf numFmtId="4" fontId="71" fillId="46" borderId="392" applyNumberFormat="0" applyProtection="0">
      <alignment horizontal="right" vertical="center"/>
    </xf>
    <xf numFmtId="0" fontId="71" fillId="46" borderId="394" applyNumberFormat="0" applyProtection="0">
      <alignment horizontal="left" vertical="top" indent="1"/>
    </xf>
    <xf numFmtId="0" fontId="71" fillId="47" borderId="394" applyNumberFormat="0" applyProtection="0">
      <alignment horizontal="left" vertical="top" indent="1"/>
    </xf>
    <xf numFmtId="0" fontId="111" fillId="27" borderId="392" applyNumberFormat="0" applyAlignment="0" applyProtection="0"/>
    <xf numFmtId="4" fontId="71" fillId="47" borderId="395" applyNumberFormat="0" applyProtection="0">
      <alignment horizontal="left" vertical="center" indent="1"/>
    </xf>
    <xf numFmtId="0" fontId="71" fillId="47" borderId="392" applyNumberFormat="0" applyProtection="0">
      <alignment horizontal="left" vertical="center" indent="1"/>
    </xf>
    <xf numFmtId="4" fontId="71" fillId="43" borderId="392" applyNumberFormat="0" applyProtection="0">
      <alignment horizontal="right" vertical="center"/>
    </xf>
    <xf numFmtId="0" fontId="113" fillId="29" borderId="393" applyNumberFormat="0" applyAlignment="0" applyProtection="0"/>
    <xf numFmtId="4" fontId="98" fillId="48" borderId="394" applyNumberFormat="0" applyProtection="0">
      <alignment horizontal="left" vertical="center" indent="1"/>
    </xf>
    <xf numFmtId="0" fontId="71" fillId="47" borderId="394" applyNumberFormat="0" applyProtection="0">
      <alignment horizontal="left" vertical="top" indent="1"/>
    </xf>
    <xf numFmtId="4" fontId="71" fillId="43" borderId="392" applyNumberFormat="0" applyProtection="0">
      <alignment horizontal="right" vertical="center"/>
    </xf>
    <xf numFmtId="4" fontId="71" fillId="43" borderId="392" applyNumberFormat="0" applyProtection="0">
      <alignment horizontal="right" vertical="center"/>
    </xf>
    <xf numFmtId="4" fontId="98" fillId="48" borderId="394" applyNumberFormat="0" applyProtection="0">
      <alignment horizontal="left" vertical="center" indent="1"/>
    </xf>
    <xf numFmtId="0" fontId="71" fillId="45" borderId="394" applyNumberFormat="0" applyProtection="0">
      <alignment horizontal="left" vertical="top" indent="1"/>
    </xf>
    <xf numFmtId="4" fontId="71" fillId="38" borderId="392" applyNumberFormat="0" applyProtection="0">
      <alignment horizontal="right" vertical="center"/>
    </xf>
    <xf numFmtId="0" fontId="107" fillId="0" borderId="397" applyNumberFormat="0" applyFill="0" applyAlignment="0" applyProtection="0"/>
    <xf numFmtId="0" fontId="71" fillId="46" borderId="394" applyNumberFormat="0" applyProtection="0">
      <alignment horizontal="left" vertical="top" indent="1"/>
    </xf>
    <xf numFmtId="4" fontId="39" fillId="45" borderId="395" applyNumberFormat="0" applyProtection="0">
      <alignment horizontal="left" vertical="center" indent="1"/>
    </xf>
    <xf numFmtId="0" fontId="99" fillId="33" borderId="394" applyNumberFormat="0" applyProtection="0">
      <alignment horizontal="left" vertical="top" indent="1"/>
    </xf>
    <xf numFmtId="4" fontId="71" fillId="36" borderId="392" applyNumberFormat="0" applyProtection="0">
      <alignment horizontal="right" vertical="center"/>
    </xf>
    <xf numFmtId="0" fontId="107" fillId="0" borderId="397" applyNumberFormat="0" applyFill="0" applyAlignment="0" applyProtection="0"/>
    <xf numFmtId="4" fontId="71" fillId="39" borderId="392" applyNumberFormat="0" applyProtection="0">
      <alignment horizontal="right" vertical="center"/>
    </xf>
    <xf numFmtId="4" fontId="71" fillId="35" borderId="392" applyNumberFormat="0" applyProtection="0">
      <alignment horizontal="right" vertical="center"/>
    </xf>
    <xf numFmtId="0" fontId="71" fillId="45" borderId="394" applyNumberFormat="0" applyProtection="0">
      <alignment horizontal="left" vertical="top" indent="1"/>
    </xf>
    <xf numFmtId="0" fontId="71" fillId="49" borderId="392" applyNumberFormat="0" applyProtection="0">
      <alignment horizontal="left" vertical="center" indent="1"/>
    </xf>
    <xf numFmtId="4" fontId="71" fillId="36" borderId="392" applyNumberFormat="0" applyProtection="0">
      <alignment horizontal="right" vertical="center"/>
    </xf>
    <xf numFmtId="4" fontId="100" fillId="54" borderId="395" applyNumberFormat="0" applyProtection="0">
      <alignment horizontal="left" vertical="center" indent="1"/>
    </xf>
    <xf numFmtId="4" fontId="71" fillId="47" borderId="395" applyNumberFormat="0" applyProtection="0">
      <alignment horizontal="left" vertical="center" indent="1"/>
    </xf>
    <xf numFmtId="0" fontId="71" fillId="48" borderId="392" applyNumberFormat="0" applyProtection="0">
      <alignment horizontal="left" vertical="center" indent="1"/>
    </xf>
    <xf numFmtId="4" fontId="116" fillId="2" borderId="392" applyNumberFormat="0" applyProtection="0">
      <alignment vertical="center"/>
    </xf>
    <xf numFmtId="0" fontId="71" fillId="46" borderId="394" applyNumberFormat="0" applyProtection="0">
      <alignment horizontal="left" vertical="top" indent="1"/>
    </xf>
    <xf numFmtId="0" fontId="107" fillId="0" borderId="397" applyNumberFormat="0" applyFill="0" applyAlignment="0" applyProtection="0"/>
    <xf numFmtId="4" fontId="39" fillId="45" borderId="395" applyNumberFormat="0" applyProtection="0">
      <alignment horizontal="left" vertical="center" indent="1"/>
    </xf>
    <xf numFmtId="4" fontId="39" fillId="45" borderId="395" applyNumberFormat="0" applyProtection="0">
      <alignment horizontal="left" vertical="center" indent="1"/>
    </xf>
    <xf numFmtId="4" fontId="71" fillId="35" borderId="392" applyNumberFormat="0" applyProtection="0">
      <alignment horizontal="right" vertical="center"/>
    </xf>
    <xf numFmtId="4" fontId="98" fillId="52" borderId="394" applyNumberFormat="0" applyProtection="0">
      <alignment vertical="center"/>
    </xf>
    <xf numFmtId="0" fontId="71" fillId="50" borderId="392" applyNumberFormat="0" applyProtection="0">
      <alignment horizontal="left" vertical="center" indent="1"/>
    </xf>
    <xf numFmtId="4" fontId="71" fillId="38" borderId="392" applyNumberFormat="0" applyProtection="0">
      <alignment horizontal="right" vertical="center"/>
    </xf>
    <xf numFmtId="0" fontId="97" fillId="45" borderId="396" applyBorder="0"/>
    <xf numFmtId="4" fontId="71" fillId="38" borderId="392" applyNumberFormat="0" applyProtection="0">
      <alignment horizontal="right" vertical="center"/>
    </xf>
    <xf numFmtId="4" fontId="71" fillId="34" borderId="392" applyNumberFormat="0" applyProtection="0">
      <alignment horizontal="left" vertical="center" indent="1"/>
    </xf>
    <xf numFmtId="4" fontId="39" fillId="45" borderId="395" applyNumberFormat="0" applyProtection="0">
      <alignment horizontal="left" vertical="center" indent="1"/>
    </xf>
    <xf numFmtId="4" fontId="71" fillId="2" borderId="392" applyNumberFormat="0" applyProtection="0">
      <alignment horizontal="left" vertical="center" indent="1"/>
    </xf>
    <xf numFmtId="4" fontId="71" fillId="35" borderId="392" applyNumberFormat="0" applyProtection="0">
      <alignment horizontal="right" vertical="center"/>
    </xf>
    <xf numFmtId="4" fontId="100" fillId="54" borderId="395" applyNumberFormat="0" applyProtection="0">
      <alignment horizontal="left" vertical="center" indent="1"/>
    </xf>
    <xf numFmtId="0" fontId="71" fillId="26" borderId="392" applyNumberFormat="0" applyFont="0" applyAlignment="0" applyProtection="0"/>
    <xf numFmtId="4" fontId="71" fillId="44" borderId="395" applyNumberFormat="0" applyProtection="0">
      <alignment horizontal="left" vertical="center" indent="1"/>
    </xf>
    <xf numFmtId="4" fontId="71" fillId="35" borderId="392" applyNumberFormat="0" applyProtection="0">
      <alignment horizontal="right" vertical="center"/>
    </xf>
    <xf numFmtId="0" fontId="113" fillId="29" borderId="393" applyNumberFormat="0" applyAlignment="0" applyProtection="0"/>
    <xf numFmtId="0" fontId="111" fillId="27" borderId="392" applyNumberFormat="0" applyAlignment="0" applyProtection="0"/>
    <xf numFmtId="4" fontId="71" fillId="33" borderId="392" applyNumberFormat="0" applyProtection="0">
      <alignment vertical="center"/>
    </xf>
    <xf numFmtId="4" fontId="71" fillId="35" borderId="392" applyNumberFormat="0" applyProtection="0">
      <alignment horizontal="right" vertical="center"/>
    </xf>
    <xf numFmtId="0" fontId="71" fillId="48" borderId="392" applyNumberFormat="0" applyProtection="0">
      <alignment horizontal="left" vertical="center" indent="1"/>
    </xf>
    <xf numFmtId="4" fontId="71" fillId="44" borderId="395" applyNumberFormat="0" applyProtection="0">
      <alignment horizontal="left" vertical="center" indent="1"/>
    </xf>
    <xf numFmtId="0" fontId="113" fillId="29" borderId="393" applyNumberFormat="0" applyAlignment="0" applyProtection="0"/>
    <xf numFmtId="0" fontId="113" fillId="29" borderId="393" applyNumberFormat="0" applyAlignment="0" applyProtection="0"/>
    <xf numFmtId="0" fontId="71" fillId="46" borderId="394" applyNumberFormat="0" applyProtection="0">
      <alignment horizontal="left" vertical="top" indent="1"/>
    </xf>
    <xf numFmtId="4" fontId="71" fillId="46" borderId="395" applyNumberFormat="0" applyProtection="0">
      <alignment horizontal="left" vertical="center" indent="1"/>
    </xf>
    <xf numFmtId="0" fontId="105" fillId="29" borderId="392" applyNumberFormat="0" applyAlignment="0" applyProtection="0"/>
    <xf numFmtId="4" fontId="71" fillId="46" borderId="392" applyNumberFormat="0" applyProtection="0">
      <alignment horizontal="right" vertical="center"/>
    </xf>
    <xf numFmtId="0" fontId="71" fillId="45" borderId="394" applyNumberFormat="0" applyProtection="0">
      <alignment horizontal="left" vertical="top" indent="1"/>
    </xf>
    <xf numFmtId="4" fontId="71" fillId="2" borderId="392" applyNumberFormat="0" applyProtection="0">
      <alignment horizontal="left" vertical="center" indent="1"/>
    </xf>
    <xf numFmtId="0" fontId="98" fillId="46" borderId="394" applyNumberFormat="0" applyProtection="0">
      <alignment horizontal="left" vertical="top" indent="1"/>
    </xf>
    <xf numFmtId="4" fontId="71" fillId="41" borderId="392" applyNumberFormat="0" applyProtection="0">
      <alignment horizontal="right" vertical="center"/>
    </xf>
    <xf numFmtId="0" fontId="98" fillId="46" borderId="394" applyNumberFormat="0" applyProtection="0">
      <alignment horizontal="left" vertical="top" indent="1"/>
    </xf>
    <xf numFmtId="4" fontId="71" fillId="35" borderId="392" applyNumberFormat="0" applyProtection="0">
      <alignment horizontal="right" vertical="center"/>
    </xf>
    <xf numFmtId="0" fontId="105" fillId="29" borderId="392" applyNumberFormat="0" applyAlignment="0" applyProtection="0"/>
    <xf numFmtId="4" fontId="71" fillId="35" borderId="392" applyNumberFormat="0" applyProtection="0">
      <alignment horizontal="right" vertical="center"/>
    </xf>
    <xf numFmtId="0" fontId="71" fillId="50" borderId="394" applyNumberFormat="0" applyProtection="0">
      <alignment horizontal="left" vertical="top" indent="1"/>
    </xf>
    <xf numFmtId="4" fontId="39" fillId="45" borderId="395" applyNumberFormat="0" applyProtection="0">
      <alignment horizontal="left" vertical="center" indent="1"/>
    </xf>
    <xf numFmtId="0" fontId="71" fillId="47" borderId="392" applyNumberFormat="0" applyProtection="0">
      <alignment horizontal="left" vertical="center" indent="1"/>
    </xf>
    <xf numFmtId="4" fontId="71" fillId="37" borderId="395" applyNumberFormat="0" applyProtection="0">
      <alignment horizontal="right" vertical="center"/>
    </xf>
    <xf numFmtId="4" fontId="71" fillId="34" borderId="392" applyNumberFormat="0" applyProtection="0">
      <alignment horizontal="left" vertical="center" indent="1"/>
    </xf>
    <xf numFmtId="4" fontId="100" fillId="54" borderId="395" applyNumberFormat="0" applyProtection="0">
      <alignment horizontal="left" vertical="center" indent="1"/>
    </xf>
    <xf numFmtId="4" fontId="71" fillId="44" borderId="395" applyNumberFormat="0" applyProtection="0">
      <alignment horizontal="left" vertical="center" indent="1"/>
    </xf>
    <xf numFmtId="4" fontId="98" fillId="52" borderId="394" applyNumberFormat="0" applyProtection="0">
      <alignment vertical="center"/>
    </xf>
    <xf numFmtId="4" fontId="98" fillId="48" borderId="394" applyNumberFormat="0" applyProtection="0">
      <alignment horizontal="left" vertical="center" indent="1"/>
    </xf>
    <xf numFmtId="4" fontId="98" fillId="48" borderId="394" applyNumberFormat="0" applyProtection="0">
      <alignment horizontal="left" vertical="center" indent="1"/>
    </xf>
    <xf numFmtId="4" fontId="39" fillId="45" borderId="395" applyNumberFormat="0" applyProtection="0">
      <alignment horizontal="left" vertical="center" indent="1"/>
    </xf>
    <xf numFmtId="4" fontId="71" fillId="42" borderId="392" applyNumberFormat="0" applyProtection="0">
      <alignment horizontal="right" vertical="center"/>
    </xf>
    <xf numFmtId="4" fontId="100" fillId="54" borderId="395" applyNumberFormat="0" applyProtection="0">
      <alignment horizontal="left" vertical="center" indent="1"/>
    </xf>
    <xf numFmtId="0" fontId="111" fillId="27" borderId="392" applyNumberFormat="0" applyAlignment="0" applyProtection="0"/>
    <xf numFmtId="4" fontId="116" fillId="2" borderId="392" applyNumberFormat="0" applyProtection="0">
      <alignment vertical="center"/>
    </xf>
    <xf numFmtId="4" fontId="98" fillId="52" borderId="394" applyNumberFormat="0" applyProtection="0">
      <alignment vertical="center"/>
    </xf>
    <xf numFmtId="4" fontId="98" fillId="48" borderId="394" applyNumberFormat="0" applyProtection="0">
      <alignment horizontal="left" vertical="center" indent="1"/>
    </xf>
    <xf numFmtId="4" fontId="71" fillId="37" borderId="395" applyNumberFormat="0" applyProtection="0">
      <alignment horizontal="right" vertical="center"/>
    </xf>
    <xf numFmtId="0" fontId="71" fillId="46" borderId="394" applyNumberFormat="0" applyProtection="0">
      <alignment horizontal="left" vertical="top" indent="1"/>
    </xf>
    <xf numFmtId="0" fontId="98" fillId="46" borderId="394" applyNumberFormat="0" applyProtection="0">
      <alignment horizontal="left" vertical="top" indent="1"/>
    </xf>
    <xf numFmtId="0" fontId="71" fillId="50" borderId="392" applyNumberFormat="0" applyProtection="0">
      <alignment horizontal="left" vertical="center" indent="1"/>
    </xf>
    <xf numFmtId="4" fontId="100" fillId="54" borderId="395" applyNumberFormat="0" applyProtection="0">
      <alignment horizontal="left" vertical="center" indent="1"/>
    </xf>
    <xf numFmtId="0" fontId="97" fillId="45" borderId="396" applyBorder="0"/>
    <xf numFmtId="4" fontId="71" fillId="46" borderId="392" applyNumberFormat="0" applyProtection="0">
      <alignment horizontal="right" vertical="center"/>
    </xf>
    <xf numFmtId="0" fontId="71" fillId="50" borderId="394" applyNumberFormat="0" applyProtection="0">
      <alignment horizontal="left" vertical="top" indent="1"/>
    </xf>
    <xf numFmtId="4" fontId="71" fillId="41" borderId="392" applyNumberFormat="0" applyProtection="0">
      <alignment horizontal="right" vertical="center"/>
    </xf>
    <xf numFmtId="4" fontId="101" fillId="51" borderId="392" applyNumberFormat="0" applyProtection="0">
      <alignment horizontal="right" vertical="center"/>
    </xf>
    <xf numFmtId="4" fontId="71" fillId="35" borderId="392" applyNumberFormat="0" applyProtection="0">
      <alignment horizontal="right" vertical="center"/>
    </xf>
    <xf numFmtId="4" fontId="71" fillId="0" borderId="392" applyNumberFormat="0" applyProtection="0">
      <alignment horizontal="right" vertical="center"/>
    </xf>
    <xf numFmtId="4" fontId="39" fillId="45" borderId="395" applyNumberFormat="0" applyProtection="0">
      <alignment horizontal="left" vertical="center" indent="1"/>
    </xf>
    <xf numFmtId="4" fontId="71" fillId="37" borderId="395" applyNumberFormat="0" applyProtection="0">
      <alignment horizontal="right" vertical="center"/>
    </xf>
    <xf numFmtId="0" fontId="71" fillId="46" borderId="394" applyNumberFormat="0" applyProtection="0">
      <alignment horizontal="left" vertical="top" indent="1"/>
    </xf>
    <xf numFmtId="4" fontId="39" fillId="45" borderId="395" applyNumberFormat="0" applyProtection="0">
      <alignment horizontal="left" vertical="center" indent="1"/>
    </xf>
    <xf numFmtId="4" fontId="71" fillId="34" borderId="392" applyNumberFormat="0" applyProtection="0">
      <alignment horizontal="left" vertical="center" indent="1"/>
    </xf>
    <xf numFmtId="4" fontId="39" fillId="45" borderId="395" applyNumberFormat="0" applyProtection="0">
      <alignment horizontal="left" vertical="center" indent="1"/>
    </xf>
    <xf numFmtId="0" fontId="98" fillId="46" borderId="394" applyNumberFormat="0" applyProtection="0">
      <alignment horizontal="left" vertical="top" indent="1"/>
    </xf>
    <xf numFmtId="4" fontId="98" fillId="48" borderId="394" applyNumberFormat="0" applyProtection="0">
      <alignment horizontal="left" vertical="center" indent="1"/>
    </xf>
    <xf numFmtId="4" fontId="71" fillId="2" borderId="392" applyNumberFormat="0" applyProtection="0">
      <alignment horizontal="left" vertical="center" indent="1"/>
    </xf>
    <xf numFmtId="4" fontId="71" fillId="34" borderId="392" applyNumberFormat="0" applyProtection="0">
      <alignment horizontal="left" vertical="center" indent="1"/>
    </xf>
    <xf numFmtId="4" fontId="71" fillId="35" borderId="392" applyNumberFormat="0" applyProtection="0">
      <alignment horizontal="right" vertical="center"/>
    </xf>
    <xf numFmtId="4" fontId="71" fillId="44" borderId="395" applyNumberFormat="0" applyProtection="0">
      <alignment horizontal="left" vertical="center" indent="1"/>
    </xf>
    <xf numFmtId="0" fontId="99" fillId="33" borderId="394" applyNumberFormat="0" applyProtection="0">
      <alignment horizontal="left" vertical="top" indent="1"/>
    </xf>
    <xf numFmtId="0" fontId="71" fillId="49" borderId="392" applyNumberFormat="0" applyProtection="0">
      <alignment horizontal="left" vertical="center" indent="1"/>
    </xf>
    <xf numFmtId="4" fontId="71" fillId="44" borderId="395" applyNumberFormat="0" applyProtection="0">
      <alignment horizontal="left" vertical="center" indent="1"/>
    </xf>
    <xf numFmtId="4" fontId="71" fillId="34" borderId="392" applyNumberFormat="0" applyProtection="0">
      <alignment horizontal="left" vertical="center" indent="1"/>
    </xf>
    <xf numFmtId="4" fontId="116" fillId="2" borderId="392" applyNumberFormat="0" applyProtection="0">
      <alignment vertical="center"/>
    </xf>
    <xf numFmtId="4" fontId="71" fillId="39" borderId="392" applyNumberFormat="0" applyProtection="0">
      <alignment horizontal="right" vertical="center"/>
    </xf>
    <xf numFmtId="4" fontId="71" fillId="0" borderId="392" applyNumberFormat="0" applyProtection="0">
      <alignment horizontal="right" vertical="center"/>
    </xf>
    <xf numFmtId="0" fontId="107" fillId="0" borderId="397" applyNumberFormat="0" applyFill="0" applyAlignment="0" applyProtection="0"/>
    <xf numFmtId="4" fontId="98" fillId="48" borderId="394" applyNumberFormat="0" applyProtection="0">
      <alignment horizontal="left" vertical="center" indent="1"/>
    </xf>
    <xf numFmtId="0" fontId="97" fillId="45" borderId="396" applyBorder="0"/>
    <xf numFmtId="4" fontId="71" fillId="46" borderId="392" applyNumberFormat="0" applyProtection="0">
      <alignment horizontal="right" vertical="center"/>
    </xf>
    <xf numFmtId="0" fontId="113" fillId="29" borderId="393" applyNumberFormat="0" applyAlignment="0" applyProtection="0"/>
    <xf numFmtId="4" fontId="71" fillId="44" borderId="395" applyNumberFormat="0" applyProtection="0">
      <alignment horizontal="left" vertical="center" indent="1"/>
    </xf>
    <xf numFmtId="0" fontId="71" fillId="47" borderId="392" applyNumberFormat="0" applyProtection="0">
      <alignment horizontal="left" vertical="center" indent="1"/>
    </xf>
    <xf numFmtId="0" fontId="71" fillId="47" borderId="392" applyNumberFormat="0" applyProtection="0">
      <alignment horizontal="left" vertical="center" indent="1"/>
    </xf>
    <xf numFmtId="0" fontId="107" fillId="0" borderId="397" applyNumberFormat="0" applyFill="0" applyAlignment="0" applyProtection="0"/>
    <xf numFmtId="4" fontId="71" fillId="43" borderId="392" applyNumberFormat="0" applyProtection="0">
      <alignment horizontal="right" vertical="center"/>
    </xf>
    <xf numFmtId="0" fontId="71" fillId="47" borderId="392" applyNumberFormat="0" applyProtection="0">
      <alignment horizontal="left" vertical="center" indent="1"/>
    </xf>
    <xf numFmtId="0" fontId="71" fillId="46" borderId="394" applyNumberFormat="0" applyProtection="0">
      <alignment horizontal="left" vertical="top" indent="1"/>
    </xf>
    <xf numFmtId="4" fontId="71" fillId="2" borderId="392" applyNumberFormat="0" applyProtection="0">
      <alignment horizontal="left" vertical="center" indent="1"/>
    </xf>
    <xf numFmtId="4" fontId="71" fillId="39" borderId="392" applyNumberFormat="0" applyProtection="0">
      <alignment horizontal="right" vertical="center"/>
    </xf>
    <xf numFmtId="4" fontId="71" fillId="44" borderId="395" applyNumberFormat="0" applyProtection="0">
      <alignment horizontal="left" vertical="center" indent="1"/>
    </xf>
    <xf numFmtId="4" fontId="71" fillId="35" borderId="392" applyNumberFormat="0" applyProtection="0">
      <alignment horizontal="right" vertical="center"/>
    </xf>
    <xf numFmtId="0" fontId="98" fillId="52" borderId="394" applyNumberFormat="0" applyProtection="0">
      <alignment horizontal="left" vertical="top" indent="1"/>
    </xf>
    <xf numFmtId="0" fontId="71" fillId="48" borderId="392" applyNumberFormat="0" applyProtection="0">
      <alignment horizontal="left" vertical="center" indent="1"/>
    </xf>
    <xf numFmtId="4" fontId="98" fillId="48" borderId="394" applyNumberFormat="0" applyProtection="0">
      <alignment horizontal="left" vertical="center" indent="1"/>
    </xf>
    <xf numFmtId="4" fontId="100" fillId="54" borderId="395" applyNumberFormat="0" applyProtection="0">
      <alignment horizontal="left" vertical="center" indent="1"/>
    </xf>
    <xf numFmtId="4" fontId="71" fillId="39" borderId="392" applyNumberFormat="0" applyProtection="0">
      <alignment horizontal="right" vertical="center"/>
    </xf>
    <xf numFmtId="4" fontId="71" fillId="46" borderId="395" applyNumberFormat="0" applyProtection="0">
      <alignment horizontal="left" vertical="center" indent="1"/>
    </xf>
    <xf numFmtId="0" fontId="71" fillId="46" borderId="394" applyNumberFormat="0" applyProtection="0">
      <alignment horizontal="left" vertical="top" indent="1"/>
    </xf>
    <xf numFmtId="4" fontId="39" fillId="45" borderId="395" applyNumberFormat="0" applyProtection="0">
      <alignment horizontal="left" vertical="center" indent="1"/>
    </xf>
    <xf numFmtId="0" fontId="105" fillId="29" borderId="392" applyNumberFormat="0" applyAlignment="0" applyProtection="0"/>
    <xf numFmtId="0" fontId="107" fillId="0" borderId="397" applyNumberFormat="0" applyFill="0" applyAlignment="0" applyProtection="0"/>
    <xf numFmtId="0" fontId="97" fillId="45" borderId="396" applyBorder="0"/>
    <xf numFmtId="4" fontId="71" fillId="44" borderId="395" applyNumberFormat="0" applyProtection="0">
      <alignment horizontal="left" vertical="center" indent="1"/>
    </xf>
    <xf numFmtId="4" fontId="71" fillId="44" borderId="395" applyNumberFormat="0" applyProtection="0">
      <alignment horizontal="left" vertical="center" indent="1"/>
    </xf>
    <xf numFmtId="0" fontId="107" fillId="0" borderId="397" applyNumberFormat="0" applyFill="0" applyAlignment="0" applyProtection="0"/>
    <xf numFmtId="4" fontId="98" fillId="52" borderId="394" applyNumberFormat="0" applyProtection="0">
      <alignment vertical="center"/>
    </xf>
    <xf numFmtId="4" fontId="71" fillId="43" borderId="392" applyNumberFormat="0" applyProtection="0">
      <alignment horizontal="right" vertical="center"/>
    </xf>
    <xf numFmtId="0" fontId="71" fillId="47" borderId="394" applyNumberFormat="0" applyProtection="0">
      <alignment horizontal="left" vertical="top" indent="1"/>
    </xf>
    <xf numFmtId="0" fontId="98" fillId="52" borderId="394" applyNumberFormat="0" applyProtection="0">
      <alignment horizontal="left" vertical="top" indent="1"/>
    </xf>
    <xf numFmtId="0" fontId="71" fillId="49" borderId="392" applyNumberFormat="0" applyProtection="0">
      <alignment horizontal="left" vertical="center" indent="1"/>
    </xf>
    <xf numFmtId="0" fontId="71" fillId="48" borderId="392" applyNumberFormat="0" applyProtection="0">
      <alignment horizontal="left" vertical="center" indent="1"/>
    </xf>
    <xf numFmtId="4" fontId="71" fillId="41" borderId="392" applyNumberFormat="0" applyProtection="0">
      <alignment horizontal="right" vertical="center"/>
    </xf>
    <xf numFmtId="4" fontId="71" fillId="41" borderId="392" applyNumberFormat="0" applyProtection="0">
      <alignment horizontal="right" vertical="center"/>
    </xf>
    <xf numFmtId="4" fontId="71" fillId="34" borderId="392" applyNumberFormat="0" applyProtection="0">
      <alignment horizontal="left" vertical="center" indent="1"/>
    </xf>
    <xf numFmtId="4" fontId="71" fillId="0" borderId="392" applyNumberFormat="0" applyProtection="0">
      <alignment horizontal="right" vertical="center"/>
    </xf>
    <xf numFmtId="4" fontId="71" fillId="42" borderId="392" applyNumberFormat="0" applyProtection="0">
      <alignment horizontal="right" vertical="center"/>
    </xf>
    <xf numFmtId="4" fontId="98" fillId="48" borderId="394" applyNumberFormat="0" applyProtection="0">
      <alignment horizontal="left" vertical="center" indent="1"/>
    </xf>
    <xf numFmtId="4" fontId="71" fillId="34" borderId="392" applyNumberFormat="0" applyProtection="0">
      <alignment horizontal="left" vertical="center" indent="1"/>
    </xf>
    <xf numFmtId="0" fontId="113" fillId="29" borderId="393" applyNumberFormat="0" applyAlignment="0" applyProtection="0"/>
    <xf numFmtId="0" fontId="99" fillId="33" borderId="394" applyNumberFormat="0" applyProtection="0">
      <alignment horizontal="left" vertical="top" indent="1"/>
    </xf>
    <xf numFmtId="4" fontId="98" fillId="52" borderId="394" applyNumberFormat="0" applyProtection="0">
      <alignment vertical="center"/>
    </xf>
    <xf numFmtId="4" fontId="98" fillId="52" borderId="394" applyNumberFormat="0" applyProtection="0">
      <alignment vertical="center"/>
    </xf>
    <xf numFmtId="0" fontId="99" fillId="33" borderId="394" applyNumberFormat="0" applyProtection="0">
      <alignment horizontal="left" vertical="top" indent="1"/>
    </xf>
    <xf numFmtId="4" fontId="71" fillId="41" borderId="392" applyNumberFormat="0" applyProtection="0">
      <alignment horizontal="right" vertical="center"/>
    </xf>
    <xf numFmtId="4" fontId="71" fillId="40" borderId="392" applyNumberFormat="0" applyProtection="0">
      <alignment horizontal="right" vertical="center"/>
    </xf>
    <xf numFmtId="4" fontId="71" fillId="39" borderId="392" applyNumberFormat="0" applyProtection="0">
      <alignment horizontal="right" vertical="center"/>
    </xf>
    <xf numFmtId="4" fontId="116" fillId="2" borderId="392" applyNumberFormat="0" applyProtection="0">
      <alignment vertical="center"/>
    </xf>
    <xf numFmtId="4" fontId="71" fillId="0" borderId="392" applyNumberFormat="0" applyProtection="0">
      <alignment horizontal="right" vertical="center"/>
    </xf>
    <xf numFmtId="4" fontId="71" fillId="34" borderId="392" applyNumberFormat="0" applyProtection="0">
      <alignment horizontal="left" vertical="center" indent="1"/>
    </xf>
    <xf numFmtId="4" fontId="71" fillId="0" borderId="392" applyNumberFormat="0" applyProtection="0">
      <alignment horizontal="right" vertical="center"/>
    </xf>
    <xf numFmtId="4" fontId="71" fillId="40" borderId="392" applyNumberFormat="0" applyProtection="0">
      <alignment horizontal="right" vertical="center"/>
    </xf>
    <xf numFmtId="4" fontId="100" fillId="54" borderId="395" applyNumberFormat="0" applyProtection="0">
      <alignment horizontal="left" vertical="center" indent="1"/>
    </xf>
    <xf numFmtId="4" fontId="71" fillId="36" borderId="392" applyNumberFormat="0" applyProtection="0">
      <alignment horizontal="right" vertical="center"/>
    </xf>
    <xf numFmtId="0" fontId="71" fillId="26" borderId="392" applyNumberFormat="0" applyFont="0" applyAlignment="0" applyProtection="0"/>
    <xf numFmtId="0" fontId="113" fillId="29" borderId="393" applyNumberFormat="0" applyAlignment="0" applyProtection="0"/>
    <xf numFmtId="4" fontId="71" fillId="33" borderId="392" applyNumberFormat="0" applyProtection="0">
      <alignment vertical="center"/>
    </xf>
    <xf numFmtId="0" fontId="71" fillId="47" borderId="394" applyNumberFormat="0" applyProtection="0">
      <alignment horizontal="left" vertical="top" indent="1"/>
    </xf>
    <xf numFmtId="0" fontId="105" fillId="29" borderId="392" applyNumberFormat="0" applyAlignment="0" applyProtection="0"/>
    <xf numFmtId="0" fontId="111" fillId="27" borderId="392" applyNumberFormat="0" applyAlignment="0" applyProtection="0"/>
    <xf numFmtId="0" fontId="98" fillId="52" borderId="394" applyNumberFormat="0" applyProtection="0">
      <alignment horizontal="left" vertical="top" indent="1"/>
    </xf>
    <xf numFmtId="0" fontId="71" fillId="50" borderId="394" applyNumberFormat="0" applyProtection="0">
      <alignment horizontal="left" vertical="top" indent="1"/>
    </xf>
    <xf numFmtId="4" fontId="98" fillId="52" borderId="394" applyNumberFormat="0" applyProtection="0">
      <alignment vertical="center"/>
    </xf>
    <xf numFmtId="0" fontId="71" fillId="50" borderId="392" applyNumberFormat="0" applyProtection="0">
      <alignment horizontal="left" vertical="center" indent="1"/>
    </xf>
    <xf numFmtId="4" fontId="71" fillId="44" borderId="395" applyNumberFormat="0" applyProtection="0">
      <alignment horizontal="left" vertical="center" indent="1"/>
    </xf>
    <xf numFmtId="4" fontId="71" fillId="36" borderId="392" applyNumberFormat="0" applyProtection="0">
      <alignment horizontal="right" vertical="center"/>
    </xf>
    <xf numFmtId="4" fontId="98" fillId="52" borderId="394" applyNumberFormat="0" applyProtection="0">
      <alignment vertical="center"/>
    </xf>
    <xf numFmtId="4" fontId="71" fillId="42" borderId="392" applyNumberFormat="0" applyProtection="0">
      <alignment horizontal="right" vertical="center"/>
    </xf>
    <xf numFmtId="4" fontId="71" fillId="0" borderId="392" applyNumberFormat="0" applyProtection="0">
      <alignment horizontal="right" vertical="center"/>
    </xf>
    <xf numFmtId="4" fontId="71" fillId="46" borderId="395" applyNumberFormat="0" applyProtection="0">
      <alignment horizontal="left" vertical="center" indent="1"/>
    </xf>
    <xf numFmtId="4" fontId="101" fillId="51" borderId="392" applyNumberFormat="0" applyProtection="0">
      <alignment horizontal="right" vertical="center"/>
    </xf>
    <xf numFmtId="4" fontId="98" fillId="52" borderId="394" applyNumberFormat="0" applyProtection="0">
      <alignment vertical="center"/>
    </xf>
    <xf numFmtId="0" fontId="99" fillId="33" borderId="394" applyNumberFormat="0" applyProtection="0">
      <alignment horizontal="left" vertical="top" indent="1"/>
    </xf>
    <xf numFmtId="4" fontId="116" fillId="2" borderId="392" applyNumberFormat="0" applyProtection="0">
      <alignment vertical="center"/>
    </xf>
    <xf numFmtId="0" fontId="97" fillId="45" borderId="396" applyBorder="0"/>
    <xf numFmtId="0" fontId="71" fillId="49" borderId="392" applyNumberFormat="0" applyProtection="0">
      <alignment horizontal="left" vertical="center" indent="1"/>
    </xf>
    <xf numFmtId="4" fontId="116" fillId="5" borderId="392" applyNumberFormat="0" applyProtection="0">
      <alignment horizontal="right" vertical="center"/>
    </xf>
    <xf numFmtId="4" fontId="71" fillId="38" borderId="392" applyNumberFormat="0" applyProtection="0">
      <alignment horizontal="right" vertical="center"/>
    </xf>
    <xf numFmtId="4" fontId="71" fillId="44" borderId="395" applyNumberFormat="0" applyProtection="0">
      <alignment horizontal="left" vertical="center" indent="1"/>
    </xf>
    <xf numFmtId="4" fontId="71" fillId="33" borderId="392" applyNumberFormat="0" applyProtection="0">
      <alignment vertical="center"/>
    </xf>
    <xf numFmtId="0" fontId="71" fillId="49" borderId="392" applyNumberFormat="0" applyProtection="0">
      <alignment horizontal="left" vertical="center" indent="1"/>
    </xf>
    <xf numFmtId="4" fontId="71" fillId="34" borderId="392" applyNumberFormat="0" applyProtection="0">
      <alignment horizontal="left" vertical="center" indent="1"/>
    </xf>
    <xf numFmtId="4" fontId="100" fillId="54" borderId="395" applyNumberFormat="0" applyProtection="0">
      <alignment horizontal="left" vertical="center" indent="1"/>
    </xf>
    <xf numFmtId="4" fontId="71" fillId="40" borderId="392" applyNumberFormat="0" applyProtection="0">
      <alignment horizontal="right" vertical="center"/>
    </xf>
    <xf numFmtId="4" fontId="71" fillId="46" borderId="392" applyNumberFormat="0" applyProtection="0">
      <alignment horizontal="right" vertical="center"/>
    </xf>
    <xf numFmtId="0" fontId="71" fillId="46" borderId="394" applyNumberFormat="0" applyProtection="0">
      <alignment horizontal="left" vertical="top" indent="1"/>
    </xf>
    <xf numFmtId="0" fontId="98" fillId="52" borderId="394" applyNumberFormat="0" applyProtection="0">
      <alignment horizontal="left" vertical="top" indent="1"/>
    </xf>
    <xf numFmtId="4" fontId="71" fillId="40" borderId="392" applyNumberFormat="0" applyProtection="0">
      <alignment horizontal="right" vertical="center"/>
    </xf>
    <xf numFmtId="4" fontId="39" fillId="45" borderId="395" applyNumberFormat="0" applyProtection="0">
      <alignment horizontal="left" vertical="center" indent="1"/>
    </xf>
    <xf numFmtId="0" fontId="99" fillId="33" borderId="394" applyNumberFormat="0" applyProtection="0">
      <alignment horizontal="left" vertical="top" indent="1"/>
    </xf>
    <xf numFmtId="0" fontId="98" fillId="52" borderId="394" applyNumberFormat="0" applyProtection="0">
      <alignment horizontal="left" vertical="top" indent="1"/>
    </xf>
    <xf numFmtId="4" fontId="71" fillId="41" borderId="392" applyNumberFormat="0" applyProtection="0">
      <alignment horizontal="right" vertical="center"/>
    </xf>
    <xf numFmtId="0" fontId="71" fillId="49" borderId="392" applyNumberFormat="0" applyProtection="0">
      <alignment horizontal="left" vertical="center" indent="1"/>
    </xf>
    <xf numFmtId="4" fontId="71" fillId="46" borderId="392" applyNumberFormat="0" applyProtection="0">
      <alignment horizontal="right" vertical="center"/>
    </xf>
    <xf numFmtId="4" fontId="71" fillId="38" borderId="392" applyNumberFormat="0" applyProtection="0">
      <alignment horizontal="right" vertical="center"/>
    </xf>
    <xf numFmtId="0" fontId="98" fillId="52" borderId="394" applyNumberFormat="0" applyProtection="0">
      <alignment horizontal="left" vertical="top" indent="1"/>
    </xf>
    <xf numFmtId="4" fontId="101" fillId="51" borderId="392" applyNumberFormat="0" applyProtection="0">
      <alignment horizontal="right" vertical="center"/>
    </xf>
    <xf numFmtId="4" fontId="98" fillId="48" borderId="394" applyNumberFormat="0" applyProtection="0">
      <alignment horizontal="left" vertical="center" indent="1"/>
    </xf>
    <xf numFmtId="0" fontId="105" fillId="29" borderId="392" applyNumberFormat="0" applyAlignment="0" applyProtection="0"/>
    <xf numFmtId="0" fontId="97" fillId="45" borderId="396" applyBorder="0"/>
    <xf numFmtId="0" fontId="111" fillId="27" borderId="392" applyNumberFormat="0" applyAlignment="0" applyProtection="0"/>
    <xf numFmtId="0" fontId="71" fillId="46" borderId="394" applyNumberFormat="0" applyProtection="0">
      <alignment horizontal="left" vertical="top" indent="1"/>
    </xf>
    <xf numFmtId="0" fontId="71" fillId="46" borderId="394" applyNumberFormat="0" applyProtection="0">
      <alignment horizontal="left" vertical="top" indent="1"/>
    </xf>
    <xf numFmtId="0" fontId="97" fillId="45" borderId="396" applyBorder="0"/>
    <xf numFmtId="4" fontId="71" fillId="42" borderId="392" applyNumberFormat="0" applyProtection="0">
      <alignment horizontal="right" vertical="center"/>
    </xf>
    <xf numFmtId="4" fontId="71" fillId="37" borderId="395" applyNumberFormat="0" applyProtection="0">
      <alignment horizontal="right" vertical="center"/>
    </xf>
    <xf numFmtId="4" fontId="101" fillId="51" borderId="392" applyNumberFormat="0" applyProtection="0">
      <alignment horizontal="right" vertical="center"/>
    </xf>
    <xf numFmtId="4" fontId="71" fillId="36" borderId="392" applyNumberFormat="0" applyProtection="0">
      <alignment horizontal="right" vertical="center"/>
    </xf>
    <xf numFmtId="4" fontId="39" fillId="45" borderId="395" applyNumberFormat="0" applyProtection="0">
      <alignment horizontal="left" vertical="center" indent="1"/>
    </xf>
    <xf numFmtId="0" fontId="71" fillId="45" borderId="394" applyNumberFormat="0" applyProtection="0">
      <alignment horizontal="left" vertical="top" indent="1"/>
    </xf>
    <xf numFmtId="0" fontId="71" fillId="50" borderId="392" applyNumberFormat="0" applyProtection="0">
      <alignment horizontal="left" vertical="center" indent="1"/>
    </xf>
    <xf numFmtId="4" fontId="71" fillId="35" borderId="392" applyNumberFormat="0" applyProtection="0">
      <alignment horizontal="right" vertical="center"/>
    </xf>
    <xf numFmtId="0" fontId="105" fillId="29" borderId="392" applyNumberFormat="0" applyAlignment="0" applyProtection="0"/>
    <xf numFmtId="0" fontId="113" fillId="29" borderId="393" applyNumberFormat="0" applyAlignment="0" applyProtection="0"/>
    <xf numFmtId="0" fontId="71" fillId="48" borderId="392" applyNumberFormat="0" applyProtection="0">
      <alignment horizontal="left" vertical="center" indent="1"/>
    </xf>
    <xf numFmtId="4" fontId="71" fillId="0" borderId="392" applyNumberFormat="0" applyProtection="0">
      <alignment horizontal="right" vertical="center"/>
    </xf>
    <xf numFmtId="4" fontId="71" fillId="40" borderId="392" applyNumberFormat="0" applyProtection="0">
      <alignment horizontal="right" vertical="center"/>
    </xf>
    <xf numFmtId="4" fontId="71" fillId="0" borderId="392" applyNumberFormat="0" applyProtection="0">
      <alignment horizontal="right" vertical="center"/>
    </xf>
    <xf numFmtId="0" fontId="71" fillId="45" borderId="394" applyNumberFormat="0" applyProtection="0">
      <alignment horizontal="left" vertical="top" indent="1"/>
    </xf>
    <xf numFmtId="4" fontId="71" fillId="43" borderId="392" applyNumberFormat="0" applyProtection="0">
      <alignment horizontal="right" vertical="center"/>
    </xf>
    <xf numFmtId="4" fontId="71" fillId="33" borderId="392" applyNumberFormat="0" applyProtection="0">
      <alignment vertical="center"/>
    </xf>
    <xf numFmtId="0" fontId="71" fillId="50" borderId="394" applyNumberFormat="0" applyProtection="0">
      <alignment horizontal="left" vertical="top" indent="1"/>
    </xf>
    <xf numFmtId="4" fontId="71" fillId="35" borderId="392" applyNumberFormat="0" applyProtection="0">
      <alignment horizontal="right" vertical="center"/>
    </xf>
    <xf numFmtId="0" fontId="71" fillId="47" borderId="394" applyNumberFormat="0" applyProtection="0">
      <alignment horizontal="left" vertical="top" indent="1"/>
    </xf>
    <xf numFmtId="4" fontId="71" fillId="39" borderId="392" applyNumberFormat="0" applyProtection="0">
      <alignment horizontal="right" vertical="center"/>
    </xf>
    <xf numFmtId="0" fontId="71" fillId="46" borderId="394" applyNumberFormat="0" applyProtection="0">
      <alignment horizontal="left" vertical="top" indent="1"/>
    </xf>
    <xf numFmtId="4" fontId="71" fillId="33" borderId="392" applyNumberFormat="0" applyProtection="0">
      <alignment vertical="center"/>
    </xf>
    <xf numFmtId="0" fontId="107" fillId="0" borderId="397" applyNumberFormat="0" applyFill="0" applyAlignment="0" applyProtection="0"/>
    <xf numFmtId="4" fontId="116" fillId="2" borderId="392" applyNumberFormat="0" applyProtection="0">
      <alignment vertical="center"/>
    </xf>
    <xf numFmtId="0" fontId="113" fillId="29" borderId="393" applyNumberFormat="0" applyAlignment="0" applyProtection="0"/>
    <xf numFmtId="0" fontId="71" fillId="47" borderId="392" applyNumberFormat="0" applyProtection="0">
      <alignment horizontal="left" vertical="center" indent="1"/>
    </xf>
    <xf numFmtId="0" fontId="105" fillId="29" borderId="392" applyNumberFormat="0" applyAlignment="0" applyProtection="0"/>
    <xf numFmtId="4" fontId="71" fillId="44" borderId="395" applyNumberFormat="0" applyProtection="0">
      <alignment horizontal="left" vertical="center" indent="1"/>
    </xf>
    <xf numFmtId="4" fontId="100" fillId="54" borderId="395" applyNumberFormat="0" applyProtection="0">
      <alignment horizontal="left" vertical="center" indent="1"/>
    </xf>
    <xf numFmtId="4" fontId="71" fillId="34" borderId="392" applyNumberFormat="0" applyProtection="0">
      <alignment horizontal="left" vertical="center" indent="1"/>
    </xf>
    <xf numFmtId="4" fontId="71" fillId="42" borderId="392" applyNumberFormat="0" applyProtection="0">
      <alignment horizontal="right" vertical="center"/>
    </xf>
    <xf numFmtId="4" fontId="71" fillId="2" borderId="392" applyNumberFormat="0" applyProtection="0">
      <alignment horizontal="left" vertical="center" indent="1"/>
    </xf>
    <xf numFmtId="0" fontId="71" fillId="50" borderId="392" applyNumberFormat="0" applyProtection="0">
      <alignment horizontal="left" vertical="center" indent="1"/>
    </xf>
    <xf numFmtId="0" fontId="71" fillId="26" borderId="392" applyNumberFormat="0" applyFont="0" applyAlignment="0" applyProtection="0"/>
    <xf numFmtId="4" fontId="71" fillId="46" borderId="395" applyNumberFormat="0" applyProtection="0">
      <alignment horizontal="left" vertical="center" indent="1"/>
    </xf>
    <xf numFmtId="4" fontId="39" fillId="45" borderId="395" applyNumberFormat="0" applyProtection="0">
      <alignment horizontal="left" vertical="center" indent="1"/>
    </xf>
    <xf numFmtId="0" fontId="71" fillId="47" borderId="394" applyNumberFormat="0" applyProtection="0">
      <alignment horizontal="left" vertical="top" indent="1"/>
    </xf>
    <xf numFmtId="4" fontId="71" fillId="38" borderId="392" applyNumberFormat="0" applyProtection="0">
      <alignment horizontal="right" vertical="center"/>
    </xf>
    <xf numFmtId="0" fontId="98" fillId="46" borderId="394" applyNumberFormat="0" applyProtection="0">
      <alignment horizontal="left" vertical="top" indent="1"/>
    </xf>
    <xf numFmtId="4" fontId="71" fillId="41" borderId="392" applyNumberFormat="0" applyProtection="0">
      <alignment horizontal="right" vertical="center"/>
    </xf>
    <xf numFmtId="4" fontId="71" fillId="46" borderId="392" applyNumberFormat="0" applyProtection="0">
      <alignment horizontal="right" vertical="center"/>
    </xf>
    <xf numFmtId="4" fontId="100" fillId="54" borderId="395" applyNumberFormat="0" applyProtection="0">
      <alignment horizontal="left" vertical="center" indent="1"/>
    </xf>
    <xf numFmtId="4" fontId="71" fillId="40" borderId="392" applyNumberFormat="0" applyProtection="0">
      <alignment horizontal="right" vertical="center"/>
    </xf>
    <xf numFmtId="0" fontId="71" fillId="46" borderId="394" applyNumberFormat="0" applyProtection="0">
      <alignment horizontal="left" vertical="top" indent="1"/>
    </xf>
    <xf numFmtId="0" fontId="111" fillId="27" borderId="392" applyNumberFormat="0" applyAlignment="0" applyProtection="0"/>
    <xf numFmtId="4" fontId="71" fillId="0" borderId="392" applyNumberFormat="0" applyProtection="0">
      <alignment horizontal="right" vertical="center"/>
    </xf>
    <xf numFmtId="4" fontId="71" fillId="39" borderId="392" applyNumberFormat="0" applyProtection="0">
      <alignment horizontal="right" vertical="center"/>
    </xf>
    <xf numFmtId="4" fontId="71" fillId="38" borderId="392" applyNumberFormat="0" applyProtection="0">
      <alignment horizontal="right" vertical="center"/>
    </xf>
    <xf numFmtId="4" fontId="71" fillId="46" borderId="395" applyNumberFormat="0" applyProtection="0">
      <alignment horizontal="left" vertical="center" indent="1"/>
    </xf>
    <xf numFmtId="4" fontId="71" fillId="37" borderId="395" applyNumberFormat="0" applyProtection="0">
      <alignment horizontal="right" vertical="center"/>
    </xf>
    <xf numFmtId="0" fontId="111" fillId="27" borderId="392" applyNumberFormat="0" applyAlignment="0" applyProtection="0"/>
    <xf numFmtId="4" fontId="71" fillId="36" borderId="392" applyNumberFormat="0" applyProtection="0">
      <alignment horizontal="right" vertical="center"/>
    </xf>
    <xf numFmtId="0" fontId="113" fillId="29" borderId="393" applyNumberFormat="0" applyAlignment="0" applyProtection="0"/>
    <xf numFmtId="4" fontId="71" fillId="34" borderId="392" applyNumberFormat="0" applyProtection="0">
      <alignment horizontal="left" vertical="center" indent="1"/>
    </xf>
    <xf numFmtId="0" fontId="71" fillId="47" borderId="394" applyNumberFormat="0" applyProtection="0">
      <alignment horizontal="left" vertical="top" indent="1"/>
    </xf>
    <xf numFmtId="4" fontId="39" fillId="45" borderId="395" applyNumberFormat="0" applyProtection="0">
      <alignment horizontal="left" vertical="center" indent="1"/>
    </xf>
    <xf numFmtId="0" fontId="107" fillId="0" borderId="397" applyNumberFormat="0" applyFill="0" applyAlignment="0" applyProtection="0"/>
    <xf numFmtId="4" fontId="100" fillId="54" borderId="395" applyNumberFormat="0" applyProtection="0">
      <alignment horizontal="left" vertical="center" indent="1"/>
    </xf>
    <xf numFmtId="0" fontId="71" fillId="48" borderId="392" applyNumberFormat="0" applyProtection="0">
      <alignment horizontal="left" vertical="center" indent="1"/>
    </xf>
    <xf numFmtId="4" fontId="71" fillId="44" borderId="395" applyNumberFormat="0" applyProtection="0">
      <alignment horizontal="left" vertical="center" indent="1"/>
    </xf>
    <xf numFmtId="4" fontId="71" fillId="39" borderId="392" applyNumberFormat="0" applyProtection="0">
      <alignment horizontal="right" vertical="center"/>
    </xf>
    <xf numFmtId="0" fontId="71" fillId="50" borderId="392" applyNumberFormat="0" applyProtection="0">
      <alignment horizontal="left" vertical="center" indent="1"/>
    </xf>
    <xf numFmtId="4" fontId="101" fillId="51" borderId="392" applyNumberFormat="0" applyProtection="0">
      <alignment horizontal="right" vertical="center"/>
    </xf>
    <xf numFmtId="0" fontId="98" fillId="52" borderId="394" applyNumberFormat="0" applyProtection="0">
      <alignment horizontal="left" vertical="top" indent="1"/>
    </xf>
    <xf numFmtId="4" fontId="100" fillId="54" borderId="395" applyNumberFormat="0" applyProtection="0">
      <alignment horizontal="left" vertical="center" indent="1"/>
    </xf>
    <xf numFmtId="4" fontId="98" fillId="48" borderId="394" applyNumberFormat="0" applyProtection="0">
      <alignment horizontal="left" vertical="center" indent="1"/>
    </xf>
    <xf numFmtId="0" fontId="71" fillId="47" borderId="392" applyNumberFormat="0" applyProtection="0">
      <alignment horizontal="left" vertical="center" indent="1"/>
    </xf>
    <xf numFmtId="4" fontId="71" fillId="35" borderId="392" applyNumberFormat="0" applyProtection="0">
      <alignment horizontal="right" vertical="center"/>
    </xf>
    <xf numFmtId="4" fontId="71" fillId="34" borderId="392" applyNumberFormat="0" applyProtection="0">
      <alignment horizontal="left" vertical="center" indent="1"/>
    </xf>
    <xf numFmtId="4" fontId="101" fillId="51" borderId="392" applyNumberFormat="0" applyProtection="0">
      <alignment horizontal="right" vertical="center"/>
    </xf>
    <xf numFmtId="0" fontId="113" fillId="29" borderId="393" applyNumberFormat="0" applyAlignment="0" applyProtection="0"/>
    <xf numFmtId="4" fontId="101" fillId="51" borderId="392" applyNumberFormat="0" applyProtection="0">
      <alignment horizontal="right" vertical="center"/>
    </xf>
    <xf numFmtId="4" fontId="101" fillId="51" borderId="392" applyNumberFormat="0" applyProtection="0">
      <alignment horizontal="right" vertical="center"/>
    </xf>
    <xf numFmtId="4" fontId="98" fillId="48" borderId="394" applyNumberFormat="0" applyProtection="0">
      <alignment horizontal="left" vertical="center" indent="1"/>
    </xf>
    <xf numFmtId="4" fontId="116" fillId="2" borderId="392" applyNumberFormat="0" applyProtection="0">
      <alignment vertical="center"/>
    </xf>
    <xf numFmtId="4" fontId="116" fillId="2" borderId="392" applyNumberFormat="0" applyProtection="0">
      <alignment vertical="center"/>
    </xf>
    <xf numFmtId="0" fontId="71" fillId="50" borderId="394" applyNumberFormat="0" applyProtection="0">
      <alignment horizontal="left" vertical="top" indent="1"/>
    </xf>
    <xf numFmtId="4" fontId="71" fillId="37" borderId="395" applyNumberFormat="0" applyProtection="0">
      <alignment horizontal="right" vertical="center"/>
    </xf>
    <xf numFmtId="4" fontId="98" fillId="52" borderId="394" applyNumberFormat="0" applyProtection="0">
      <alignment vertical="center"/>
    </xf>
    <xf numFmtId="0" fontId="71" fillId="48" borderId="392" applyNumberFormat="0" applyProtection="0">
      <alignment horizontal="left" vertical="center" indent="1"/>
    </xf>
    <xf numFmtId="4" fontId="71" fillId="36" borderId="392" applyNumberFormat="0" applyProtection="0">
      <alignment horizontal="right" vertical="center"/>
    </xf>
    <xf numFmtId="4" fontId="71" fillId="34" borderId="392" applyNumberFormat="0" applyProtection="0">
      <alignment horizontal="left" vertical="center" indent="1"/>
    </xf>
    <xf numFmtId="4" fontId="100" fillId="54" borderId="395" applyNumberFormat="0" applyProtection="0">
      <alignment horizontal="left" vertical="center" indent="1"/>
    </xf>
    <xf numFmtId="0" fontId="99" fillId="33" borderId="394" applyNumberFormat="0" applyProtection="0">
      <alignment horizontal="left" vertical="top" indent="1"/>
    </xf>
    <xf numFmtId="0" fontId="113" fillId="29" borderId="393" applyNumberFormat="0" applyAlignment="0" applyProtection="0"/>
    <xf numFmtId="4" fontId="71" fillId="0" borderId="392" applyNumberFormat="0" applyProtection="0">
      <alignment horizontal="right" vertical="center"/>
    </xf>
    <xf numFmtId="4" fontId="71" fillId="35" borderId="392" applyNumberFormat="0" applyProtection="0">
      <alignment horizontal="right" vertical="center"/>
    </xf>
    <xf numFmtId="4" fontId="71" fillId="43" borderId="392" applyNumberFormat="0" applyProtection="0">
      <alignment horizontal="right" vertical="center"/>
    </xf>
    <xf numFmtId="4" fontId="71" fillId="38" borderId="392" applyNumberFormat="0" applyProtection="0">
      <alignment horizontal="right" vertical="center"/>
    </xf>
    <xf numFmtId="0" fontId="113" fillId="29" borderId="393" applyNumberFormat="0" applyAlignment="0" applyProtection="0"/>
    <xf numFmtId="4" fontId="71" fillId="42" borderId="392" applyNumberFormat="0" applyProtection="0">
      <alignment horizontal="right" vertical="center"/>
    </xf>
    <xf numFmtId="4" fontId="71" fillId="42" borderId="392" applyNumberFormat="0" applyProtection="0">
      <alignment horizontal="right" vertical="center"/>
    </xf>
    <xf numFmtId="4" fontId="98" fillId="52" borderId="394" applyNumberFormat="0" applyProtection="0">
      <alignment vertical="center"/>
    </xf>
    <xf numFmtId="4" fontId="71" fillId="46" borderId="395" applyNumberFormat="0" applyProtection="0">
      <alignment horizontal="left" vertical="center" indent="1"/>
    </xf>
    <xf numFmtId="4" fontId="71" fillId="39" borderId="392" applyNumberFormat="0" applyProtection="0">
      <alignment horizontal="right" vertical="center"/>
    </xf>
    <xf numFmtId="4" fontId="71" fillId="36" borderId="392" applyNumberFormat="0" applyProtection="0">
      <alignment horizontal="right" vertical="center"/>
    </xf>
    <xf numFmtId="0" fontId="113" fillId="29" borderId="393" applyNumberFormat="0" applyAlignment="0" applyProtection="0"/>
    <xf numFmtId="0" fontId="71" fillId="46" borderId="394" applyNumberFormat="0" applyProtection="0">
      <alignment horizontal="left" vertical="top" indent="1"/>
    </xf>
    <xf numFmtId="4" fontId="100" fillId="54" borderId="395" applyNumberFormat="0" applyProtection="0">
      <alignment horizontal="left" vertical="center" indent="1"/>
    </xf>
    <xf numFmtId="0" fontId="71" fillId="48" borderId="392" applyNumberFormat="0" applyProtection="0">
      <alignment horizontal="left" vertical="center" indent="1"/>
    </xf>
    <xf numFmtId="4" fontId="71" fillId="46" borderId="395" applyNumberFormat="0" applyProtection="0">
      <alignment horizontal="left" vertical="center" indent="1"/>
    </xf>
    <xf numFmtId="4" fontId="71" fillId="2" borderId="392" applyNumberFormat="0" applyProtection="0">
      <alignment horizontal="left" vertical="center" indent="1"/>
    </xf>
    <xf numFmtId="4" fontId="71" fillId="41" borderId="392" applyNumberFormat="0" applyProtection="0">
      <alignment horizontal="right" vertical="center"/>
    </xf>
    <xf numFmtId="4" fontId="71" fillId="46" borderId="395" applyNumberFormat="0" applyProtection="0">
      <alignment horizontal="left" vertical="center" indent="1"/>
    </xf>
    <xf numFmtId="4" fontId="116" fillId="2" borderId="392" applyNumberFormat="0" applyProtection="0">
      <alignment vertical="center"/>
    </xf>
    <xf numFmtId="4" fontId="71" fillId="37" borderId="395" applyNumberFormat="0" applyProtection="0">
      <alignment horizontal="right" vertical="center"/>
    </xf>
    <xf numFmtId="0" fontId="71" fillId="49" borderId="392" applyNumberFormat="0" applyProtection="0">
      <alignment horizontal="left" vertical="center" indent="1"/>
    </xf>
    <xf numFmtId="0" fontId="111" fillId="27" borderId="392" applyNumberFormat="0" applyAlignment="0" applyProtection="0"/>
    <xf numFmtId="4" fontId="116" fillId="2" borderId="392" applyNumberFormat="0" applyProtection="0">
      <alignment vertical="center"/>
    </xf>
    <xf numFmtId="0" fontId="71" fillId="50" borderId="394" applyNumberFormat="0" applyProtection="0">
      <alignment horizontal="left" vertical="top" indent="1"/>
    </xf>
    <xf numFmtId="0" fontId="71" fillId="49" borderId="392" applyNumberFormat="0" applyProtection="0">
      <alignment horizontal="left" vertical="center" indent="1"/>
    </xf>
    <xf numFmtId="0" fontId="71" fillId="26" borderId="392" applyNumberFormat="0" applyFont="0" applyAlignment="0" applyProtection="0"/>
    <xf numFmtId="4" fontId="39" fillId="45" borderId="395" applyNumberFormat="0" applyProtection="0">
      <alignment horizontal="left" vertical="center" indent="1"/>
    </xf>
    <xf numFmtId="4" fontId="71" fillId="37" borderId="395" applyNumberFormat="0" applyProtection="0">
      <alignment horizontal="right" vertical="center"/>
    </xf>
    <xf numFmtId="4" fontId="71" fillId="41" borderId="392" applyNumberFormat="0" applyProtection="0">
      <alignment horizontal="right" vertical="center"/>
    </xf>
    <xf numFmtId="4" fontId="100" fillId="54" borderId="395" applyNumberFormat="0" applyProtection="0">
      <alignment horizontal="left" vertical="center" indent="1"/>
    </xf>
    <xf numFmtId="0" fontId="105" fillId="29" borderId="392" applyNumberFormat="0" applyAlignment="0" applyProtection="0"/>
    <xf numFmtId="4" fontId="101" fillId="51" borderId="392" applyNumberFormat="0" applyProtection="0">
      <alignment horizontal="right" vertical="center"/>
    </xf>
    <xf numFmtId="0" fontId="71" fillId="26" borderId="392" applyNumberFormat="0" applyFont="0" applyAlignment="0" applyProtection="0"/>
    <xf numFmtId="0" fontId="97" fillId="45" borderId="396" applyBorder="0"/>
    <xf numFmtId="4" fontId="116" fillId="5" borderId="392" applyNumberFormat="0" applyProtection="0">
      <alignment horizontal="right" vertical="center"/>
    </xf>
    <xf numFmtId="0" fontId="71" fillId="50" borderId="394" applyNumberFormat="0" applyProtection="0">
      <alignment horizontal="left" vertical="top" indent="1"/>
    </xf>
    <xf numFmtId="0" fontId="71" fillId="50" borderId="392" applyNumberFormat="0" applyProtection="0">
      <alignment horizontal="left" vertical="center" indent="1"/>
    </xf>
    <xf numFmtId="0" fontId="107" fillId="0" borderId="397" applyNumberFormat="0" applyFill="0" applyAlignment="0" applyProtection="0"/>
    <xf numFmtId="4" fontId="39" fillId="45" borderId="395" applyNumberFormat="0" applyProtection="0">
      <alignment horizontal="left" vertical="center" indent="1"/>
    </xf>
    <xf numFmtId="0" fontId="105" fillId="29" borderId="392" applyNumberFormat="0" applyAlignment="0" applyProtection="0"/>
    <xf numFmtId="0" fontId="71" fillId="26" borderId="392" applyNumberFormat="0" applyFont="0" applyAlignment="0" applyProtection="0"/>
    <xf numFmtId="0" fontId="71" fillId="45" borderId="394" applyNumberFormat="0" applyProtection="0">
      <alignment horizontal="left" vertical="top" indent="1"/>
    </xf>
    <xf numFmtId="0" fontId="71" fillId="45" borderId="394" applyNumberFormat="0" applyProtection="0">
      <alignment horizontal="left" vertical="top" indent="1"/>
    </xf>
    <xf numFmtId="0" fontId="98" fillId="46" borderId="394" applyNumberFormat="0" applyProtection="0">
      <alignment horizontal="left" vertical="top" indent="1"/>
    </xf>
    <xf numFmtId="4" fontId="71" fillId="2" borderId="392" applyNumberFormat="0" applyProtection="0">
      <alignment horizontal="left" vertical="center" indent="1"/>
    </xf>
    <xf numFmtId="4" fontId="71" fillId="44" borderId="395" applyNumberFormat="0" applyProtection="0">
      <alignment horizontal="left" vertical="center" indent="1"/>
    </xf>
    <xf numFmtId="4" fontId="116" fillId="2" borderId="392" applyNumberFormat="0" applyProtection="0">
      <alignment vertical="center"/>
    </xf>
    <xf numFmtId="0" fontId="98" fillId="52" borderId="394" applyNumberFormat="0" applyProtection="0">
      <alignment horizontal="left" vertical="top" indent="1"/>
    </xf>
    <xf numFmtId="4" fontId="71" fillId="2" borderId="392" applyNumberFormat="0" applyProtection="0">
      <alignment horizontal="left" vertical="center" indent="1"/>
    </xf>
    <xf numFmtId="0" fontId="97" fillId="45" borderId="396" applyBorder="0"/>
    <xf numFmtId="0" fontId="71" fillId="45" borderId="394" applyNumberFormat="0" applyProtection="0">
      <alignment horizontal="left" vertical="top" indent="1"/>
    </xf>
    <xf numFmtId="4" fontId="71" fillId="40" borderId="392" applyNumberFormat="0" applyProtection="0">
      <alignment horizontal="right" vertical="center"/>
    </xf>
    <xf numFmtId="0" fontId="71" fillId="48" borderId="392" applyNumberFormat="0" applyProtection="0">
      <alignment horizontal="left" vertical="center" indent="1"/>
    </xf>
    <xf numFmtId="4" fontId="116" fillId="2" borderId="392" applyNumberFormat="0" applyProtection="0">
      <alignment vertical="center"/>
    </xf>
    <xf numFmtId="4" fontId="71" fillId="0" borderId="392" applyNumberFormat="0" applyProtection="0">
      <alignment horizontal="right" vertical="center"/>
    </xf>
    <xf numFmtId="0" fontId="105" fillId="29" borderId="392" applyNumberFormat="0" applyAlignment="0" applyProtection="0"/>
    <xf numFmtId="4" fontId="71" fillId="34" borderId="392" applyNumberFormat="0" applyProtection="0">
      <alignment horizontal="left" vertical="center" indent="1"/>
    </xf>
    <xf numFmtId="0" fontId="97" fillId="45" borderId="396" applyBorder="0"/>
    <xf numFmtId="0" fontId="107" fillId="0" borderId="397" applyNumberFormat="0" applyFill="0" applyAlignment="0" applyProtection="0"/>
    <xf numFmtId="0" fontId="98" fillId="46" borderId="394" applyNumberFormat="0" applyProtection="0">
      <alignment horizontal="left" vertical="top" indent="1"/>
    </xf>
    <xf numFmtId="4" fontId="71" fillId="46" borderId="392" applyNumberFormat="0" applyProtection="0">
      <alignment horizontal="right" vertical="center"/>
    </xf>
    <xf numFmtId="4" fontId="100" fillId="54" borderId="395" applyNumberFormat="0" applyProtection="0">
      <alignment horizontal="left" vertical="center" indent="1"/>
    </xf>
    <xf numFmtId="4" fontId="71" fillId="37" borderId="395" applyNumberFormat="0" applyProtection="0">
      <alignment horizontal="right" vertical="center"/>
    </xf>
    <xf numFmtId="0" fontId="71" fillId="47" borderId="394" applyNumberFormat="0" applyProtection="0">
      <alignment horizontal="left" vertical="top" indent="1"/>
    </xf>
    <xf numFmtId="4" fontId="98" fillId="48" borderId="394" applyNumberFormat="0" applyProtection="0">
      <alignment horizontal="left" vertical="center" indent="1"/>
    </xf>
    <xf numFmtId="4" fontId="71" fillId="33" borderId="392" applyNumberFormat="0" applyProtection="0">
      <alignment vertical="center"/>
    </xf>
    <xf numFmtId="4" fontId="71" fillId="42" borderId="392" applyNumberFormat="0" applyProtection="0">
      <alignment horizontal="right" vertical="center"/>
    </xf>
    <xf numFmtId="0" fontId="71" fillId="46" borderId="394" applyNumberFormat="0" applyProtection="0">
      <alignment horizontal="left" vertical="top" indent="1"/>
    </xf>
    <xf numFmtId="4" fontId="71" fillId="35" borderId="392" applyNumberFormat="0" applyProtection="0">
      <alignment horizontal="right" vertical="center"/>
    </xf>
    <xf numFmtId="4" fontId="71" fillId="38" borderId="392" applyNumberFormat="0" applyProtection="0">
      <alignment horizontal="right" vertical="center"/>
    </xf>
    <xf numFmtId="4" fontId="71" fillId="46" borderId="395" applyNumberFormat="0" applyProtection="0">
      <alignment horizontal="left" vertical="center" indent="1"/>
    </xf>
    <xf numFmtId="0" fontId="71" fillId="47" borderId="394" applyNumberFormat="0" applyProtection="0">
      <alignment horizontal="left" vertical="top" indent="1"/>
    </xf>
    <xf numFmtId="0" fontId="98" fillId="52" borderId="394" applyNumberFormat="0" applyProtection="0">
      <alignment horizontal="left" vertical="top" indent="1"/>
    </xf>
    <xf numFmtId="4" fontId="71" fillId="41" borderId="392" applyNumberFormat="0" applyProtection="0">
      <alignment horizontal="right" vertical="center"/>
    </xf>
    <xf numFmtId="4" fontId="71" fillId="44" borderId="395" applyNumberFormat="0" applyProtection="0">
      <alignment horizontal="left" vertical="center" indent="1"/>
    </xf>
    <xf numFmtId="4" fontId="39" fillId="45" borderId="395" applyNumberFormat="0" applyProtection="0">
      <alignment horizontal="left" vertical="center" indent="1"/>
    </xf>
    <xf numFmtId="0" fontId="71" fillId="26" borderId="392" applyNumberFormat="0" applyFont="0" applyAlignment="0" applyProtection="0"/>
    <xf numFmtId="4" fontId="71" fillId="43" borderId="392" applyNumberFormat="0" applyProtection="0">
      <alignment horizontal="right" vertical="center"/>
    </xf>
    <xf numFmtId="4" fontId="98" fillId="48" borderId="394" applyNumberFormat="0" applyProtection="0">
      <alignment horizontal="left" vertical="center" indent="1"/>
    </xf>
    <xf numFmtId="4" fontId="71" fillId="33" borderId="392" applyNumberFormat="0" applyProtection="0">
      <alignment vertical="center"/>
    </xf>
    <xf numFmtId="4" fontId="71" fillId="2" borderId="392" applyNumberFormat="0" applyProtection="0">
      <alignment horizontal="left" vertical="center" indent="1"/>
    </xf>
    <xf numFmtId="4" fontId="71" fillId="39" borderId="392" applyNumberFormat="0" applyProtection="0">
      <alignment horizontal="right" vertical="center"/>
    </xf>
    <xf numFmtId="4" fontId="98" fillId="52" borderId="394" applyNumberFormat="0" applyProtection="0">
      <alignment vertical="center"/>
    </xf>
    <xf numFmtId="0" fontId="111" fillId="27" borderId="392" applyNumberFormat="0" applyAlignment="0" applyProtection="0"/>
    <xf numFmtId="4" fontId="39" fillId="45" borderId="395" applyNumberFormat="0" applyProtection="0">
      <alignment horizontal="left" vertical="center" indent="1"/>
    </xf>
    <xf numFmtId="0" fontId="99" fillId="33" borderId="394" applyNumberFormat="0" applyProtection="0">
      <alignment horizontal="left" vertical="top" indent="1"/>
    </xf>
    <xf numFmtId="4" fontId="98" fillId="52" borderId="394" applyNumberFormat="0" applyProtection="0">
      <alignment vertical="center"/>
    </xf>
    <xf numFmtId="4" fontId="98" fillId="52" borderId="394" applyNumberFormat="0" applyProtection="0">
      <alignment vertical="center"/>
    </xf>
    <xf numFmtId="0" fontId="98" fillId="46" borderId="394" applyNumberFormat="0" applyProtection="0">
      <alignment horizontal="left" vertical="top" indent="1"/>
    </xf>
    <xf numFmtId="4" fontId="116" fillId="2" borderId="392" applyNumberFormat="0" applyProtection="0">
      <alignment vertical="center"/>
    </xf>
    <xf numFmtId="4" fontId="71" fillId="39" borderId="392" applyNumberFormat="0" applyProtection="0">
      <alignment horizontal="right" vertical="center"/>
    </xf>
    <xf numFmtId="0" fontId="71" fillId="47" borderId="392" applyNumberFormat="0" applyProtection="0">
      <alignment horizontal="left" vertical="center" indent="1"/>
    </xf>
    <xf numFmtId="0" fontId="71" fillId="48" borderId="392" applyNumberFormat="0" applyProtection="0">
      <alignment horizontal="left" vertical="center" indent="1"/>
    </xf>
    <xf numFmtId="4" fontId="71" fillId="34" borderId="392" applyNumberFormat="0" applyProtection="0">
      <alignment horizontal="left" vertical="center" indent="1"/>
    </xf>
    <xf numFmtId="0" fontId="107" fillId="0" borderId="397" applyNumberFormat="0" applyFill="0" applyAlignment="0" applyProtection="0"/>
    <xf numFmtId="0" fontId="98" fillId="46" borderId="394" applyNumberFormat="0" applyProtection="0">
      <alignment horizontal="left" vertical="top" indent="1"/>
    </xf>
    <xf numFmtId="4" fontId="71" fillId="44" borderId="395" applyNumberFormat="0" applyProtection="0">
      <alignment horizontal="left" vertical="center" indent="1"/>
    </xf>
    <xf numFmtId="4" fontId="101" fillId="51" borderId="392" applyNumberFormat="0" applyProtection="0">
      <alignment horizontal="right" vertical="center"/>
    </xf>
    <xf numFmtId="0" fontId="71" fillId="45" borderId="394" applyNumberFormat="0" applyProtection="0">
      <alignment horizontal="left" vertical="top" indent="1"/>
    </xf>
    <xf numFmtId="0" fontId="71" fillId="47" borderId="392" applyNumberFormat="0" applyProtection="0">
      <alignment horizontal="left" vertical="center" indent="1"/>
    </xf>
    <xf numFmtId="0" fontId="99" fillId="33" borderId="394" applyNumberFormat="0" applyProtection="0">
      <alignment horizontal="left" vertical="top" indent="1"/>
    </xf>
    <xf numFmtId="0" fontId="98" fillId="52" borderId="394" applyNumberFormat="0" applyProtection="0">
      <alignment horizontal="left" vertical="top" indent="1"/>
    </xf>
    <xf numFmtId="4" fontId="71" fillId="43" borderId="392" applyNumberFormat="0" applyProtection="0">
      <alignment horizontal="right" vertical="center"/>
    </xf>
    <xf numFmtId="4" fontId="39" fillId="45" borderId="395" applyNumberFormat="0" applyProtection="0">
      <alignment horizontal="left" vertical="center" indent="1"/>
    </xf>
    <xf numFmtId="4" fontId="71" fillId="42" borderId="392" applyNumberFormat="0" applyProtection="0">
      <alignment horizontal="right" vertical="center"/>
    </xf>
    <xf numFmtId="0" fontId="71" fillId="26" borderId="392" applyNumberFormat="0" applyFont="0" applyAlignment="0" applyProtection="0"/>
    <xf numFmtId="4" fontId="71" fillId="44" borderId="395" applyNumberFormat="0" applyProtection="0">
      <alignment horizontal="left" vertical="center" indent="1"/>
    </xf>
    <xf numFmtId="0" fontId="107" fillId="0" borderId="397" applyNumberFormat="0" applyFill="0" applyAlignment="0" applyProtection="0"/>
    <xf numFmtId="4" fontId="71" fillId="38" borderId="392" applyNumberFormat="0" applyProtection="0">
      <alignment horizontal="right" vertical="center"/>
    </xf>
    <xf numFmtId="4" fontId="71" fillId="40" borderId="392" applyNumberFormat="0" applyProtection="0">
      <alignment horizontal="right" vertical="center"/>
    </xf>
    <xf numFmtId="4" fontId="39" fillId="45" borderId="395" applyNumberFormat="0" applyProtection="0">
      <alignment horizontal="left" vertical="center" indent="1"/>
    </xf>
    <xf numFmtId="4" fontId="71" fillId="2" borderId="392" applyNumberFormat="0" applyProtection="0">
      <alignment horizontal="left" vertical="center" indent="1"/>
    </xf>
    <xf numFmtId="4" fontId="116" fillId="2" borderId="392" applyNumberFormat="0" applyProtection="0">
      <alignment vertical="center"/>
    </xf>
    <xf numFmtId="4" fontId="71" fillId="42" borderId="392" applyNumberFormat="0" applyProtection="0">
      <alignment horizontal="right" vertical="center"/>
    </xf>
    <xf numFmtId="4" fontId="39" fillId="45" borderId="395" applyNumberFormat="0" applyProtection="0">
      <alignment horizontal="left" vertical="center" indent="1"/>
    </xf>
    <xf numFmtId="4" fontId="71" fillId="33" borderId="392" applyNumberFormat="0" applyProtection="0">
      <alignment vertical="center"/>
    </xf>
    <xf numFmtId="0" fontId="98" fillId="46" borderId="394" applyNumberFormat="0" applyProtection="0">
      <alignment horizontal="left" vertical="top" indent="1"/>
    </xf>
    <xf numFmtId="0" fontId="99" fillId="33" borderId="394" applyNumberFormat="0" applyProtection="0">
      <alignment horizontal="left" vertical="top" indent="1"/>
    </xf>
    <xf numFmtId="4" fontId="39" fillId="45" borderId="395" applyNumberFormat="0" applyProtection="0">
      <alignment horizontal="left" vertical="center" indent="1"/>
    </xf>
    <xf numFmtId="0" fontId="71" fillId="26" borderId="392" applyNumberFormat="0" applyFont="0" applyAlignment="0" applyProtection="0"/>
    <xf numFmtId="0" fontId="71" fillId="26" borderId="392" applyNumberFormat="0" applyFont="0" applyAlignment="0" applyProtection="0"/>
    <xf numFmtId="4" fontId="71" fillId="33" borderId="392" applyNumberFormat="0" applyProtection="0">
      <alignment vertical="center"/>
    </xf>
    <xf numFmtId="4" fontId="116" fillId="5" borderId="392" applyNumberFormat="0" applyProtection="0">
      <alignment horizontal="right" vertical="center"/>
    </xf>
    <xf numFmtId="4" fontId="116" fillId="5" borderId="392" applyNumberFormat="0" applyProtection="0">
      <alignment horizontal="right" vertical="center"/>
    </xf>
    <xf numFmtId="0" fontId="71" fillId="49" borderId="392" applyNumberFormat="0" applyProtection="0">
      <alignment horizontal="left" vertical="center" indent="1"/>
    </xf>
    <xf numFmtId="4" fontId="71" fillId="38" borderId="392" applyNumberFormat="0" applyProtection="0">
      <alignment horizontal="right" vertical="center"/>
    </xf>
    <xf numFmtId="4" fontId="71" fillId="33" borderId="392" applyNumberFormat="0" applyProtection="0">
      <alignment vertical="center"/>
    </xf>
    <xf numFmtId="0" fontId="71" fillId="50" borderId="392" applyNumberFormat="0" applyProtection="0">
      <alignment horizontal="left" vertical="center" indent="1"/>
    </xf>
    <xf numFmtId="4" fontId="71" fillId="36" borderId="392" applyNumberFormat="0" applyProtection="0">
      <alignment horizontal="right" vertical="center"/>
    </xf>
    <xf numFmtId="4" fontId="71" fillId="0" borderId="392" applyNumberFormat="0" applyProtection="0">
      <alignment horizontal="right" vertical="center"/>
    </xf>
    <xf numFmtId="0" fontId="99" fillId="33" borderId="394" applyNumberFormat="0" applyProtection="0">
      <alignment horizontal="left" vertical="top" indent="1"/>
    </xf>
    <xf numFmtId="4" fontId="71" fillId="43" borderId="392" applyNumberFormat="0" applyProtection="0">
      <alignment horizontal="right" vertical="center"/>
    </xf>
    <xf numFmtId="4" fontId="100" fillId="54" borderId="395" applyNumberFormat="0" applyProtection="0">
      <alignment horizontal="left" vertical="center" indent="1"/>
    </xf>
    <xf numFmtId="4" fontId="71" fillId="0" borderId="392" applyNumberFormat="0" applyProtection="0">
      <alignment horizontal="right" vertical="center"/>
    </xf>
    <xf numFmtId="4" fontId="39" fillId="45" borderId="395" applyNumberFormat="0" applyProtection="0">
      <alignment horizontal="left" vertical="center" indent="1"/>
    </xf>
    <xf numFmtId="4" fontId="39" fillId="45" borderId="395" applyNumberFormat="0" applyProtection="0">
      <alignment horizontal="left" vertical="center" indent="1"/>
    </xf>
    <xf numFmtId="0" fontId="71" fillId="48" borderId="392" applyNumberFormat="0" applyProtection="0">
      <alignment horizontal="left" vertical="center" indent="1"/>
    </xf>
    <xf numFmtId="4" fontId="71" fillId="37" borderId="395" applyNumberFormat="0" applyProtection="0">
      <alignment horizontal="right" vertical="center"/>
    </xf>
    <xf numFmtId="4" fontId="71" fillId="43" borderId="392" applyNumberFormat="0" applyProtection="0">
      <alignment horizontal="right" vertical="center"/>
    </xf>
    <xf numFmtId="0" fontId="99" fillId="33" borderId="394" applyNumberFormat="0" applyProtection="0">
      <alignment horizontal="left" vertical="top" indent="1"/>
    </xf>
    <xf numFmtId="4" fontId="71" fillId="44" borderId="395" applyNumberFormat="0" applyProtection="0">
      <alignment horizontal="left" vertical="center" indent="1"/>
    </xf>
    <xf numFmtId="0" fontId="71" fillId="50" borderId="392" applyNumberFormat="0" applyProtection="0">
      <alignment horizontal="left" vertical="center" indent="1"/>
    </xf>
    <xf numFmtId="0" fontId="113" fillId="29" borderId="393" applyNumberFormat="0" applyAlignment="0" applyProtection="0"/>
    <xf numFmtId="0" fontId="105" fillId="29" borderId="392" applyNumberFormat="0" applyAlignment="0" applyProtection="0"/>
    <xf numFmtId="4" fontId="71" fillId="41" borderId="392" applyNumberFormat="0" applyProtection="0">
      <alignment horizontal="right" vertical="center"/>
    </xf>
    <xf numFmtId="4" fontId="71" fillId="37" borderId="395" applyNumberFormat="0" applyProtection="0">
      <alignment horizontal="right" vertical="center"/>
    </xf>
    <xf numFmtId="4" fontId="39" fillId="45" borderId="395" applyNumberFormat="0" applyProtection="0">
      <alignment horizontal="left" vertical="center" indent="1"/>
    </xf>
    <xf numFmtId="0" fontId="71" fillId="48" borderId="392" applyNumberFormat="0" applyProtection="0">
      <alignment horizontal="left" vertical="center" indent="1"/>
    </xf>
    <xf numFmtId="0" fontId="111" fillId="27" borderId="392" applyNumberFormat="0" applyAlignment="0" applyProtection="0"/>
    <xf numFmtId="4" fontId="71" fillId="44" borderId="395" applyNumberFormat="0" applyProtection="0">
      <alignment horizontal="left" vertical="center" indent="1"/>
    </xf>
    <xf numFmtId="0" fontId="71" fillId="47" borderId="392" applyNumberFormat="0" applyProtection="0">
      <alignment horizontal="left" vertical="center" indent="1"/>
    </xf>
    <xf numFmtId="4" fontId="71" fillId="36" borderId="392" applyNumberFormat="0" applyProtection="0">
      <alignment horizontal="right" vertical="center"/>
    </xf>
    <xf numFmtId="0" fontId="71" fillId="50" borderId="394" applyNumberFormat="0" applyProtection="0">
      <alignment horizontal="left" vertical="top" indent="1"/>
    </xf>
    <xf numFmtId="4" fontId="71" fillId="35" borderId="392" applyNumberFormat="0" applyProtection="0">
      <alignment horizontal="right" vertical="center"/>
    </xf>
    <xf numFmtId="4" fontId="71" fillId="36" borderId="392" applyNumberFormat="0" applyProtection="0">
      <alignment horizontal="right" vertical="center"/>
    </xf>
    <xf numFmtId="0" fontId="71" fillId="26" borderId="392" applyNumberFormat="0" applyFont="0" applyAlignment="0" applyProtection="0"/>
    <xf numFmtId="4" fontId="98" fillId="52" borderId="394" applyNumberFormat="0" applyProtection="0">
      <alignment vertical="center"/>
    </xf>
    <xf numFmtId="4" fontId="71" fillId="38" borderId="392" applyNumberFormat="0" applyProtection="0">
      <alignment horizontal="right" vertical="center"/>
    </xf>
    <xf numFmtId="4" fontId="39" fillId="45" borderId="395" applyNumberFormat="0" applyProtection="0">
      <alignment horizontal="left" vertical="center" indent="1"/>
    </xf>
    <xf numFmtId="0" fontId="97" fillId="45" borderId="396" applyBorder="0"/>
    <xf numFmtId="4" fontId="39" fillId="45" borderId="395" applyNumberFormat="0" applyProtection="0">
      <alignment horizontal="left" vertical="center" indent="1"/>
    </xf>
    <xf numFmtId="4" fontId="71" fillId="34" borderId="392" applyNumberFormat="0" applyProtection="0">
      <alignment horizontal="left" vertical="center" indent="1"/>
    </xf>
    <xf numFmtId="0" fontId="97" fillId="45" borderId="396" applyBorder="0"/>
    <xf numFmtId="4" fontId="116" fillId="5" borderId="392" applyNumberFormat="0" applyProtection="0">
      <alignment horizontal="right" vertical="center"/>
    </xf>
    <xf numFmtId="4" fontId="71" fillId="36" borderId="392" applyNumberFormat="0" applyProtection="0">
      <alignment horizontal="right" vertical="center"/>
    </xf>
    <xf numFmtId="4" fontId="39" fillId="45" borderId="395" applyNumberFormat="0" applyProtection="0">
      <alignment horizontal="left" vertical="center" indent="1"/>
    </xf>
    <xf numFmtId="4" fontId="116" fillId="5" borderId="392" applyNumberFormat="0" applyProtection="0">
      <alignment horizontal="right" vertical="center"/>
    </xf>
    <xf numFmtId="4" fontId="39" fillId="45" borderId="395" applyNumberFormat="0" applyProtection="0">
      <alignment horizontal="left" vertical="center" indent="1"/>
    </xf>
    <xf numFmtId="4" fontId="101" fillId="51" borderId="392" applyNumberFormat="0" applyProtection="0">
      <alignment horizontal="right" vertical="center"/>
    </xf>
    <xf numFmtId="0" fontId="71" fillId="48" borderId="392" applyNumberFormat="0" applyProtection="0">
      <alignment horizontal="left" vertical="center" indent="1"/>
    </xf>
    <xf numFmtId="4" fontId="71" fillId="0" borderId="392" applyNumberFormat="0" applyProtection="0">
      <alignment horizontal="right" vertical="center"/>
    </xf>
    <xf numFmtId="0" fontId="97" fillId="45" borderId="396" applyBorder="0"/>
    <xf numFmtId="0" fontId="111" fillId="27" borderId="392" applyNumberFormat="0" applyAlignment="0" applyProtection="0"/>
    <xf numFmtId="4" fontId="71" fillId="36" borderId="392" applyNumberFormat="0" applyProtection="0">
      <alignment horizontal="right" vertical="center"/>
    </xf>
    <xf numFmtId="4" fontId="71" fillId="36" borderId="392" applyNumberFormat="0" applyProtection="0">
      <alignment horizontal="right" vertical="center"/>
    </xf>
    <xf numFmtId="4" fontId="71" fillId="46" borderId="395" applyNumberFormat="0" applyProtection="0">
      <alignment horizontal="left" vertical="center" indent="1"/>
    </xf>
    <xf numFmtId="0" fontId="71" fillId="47" borderId="392" applyNumberFormat="0" applyProtection="0">
      <alignment horizontal="left" vertical="center" indent="1"/>
    </xf>
    <xf numFmtId="0" fontId="105" fillId="29" borderId="392" applyNumberFormat="0" applyAlignment="0" applyProtection="0"/>
    <xf numFmtId="0" fontId="71" fillId="47" borderId="394" applyNumberFormat="0" applyProtection="0">
      <alignment horizontal="left" vertical="top" indent="1"/>
    </xf>
    <xf numFmtId="0" fontId="71" fillId="50" borderId="394" applyNumberFormat="0" applyProtection="0">
      <alignment horizontal="left" vertical="top" indent="1"/>
    </xf>
    <xf numFmtId="4" fontId="71" fillId="2" borderId="392" applyNumberFormat="0" applyProtection="0">
      <alignment horizontal="left" vertical="center" indent="1"/>
    </xf>
    <xf numFmtId="4" fontId="39" fillId="45" borderId="395" applyNumberFormat="0" applyProtection="0">
      <alignment horizontal="left" vertical="center" indent="1"/>
    </xf>
    <xf numFmtId="4" fontId="71" fillId="46" borderId="395" applyNumberFormat="0" applyProtection="0">
      <alignment horizontal="left" vertical="center" indent="1"/>
    </xf>
    <xf numFmtId="4" fontId="101" fillId="51" borderId="392" applyNumberFormat="0" applyProtection="0">
      <alignment horizontal="right" vertical="center"/>
    </xf>
    <xf numFmtId="0" fontId="97" fillId="45" borderId="396" applyBorder="0"/>
    <xf numFmtId="0" fontId="98" fillId="46" borderId="394" applyNumberFormat="0" applyProtection="0">
      <alignment horizontal="left" vertical="top" indent="1"/>
    </xf>
    <xf numFmtId="4" fontId="39" fillId="45" borderId="395" applyNumberFormat="0" applyProtection="0">
      <alignment horizontal="left" vertical="center" indent="1"/>
    </xf>
    <xf numFmtId="4" fontId="71" fillId="36" borderId="392" applyNumberFormat="0" applyProtection="0">
      <alignment horizontal="right" vertical="center"/>
    </xf>
    <xf numFmtId="4" fontId="71" fillId="37" borderId="395" applyNumberFormat="0" applyProtection="0">
      <alignment horizontal="right" vertical="center"/>
    </xf>
    <xf numFmtId="0" fontId="71" fillId="45" borderId="394" applyNumberFormat="0" applyProtection="0">
      <alignment horizontal="left" vertical="top" indent="1"/>
    </xf>
    <xf numFmtId="4" fontId="116" fillId="5" borderId="392" applyNumberFormat="0" applyProtection="0">
      <alignment horizontal="right" vertical="center"/>
    </xf>
    <xf numFmtId="4" fontId="71" fillId="47" borderId="395" applyNumberFormat="0" applyProtection="0">
      <alignment horizontal="left" vertical="center" indent="1"/>
    </xf>
    <xf numFmtId="4" fontId="71" fillId="0" borderId="392" applyNumberFormat="0" applyProtection="0">
      <alignment horizontal="right" vertical="center"/>
    </xf>
    <xf numFmtId="0" fontId="113" fillId="29" borderId="393" applyNumberFormat="0" applyAlignment="0" applyProtection="0"/>
    <xf numFmtId="4" fontId="71" fillId="44" borderId="395" applyNumberFormat="0" applyProtection="0">
      <alignment horizontal="left" vertical="center" indent="1"/>
    </xf>
    <xf numFmtId="0" fontId="111" fillId="27" borderId="392" applyNumberFormat="0" applyAlignment="0" applyProtection="0"/>
    <xf numFmtId="0" fontId="98" fillId="46" borderId="394" applyNumberFormat="0" applyProtection="0">
      <alignment horizontal="left" vertical="top" indent="1"/>
    </xf>
    <xf numFmtId="0" fontId="71" fillId="47" borderId="394" applyNumberFormat="0" applyProtection="0">
      <alignment horizontal="left" vertical="top" indent="1"/>
    </xf>
    <xf numFmtId="4" fontId="71" fillId="33" borderId="392" applyNumberFormat="0" applyProtection="0">
      <alignment vertical="center"/>
    </xf>
    <xf numFmtId="4" fontId="98" fillId="48" borderId="394" applyNumberFormat="0" applyProtection="0">
      <alignment horizontal="left" vertical="center" indent="1"/>
    </xf>
    <xf numFmtId="4" fontId="71" fillId="44" borderId="395" applyNumberFormat="0" applyProtection="0">
      <alignment horizontal="left" vertical="center" indent="1"/>
    </xf>
    <xf numFmtId="4" fontId="71" fillId="2" borderId="392" applyNumberFormat="0" applyProtection="0">
      <alignment horizontal="left" vertical="center" indent="1"/>
    </xf>
    <xf numFmtId="4" fontId="116" fillId="5" borderId="392" applyNumberFormat="0" applyProtection="0">
      <alignment horizontal="right" vertical="center"/>
    </xf>
    <xf numFmtId="4" fontId="71" fillId="34" borderId="392" applyNumberFormat="0" applyProtection="0">
      <alignment horizontal="left" vertical="center" indent="1"/>
    </xf>
    <xf numFmtId="4" fontId="71" fillId="33" borderId="392" applyNumberFormat="0" applyProtection="0">
      <alignment vertical="center"/>
    </xf>
    <xf numFmtId="4" fontId="71" fillId="47" borderId="395" applyNumberFormat="0" applyProtection="0">
      <alignment horizontal="left" vertical="center" indent="1"/>
    </xf>
    <xf numFmtId="4" fontId="116" fillId="2" borderId="392" applyNumberFormat="0" applyProtection="0">
      <alignment vertical="center"/>
    </xf>
    <xf numFmtId="0" fontId="71" fillId="50" borderId="394" applyNumberFormat="0" applyProtection="0">
      <alignment horizontal="left" vertical="top" indent="1"/>
    </xf>
    <xf numFmtId="4" fontId="71" fillId="46" borderId="392" applyNumberFormat="0" applyProtection="0">
      <alignment horizontal="right" vertical="center"/>
    </xf>
    <xf numFmtId="4" fontId="39" fillId="45" borderId="395" applyNumberFormat="0" applyProtection="0">
      <alignment horizontal="left" vertical="center" indent="1"/>
    </xf>
    <xf numFmtId="4" fontId="100" fillId="54" borderId="395" applyNumberFormat="0" applyProtection="0">
      <alignment horizontal="left" vertical="center" indent="1"/>
    </xf>
    <xf numFmtId="4" fontId="116" fillId="2" borderId="392" applyNumberFormat="0" applyProtection="0">
      <alignment vertical="center"/>
    </xf>
    <xf numFmtId="0" fontId="71" fillId="46" borderId="394" applyNumberFormat="0" applyProtection="0">
      <alignment horizontal="left" vertical="top" indent="1"/>
    </xf>
    <xf numFmtId="4" fontId="71" fillId="46" borderId="392" applyNumberFormat="0" applyProtection="0">
      <alignment horizontal="right" vertical="center"/>
    </xf>
    <xf numFmtId="0" fontId="98" fillId="46" borderId="394" applyNumberFormat="0" applyProtection="0">
      <alignment horizontal="left" vertical="top" indent="1"/>
    </xf>
    <xf numFmtId="4" fontId="100" fillId="54" borderId="395" applyNumberFormat="0" applyProtection="0">
      <alignment horizontal="left" vertical="center" indent="1"/>
    </xf>
    <xf numFmtId="0" fontId="111" fillId="27" borderId="392" applyNumberFormat="0" applyAlignment="0" applyProtection="0"/>
    <xf numFmtId="4" fontId="71" fillId="41" borderId="392" applyNumberFormat="0" applyProtection="0">
      <alignment horizontal="right" vertical="center"/>
    </xf>
    <xf numFmtId="4" fontId="116" fillId="2" borderId="392" applyNumberFormat="0" applyProtection="0">
      <alignment vertical="center"/>
    </xf>
    <xf numFmtId="4" fontId="71" fillId="47" borderId="395" applyNumberFormat="0" applyProtection="0">
      <alignment horizontal="left" vertical="center" indent="1"/>
    </xf>
    <xf numFmtId="0" fontId="111" fillId="27" borderId="392" applyNumberFormat="0" applyAlignment="0" applyProtection="0"/>
    <xf numFmtId="0" fontId="71" fillId="50" borderId="392" applyNumberFormat="0" applyProtection="0">
      <alignment horizontal="left" vertical="center" indent="1"/>
    </xf>
    <xf numFmtId="0" fontId="71" fillId="46" borderId="394" applyNumberFormat="0" applyProtection="0">
      <alignment horizontal="left" vertical="top" indent="1"/>
    </xf>
    <xf numFmtId="4" fontId="71" fillId="41" borderId="392" applyNumberFormat="0" applyProtection="0">
      <alignment horizontal="right" vertical="center"/>
    </xf>
    <xf numFmtId="4" fontId="71" fillId="36" borderId="392" applyNumberFormat="0" applyProtection="0">
      <alignment horizontal="right" vertical="center"/>
    </xf>
    <xf numFmtId="4" fontId="71" fillId="46" borderId="392" applyNumberFormat="0" applyProtection="0">
      <alignment horizontal="right" vertical="center"/>
    </xf>
    <xf numFmtId="4" fontId="71" fillId="37" borderId="395" applyNumberFormat="0" applyProtection="0">
      <alignment horizontal="right" vertical="center"/>
    </xf>
    <xf numFmtId="4" fontId="71" fillId="46" borderId="395" applyNumberFormat="0" applyProtection="0">
      <alignment horizontal="left" vertical="center" indent="1"/>
    </xf>
    <xf numFmtId="4" fontId="71" fillId="43" borderId="392" applyNumberFormat="0" applyProtection="0">
      <alignment horizontal="right" vertical="center"/>
    </xf>
    <xf numFmtId="4" fontId="116" fillId="2" borderId="392" applyNumberFormat="0" applyProtection="0">
      <alignment vertical="center"/>
    </xf>
    <xf numFmtId="4" fontId="71" fillId="42" borderId="392" applyNumberFormat="0" applyProtection="0">
      <alignment horizontal="right" vertical="center"/>
    </xf>
    <xf numFmtId="4" fontId="71" fillId="37" borderId="395" applyNumberFormat="0" applyProtection="0">
      <alignment horizontal="right" vertical="center"/>
    </xf>
    <xf numFmtId="4" fontId="71" fillId="34" borderId="392" applyNumberFormat="0" applyProtection="0">
      <alignment horizontal="left" vertical="center" indent="1"/>
    </xf>
    <xf numFmtId="4" fontId="71" fillId="38" borderId="392" applyNumberFormat="0" applyProtection="0">
      <alignment horizontal="right" vertical="center"/>
    </xf>
    <xf numFmtId="4" fontId="71" fillId="42" borderId="392" applyNumberFormat="0" applyProtection="0">
      <alignment horizontal="right" vertical="center"/>
    </xf>
    <xf numFmtId="4" fontId="39" fillId="45" borderId="395" applyNumberFormat="0" applyProtection="0">
      <alignment horizontal="left" vertical="center" indent="1"/>
    </xf>
    <xf numFmtId="4" fontId="71" fillId="44" borderId="395" applyNumberFormat="0" applyProtection="0">
      <alignment horizontal="left" vertical="center" indent="1"/>
    </xf>
    <xf numFmtId="0" fontId="71" fillId="49" borderId="392" applyNumberFormat="0" applyProtection="0">
      <alignment horizontal="left" vertical="center" indent="1"/>
    </xf>
    <xf numFmtId="4" fontId="116" fillId="2" borderId="392" applyNumberFormat="0" applyProtection="0">
      <alignment vertical="center"/>
    </xf>
    <xf numFmtId="0" fontId="105" fillId="29" borderId="392" applyNumberFormat="0" applyAlignment="0" applyProtection="0"/>
    <xf numFmtId="0" fontId="71" fillId="50" borderId="394" applyNumberFormat="0" applyProtection="0">
      <alignment horizontal="left" vertical="top" indent="1"/>
    </xf>
    <xf numFmtId="4" fontId="71" fillId="46" borderId="395" applyNumberFormat="0" applyProtection="0">
      <alignment horizontal="left" vertical="center" indent="1"/>
    </xf>
    <xf numFmtId="0" fontId="71" fillId="47" borderId="392" applyNumberFormat="0" applyProtection="0">
      <alignment horizontal="left" vertical="center" indent="1"/>
    </xf>
    <xf numFmtId="4" fontId="71" fillId="34" borderId="392" applyNumberFormat="0" applyProtection="0">
      <alignment horizontal="left" vertical="center" indent="1"/>
    </xf>
    <xf numFmtId="0" fontId="113" fillId="29" borderId="393" applyNumberFormat="0" applyAlignment="0" applyProtection="0"/>
    <xf numFmtId="0" fontId="98" fillId="52" borderId="394" applyNumberFormat="0" applyProtection="0">
      <alignment horizontal="left" vertical="top" indent="1"/>
    </xf>
    <xf numFmtId="4" fontId="71" fillId="35" borderId="392" applyNumberFormat="0" applyProtection="0">
      <alignment horizontal="right" vertical="center"/>
    </xf>
    <xf numFmtId="4" fontId="98" fillId="52" borderId="394" applyNumberFormat="0" applyProtection="0">
      <alignment vertical="center"/>
    </xf>
    <xf numFmtId="4" fontId="71" fillId="46" borderId="392" applyNumberFormat="0" applyProtection="0">
      <alignment horizontal="right" vertical="center"/>
    </xf>
    <xf numFmtId="0" fontId="71" fillId="45" borderId="394" applyNumberFormat="0" applyProtection="0">
      <alignment horizontal="left" vertical="top" indent="1"/>
    </xf>
    <xf numFmtId="4" fontId="71" fillId="46" borderId="395" applyNumberFormat="0" applyProtection="0">
      <alignment horizontal="left" vertical="center" indent="1"/>
    </xf>
    <xf numFmtId="4" fontId="98" fillId="52" borderId="394" applyNumberFormat="0" applyProtection="0">
      <alignment vertical="center"/>
    </xf>
    <xf numFmtId="0" fontId="111" fillId="27" borderId="392" applyNumberFormat="0" applyAlignment="0" applyProtection="0"/>
    <xf numFmtId="0" fontId="71" fillId="50" borderId="394" applyNumberFormat="0" applyProtection="0">
      <alignment horizontal="left" vertical="top" indent="1"/>
    </xf>
    <xf numFmtId="4" fontId="116" fillId="5" borderId="392" applyNumberFormat="0" applyProtection="0">
      <alignment horizontal="right" vertical="center"/>
    </xf>
    <xf numFmtId="0" fontId="97" fillId="45" borderId="396" applyBorder="0"/>
    <xf numFmtId="4" fontId="71" fillId="42" borderId="392" applyNumberFormat="0" applyProtection="0">
      <alignment horizontal="right" vertical="center"/>
    </xf>
    <xf numFmtId="0" fontId="107" fillId="0" borderId="397" applyNumberFormat="0" applyFill="0" applyAlignment="0" applyProtection="0"/>
    <xf numFmtId="4" fontId="71" fillId="2" borderId="392" applyNumberFormat="0" applyProtection="0">
      <alignment horizontal="left" vertical="center" indent="1"/>
    </xf>
    <xf numFmtId="4" fontId="71" fillId="38" borderId="392" applyNumberFormat="0" applyProtection="0">
      <alignment horizontal="right" vertical="center"/>
    </xf>
    <xf numFmtId="4" fontId="39" fillId="45" borderId="395" applyNumberFormat="0" applyProtection="0">
      <alignment horizontal="left" vertical="center" indent="1"/>
    </xf>
    <xf numFmtId="4" fontId="71" fillId="42" borderId="392" applyNumberFormat="0" applyProtection="0">
      <alignment horizontal="right" vertical="center"/>
    </xf>
    <xf numFmtId="4" fontId="100" fillId="54" borderId="395" applyNumberFormat="0" applyProtection="0">
      <alignment horizontal="left" vertical="center" indent="1"/>
    </xf>
    <xf numFmtId="4" fontId="100" fillId="54" borderId="395" applyNumberFormat="0" applyProtection="0">
      <alignment horizontal="left" vertical="center" indent="1"/>
    </xf>
    <xf numFmtId="4" fontId="71" fillId="2" borderId="392" applyNumberFormat="0" applyProtection="0">
      <alignment horizontal="left" vertical="center" indent="1"/>
    </xf>
    <xf numFmtId="0" fontId="71" fillId="47" borderId="394" applyNumberFormat="0" applyProtection="0">
      <alignment horizontal="left" vertical="top" indent="1"/>
    </xf>
    <xf numFmtId="4" fontId="71" fillId="37" borderId="395" applyNumberFormat="0" applyProtection="0">
      <alignment horizontal="right" vertical="center"/>
    </xf>
    <xf numFmtId="0" fontId="71" fillId="50" borderId="394" applyNumberFormat="0" applyProtection="0">
      <alignment horizontal="left" vertical="top" indent="1"/>
    </xf>
    <xf numFmtId="4" fontId="98" fillId="48" borderId="394" applyNumberFormat="0" applyProtection="0">
      <alignment horizontal="left" vertical="center" indent="1"/>
    </xf>
    <xf numFmtId="0" fontId="111" fillId="27" borderId="392" applyNumberFormat="0" applyAlignment="0" applyProtection="0"/>
    <xf numFmtId="0" fontId="98" fillId="52" borderId="394" applyNumberFormat="0" applyProtection="0">
      <alignment horizontal="left" vertical="top" indent="1"/>
    </xf>
    <xf numFmtId="0" fontId="111" fillId="27" borderId="392" applyNumberFormat="0" applyAlignment="0" applyProtection="0"/>
    <xf numFmtId="0" fontId="71" fillId="45" borderId="394" applyNumberFormat="0" applyProtection="0">
      <alignment horizontal="left" vertical="top" indent="1"/>
    </xf>
    <xf numFmtId="0" fontId="71" fillId="45" borderId="394" applyNumberFormat="0" applyProtection="0">
      <alignment horizontal="left" vertical="top" indent="1"/>
    </xf>
    <xf numFmtId="0" fontId="105" fillId="29" borderId="392" applyNumberFormat="0" applyAlignment="0" applyProtection="0"/>
    <xf numFmtId="4" fontId="98" fillId="48" borderId="394" applyNumberFormat="0" applyProtection="0">
      <alignment horizontal="left" vertical="center" indent="1"/>
    </xf>
    <xf numFmtId="4" fontId="71" fillId="37" borderId="395" applyNumberFormat="0" applyProtection="0">
      <alignment horizontal="right" vertical="center"/>
    </xf>
    <xf numFmtId="0" fontId="71" fillId="26" borderId="392" applyNumberFormat="0" applyFont="0" applyAlignment="0" applyProtection="0"/>
    <xf numFmtId="0" fontId="98" fillId="46" borderId="394" applyNumberFormat="0" applyProtection="0">
      <alignment horizontal="left" vertical="top" indent="1"/>
    </xf>
    <xf numFmtId="4" fontId="71" fillId="44" borderId="395" applyNumberFormat="0" applyProtection="0">
      <alignment horizontal="left" vertical="center" indent="1"/>
    </xf>
    <xf numFmtId="4" fontId="71" fillId="46" borderId="392" applyNumberFormat="0" applyProtection="0">
      <alignment horizontal="right" vertical="center"/>
    </xf>
    <xf numFmtId="4" fontId="39" fillId="45" borderId="395" applyNumberFormat="0" applyProtection="0">
      <alignment horizontal="left" vertical="center" indent="1"/>
    </xf>
    <xf numFmtId="4" fontId="71" fillId="37" borderId="395" applyNumberFormat="0" applyProtection="0">
      <alignment horizontal="right" vertical="center"/>
    </xf>
    <xf numFmtId="4" fontId="71" fillId="38" borderId="392" applyNumberFormat="0" applyProtection="0">
      <alignment horizontal="right" vertical="center"/>
    </xf>
    <xf numFmtId="4" fontId="116" fillId="5" borderId="392" applyNumberFormat="0" applyProtection="0">
      <alignment horizontal="right" vertical="center"/>
    </xf>
    <xf numFmtId="4" fontId="101" fillId="51" borderId="392" applyNumberFormat="0" applyProtection="0">
      <alignment horizontal="right" vertical="center"/>
    </xf>
    <xf numFmtId="4" fontId="101" fillId="51" borderId="392" applyNumberFormat="0" applyProtection="0">
      <alignment horizontal="right" vertical="center"/>
    </xf>
    <xf numFmtId="0" fontId="71" fillId="50" borderId="392" applyNumberFormat="0" applyProtection="0">
      <alignment horizontal="left" vertical="center" indent="1"/>
    </xf>
    <xf numFmtId="4" fontId="71" fillId="39" borderId="392" applyNumberFormat="0" applyProtection="0">
      <alignment horizontal="right" vertical="center"/>
    </xf>
    <xf numFmtId="4" fontId="101" fillId="51" borderId="392" applyNumberFormat="0" applyProtection="0">
      <alignment horizontal="right" vertical="center"/>
    </xf>
    <xf numFmtId="0" fontId="71" fillId="26" borderId="392" applyNumberFormat="0" applyFont="0" applyAlignment="0" applyProtection="0"/>
    <xf numFmtId="0" fontId="98" fillId="46" borderId="394" applyNumberFormat="0" applyProtection="0">
      <alignment horizontal="left" vertical="top" indent="1"/>
    </xf>
    <xf numFmtId="4" fontId="71" fillId="46" borderId="392" applyNumberFormat="0" applyProtection="0">
      <alignment horizontal="right" vertical="center"/>
    </xf>
    <xf numFmtId="4" fontId="98" fillId="52" borderId="394" applyNumberFormat="0" applyProtection="0">
      <alignment vertical="center"/>
    </xf>
    <xf numFmtId="0" fontId="71" fillId="45" borderId="394" applyNumberFormat="0" applyProtection="0">
      <alignment horizontal="left" vertical="top" indent="1"/>
    </xf>
    <xf numFmtId="4" fontId="71" fillId="46" borderId="392" applyNumberFormat="0" applyProtection="0">
      <alignment horizontal="right" vertical="center"/>
    </xf>
    <xf numFmtId="4" fontId="71" fillId="41" borderId="392" applyNumberFormat="0" applyProtection="0">
      <alignment horizontal="right" vertical="center"/>
    </xf>
    <xf numFmtId="0" fontId="71" fillId="50" borderId="392" applyNumberFormat="0" applyProtection="0">
      <alignment horizontal="left" vertical="center" indent="1"/>
    </xf>
    <xf numFmtId="0" fontId="71" fillId="50" borderId="394" applyNumberFormat="0" applyProtection="0">
      <alignment horizontal="left" vertical="top" indent="1"/>
    </xf>
    <xf numFmtId="4" fontId="71" fillId="46" borderId="395" applyNumberFormat="0" applyProtection="0">
      <alignment horizontal="left" vertical="center" indent="1"/>
    </xf>
    <xf numFmtId="0" fontId="71" fillId="45" borderId="394" applyNumberFormat="0" applyProtection="0">
      <alignment horizontal="left" vertical="top" indent="1"/>
    </xf>
    <xf numFmtId="4" fontId="71" fillId="37" borderId="395" applyNumberFormat="0" applyProtection="0">
      <alignment horizontal="right" vertical="center"/>
    </xf>
    <xf numFmtId="0" fontId="71" fillId="47" borderId="392" applyNumberFormat="0" applyProtection="0">
      <alignment horizontal="left" vertical="center" indent="1"/>
    </xf>
    <xf numFmtId="4" fontId="116" fillId="5" borderId="392" applyNumberFormat="0" applyProtection="0">
      <alignment horizontal="right" vertical="center"/>
    </xf>
    <xf numFmtId="0" fontId="71" fillId="46" borderId="394" applyNumberFormat="0" applyProtection="0">
      <alignment horizontal="left" vertical="top" indent="1"/>
    </xf>
    <xf numFmtId="4" fontId="71" fillId="43" borderId="392" applyNumberFormat="0" applyProtection="0">
      <alignment horizontal="right" vertical="center"/>
    </xf>
    <xf numFmtId="0" fontId="71" fillId="45" borderId="394" applyNumberFormat="0" applyProtection="0">
      <alignment horizontal="left" vertical="top" indent="1"/>
    </xf>
    <xf numFmtId="0" fontId="105" fillId="29" borderId="392" applyNumberFormat="0" applyAlignment="0" applyProtection="0"/>
    <xf numFmtId="4" fontId="71" fillId="38" borderId="392" applyNumberFormat="0" applyProtection="0">
      <alignment horizontal="right" vertical="center"/>
    </xf>
    <xf numFmtId="4" fontId="71" fillId="44" borderId="395" applyNumberFormat="0" applyProtection="0">
      <alignment horizontal="left" vertical="center" indent="1"/>
    </xf>
    <xf numFmtId="0" fontId="71" fillId="49" borderId="392" applyNumberFormat="0" applyProtection="0">
      <alignment horizontal="left" vertical="center" indent="1"/>
    </xf>
    <xf numFmtId="4" fontId="71" fillId="0" borderId="392" applyNumberFormat="0" applyProtection="0">
      <alignment horizontal="right" vertical="center"/>
    </xf>
    <xf numFmtId="4" fontId="98" fillId="52" borderId="394" applyNumberFormat="0" applyProtection="0">
      <alignment vertical="center"/>
    </xf>
    <xf numFmtId="4" fontId="71" fillId="46" borderId="392" applyNumberFormat="0" applyProtection="0">
      <alignment horizontal="right" vertical="center"/>
    </xf>
    <xf numFmtId="0" fontId="71" fillId="49" borderId="392" applyNumberFormat="0" applyProtection="0">
      <alignment horizontal="left" vertical="center" indent="1"/>
    </xf>
    <xf numFmtId="0" fontId="113" fillId="29" borderId="393" applyNumberFormat="0" applyAlignment="0" applyProtection="0"/>
    <xf numFmtId="0" fontId="71" fillId="47" borderId="394" applyNumberFormat="0" applyProtection="0">
      <alignment horizontal="left" vertical="top" indent="1"/>
    </xf>
    <xf numFmtId="0" fontId="111" fillId="27" borderId="392" applyNumberFormat="0" applyAlignment="0" applyProtection="0"/>
    <xf numFmtId="0" fontId="71" fillId="47" borderId="392" applyNumberFormat="0" applyProtection="0">
      <alignment horizontal="left" vertical="center" indent="1"/>
    </xf>
    <xf numFmtId="4" fontId="71" fillId="38" borderId="392" applyNumberFormat="0" applyProtection="0">
      <alignment horizontal="right" vertical="center"/>
    </xf>
    <xf numFmtId="0" fontId="71" fillId="50" borderId="392" applyNumberFormat="0" applyProtection="0">
      <alignment horizontal="left" vertical="center" indent="1"/>
    </xf>
    <xf numFmtId="4" fontId="71" fillId="34" borderId="392" applyNumberFormat="0" applyProtection="0">
      <alignment horizontal="left" vertical="center" indent="1"/>
    </xf>
    <xf numFmtId="4" fontId="71" fillId="33" borderId="392" applyNumberFormat="0" applyProtection="0">
      <alignment vertical="center"/>
    </xf>
    <xf numFmtId="0" fontId="71" fillId="50" borderId="392" applyNumberFormat="0" applyProtection="0">
      <alignment horizontal="left" vertical="center" indent="1"/>
    </xf>
    <xf numFmtId="4" fontId="71" fillId="42" borderId="392" applyNumberFormat="0" applyProtection="0">
      <alignment horizontal="right" vertical="center"/>
    </xf>
    <xf numFmtId="0" fontId="71" fillId="50" borderId="394" applyNumberFormat="0" applyProtection="0">
      <alignment horizontal="left" vertical="top" indent="1"/>
    </xf>
    <xf numFmtId="0" fontId="71" fillId="49" borderId="392" applyNumberFormat="0" applyProtection="0">
      <alignment horizontal="left" vertical="center" indent="1"/>
    </xf>
    <xf numFmtId="0" fontId="71" fillId="47" borderId="392" applyNumberFormat="0" applyProtection="0">
      <alignment horizontal="left" vertical="center" indent="1"/>
    </xf>
    <xf numFmtId="4" fontId="71" fillId="33" borderId="392" applyNumberFormat="0" applyProtection="0">
      <alignment vertical="center"/>
    </xf>
    <xf numFmtId="0" fontId="98" fillId="46" borderId="394" applyNumberFormat="0" applyProtection="0">
      <alignment horizontal="left" vertical="top" indent="1"/>
    </xf>
    <xf numFmtId="4" fontId="71" fillId="46" borderId="392" applyNumberFormat="0" applyProtection="0">
      <alignment horizontal="right" vertical="center"/>
    </xf>
    <xf numFmtId="4" fontId="71" fillId="34" borderId="392" applyNumberFormat="0" applyProtection="0">
      <alignment horizontal="left" vertical="center" indent="1"/>
    </xf>
    <xf numFmtId="0" fontId="71" fillId="47" borderId="394" applyNumberFormat="0" applyProtection="0">
      <alignment horizontal="left" vertical="top" indent="1"/>
    </xf>
    <xf numFmtId="4" fontId="98" fillId="48" borderId="394" applyNumberFormat="0" applyProtection="0">
      <alignment horizontal="left" vertical="center" indent="1"/>
    </xf>
    <xf numFmtId="4" fontId="98" fillId="52" borderId="394" applyNumberFormat="0" applyProtection="0">
      <alignment vertical="center"/>
    </xf>
    <xf numFmtId="0" fontId="71" fillId="47" borderId="394" applyNumberFormat="0" applyProtection="0">
      <alignment horizontal="left" vertical="top" indent="1"/>
    </xf>
    <xf numFmtId="4" fontId="71" fillId="35" borderId="392" applyNumberFormat="0" applyProtection="0">
      <alignment horizontal="right" vertical="center"/>
    </xf>
    <xf numFmtId="4" fontId="98" fillId="48" borderId="394" applyNumberFormat="0" applyProtection="0">
      <alignment horizontal="left" vertical="center" indent="1"/>
    </xf>
    <xf numFmtId="4" fontId="71" fillId="36" borderId="392" applyNumberFormat="0" applyProtection="0">
      <alignment horizontal="right" vertical="center"/>
    </xf>
    <xf numFmtId="4" fontId="71" fillId="2" borderId="392" applyNumberFormat="0" applyProtection="0">
      <alignment horizontal="left" vertical="center" indent="1"/>
    </xf>
    <xf numFmtId="0" fontId="113" fillId="29" borderId="393" applyNumberFormat="0" applyAlignment="0" applyProtection="0"/>
    <xf numFmtId="4" fontId="71" fillId="43" borderId="392" applyNumberFormat="0" applyProtection="0">
      <alignment horizontal="right" vertical="center"/>
    </xf>
    <xf numFmtId="4" fontId="116" fillId="5" borderId="392" applyNumberFormat="0" applyProtection="0">
      <alignment horizontal="right" vertical="center"/>
    </xf>
    <xf numFmtId="4" fontId="71" fillId="47" borderId="395" applyNumberFormat="0" applyProtection="0">
      <alignment horizontal="left" vertical="center" indent="1"/>
    </xf>
    <xf numFmtId="4" fontId="39" fillId="45" borderId="395" applyNumberFormat="0" applyProtection="0">
      <alignment horizontal="left" vertical="center" indent="1"/>
    </xf>
    <xf numFmtId="0" fontId="98" fillId="46" borderId="394" applyNumberFormat="0" applyProtection="0">
      <alignment horizontal="left" vertical="top" indent="1"/>
    </xf>
    <xf numFmtId="0" fontId="71" fillId="47" borderId="394" applyNumberFormat="0" applyProtection="0">
      <alignment horizontal="left" vertical="top" indent="1"/>
    </xf>
    <xf numFmtId="0" fontId="71" fillId="47" borderId="392" applyNumberFormat="0" applyProtection="0">
      <alignment horizontal="left" vertical="center" indent="1"/>
    </xf>
    <xf numFmtId="0" fontId="107" fillId="0" borderId="397" applyNumberFormat="0" applyFill="0" applyAlignment="0" applyProtection="0"/>
    <xf numFmtId="4" fontId="116" fillId="5" borderId="392" applyNumberFormat="0" applyProtection="0">
      <alignment horizontal="right" vertical="center"/>
    </xf>
    <xf numFmtId="0" fontId="71" fillId="46" borderId="394" applyNumberFormat="0" applyProtection="0">
      <alignment horizontal="left" vertical="top" indent="1"/>
    </xf>
    <xf numFmtId="0" fontId="71" fillId="49" borderId="392" applyNumberFormat="0" applyProtection="0">
      <alignment horizontal="left" vertical="center" indent="1"/>
    </xf>
    <xf numFmtId="4" fontId="71" fillId="34" borderId="392" applyNumberFormat="0" applyProtection="0">
      <alignment horizontal="left" vertical="center" indent="1"/>
    </xf>
    <xf numFmtId="0" fontId="98" fillId="46" borderId="394" applyNumberFormat="0" applyProtection="0">
      <alignment horizontal="left" vertical="top" indent="1"/>
    </xf>
    <xf numFmtId="0" fontId="105" fillId="29" borderId="392" applyNumberFormat="0" applyAlignment="0" applyProtection="0"/>
    <xf numFmtId="4" fontId="100" fillId="54" borderId="395" applyNumberFormat="0" applyProtection="0">
      <alignment horizontal="left" vertical="center" indent="1"/>
    </xf>
    <xf numFmtId="4" fontId="71" fillId="40" borderId="392" applyNumberFormat="0" applyProtection="0">
      <alignment horizontal="right" vertical="center"/>
    </xf>
    <xf numFmtId="4" fontId="71" fillId="46" borderId="395" applyNumberFormat="0" applyProtection="0">
      <alignment horizontal="left" vertical="center" indent="1"/>
    </xf>
    <xf numFmtId="4" fontId="116" fillId="5" borderId="392" applyNumberFormat="0" applyProtection="0">
      <alignment horizontal="right" vertical="center"/>
    </xf>
    <xf numFmtId="0" fontId="71" fillId="26" borderId="392" applyNumberFormat="0" applyFont="0" applyAlignment="0" applyProtection="0"/>
    <xf numFmtId="0" fontId="111" fillId="27" borderId="392" applyNumberFormat="0" applyAlignment="0" applyProtection="0"/>
    <xf numFmtId="0" fontId="98" fillId="46" borderId="394" applyNumberFormat="0" applyProtection="0">
      <alignment horizontal="left" vertical="top" indent="1"/>
    </xf>
    <xf numFmtId="0" fontId="99" fillId="33" borderId="394" applyNumberFormat="0" applyProtection="0">
      <alignment horizontal="left" vertical="top" indent="1"/>
    </xf>
    <xf numFmtId="4" fontId="39" fillId="45" borderId="395" applyNumberFormat="0" applyProtection="0">
      <alignment horizontal="left" vertical="center" indent="1"/>
    </xf>
    <xf numFmtId="4" fontId="39" fillId="45" borderId="395" applyNumberFormat="0" applyProtection="0">
      <alignment horizontal="left" vertical="center" indent="1"/>
    </xf>
    <xf numFmtId="0" fontId="98" fillId="46" borderId="394" applyNumberFormat="0" applyProtection="0">
      <alignment horizontal="left" vertical="top" indent="1"/>
    </xf>
    <xf numFmtId="4" fontId="71" fillId="36" borderId="392" applyNumberFormat="0" applyProtection="0">
      <alignment horizontal="right" vertical="center"/>
    </xf>
    <xf numFmtId="4" fontId="100" fillId="54" borderId="395" applyNumberFormat="0" applyProtection="0">
      <alignment horizontal="left" vertical="center" indent="1"/>
    </xf>
    <xf numFmtId="4" fontId="98" fillId="52" borderId="394" applyNumberFormat="0" applyProtection="0">
      <alignment vertical="center"/>
    </xf>
    <xf numFmtId="4" fontId="116" fillId="5" borderId="392" applyNumberFormat="0" applyProtection="0">
      <alignment horizontal="right" vertical="center"/>
    </xf>
    <xf numFmtId="4" fontId="116" fillId="5" borderId="392" applyNumberFormat="0" applyProtection="0">
      <alignment horizontal="right" vertical="center"/>
    </xf>
    <xf numFmtId="0" fontId="71" fillId="47" borderId="392" applyNumberFormat="0" applyProtection="0">
      <alignment horizontal="left" vertical="center" indent="1"/>
    </xf>
    <xf numFmtId="4" fontId="71" fillId="37" borderId="395" applyNumberFormat="0" applyProtection="0">
      <alignment horizontal="right" vertical="center"/>
    </xf>
    <xf numFmtId="4" fontId="71" fillId="36" borderId="392" applyNumberFormat="0" applyProtection="0">
      <alignment horizontal="right" vertical="center"/>
    </xf>
    <xf numFmtId="0" fontId="71" fillId="46" borderId="394" applyNumberFormat="0" applyProtection="0">
      <alignment horizontal="left" vertical="top" indent="1"/>
    </xf>
    <xf numFmtId="0" fontId="71" fillId="45" borderId="394" applyNumberFormat="0" applyProtection="0">
      <alignment horizontal="left" vertical="top" indent="1"/>
    </xf>
    <xf numFmtId="0" fontId="111" fillId="27" borderId="392" applyNumberFormat="0" applyAlignment="0" applyProtection="0"/>
    <xf numFmtId="0" fontId="107" fillId="0" borderId="397" applyNumberFormat="0" applyFill="0" applyAlignment="0" applyProtection="0"/>
    <xf numFmtId="0" fontId="71" fillId="46" borderId="394" applyNumberFormat="0" applyProtection="0">
      <alignment horizontal="left" vertical="top" indent="1"/>
    </xf>
    <xf numFmtId="4" fontId="71" fillId="38" borderId="392" applyNumberFormat="0" applyProtection="0">
      <alignment horizontal="right" vertical="center"/>
    </xf>
    <xf numFmtId="4" fontId="71" fillId="47" borderId="395" applyNumberFormat="0" applyProtection="0">
      <alignment horizontal="left" vertical="center" indent="1"/>
    </xf>
    <xf numFmtId="4" fontId="71" fillId="46" borderId="395" applyNumberFormat="0" applyProtection="0">
      <alignment horizontal="left" vertical="center" indent="1"/>
    </xf>
    <xf numFmtId="0" fontId="98" fillId="52" borderId="394" applyNumberFormat="0" applyProtection="0">
      <alignment horizontal="left" vertical="top" indent="1"/>
    </xf>
    <xf numFmtId="0" fontId="105" fillId="29" borderId="392" applyNumberFormat="0" applyAlignment="0" applyProtection="0"/>
    <xf numFmtId="4" fontId="39" fillId="45" borderId="395" applyNumberFormat="0" applyProtection="0">
      <alignment horizontal="left" vertical="center" indent="1"/>
    </xf>
    <xf numFmtId="0" fontId="98" fillId="52" borderId="394" applyNumberFormat="0" applyProtection="0">
      <alignment horizontal="left" vertical="top" indent="1"/>
    </xf>
    <xf numFmtId="0" fontId="71" fillId="46" borderId="394" applyNumberFormat="0" applyProtection="0">
      <alignment horizontal="left" vertical="top" indent="1"/>
    </xf>
    <xf numFmtId="4" fontId="116" fillId="5" borderId="392" applyNumberFormat="0" applyProtection="0">
      <alignment horizontal="right" vertical="center"/>
    </xf>
    <xf numFmtId="0" fontId="71" fillId="50" borderId="394" applyNumberFormat="0" applyProtection="0">
      <alignment horizontal="left" vertical="top" indent="1"/>
    </xf>
    <xf numFmtId="0" fontId="71" fillId="50" borderId="392" applyNumberFormat="0" applyProtection="0">
      <alignment horizontal="left" vertical="center" indent="1"/>
    </xf>
    <xf numFmtId="0" fontId="71" fillId="50" borderId="394" applyNumberFormat="0" applyProtection="0">
      <alignment horizontal="left" vertical="top" indent="1"/>
    </xf>
    <xf numFmtId="0" fontId="113" fillId="29" borderId="393" applyNumberFormat="0" applyAlignment="0" applyProtection="0"/>
    <xf numFmtId="0" fontId="111" fillId="27" borderId="392" applyNumberFormat="0" applyAlignment="0" applyProtection="0"/>
    <xf numFmtId="0" fontId="107" fillId="0" borderId="397" applyNumberFormat="0" applyFill="0" applyAlignment="0" applyProtection="0"/>
    <xf numFmtId="4" fontId="116" fillId="2" borderId="392" applyNumberFormat="0" applyProtection="0">
      <alignment vertical="center"/>
    </xf>
    <xf numFmtId="0" fontId="111" fillId="27" borderId="392" applyNumberFormat="0" applyAlignment="0" applyProtection="0"/>
    <xf numFmtId="4" fontId="101" fillId="51" borderId="392" applyNumberFormat="0" applyProtection="0">
      <alignment horizontal="right" vertical="center"/>
    </xf>
    <xf numFmtId="0" fontId="71" fillId="46" borderId="394" applyNumberFormat="0" applyProtection="0">
      <alignment horizontal="left" vertical="top" indent="1"/>
    </xf>
    <xf numFmtId="4" fontId="71" fillId="37" borderId="395" applyNumberFormat="0" applyProtection="0">
      <alignment horizontal="right" vertical="center"/>
    </xf>
    <xf numFmtId="4" fontId="98" fillId="52" borderId="394" applyNumberFormat="0" applyProtection="0">
      <alignment vertical="center"/>
    </xf>
    <xf numFmtId="4" fontId="71" fillId="46" borderId="392" applyNumberFormat="0" applyProtection="0">
      <alignment horizontal="right" vertical="center"/>
    </xf>
    <xf numFmtId="4" fontId="71" fillId="46" borderId="392" applyNumberFormat="0" applyProtection="0">
      <alignment horizontal="right" vertical="center"/>
    </xf>
    <xf numFmtId="4" fontId="98" fillId="52" borderId="394" applyNumberFormat="0" applyProtection="0">
      <alignment vertical="center"/>
    </xf>
    <xf numFmtId="4" fontId="98" fillId="52" borderId="394" applyNumberFormat="0" applyProtection="0">
      <alignment vertical="center"/>
    </xf>
    <xf numFmtId="4" fontId="39" fillId="45" borderId="395" applyNumberFormat="0" applyProtection="0">
      <alignment horizontal="left" vertical="center" indent="1"/>
    </xf>
    <xf numFmtId="4" fontId="71" fillId="44" borderId="395" applyNumberFormat="0" applyProtection="0">
      <alignment horizontal="left" vertical="center" indent="1"/>
    </xf>
    <xf numFmtId="0" fontId="111" fillId="27" borderId="392" applyNumberFormat="0" applyAlignment="0" applyProtection="0"/>
    <xf numFmtId="0" fontId="97" fillId="45" borderId="396" applyBorder="0"/>
    <xf numFmtId="0" fontId="98" fillId="46" borderId="394" applyNumberFormat="0" applyProtection="0">
      <alignment horizontal="left" vertical="top" indent="1"/>
    </xf>
    <xf numFmtId="4" fontId="71" fillId="34" borderId="392" applyNumberFormat="0" applyProtection="0">
      <alignment horizontal="left" vertical="center" indent="1"/>
    </xf>
    <xf numFmtId="0" fontId="71" fillId="26" borderId="392" applyNumberFormat="0" applyFont="0" applyAlignment="0" applyProtection="0"/>
    <xf numFmtId="0" fontId="71" fillId="50" borderId="394" applyNumberFormat="0" applyProtection="0">
      <alignment horizontal="left" vertical="top" indent="1"/>
    </xf>
    <xf numFmtId="4" fontId="71" fillId="0" borderId="392" applyNumberFormat="0" applyProtection="0">
      <alignment horizontal="right" vertical="center"/>
    </xf>
    <xf numFmtId="4" fontId="71" fillId="47" borderId="395" applyNumberFormat="0" applyProtection="0">
      <alignment horizontal="left" vertical="center" indent="1"/>
    </xf>
    <xf numFmtId="0" fontId="111" fillId="27" borderId="392" applyNumberFormat="0" applyAlignment="0" applyProtection="0"/>
    <xf numFmtId="4" fontId="71" fillId="44" borderId="395" applyNumberFormat="0" applyProtection="0">
      <alignment horizontal="left" vertical="center" indent="1"/>
    </xf>
    <xf numFmtId="0" fontId="97" fillId="45" borderId="396" applyBorder="0"/>
    <xf numFmtId="4" fontId="116" fillId="2" borderId="392" applyNumberFormat="0" applyProtection="0">
      <alignment vertical="center"/>
    </xf>
    <xf numFmtId="4" fontId="71" fillId="44" borderId="395" applyNumberFormat="0" applyProtection="0">
      <alignment horizontal="left" vertical="center" indent="1"/>
    </xf>
    <xf numFmtId="4" fontId="71" fillId="39" borderId="392" applyNumberFormat="0" applyProtection="0">
      <alignment horizontal="right" vertical="center"/>
    </xf>
    <xf numFmtId="4" fontId="71" fillId="43" borderId="392" applyNumberFormat="0" applyProtection="0">
      <alignment horizontal="right" vertical="center"/>
    </xf>
    <xf numFmtId="4" fontId="71" fillId="41" borderId="392" applyNumberFormat="0" applyProtection="0">
      <alignment horizontal="right" vertical="center"/>
    </xf>
    <xf numFmtId="4" fontId="71" fillId="40" borderId="392" applyNumberFormat="0" applyProtection="0">
      <alignment horizontal="right" vertical="center"/>
    </xf>
    <xf numFmtId="0" fontId="71" fillId="48" borderId="392" applyNumberFormat="0" applyProtection="0">
      <alignment horizontal="left" vertical="center" indent="1"/>
    </xf>
    <xf numFmtId="0" fontId="111" fillId="27" borderId="392" applyNumberFormat="0" applyAlignment="0" applyProtection="0"/>
    <xf numFmtId="4" fontId="71" fillId="37" borderId="395" applyNumberFormat="0" applyProtection="0">
      <alignment horizontal="right" vertical="center"/>
    </xf>
    <xf numFmtId="4" fontId="71" fillId="0" borderId="392" applyNumberFormat="0" applyProtection="0">
      <alignment horizontal="right" vertical="center"/>
    </xf>
    <xf numFmtId="0" fontId="111" fillId="27" borderId="392" applyNumberFormat="0" applyAlignment="0" applyProtection="0"/>
    <xf numFmtId="4" fontId="71" fillId="37" borderId="395" applyNumberFormat="0" applyProtection="0">
      <alignment horizontal="right" vertical="center"/>
    </xf>
    <xf numFmtId="4" fontId="71" fillId="39" borderId="392" applyNumberFormat="0" applyProtection="0">
      <alignment horizontal="right" vertical="center"/>
    </xf>
    <xf numFmtId="4" fontId="71" fillId="41" borderId="392" applyNumberFormat="0" applyProtection="0">
      <alignment horizontal="right" vertical="center"/>
    </xf>
    <xf numFmtId="4" fontId="98" fillId="52" borderId="394" applyNumberFormat="0" applyProtection="0">
      <alignment vertical="center"/>
    </xf>
    <xf numFmtId="0" fontId="71" fillId="45" borderId="394" applyNumberFormat="0" applyProtection="0">
      <alignment horizontal="left" vertical="top" indent="1"/>
    </xf>
    <xf numFmtId="4" fontId="71" fillId="0" borderId="392" applyNumberFormat="0" applyProtection="0">
      <alignment horizontal="right" vertical="center"/>
    </xf>
    <xf numFmtId="0" fontId="98" fillId="46" borderId="394" applyNumberFormat="0" applyProtection="0">
      <alignment horizontal="left" vertical="top" indent="1"/>
    </xf>
    <xf numFmtId="4" fontId="98" fillId="48" borderId="394" applyNumberFormat="0" applyProtection="0">
      <alignment horizontal="left" vertical="center" indent="1"/>
    </xf>
    <xf numFmtId="4" fontId="71" fillId="40" borderId="392" applyNumberFormat="0" applyProtection="0">
      <alignment horizontal="right" vertical="center"/>
    </xf>
    <xf numFmtId="0" fontId="71" fillId="49" borderId="392" applyNumberFormat="0" applyProtection="0">
      <alignment horizontal="left" vertical="center" indent="1"/>
    </xf>
    <xf numFmtId="0" fontId="107" fillId="0" borderId="397" applyNumberFormat="0" applyFill="0" applyAlignment="0" applyProtection="0"/>
    <xf numFmtId="0" fontId="113" fillId="29" borderId="393" applyNumberFormat="0" applyAlignment="0" applyProtection="0"/>
    <xf numFmtId="4" fontId="71" fillId="33" borderId="392" applyNumberFormat="0" applyProtection="0">
      <alignment vertical="center"/>
    </xf>
    <xf numFmtId="0" fontId="71" fillId="48" borderId="392" applyNumberFormat="0" applyProtection="0">
      <alignment horizontal="left" vertical="center" indent="1"/>
    </xf>
    <xf numFmtId="4" fontId="71" fillId="39" borderId="392" applyNumberFormat="0" applyProtection="0">
      <alignment horizontal="right" vertical="center"/>
    </xf>
    <xf numFmtId="0" fontId="107" fillId="0" borderId="397" applyNumberFormat="0" applyFill="0" applyAlignment="0" applyProtection="0"/>
    <xf numFmtId="0" fontId="98" fillId="46" borderId="394" applyNumberFormat="0" applyProtection="0">
      <alignment horizontal="left" vertical="top" indent="1"/>
    </xf>
    <xf numFmtId="4" fontId="71" fillId="2" borderId="392" applyNumberFormat="0" applyProtection="0">
      <alignment horizontal="left" vertical="center" indent="1"/>
    </xf>
    <xf numFmtId="4" fontId="71" fillId="35" borderId="392" applyNumberFormat="0" applyProtection="0">
      <alignment horizontal="right" vertical="center"/>
    </xf>
    <xf numFmtId="0" fontId="71" fillId="48" borderId="392" applyNumberFormat="0" applyProtection="0">
      <alignment horizontal="left" vertical="center" indent="1"/>
    </xf>
    <xf numFmtId="4" fontId="71" fillId="34" borderId="392" applyNumberFormat="0" applyProtection="0">
      <alignment horizontal="left" vertical="center" indent="1"/>
    </xf>
    <xf numFmtId="4" fontId="71" fillId="35" borderId="392" applyNumberFormat="0" applyProtection="0">
      <alignment horizontal="right" vertical="center"/>
    </xf>
    <xf numFmtId="4" fontId="71" fillId="42" borderId="392" applyNumberFormat="0" applyProtection="0">
      <alignment horizontal="right" vertical="center"/>
    </xf>
    <xf numFmtId="4" fontId="116" fillId="2" borderId="392" applyNumberFormat="0" applyProtection="0">
      <alignment vertical="center"/>
    </xf>
    <xf numFmtId="0" fontId="71" fillId="49" borderId="392" applyNumberFormat="0" applyProtection="0">
      <alignment horizontal="left" vertical="center" indent="1"/>
    </xf>
    <xf numFmtId="4" fontId="71" fillId="38" borderId="392" applyNumberFormat="0" applyProtection="0">
      <alignment horizontal="right" vertical="center"/>
    </xf>
    <xf numFmtId="4" fontId="39" fillId="45" borderId="395" applyNumberFormat="0" applyProtection="0">
      <alignment horizontal="left" vertical="center" indent="1"/>
    </xf>
    <xf numFmtId="4" fontId="71" fillId="33" borderId="392" applyNumberFormat="0" applyProtection="0">
      <alignment vertical="center"/>
    </xf>
    <xf numFmtId="4" fontId="71" fillId="41" borderId="392" applyNumberFormat="0" applyProtection="0">
      <alignment horizontal="right" vertical="center"/>
    </xf>
    <xf numFmtId="4" fontId="71" fillId="44" borderId="395" applyNumberFormat="0" applyProtection="0">
      <alignment horizontal="left" vertical="center" indent="1"/>
    </xf>
    <xf numFmtId="0" fontId="71" fillId="48" borderId="392" applyNumberFormat="0" applyProtection="0">
      <alignment horizontal="left" vertical="center" indent="1"/>
    </xf>
    <xf numFmtId="4" fontId="71" fillId="34" borderId="392" applyNumberFormat="0" applyProtection="0">
      <alignment horizontal="left" vertical="center" indent="1"/>
    </xf>
    <xf numFmtId="4" fontId="71" fillId="35" borderId="392" applyNumberFormat="0" applyProtection="0">
      <alignment horizontal="right" vertical="center"/>
    </xf>
    <xf numFmtId="0" fontId="107" fillId="0" borderId="397" applyNumberFormat="0" applyFill="0" applyAlignment="0" applyProtection="0"/>
    <xf numFmtId="0" fontId="71" fillId="49" borderId="392" applyNumberFormat="0" applyProtection="0">
      <alignment horizontal="left" vertical="center" indent="1"/>
    </xf>
    <xf numFmtId="0" fontId="71" fillId="50" borderId="392" applyNumberFormat="0" applyProtection="0">
      <alignment horizontal="left" vertical="center" indent="1"/>
    </xf>
    <xf numFmtId="4" fontId="71" fillId="39" borderId="392" applyNumberFormat="0" applyProtection="0">
      <alignment horizontal="right" vertical="center"/>
    </xf>
    <xf numFmtId="4" fontId="71" fillId="41" borderId="392" applyNumberFormat="0" applyProtection="0">
      <alignment horizontal="right" vertical="center"/>
    </xf>
    <xf numFmtId="4" fontId="71" fillId="34" borderId="392" applyNumberFormat="0" applyProtection="0">
      <alignment horizontal="left" vertical="center" indent="1"/>
    </xf>
    <xf numFmtId="4" fontId="71" fillId="46" borderId="392" applyNumberFormat="0" applyProtection="0">
      <alignment horizontal="right" vertical="center"/>
    </xf>
    <xf numFmtId="4" fontId="71" fillId="39" borderId="392" applyNumberFormat="0" applyProtection="0">
      <alignment horizontal="right" vertical="center"/>
    </xf>
    <xf numFmtId="4" fontId="98" fillId="52" borderId="394" applyNumberFormat="0" applyProtection="0">
      <alignment vertical="center"/>
    </xf>
    <xf numFmtId="0" fontId="71" fillId="47" borderId="394" applyNumberFormat="0" applyProtection="0">
      <alignment horizontal="left" vertical="top" indent="1"/>
    </xf>
    <xf numFmtId="4" fontId="39" fillId="45" borderId="395" applyNumberFormat="0" applyProtection="0">
      <alignment horizontal="left" vertical="center" indent="1"/>
    </xf>
    <xf numFmtId="0" fontId="71" fillId="47" borderId="394" applyNumberFormat="0" applyProtection="0">
      <alignment horizontal="left" vertical="top" indent="1"/>
    </xf>
    <xf numFmtId="0" fontId="71" fillId="47" borderId="394" applyNumberFormat="0" applyProtection="0">
      <alignment horizontal="left" vertical="top" indent="1"/>
    </xf>
    <xf numFmtId="4" fontId="71" fillId="37" borderId="395" applyNumberFormat="0" applyProtection="0">
      <alignment horizontal="right" vertical="center"/>
    </xf>
    <xf numFmtId="4" fontId="100" fillId="54" borderId="395" applyNumberFormat="0" applyProtection="0">
      <alignment horizontal="left" vertical="center" indent="1"/>
    </xf>
    <xf numFmtId="0" fontId="71" fillId="46" borderId="394" applyNumberFormat="0" applyProtection="0">
      <alignment horizontal="left" vertical="top" indent="1"/>
    </xf>
    <xf numFmtId="4" fontId="39" fillId="45" borderId="395" applyNumberFormat="0" applyProtection="0">
      <alignment horizontal="left" vertical="center" indent="1"/>
    </xf>
    <xf numFmtId="0" fontId="98" fillId="52" borderId="394" applyNumberFormat="0" applyProtection="0">
      <alignment horizontal="left" vertical="top" indent="1"/>
    </xf>
    <xf numFmtId="4" fontId="71" fillId="43" borderId="392" applyNumberFormat="0" applyProtection="0">
      <alignment horizontal="right" vertical="center"/>
    </xf>
    <xf numFmtId="4" fontId="116" fillId="5" borderId="392" applyNumberFormat="0" applyProtection="0">
      <alignment horizontal="right" vertical="center"/>
    </xf>
    <xf numFmtId="4" fontId="100" fillId="54" borderId="395" applyNumberFormat="0" applyProtection="0">
      <alignment horizontal="left" vertical="center" indent="1"/>
    </xf>
    <xf numFmtId="0" fontId="99" fillId="33" borderId="394" applyNumberFormat="0" applyProtection="0">
      <alignment horizontal="left" vertical="top" indent="1"/>
    </xf>
    <xf numFmtId="0" fontId="71" fillId="49" borderId="392" applyNumberFormat="0" applyProtection="0">
      <alignment horizontal="left" vertical="center" indent="1"/>
    </xf>
    <xf numFmtId="4" fontId="71" fillId="47" borderId="395" applyNumberFormat="0" applyProtection="0">
      <alignment horizontal="left" vertical="center" indent="1"/>
    </xf>
    <xf numFmtId="4" fontId="71" fillId="40" borderId="392" applyNumberFormat="0" applyProtection="0">
      <alignment horizontal="right" vertical="center"/>
    </xf>
    <xf numFmtId="4" fontId="71" fillId="0" borderId="392" applyNumberFormat="0" applyProtection="0">
      <alignment horizontal="right" vertical="center"/>
    </xf>
    <xf numFmtId="4" fontId="98" fillId="52" borderId="394" applyNumberFormat="0" applyProtection="0">
      <alignment vertical="center"/>
    </xf>
    <xf numFmtId="0" fontId="111" fillId="27" borderId="392" applyNumberFormat="0" applyAlignment="0" applyProtection="0"/>
    <xf numFmtId="0" fontId="71" fillId="45" borderId="394" applyNumberFormat="0" applyProtection="0">
      <alignment horizontal="left" vertical="top" indent="1"/>
    </xf>
    <xf numFmtId="0" fontId="71" fillId="46" borderId="394" applyNumberFormat="0" applyProtection="0">
      <alignment horizontal="left" vertical="top" indent="1"/>
    </xf>
    <xf numFmtId="0" fontId="71" fillId="47" borderId="394" applyNumberFormat="0" applyProtection="0">
      <alignment horizontal="left" vertical="top" indent="1"/>
    </xf>
    <xf numFmtId="4" fontId="71" fillId="46" borderId="395" applyNumberFormat="0" applyProtection="0">
      <alignment horizontal="left" vertical="center" indent="1"/>
    </xf>
    <xf numFmtId="4" fontId="100" fillId="54" borderId="395" applyNumberFormat="0" applyProtection="0">
      <alignment horizontal="left" vertical="center" indent="1"/>
    </xf>
    <xf numFmtId="4" fontId="71" fillId="2" borderId="392" applyNumberFormat="0" applyProtection="0">
      <alignment horizontal="left" vertical="center" indent="1"/>
    </xf>
    <xf numFmtId="4" fontId="116" fillId="5" borderId="392" applyNumberFormat="0" applyProtection="0">
      <alignment horizontal="right" vertical="center"/>
    </xf>
    <xf numFmtId="4" fontId="39" fillId="45" borderId="395" applyNumberFormat="0" applyProtection="0">
      <alignment horizontal="left" vertical="center" indent="1"/>
    </xf>
    <xf numFmtId="0" fontId="71" fillId="50" borderId="392" applyNumberFormat="0" applyProtection="0">
      <alignment horizontal="left" vertical="center" indent="1"/>
    </xf>
    <xf numFmtId="4" fontId="101" fillId="51" borderId="392" applyNumberFormat="0" applyProtection="0">
      <alignment horizontal="right" vertical="center"/>
    </xf>
    <xf numFmtId="0" fontId="71" fillId="49" borderId="392" applyNumberFormat="0" applyProtection="0">
      <alignment horizontal="left" vertical="center" indent="1"/>
    </xf>
    <xf numFmtId="0" fontId="99" fillId="33" borderId="394" applyNumberFormat="0" applyProtection="0">
      <alignment horizontal="left" vertical="top" indent="1"/>
    </xf>
    <xf numFmtId="4" fontId="71" fillId="39" borderId="392" applyNumberFormat="0" applyProtection="0">
      <alignment horizontal="right" vertical="center"/>
    </xf>
    <xf numFmtId="0" fontId="71" fillId="46" borderId="394" applyNumberFormat="0" applyProtection="0">
      <alignment horizontal="left" vertical="top" indent="1"/>
    </xf>
    <xf numFmtId="4" fontId="71" fillId="47" borderId="395" applyNumberFormat="0" applyProtection="0">
      <alignment horizontal="left" vertical="center" indent="1"/>
    </xf>
    <xf numFmtId="4" fontId="71" fillId="46" borderId="392" applyNumberFormat="0" applyProtection="0">
      <alignment horizontal="right" vertical="center"/>
    </xf>
    <xf numFmtId="4" fontId="71" fillId="34" borderId="392" applyNumberFormat="0" applyProtection="0">
      <alignment horizontal="left" vertical="center" indent="1"/>
    </xf>
    <xf numFmtId="4" fontId="71" fillId="35" borderId="392" applyNumberFormat="0" applyProtection="0">
      <alignment horizontal="right" vertical="center"/>
    </xf>
    <xf numFmtId="0" fontId="71" fillId="45" borderId="394" applyNumberFormat="0" applyProtection="0">
      <alignment horizontal="left" vertical="top" indent="1"/>
    </xf>
    <xf numFmtId="4" fontId="39" fillId="45" borderId="395" applyNumberFormat="0" applyProtection="0">
      <alignment horizontal="left" vertical="center" indent="1"/>
    </xf>
    <xf numFmtId="4" fontId="71" fillId="40" borderId="392" applyNumberFormat="0" applyProtection="0">
      <alignment horizontal="right" vertical="center"/>
    </xf>
    <xf numFmtId="0" fontId="97" fillId="45" borderId="396" applyBorder="0"/>
    <xf numFmtId="4" fontId="100" fillId="54" borderId="395" applyNumberFormat="0" applyProtection="0">
      <alignment horizontal="left" vertical="center" indent="1"/>
    </xf>
    <xf numFmtId="4" fontId="71" fillId="46" borderId="395" applyNumberFormat="0" applyProtection="0">
      <alignment horizontal="left" vertical="center" indent="1"/>
    </xf>
    <xf numFmtId="0" fontId="71" fillId="50" borderId="392" applyNumberFormat="0" applyProtection="0">
      <alignment horizontal="left" vertical="center" indent="1"/>
    </xf>
    <xf numFmtId="0" fontId="107" fillId="0" borderId="397" applyNumberFormat="0" applyFill="0" applyAlignment="0" applyProtection="0"/>
    <xf numFmtId="0" fontId="113" fillId="29" borderId="393" applyNumberFormat="0" applyAlignment="0" applyProtection="0"/>
    <xf numFmtId="0" fontId="113" fillId="29" borderId="393" applyNumberFormat="0" applyAlignment="0" applyProtection="0"/>
    <xf numFmtId="0" fontId="113" fillId="29" borderId="393" applyNumberFormat="0" applyAlignment="0" applyProtection="0"/>
    <xf numFmtId="4" fontId="98" fillId="48" borderId="394" applyNumberFormat="0" applyProtection="0">
      <alignment horizontal="left" vertical="center" indent="1"/>
    </xf>
    <xf numFmtId="0" fontId="98" fillId="46" borderId="394" applyNumberFormat="0" applyProtection="0">
      <alignment horizontal="left" vertical="top" indent="1"/>
    </xf>
    <xf numFmtId="0" fontId="71" fillId="45" borderId="394" applyNumberFormat="0" applyProtection="0">
      <alignment horizontal="left" vertical="top" indent="1"/>
    </xf>
    <xf numFmtId="0" fontId="107" fillId="0" borderId="397" applyNumberFormat="0" applyFill="0" applyAlignment="0" applyProtection="0"/>
    <xf numFmtId="4" fontId="98" fillId="48" borderId="394" applyNumberFormat="0" applyProtection="0">
      <alignment horizontal="left" vertical="center" indent="1"/>
    </xf>
    <xf numFmtId="0" fontId="99" fillId="33" borderId="394" applyNumberFormat="0" applyProtection="0">
      <alignment horizontal="left" vertical="top" indent="1"/>
    </xf>
    <xf numFmtId="4" fontId="71" fillId="44" borderId="395" applyNumberFormat="0" applyProtection="0">
      <alignment horizontal="left" vertical="center" indent="1"/>
    </xf>
    <xf numFmtId="0" fontId="71" fillId="47" borderId="392" applyNumberFormat="0" applyProtection="0">
      <alignment horizontal="left" vertical="center" indent="1"/>
    </xf>
    <xf numFmtId="4" fontId="71" fillId="47" borderId="395" applyNumberFormat="0" applyProtection="0">
      <alignment horizontal="left" vertical="center" indent="1"/>
    </xf>
    <xf numFmtId="0" fontId="107" fillId="0" borderId="397" applyNumberFormat="0" applyFill="0" applyAlignment="0" applyProtection="0"/>
    <xf numFmtId="0" fontId="111" fillId="27" borderId="392" applyNumberFormat="0" applyAlignment="0" applyProtection="0"/>
    <xf numFmtId="4" fontId="116" fillId="2" borderId="392" applyNumberFormat="0" applyProtection="0">
      <alignment vertical="center"/>
    </xf>
    <xf numFmtId="4" fontId="101" fillId="51" borderId="392" applyNumberFormat="0" applyProtection="0">
      <alignment horizontal="right" vertical="center"/>
    </xf>
    <xf numFmtId="4" fontId="71" fillId="43" borderId="392" applyNumberFormat="0" applyProtection="0">
      <alignment horizontal="right" vertical="center"/>
    </xf>
    <xf numFmtId="4" fontId="71" fillId="47" borderId="395" applyNumberFormat="0" applyProtection="0">
      <alignment horizontal="left" vertical="center" indent="1"/>
    </xf>
    <xf numFmtId="4" fontId="71" fillId="40" borderId="392" applyNumberFormat="0" applyProtection="0">
      <alignment horizontal="right" vertical="center"/>
    </xf>
    <xf numFmtId="0" fontId="97" fillId="45" borderId="396" applyBorder="0"/>
    <xf numFmtId="0" fontId="105" fillId="29" borderId="392" applyNumberFormat="0" applyAlignment="0" applyProtection="0"/>
    <xf numFmtId="4" fontId="71" fillId="44" borderId="395" applyNumberFormat="0" applyProtection="0">
      <alignment horizontal="left" vertical="center" indent="1"/>
    </xf>
    <xf numFmtId="4" fontId="71" fillId="38" borderId="392" applyNumberFormat="0" applyProtection="0">
      <alignment horizontal="right" vertical="center"/>
    </xf>
    <xf numFmtId="0" fontId="71" fillId="50" borderId="392" applyNumberFormat="0" applyProtection="0">
      <alignment horizontal="left" vertical="center" indent="1"/>
    </xf>
    <xf numFmtId="4" fontId="98" fillId="48" borderId="394" applyNumberFormat="0" applyProtection="0">
      <alignment horizontal="left" vertical="center" indent="1"/>
    </xf>
    <xf numFmtId="4" fontId="116" fillId="2" borderId="392" applyNumberFormat="0" applyProtection="0">
      <alignment vertical="center"/>
    </xf>
    <xf numFmtId="4" fontId="71" fillId="41" borderId="392" applyNumberFormat="0" applyProtection="0">
      <alignment horizontal="right" vertical="center"/>
    </xf>
    <xf numFmtId="4" fontId="71" fillId="40" borderId="392" applyNumberFormat="0" applyProtection="0">
      <alignment horizontal="right" vertical="center"/>
    </xf>
    <xf numFmtId="4" fontId="71" fillId="0" borderId="392" applyNumberFormat="0" applyProtection="0">
      <alignment horizontal="right" vertical="center"/>
    </xf>
    <xf numFmtId="4" fontId="71" fillId="2" borderId="392" applyNumberFormat="0" applyProtection="0">
      <alignment horizontal="left" vertical="center" indent="1"/>
    </xf>
    <xf numFmtId="0" fontId="113" fillId="29" borderId="393" applyNumberFormat="0" applyAlignment="0" applyProtection="0"/>
    <xf numFmtId="4" fontId="71" fillId="46" borderId="395" applyNumberFormat="0" applyProtection="0">
      <alignment horizontal="left" vertical="center" indent="1"/>
    </xf>
    <xf numFmtId="4" fontId="116" fillId="5" borderId="392" applyNumberFormat="0" applyProtection="0">
      <alignment horizontal="right" vertical="center"/>
    </xf>
    <xf numFmtId="4" fontId="71" fillId="41" borderId="392" applyNumberFormat="0" applyProtection="0">
      <alignment horizontal="right" vertical="center"/>
    </xf>
    <xf numFmtId="0" fontId="97" fillId="45" borderId="396" applyBorder="0"/>
    <xf numFmtId="4" fontId="39" fillId="45" borderId="395" applyNumberFormat="0" applyProtection="0">
      <alignment horizontal="left" vertical="center" indent="1"/>
    </xf>
    <xf numFmtId="0" fontId="71" fillId="47" borderId="392" applyNumberFormat="0" applyProtection="0">
      <alignment horizontal="left" vertical="center" indent="1"/>
    </xf>
    <xf numFmtId="4" fontId="116" fillId="5" borderId="392" applyNumberFormat="0" applyProtection="0">
      <alignment horizontal="right" vertical="center"/>
    </xf>
    <xf numFmtId="0" fontId="99" fillId="33" borderId="394" applyNumberFormat="0" applyProtection="0">
      <alignment horizontal="left" vertical="top" indent="1"/>
    </xf>
    <xf numFmtId="4" fontId="71" fillId="2" borderId="392" applyNumberFormat="0" applyProtection="0">
      <alignment horizontal="left" vertical="center" indent="1"/>
    </xf>
    <xf numFmtId="0" fontId="105" fillId="29" borderId="392" applyNumberFormat="0" applyAlignment="0" applyProtection="0"/>
    <xf numFmtId="4" fontId="71" fillId="34" borderId="392" applyNumberFormat="0" applyProtection="0">
      <alignment horizontal="left" vertical="center" indent="1"/>
    </xf>
    <xf numFmtId="4" fontId="71" fillId="34" borderId="392" applyNumberFormat="0" applyProtection="0">
      <alignment horizontal="left" vertical="center" indent="1"/>
    </xf>
    <xf numFmtId="4" fontId="39" fillId="45" borderId="395" applyNumberFormat="0" applyProtection="0">
      <alignment horizontal="left" vertical="center" indent="1"/>
    </xf>
    <xf numFmtId="0" fontId="97" fillId="45" borderId="396" applyBorder="0"/>
    <xf numFmtId="0" fontId="98" fillId="46" borderId="394" applyNumberFormat="0" applyProtection="0">
      <alignment horizontal="left" vertical="top" indent="1"/>
    </xf>
    <xf numFmtId="0" fontId="71" fillId="47" borderId="392" applyNumberFormat="0" applyProtection="0">
      <alignment horizontal="left" vertical="center" indent="1"/>
    </xf>
    <xf numFmtId="0" fontId="107" fillId="0" borderId="397" applyNumberFormat="0" applyFill="0" applyAlignment="0" applyProtection="0"/>
    <xf numFmtId="0" fontId="71" fillId="47" borderId="392" applyNumberFormat="0" applyProtection="0">
      <alignment horizontal="left" vertical="center" indent="1"/>
    </xf>
    <xf numFmtId="4" fontId="101" fillId="51" borderId="392" applyNumberFormat="0" applyProtection="0">
      <alignment horizontal="right" vertical="center"/>
    </xf>
    <xf numFmtId="4" fontId="71" fillId="0" borderId="392" applyNumberFormat="0" applyProtection="0">
      <alignment horizontal="right" vertical="center"/>
    </xf>
    <xf numFmtId="4" fontId="116" fillId="5" borderId="392" applyNumberFormat="0" applyProtection="0">
      <alignment horizontal="right" vertical="center"/>
    </xf>
    <xf numFmtId="4" fontId="71" fillId="33" borderId="392" applyNumberFormat="0" applyProtection="0">
      <alignment vertical="center"/>
    </xf>
    <xf numFmtId="0" fontId="107" fillId="0" borderId="397" applyNumberFormat="0" applyFill="0" applyAlignment="0" applyProtection="0"/>
    <xf numFmtId="4" fontId="71" fillId="36" borderId="392" applyNumberFormat="0" applyProtection="0">
      <alignment horizontal="right" vertical="center"/>
    </xf>
    <xf numFmtId="4" fontId="71" fillId="44" borderId="395" applyNumberFormat="0" applyProtection="0">
      <alignment horizontal="left" vertical="center" indent="1"/>
    </xf>
    <xf numFmtId="4" fontId="71" fillId="40" borderId="392" applyNumberFormat="0" applyProtection="0">
      <alignment horizontal="right" vertical="center"/>
    </xf>
    <xf numFmtId="4" fontId="71" fillId="41" borderId="392" applyNumberFormat="0" applyProtection="0">
      <alignment horizontal="right" vertical="center"/>
    </xf>
    <xf numFmtId="0" fontId="71" fillId="50" borderId="394" applyNumberFormat="0" applyProtection="0">
      <alignment horizontal="left" vertical="top" indent="1"/>
    </xf>
    <xf numFmtId="0" fontId="71" fillId="49" borderId="392" applyNumberFormat="0" applyProtection="0">
      <alignment horizontal="left" vertical="center" indent="1"/>
    </xf>
    <xf numFmtId="4" fontId="71" fillId="36" borderId="392" applyNumberFormat="0" applyProtection="0">
      <alignment horizontal="right" vertical="center"/>
    </xf>
    <xf numFmtId="0" fontId="99" fillId="33" borderId="394" applyNumberFormat="0" applyProtection="0">
      <alignment horizontal="left" vertical="top" indent="1"/>
    </xf>
    <xf numFmtId="4" fontId="71" fillId="47" borderId="395" applyNumberFormat="0" applyProtection="0">
      <alignment horizontal="left" vertical="center" indent="1"/>
    </xf>
    <xf numFmtId="0" fontId="71" fillId="50" borderId="394" applyNumberFormat="0" applyProtection="0">
      <alignment horizontal="left" vertical="top" indent="1"/>
    </xf>
    <xf numFmtId="4" fontId="100" fillId="54" borderId="395" applyNumberFormat="0" applyProtection="0">
      <alignment horizontal="left" vertical="center" indent="1"/>
    </xf>
    <xf numFmtId="0" fontId="98" fillId="46" borderId="394" applyNumberFormat="0" applyProtection="0">
      <alignment horizontal="left" vertical="top" indent="1"/>
    </xf>
    <xf numFmtId="0" fontId="98" fillId="52" borderId="394" applyNumberFormat="0" applyProtection="0">
      <alignment horizontal="left" vertical="top" indent="1"/>
    </xf>
    <xf numFmtId="0" fontId="105" fillId="29" borderId="392" applyNumberFormat="0" applyAlignment="0" applyProtection="0"/>
    <xf numFmtId="0" fontId="98" fillId="46" borderId="394" applyNumberFormat="0" applyProtection="0">
      <alignment horizontal="left" vertical="top" indent="1"/>
    </xf>
    <xf numFmtId="4" fontId="71" fillId="33" borderId="392" applyNumberFormat="0" applyProtection="0">
      <alignment vertical="center"/>
    </xf>
    <xf numFmtId="0" fontId="97" fillId="45" borderId="396" applyBorder="0"/>
    <xf numFmtId="4" fontId="71" fillId="44" borderId="395" applyNumberFormat="0" applyProtection="0">
      <alignment horizontal="left" vertical="center" indent="1"/>
    </xf>
    <xf numFmtId="0" fontId="71" fillId="47" borderId="394" applyNumberFormat="0" applyProtection="0">
      <alignment horizontal="left" vertical="top" indent="1"/>
    </xf>
    <xf numFmtId="0" fontId="71" fillId="50" borderId="392" applyNumberFormat="0" applyProtection="0">
      <alignment horizontal="left" vertical="center" indent="1"/>
    </xf>
    <xf numFmtId="4" fontId="71" fillId="0" borderId="392" applyNumberFormat="0" applyProtection="0">
      <alignment horizontal="right" vertical="center"/>
    </xf>
    <xf numFmtId="4" fontId="71" fillId="47" borderId="395" applyNumberFormat="0" applyProtection="0">
      <alignment horizontal="left" vertical="center" indent="1"/>
    </xf>
    <xf numFmtId="4" fontId="71" fillId="36" borderId="392" applyNumberFormat="0" applyProtection="0">
      <alignment horizontal="right" vertical="center"/>
    </xf>
    <xf numFmtId="0" fontId="98" fillId="46" borderId="394" applyNumberFormat="0" applyProtection="0">
      <alignment horizontal="left" vertical="top" indent="1"/>
    </xf>
    <xf numFmtId="0" fontId="98" fillId="52" borderId="394" applyNumberFormat="0" applyProtection="0">
      <alignment horizontal="left" vertical="top" indent="1"/>
    </xf>
    <xf numFmtId="0" fontId="71" fillId="49" borderId="392" applyNumberFormat="0" applyProtection="0">
      <alignment horizontal="left" vertical="center" indent="1"/>
    </xf>
    <xf numFmtId="0" fontId="98" fillId="46" borderId="394" applyNumberFormat="0" applyProtection="0">
      <alignment horizontal="left" vertical="top" indent="1"/>
    </xf>
    <xf numFmtId="0" fontId="71" fillId="50" borderId="394" applyNumberFormat="0" applyProtection="0">
      <alignment horizontal="left" vertical="top" indent="1"/>
    </xf>
    <xf numFmtId="4" fontId="101" fillId="51" borderId="392" applyNumberFormat="0" applyProtection="0">
      <alignment horizontal="right" vertical="center"/>
    </xf>
    <xf numFmtId="4" fontId="71" fillId="43" borderId="392" applyNumberFormat="0" applyProtection="0">
      <alignment horizontal="right" vertical="center"/>
    </xf>
    <xf numFmtId="4" fontId="71" fillId="42" borderId="392" applyNumberFormat="0" applyProtection="0">
      <alignment horizontal="right" vertical="center"/>
    </xf>
    <xf numFmtId="4" fontId="71" fillId="44" borderId="395" applyNumberFormat="0" applyProtection="0">
      <alignment horizontal="left" vertical="center" indent="1"/>
    </xf>
    <xf numFmtId="4" fontId="71" fillId="2" borderId="392" applyNumberFormat="0" applyProtection="0">
      <alignment horizontal="left" vertical="center" indent="1"/>
    </xf>
    <xf numFmtId="4" fontId="71" fillId="0" borderId="392" applyNumberFormat="0" applyProtection="0">
      <alignment horizontal="right" vertical="center"/>
    </xf>
    <xf numFmtId="4" fontId="39" fillId="45" borderId="395" applyNumberFormat="0" applyProtection="0">
      <alignment horizontal="left" vertical="center" indent="1"/>
    </xf>
    <xf numFmtId="4" fontId="39" fillId="45" borderId="395" applyNumberFormat="0" applyProtection="0">
      <alignment horizontal="left" vertical="center" indent="1"/>
    </xf>
    <xf numFmtId="4" fontId="71" fillId="42" borderId="392" applyNumberFormat="0" applyProtection="0">
      <alignment horizontal="right" vertical="center"/>
    </xf>
    <xf numFmtId="0" fontId="71" fillId="45" borderId="394" applyNumberFormat="0" applyProtection="0">
      <alignment horizontal="left" vertical="top" indent="1"/>
    </xf>
    <xf numFmtId="4" fontId="98" fillId="48" borderId="394" applyNumberFormat="0" applyProtection="0">
      <alignment horizontal="left" vertical="center" indent="1"/>
    </xf>
    <xf numFmtId="4" fontId="116" fillId="2" borderId="392" applyNumberFormat="0" applyProtection="0">
      <alignment vertical="center"/>
    </xf>
    <xf numFmtId="4" fontId="71" fillId="41" borderId="392" applyNumberFormat="0" applyProtection="0">
      <alignment horizontal="right" vertical="center"/>
    </xf>
    <xf numFmtId="0" fontId="107" fillId="0" borderId="397" applyNumberFormat="0" applyFill="0" applyAlignment="0" applyProtection="0"/>
    <xf numFmtId="0" fontId="98" fillId="46" borderId="394" applyNumberFormat="0" applyProtection="0">
      <alignment horizontal="left" vertical="top" indent="1"/>
    </xf>
    <xf numFmtId="0" fontId="98" fillId="52" borderId="394" applyNumberFormat="0" applyProtection="0">
      <alignment horizontal="left" vertical="top" indent="1"/>
    </xf>
    <xf numFmtId="0" fontId="71" fillId="26" borderId="392" applyNumberFormat="0" applyFont="0" applyAlignment="0" applyProtection="0"/>
    <xf numFmtId="0" fontId="111" fillId="27" borderId="392" applyNumberFormat="0" applyAlignment="0" applyProtection="0"/>
    <xf numFmtId="0" fontId="71" fillId="47" borderId="392" applyNumberFormat="0" applyProtection="0">
      <alignment horizontal="left" vertical="center" indent="1"/>
    </xf>
    <xf numFmtId="0" fontId="71" fillId="50" borderId="394" applyNumberFormat="0" applyProtection="0">
      <alignment horizontal="left" vertical="top" indent="1"/>
    </xf>
    <xf numFmtId="4" fontId="39" fillId="45" borderId="395" applyNumberFormat="0" applyProtection="0">
      <alignment horizontal="left" vertical="center" indent="1"/>
    </xf>
    <xf numFmtId="0" fontId="97" fillId="45" borderId="396" applyBorder="0"/>
    <xf numFmtId="4" fontId="71" fillId="0" borderId="392" applyNumberFormat="0" applyProtection="0">
      <alignment horizontal="right" vertical="center"/>
    </xf>
    <xf numFmtId="4" fontId="71" fillId="34" borderId="392" applyNumberFormat="0" applyProtection="0">
      <alignment horizontal="left" vertical="center" indent="1"/>
    </xf>
    <xf numFmtId="0" fontId="113" fillId="29" borderId="393" applyNumberFormat="0" applyAlignment="0" applyProtection="0"/>
    <xf numFmtId="4" fontId="116" fillId="2" borderId="392" applyNumberFormat="0" applyProtection="0">
      <alignment vertical="center"/>
    </xf>
    <xf numFmtId="4" fontId="71" fillId="43" borderId="392" applyNumberFormat="0" applyProtection="0">
      <alignment horizontal="right" vertical="center"/>
    </xf>
    <xf numFmtId="4" fontId="71" fillId="34" borderId="392" applyNumberFormat="0" applyProtection="0">
      <alignment horizontal="left" vertical="center" indent="1"/>
    </xf>
    <xf numFmtId="0" fontId="111" fillId="27" borderId="392" applyNumberFormat="0" applyAlignment="0" applyProtection="0"/>
    <xf numFmtId="4" fontId="71" fillId="33" borderId="392" applyNumberFormat="0" applyProtection="0">
      <alignment vertical="center"/>
    </xf>
    <xf numFmtId="0" fontId="71" fillId="50" borderId="392" applyNumberFormat="0" applyProtection="0">
      <alignment horizontal="left" vertical="center" indent="1"/>
    </xf>
    <xf numFmtId="0" fontId="71" fillId="46" borderId="394" applyNumberFormat="0" applyProtection="0">
      <alignment horizontal="left" vertical="top" indent="1"/>
    </xf>
    <xf numFmtId="4" fontId="98" fillId="52" borderId="394" applyNumberFormat="0" applyProtection="0">
      <alignment vertical="center"/>
    </xf>
    <xf numFmtId="4" fontId="98" fillId="52" borderId="394" applyNumberFormat="0" applyProtection="0">
      <alignment vertical="center"/>
    </xf>
    <xf numFmtId="4" fontId="98" fillId="48" borderId="394" applyNumberFormat="0" applyProtection="0">
      <alignment horizontal="left" vertical="center" indent="1"/>
    </xf>
    <xf numFmtId="4" fontId="98" fillId="48" borderId="394" applyNumberFormat="0" applyProtection="0">
      <alignment horizontal="left" vertical="center" indent="1"/>
    </xf>
    <xf numFmtId="4" fontId="39" fillId="45" borderId="395" applyNumberFormat="0" applyProtection="0">
      <alignment horizontal="left" vertical="center" indent="1"/>
    </xf>
    <xf numFmtId="4" fontId="116" fillId="2" borderId="392" applyNumberFormat="0" applyProtection="0">
      <alignment vertical="center"/>
    </xf>
    <xf numFmtId="0" fontId="99" fillId="33" borderId="394" applyNumberFormat="0" applyProtection="0">
      <alignment horizontal="left" vertical="top" indent="1"/>
    </xf>
    <xf numFmtId="0" fontId="71" fillId="48" borderId="392" applyNumberFormat="0" applyProtection="0">
      <alignment horizontal="left" vertical="center" indent="1"/>
    </xf>
    <xf numFmtId="4" fontId="71" fillId="47" borderId="395" applyNumberFormat="0" applyProtection="0">
      <alignment horizontal="left" vertical="center" indent="1"/>
    </xf>
    <xf numFmtId="4" fontId="98" fillId="48" borderId="394" applyNumberFormat="0" applyProtection="0">
      <alignment horizontal="left" vertical="center" indent="1"/>
    </xf>
    <xf numFmtId="4" fontId="71" fillId="36" borderId="392" applyNumberFormat="0" applyProtection="0">
      <alignment horizontal="right" vertical="center"/>
    </xf>
    <xf numFmtId="0" fontId="71" fillId="47" borderId="392" applyNumberFormat="0" applyProtection="0">
      <alignment horizontal="left" vertical="center" indent="1"/>
    </xf>
    <xf numFmtId="0" fontId="107" fillId="0" borderId="397" applyNumberFormat="0" applyFill="0" applyAlignment="0" applyProtection="0"/>
    <xf numFmtId="4" fontId="71" fillId="35" borderId="392" applyNumberFormat="0" applyProtection="0">
      <alignment horizontal="right" vertical="center"/>
    </xf>
    <xf numFmtId="0" fontId="71" fillId="46" borderId="394" applyNumberFormat="0" applyProtection="0">
      <alignment horizontal="left" vertical="top" indent="1"/>
    </xf>
    <xf numFmtId="4" fontId="98" fillId="52" borderId="394" applyNumberFormat="0" applyProtection="0">
      <alignment vertical="center"/>
    </xf>
    <xf numFmtId="0" fontId="71" fillId="26" borderId="392" applyNumberFormat="0" applyFont="0" applyAlignment="0" applyProtection="0"/>
    <xf numFmtId="0" fontId="105" fillId="29" borderId="392" applyNumberFormat="0" applyAlignment="0" applyProtection="0"/>
    <xf numFmtId="4" fontId="71" fillId="46" borderId="395" applyNumberFormat="0" applyProtection="0">
      <alignment horizontal="left" vertical="center" indent="1"/>
    </xf>
    <xf numFmtId="4" fontId="71" fillId="2" borderId="392" applyNumberFormat="0" applyProtection="0">
      <alignment horizontal="left" vertical="center" indent="1"/>
    </xf>
    <xf numFmtId="4" fontId="71" fillId="43" borderId="392" applyNumberFormat="0" applyProtection="0">
      <alignment horizontal="right" vertical="center"/>
    </xf>
    <xf numFmtId="4" fontId="71" fillId="35" borderId="392" applyNumberFormat="0" applyProtection="0">
      <alignment horizontal="right" vertical="center"/>
    </xf>
    <xf numFmtId="4" fontId="39" fillId="45" borderId="395" applyNumberFormat="0" applyProtection="0">
      <alignment horizontal="left" vertical="center" indent="1"/>
    </xf>
    <xf numFmtId="0" fontId="71" fillId="50" borderId="392" applyNumberFormat="0" applyProtection="0">
      <alignment horizontal="left" vertical="center" indent="1"/>
    </xf>
    <xf numFmtId="4" fontId="71" fillId="34" borderId="392" applyNumberFormat="0" applyProtection="0">
      <alignment horizontal="left" vertical="center" indent="1"/>
    </xf>
    <xf numFmtId="0" fontId="71" fillId="50" borderId="394" applyNumberFormat="0" applyProtection="0">
      <alignment horizontal="left" vertical="top" indent="1"/>
    </xf>
    <xf numFmtId="4" fontId="71" fillId="33" borderId="392" applyNumberFormat="0" applyProtection="0">
      <alignment vertical="center"/>
    </xf>
    <xf numFmtId="0" fontId="111" fillId="27" borderId="392" applyNumberFormat="0" applyAlignment="0" applyProtection="0"/>
    <xf numFmtId="0" fontId="113" fillId="29" borderId="393" applyNumberFormat="0" applyAlignment="0" applyProtection="0"/>
    <xf numFmtId="4" fontId="71" fillId="2" borderId="392" applyNumberFormat="0" applyProtection="0">
      <alignment horizontal="left" vertical="center" indent="1"/>
    </xf>
    <xf numFmtId="0" fontId="71" fillId="50" borderId="394" applyNumberFormat="0" applyProtection="0">
      <alignment horizontal="left" vertical="top" indent="1"/>
    </xf>
    <xf numFmtId="4" fontId="39" fillId="45" borderId="395" applyNumberFormat="0" applyProtection="0">
      <alignment horizontal="left" vertical="center" indent="1"/>
    </xf>
    <xf numFmtId="4" fontId="71" fillId="46" borderId="395" applyNumberFormat="0" applyProtection="0">
      <alignment horizontal="left" vertical="center" indent="1"/>
    </xf>
    <xf numFmtId="4" fontId="71" fillId="35" borderId="392" applyNumberFormat="0" applyProtection="0">
      <alignment horizontal="right" vertical="center"/>
    </xf>
    <xf numFmtId="0" fontId="71" fillId="47" borderId="394" applyNumberFormat="0" applyProtection="0">
      <alignment horizontal="left" vertical="top" indent="1"/>
    </xf>
    <xf numFmtId="0" fontId="98" fillId="46" borderId="394" applyNumberFormat="0" applyProtection="0">
      <alignment horizontal="left" vertical="top" indent="1"/>
    </xf>
    <xf numFmtId="4" fontId="116" fillId="2" borderId="392" applyNumberFormat="0" applyProtection="0">
      <alignment vertical="center"/>
    </xf>
    <xf numFmtId="0" fontId="71" fillId="26" borderId="392" applyNumberFormat="0" applyFont="0" applyAlignment="0" applyProtection="0"/>
    <xf numFmtId="4" fontId="71" fillId="36" borderId="392" applyNumberFormat="0" applyProtection="0">
      <alignment horizontal="right" vertical="center"/>
    </xf>
    <xf numFmtId="4" fontId="71" fillId="47" borderId="395" applyNumberFormat="0" applyProtection="0">
      <alignment horizontal="left" vertical="center" indent="1"/>
    </xf>
    <xf numFmtId="4" fontId="71" fillId="33" borderId="392" applyNumberFormat="0" applyProtection="0">
      <alignment vertical="center"/>
    </xf>
    <xf numFmtId="0" fontId="97" fillId="45" borderId="396" applyBorder="0"/>
    <xf numFmtId="0" fontId="71" fillId="47" borderId="392" applyNumberFormat="0" applyProtection="0">
      <alignment horizontal="left" vertical="center" indent="1"/>
    </xf>
    <xf numFmtId="0" fontId="99" fillId="33" borderId="394" applyNumberFormat="0" applyProtection="0">
      <alignment horizontal="left" vertical="top" indent="1"/>
    </xf>
    <xf numFmtId="4" fontId="101" fillId="51" borderId="392" applyNumberFormat="0" applyProtection="0">
      <alignment horizontal="right" vertical="center"/>
    </xf>
    <xf numFmtId="4" fontId="71" fillId="40" borderId="392" applyNumberFormat="0" applyProtection="0">
      <alignment horizontal="right" vertical="center"/>
    </xf>
    <xf numFmtId="0" fontId="107" fillId="0" borderId="397" applyNumberFormat="0" applyFill="0" applyAlignment="0" applyProtection="0"/>
    <xf numFmtId="4" fontId="71" fillId="35" borderId="392" applyNumberFormat="0" applyProtection="0">
      <alignment horizontal="right" vertical="center"/>
    </xf>
    <xf numFmtId="4" fontId="71" fillId="46" borderId="395" applyNumberFormat="0" applyProtection="0">
      <alignment horizontal="left" vertical="center" indent="1"/>
    </xf>
    <xf numFmtId="4" fontId="101" fillId="51" borderId="392" applyNumberFormat="0" applyProtection="0">
      <alignment horizontal="right" vertical="center"/>
    </xf>
    <xf numFmtId="4" fontId="71" fillId="38" borderId="392" applyNumberFormat="0" applyProtection="0">
      <alignment horizontal="right" vertical="center"/>
    </xf>
    <xf numFmtId="4" fontId="71" fillId="34" borderId="392" applyNumberFormat="0" applyProtection="0">
      <alignment horizontal="left" vertical="center" indent="1"/>
    </xf>
    <xf numFmtId="4" fontId="71" fillId="2" borderId="392" applyNumberFormat="0" applyProtection="0">
      <alignment horizontal="left" vertical="center" indent="1"/>
    </xf>
    <xf numFmtId="0" fontId="71" fillId="47" borderId="392" applyNumberFormat="0" applyProtection="0">
      <alignment horizontal="left" vertical="center" indent="1"/>
    </xf>
    <xf numFmtId="4" fontId="71" fillId="46" borderId="395" applyNumberFormat="0" applyProtection="0">
      <alignment horizontal="left" vertical="center" indent="1"/>
    </xf>
    <xf numFmtId="0" fontId="105" fillId="29" borderId="392" applyNumberFormat="0" applyAlignment="0" applyProtection="0"/>
    <xf numFmtId="0" fontId="111" fillId="27" borderId="392" applyNumberFormat="0" applyAlignment="0" applyProtection="0"/>
    <xf numFmtId="4" fontId="39" fillId="45" borderId="395" applyNumberFormat="0" applyProtection="0">
      <alignment horizontal="left" vertical="center" indent="1"/>
    </xf>
    <xf numFmtId="0" fontId="113" fillId="29" borderId="393" applyNumberFormat="0" applyAlignment="0" applyProtection="0"/>
    <xf numFmtId="4" fontId="71" fillId="41" borderId="392" applyNumberFormat="0" applyProtection="0">
      <alignment horizontal="right" vertical="center"/>
    </xf>
    <xf numFmtId="4" fontId="71" fillId="37" borderId="395" applyNumberFormat="0" applyProtection="0">
      <alignment horizontal="right" vertical="center"/>
    </xf>
    <xf numFmtId="4" fontId="100" fillId="54" borderId="395" applyNumberFormat="0" applyProtection="0">
      <alignment horizontal="left" vertical="center" indent="1"/>
    </xf>
    <xf numFmtId="0" fontId="111" fillId="27" borderId="392" applyNumberFormat="0" applyAlignment="0" applyProtection="0"/>
    <xf numFmtId="4" fontId="71" fillId="40" borderId="392" applyNumberFormat="0" applyProtection="0">
      <alignment horizontal="right" vertical="center"/>
    </xf>
    <xf numFmtId="4" fontId="71" fillId="37" borderId="395" applyNumberFormat="0" applyProtection="0">
      <alignment horizontal="right" vertical="center"/>
    </xf>
    <xf numFmtId="4" fontId="71" fillId="46" borderId="395" applyNumberFormat="0" applyProtection="0">
      <alignment horizontal="left" vertical="center" indent="1"/>
    </xf>
    <xf numFmtId="4" fontId="71" fillId="42" borderId="392" applyNumberFormat="0" applyProtection="0">
      <alignment horizontal="right" vertical="center"/>
    </xf>
    <xf numFmtId="4" fontId="71" fillId="46" borderId="392" applyNumberFormat="0" applyProtection="0">
      <alignment horizontal="right" vertical="center"/>
    </xf>
    <xf numFmtId="4" fontId="98" fillId="48" borderId="394" applyNumberFormat="0" applyProtection="0">
      <alignment horizontal="left" vertical="center" indent="1"/>
    </xf>
    <xf numFmtId="4" fontId="71" fillId="47" borderId="395" applyNumberFormat="0" applyProtection="0">
      <alignment horizontal="left" vertical="center" indent="1"/>
    </xf>
    <xf numFmtId="4" fontId="71" fillId="44" borderId="395" applyNumberFormat="0" applyProtection="0">
      <alignment horizontal="left" vertical="center" indent="1"/>
    </xf>
    <xf numFmtId="0" fontId="71" fillId="50" borderId="392" applyNumberFormat="0" applyProtection="0">
      <alignment horizontal="left" vertical="center" indent="1"/>
    </xf>
    <xf numFmtId="0" fontId="97" fillId="45" borderId="396" applyBorder="0"/>
    <xf numFmtId="4" fontId="101" fillId="51" borderId="392" applyNumberFormat="0" applyProtection="0">
      <alignment horizontal="right" vertical="center"/>
    </xf>
    <xf numFmtId="0" fontId="71" fillId="45" borderId="394" applyNumberFormat="0" applyProtection="0">
      <alignment horizontal="left" vertical="top" indent="1"/>
    </xf>
    <xf numFmtId="4" fontId="98" fillId="48" borderId="394" applyNumberFormat="0" applyProtection="0">
      <alignment horizontal="left" vertical="center" indent="1"/>
    </xf>
    <xf numFmtId="4" fontId="71" fillId="39" borderId="392" applyNumberFormat="0" applyProtection="0">
      <alignment horizontal="right" vertical="center"/>
    </xf>
    <xf numFmtId="0" fontId="97" fillId="45" borderId="396" applyBorder="0"/>
    <xf numFmtId="0" fontId="71" fillId="48" borderId="392" applyNumberFormat="0" applyProtection="0">
      <alignment horizontal="left" vertical="center" indent="1"/>
    </xf>
    <xf numFmtId="4" fontId="71" fillId="39" borderId="392" applyNumberFormat="0" applyProtection="0">
      <alignment horizontal="right" vertical="center"/>
    </xf>
    <xf numFmtId="0" fontId="113" fillId="29" borderId="393" applyNumberFormat="0" applyAlignment="0" applyProtection="0"/>
    <xf numFmtId="0" fontId="71" fillId="48" borderId="392" applyNumberFormat="0" applyProtection="0">
      <alignment horizontal="left" vertical="center" indent="1"/>
    </xf>
    <xf numFmtId="0" fontId="97" fillId="45" borderId="396" applyBorder="0"/>
    <xf numFmtId="0" fontId="107" fillId="0" borderId="397" applyNumberFormat="0" applyFill="0" applyAlignment="0" applyProtection="0"/>
    <xf numFmtId="4" fontId="71" fillId="34" borderId="392" applyNumberFormat="0" applyProtection="0">
      <alignment horizontal="left" vertical="center" indent="1"/>
    </xf>
    <xf numFmtId="0" fontId="71" fillId="45" borderId="394" applyNumberFormat="0" applyProtection="0">
      <alignment horizontal="left" vertical="top" indent="1"/>
    </xf>
    <xf numFmtId="4" fontId="71" fillId="47" borderId="395" applyNumberFormat="0" applyProtection="0">
      <alignment horizontal="left" vertical="center" indent="1"/>
    </xf>
    <xf numFmtId="0" fontId="71" fillId="46" borderId="394" applyNumberFormat="0" applyProtection="0">
      <alignment horizontal="left" vertical="top" indent="1"/>
    </xf>
    <xf numFmtId="0" fontId="98" fillId="46" borderId="394" applyNumberFormat="0" applyProtection="0">
      <alignment horizontal="left" vertical="top" indent="1"/>
    </xf>
    <xf numFmtId="4" fontId="71" fillId="36" borderId="392" applyNumberFormat="0" applyProtection="0">
      <alignment horizontal="right" vertical="center"/>
    </xf>
    <xf numFmtId="0" fontId="71" fillId="48" borderId="392" applyNumberFormat="0" applyProtection="0">
      <alignment horizontal="left" vertical="center" indent="1"/>
    </xf>
    <xf numFmtId="4" fontId="98" fillId="52" borderId="394" applyNumberFormat="0" applyProtection="0">
      <alignment vertical="center"/>
    </xf>
    <xf numFmtId="4" fontId="71" fillId="42" borderId="392" applyNumberFormat="0" applyProtection="0">
      <alignment horizontal="right" vertical="center"/>
    </xf>
    <xf numFmtId="0" fontId="99" fillId="33" borderId="394" applyNumberFormat="0" applyProtection="0">
      <alignment horizontal="left" vertical="top" indent="1"/>
    </xf>
    <xf numFmtId="0" fontId="107" fillId="0" borderId="397" applyNumberFormat="0" applyFill="0" applyAlignment="0" applyProtection="0"/>
    <xf numFmtId="4" fontId="71" fillId="38" borderId="392" applyNumberFormat="0" applyProtection="0">
      <alignment horizontal="right" vertical="center"/>
    </xf>
    <xf numFmtId="4" fontId="39" fillId="45" borderId="395" applyNumberFormat="0" applyProtection="0">
      <alignment horizontal="left" vertical="center" indent="1"/>
    </xf>
    <xf numFmtId="0" fontId="71" fillId="49" borderId="392" applyNumberFormat="0" applyProtection="0">
      <alignment horizontal="left" vertical="center" indent="1"/>
    </xf>
    <xf numFmtId="4" fontId="71" fillId="0" borderId="392" applyNumberFormat="0" applyProtection="0">
      <alignment horizontal="right" vertical="center"/>
    </xf>
    <xf numFmtId="0" fontId="71" fillId="47" borderId="394" applyNumberFormat="0" applyProtection="0">
      <alignment horizontal="left" vertical="top" indent="1"/>
    </xf>
    <xf numFmtId="4" fontId="71" fillId="44" borderId="395" applyNumberFormat="0" applyProtection="0">
      <alignment horizontal="left" vertical="center" indent="1"/>
    </xf>
    <xf numFmtId="0" fontId="99" fillId="33" borderId="394" applyNumberFormat="0" applyProtection="0">
      <alignment horizontal="left" vertical="top" indent="1"/>
    </xf>
    <xf numFmtId="4" fontId="71" fillId="42" borderId="392" applyNumberFormat="0" applyProtection="0">
      <alignment horizontal="right" vertical="center"/>
    </xf>
    <xf numFmtId="4" fontId="71" fillId="34" borderId="392" applyNumberFormat="0" applyProtection="0">
      <alignment horizontal="left" vertical="center" indent="1"/>
    </xf>
    <xf numFmtId="4" fontId="71" fillId="46" borderId="395" applyNumberFormat="0" applyProtection="0">
      <alignment horizontal="left" vertical="center" indent="1"/>
    </xf>
    <xf numFmtId="4" fontId="71" fillId="38" borderId="392" applyNumberFormat="0" applyProtection="0">
      <alignment horizontal="right" vertical="center"/>
    </xf>
    <xf numFmtId="4" fontId="101" fillId="51" borderId="392" applyNumberFormat="0" applyProtection="0">
      <alignment horizontal="right" vertical="center"/>
    </xf>
    <xf numFmtId="0" fontId="105" fillId="29" borderId="392" applyNumberFormat="0" applyAlignment="0" applyProtection="0"/>
    <xf numFmtId="4" fontId="116" fillId="5" borderId="392" applyNumberFormat="0" applyProtection="0">
      <alignment horizontal="right" vertical="center"/>
    </xf>
    <xf numFmtId="4" fontId="71" fillId="43" borderId="392" applyNumberFormat="0" applyProtection="0">
      <alignment horizontal="right" vertical="center"/>
    </xf>
    <xf numFmtId="4" fontId="71" fillId="47" borderId="395" applyNumberFormat="0" applyProtection="0">
      <alignment horizontal="left" vertical="center" indent="1"/>
    </xf>
    <xf numFmtId="0" fontId="71" fillId="50" borderId="394" applyNumberFormat="0" applyProtection="0">
      <alignment horizontal="left" vertical="top" indent="1"/>
    </xf>
    <xf numFmtId="4" fontId="71" fillId="33" borderId="392" applyNumberFormat="0" applyProtection="0">
      <alignment vertical="center"/>
    </xf>
    <xf numFmtId="0" fontId="71" fillId="26" borderId="392" applyNumberFormat="0" applyFont="0" applyAlignment="0" applyProtection="0"/>
    <xf numFmtId="4" fontId="98" fillId="48" borderId="394" applyNumberFormat="0" applyProtection="0">
      <alignment horizontal="left" vertical="center" indent="1"/>
    </xf>
    <xf numFmtId="4" fontId="71" fillId="41" borderId="392" applyNumberFormat="0" applyProtection="0">
      <alignment horizontal="right" vertical="center"/>
    </xf>
    <xf numFmtId="0" fontId="98" fillId="46" borderId="394" applyNumberFormat="0" applyProtection="0">
      <alignment horizontal="left" vertical="top" indent="1"/>
    </xf>
    <xf numFmtId="0" fontId="71" fillId="26" borderId="392" applyNumberFormat="0" applyFont="0" applyAlignment="0" applyProtection="0"/>
    <xf numFmtId="4" fontId="71" fillId="47" borderId="395" applyNumberFormat="0" applyProtection="0">
      <alignment horizontal="left" vertical="center" indent="1"/>
    </xf>
    <xf numFmtId="0" fontId="71" fillId="47" borderId="392" applyNumberFormat="0" applyProtection="0">
      <alignment horizontal="left" vertical="center" indent="1"/>
    </xf>
    <xf numFmtId="4" fontId="71" fillId="34" borderId="392" applyNumberFormat="0" applyProtection="0">
      <alignment horizontal="left" vertical="center" indent="1"/>
    </xf>
    <xf numFmtId="0" fontId="98" fillId="52" borderId="394" applyNumberFormat="0" applyProtection="0">
      <alignment horizontal="left" vertical="top" indent="1"/>
    </xf>
    <xf numFmtId="4" fontId="98" fillId="48" borderId="394" applyNumberFormat="0" applyProtection="0">
      <alignment horizontal="left" vertical="center" indent="1"/>
    </xf>
    <xf numFmtId="0" fontId="71" fillId="49" borderId="392" applyNumberFormat="0" applyProtection="0">
      <alignment horizontal="left" vertical="center" indent="1"/>
    </xf>
    <xf numFmtId="0" fontId="105" fillId="29" borderId="392" applyNumberFormat="0" applyAlignment="0" applyProtection="0"/>
    <xf numFmtId="0" fontId="98" fillId="52" borderId="394" applyNumberFormat="0" applyProtection="0">
      <alignment horizontal="left" vertical="top" indent="1"/>
    </xf>
    <xf numFmtId="0" fontId="71" fillId="47" borderId="392" applyNumberFormat="0" applyProtection="0">
      <alignment horizontal="left" vertical="center" indent="1"/>
    </xf>
    <xf numFmtId="0" fontId="111" fillId="27" borderId="392" applyNumberFormat="0" applyAlignment="0" applyProtection="0"/>
    <xf numFmtId="4" fontId="71" fillId="34" borderId="392" applyNumberFormat="0" applyProtection="0">
      <alignment horizontal="left" vertical="center" indent="1"/>
    </xf>
    <xf numFmtId="0" fontId="111" fillId="27" borderId="392" applyNumberFormat="0" applyAlignment="0" applyProtection="0"/>
    <xf numFmtId="4" fontId="71" fillId="37" borderId="395" applyNumberFormat="0" applyProtection="0">
      <alignment horizontal="right" vertical="center"/>
    </xf>
    <xf numFmtId="4" fontId="71" fillId="46" borderId="395" applyNumberFormat="0" applyProtection="0">
      <alignment horizontal="left" vertical="center" indent="1"/>
    </xf>
    <xf numFmtId="0" fontId="111" fillId="27" borderId="392" applyNumberFormat="0" applyAlignment="0" applyProtection="0"/>
    <xf numFmtId="4" fontId="98" fillId="48" borderId="394" applyNumberFormat="0" applyProtection="0">
      <alignment horizontal="left" vertical="center" indent="1"/>
    </xf>
    <xf numFmtId="4" fontId="71" fillId="46" borderId="392" applyNumberFormat="0" applyProtection="0">
      <alignment horizontal="right" vertical="center"/>
    </xf>
    <xf numFmtId="4" fontId="116" fillId="5" borderId="392" applyNumberFormat="0" applyProtection="0">
      <alignment horizontal="right" vertical="center"/>
    </xf>
    <xf numFmtId="0" fontId="99" fillId="33" borderId="394" applyNumberFormat="0" applyProtection="0">
      <alignment horizontal="left" vertical="top" indent="1"/>
    </xf>
    <xf numFmtId="4" fontId="101" fillId="51" borderId="392" applyNumberFormat="0" applyProtection="0">
      <alignment horizontal="right" vertical="center"/>
    </xf>
    <xf numFmtId="4" fontId="101" fillId="51" borderId="392" applyNumberFormat="0" applyProtection="0">
      <alignment horizontal="right" vertical="center"/>
    </xf>
    <xf numFmtId="4" fontId="98" fillId="48" borderId="394" applyNumberFormat="0" applyProtection="0">
      <alignment horizontal="left" vertical="center" indent="1"/>
    </xf>
    <xf numFmtId="4" fontId="71" fillId="37" borderId="395" applyNumberFormat="0" applyProtection="0">
      <alignment horizontal="right" vertical="center"/>
    </xf>
    <xf numFmtId="0" fontId="71" fillId="50" borderId="392" applyNumberFormat="0" applyProtection="0">
      <alignment horizontal="left" vertical="center" indent="1"/>
    </xf>
    <xf numFmtId="4" fontId="71" fillId="38" borderId="392" applyNumberFormat="0" applyProtection="0">
      <alignment horizontal="right" vertical="center"/>
    </xf>
    <xf numFmtId="4" fontId="71" fillId="43" borderId="392" applyNumberFormat="0" applyProtection="0">
      <alignment horizontal="right" vertical="center"/>
    </xf>
    <xf numFmtId="4" fontId="71" fillId="34" borderId="392" applyNumberFormat="0" applyProtection="0">
      <alignment horizontal="left" vertical="center" indent="1"/>
    </xf>
    <xf numFmtId="4" fontId="71" fillId="2" borderId="392" applyNumberFormat="0" applyProtection="0">
      <alignment horizontal="left" vertical="center" indent="1"/>
    </xf>
    <xf numFmtId="0" fontId="71" fillId="47" borderId="394" applyNumberFormat="0" applyProtection="0">
      <alignment horizontal="left" vertical="top" indent="1"/>
    </xf>
    <xf numFmtId="4" fontId="71" fillId="44" borderId="395" applyNumberFormat="0" applyProtection="0">
      <alignment horizontal="left" vertical="center" indent="1"/>
    </xf>
    <xf numFmtId="0" fontId="97" fillId="45" borderId="396" applyBorder="0"/>
    <xf numFmtId="4" fontId="71" fillId="0" borderId="392" applyNumberFormat="0" applyProtection="0">
      <alignment horizontal="right" vertical="center"/>
    </xf>
    <xf numFmtId="4" fontId="71" fillId="35" borderId="392" applyNumberFormat="0" applyProtection="0">
      <alignment horizontal="right" vertical="center"/>
    </xf>
    <xf numFmtId="0" fontId="71" fillId="45" borderId="394" applyNumberFormat="0" applyProtection="0">
      <alignment horizontal="left" vertical="top" indent="1"/>
    </xf>
    <xf numFmtId="4" fontId="71" fillId="36" borderId="392" applyNumberFormat="0" applyProtection="0">
      <alignment horizontal="right" vertical="center"/>
    </xf>
    <xf numFmtId="4" fontId="71" fillId="34" borderId="392" applyNumberFormat="0" applyProtection="0">
      <alignment horizontal="left" vertical="center" indent="1"/>
    </xf>
    <xf numFmtId="0" fontId="71" fillId="47" borderId="392" applyNumberFormat="0" applyProtection="0">
      <alignment horizontal="left" vertical="center" indent="1"/>
    </xf>
    <xf numFmtId="4" fontId="71" fillId="46" borderId="392" applyNumberFormat="0" applyProtection="0">
      <alignment horizontal="right" vertical="center"/>
    </xf>
    <xf numFmtId="0" fontId="105" fillId="29" borderId="392" applyNumberFormat="0" applyAlignment="0" applyProtection="0"/>
    <xf numFmtId="4" fontId="71" fillId="43" borderId="392" applyNumberFormat="0" applyProtection="0">
      <alignment horizontal="right" vertical="center"/>
    </xf>
    <xf numFmtId="0" fontId="111" fillId="27" borderId="392" applyNumberFormat="0" applyAlignment="0" applyProtection="0"/>
    <xf numFmtId="4" fontId="100" fillId="54" borderId="395" applyNumberFormat="0" applyProtection="0">
      <alignment horizontal="left" vertical="center" indent="1"/>
    </xf>
    <xf numFmtId="4" fontId="39" fillId="45" borderId="395" applyNumberFormat="0" applyProtection="0">
      <alignment horizontal="left" vertical="center" indent="1"/>
    </xf>
    <xf numFmtId="0" fontId="111" fillId="27" borderId="392" applyNumberFormat="0" applyAlignment="0" applyProtection="0"/>
    <xf numFmtId="4" fontId="71" fillId="34" borderId="392" applyNumberFormat="0" applyProtection="0">
      <alignment horizontal="left" vertical="center" indent="1"/>
    </xf>
    <xf numFmtId="0" fontId="71" fillId="47" borderId="394" applyNumberFormat="0" applyProtection="0">
      <alignment horizontal="left" vertical="top" indent="1"/>
    </xf>
    <xf numFmtId="4" fontId="71" fillId="2" borderId="392" applyNumberFormat="0" applyProtection="0">
      <alignment horizontal="left" vertical="center" indent="1"/>
    </xf>
    <xf numFmtId="4" fontId="71" fillId="38" borderId="392" applyNumberFormat="0" applyProtection="0">
      <alignment horizontal="right" vertical="center"/>
    </xf>
    <xf numFmtId="0" fontId="71" fillId="48" borderId="392" applyNumberFormat="0" applyProtection="0">
      <alignment horizontal="left" vertical="center" indent="1"/>
    </xf>
    <xf numFmtId="0" fontId="107" fillId="0" borderId="397" applyNumberFormat="0" applyFill="0" applyAlignment="0" applyProtection="0"/>
    <xf numFmtId="4" fontId="71" fillId="34" borderId="392" applyNumberFormat="0" applyProtection="0">
      <alignment horizontal="left" vertical="center" indent="1"/>
    </xf>
    <xf numFmtId="0" fontId="113" fillId="29" borderId="393" applyNumberFormat="0" applyAlignment="0" applyProtection="0"/>
    <xf numFmtId="4" fontId="101" fillId="51" borderId="392" applyNumberFormat="0" applyProtection="0">
      <alignment horizontal="right" vertical="center"/>
    </xf>
    <xf numFmtId="4" fontId="71" fillId="42" borderId="392" applyNumberFormat="0" applyProtection="0">
      <alignment horizontal="right" vertical="center"/>
    </xf>
    <xf numFmtId="4" fontId="101" fillId="51" borderId="392" applyNumberFormat="0" applyProtection="0">
      <alignment horizontal="right" vertical="center"/>
    </xf>
    <xf numFmtId="0" fontId="71" fillId="48" borderId="392" applyNumberFormat="0" applyProtection="0">
      <alignment horizontal="left" vertical="center" indent="1"/>
    </xf>
    <xf numFmtId="4" fontId="71" fillId="34" borderId="392" applyNumberFormat="0" applyProtection="0">
      <alignment horizontal="left" vertical="center" indent="1"/>
    </xf>
    <xf numFmtId="0" fontId="97" fillId="45" borderId="396" applyBorder="0"/>
    <xf numFmtId="0" fontId="71" fillId="50" borderId="392" applyNumberFormat="0" applyProtection="0">
      <alignment horizontal="left" vertical="center" indent="1"/>
    </xf>
    <xf numFmtId="0" fontId="71" fillId="45" borderId="394" applyNumberFormat="0" applyProtection="0">
      <alignment horizontal="left" vertical="top" indent="1"/>
    </xf>
    <xf numFmtId="4" fontId="71" fillId="36" borderId="392" applyNumberFormat="0" applyProtection="0">
      <alignment horizontal="right" vertical="center"/>
    </xf>
    <xf numFmtId="4" fontId="71" fillId="2" borderId="392" applyNumberFormat="0" applyProtection="0">
      <alignment horizontal="left" vertical="center" indent="1"/>
    </xf>
    <xf numFmtId="4" fontId="100" fillId="54" borderId="395" applyNumberFormat="0" applyProtection="0">
      <alignment horizontal="left" vertical="center" indent="1"/>
    </xf>
    <xf numFmtId="0" fontId="71" fillId="50" borderId="394" applyNumberFormat="0" applyProtection="0">
      <alignment horizontal="left" vertical="top" indent="1"/>
    </xf>
    <xf numFmtId="0" fontId="98" fillId="52" borderId="394" applyNumberFormat="0" applyProtection="0">
      <alignment horizontal="left" vertical="top" indent="1"/>
    </xf>
    <xf numFmtId="4" fontId="116" fillId="2" borderId="392" applyNumberFormat="0" applyProtection="0">
      <alignment vertical="center"/>
    </xf>
    <xf numFmtId="0" fontId="98" fillId="46" borderId="394" applyNumberFormat="0" applyProtection="0">
      <alignment horizontal="left" vertical="top" indent="1"/>
    </xf>
    <xf numFmtId="4" fontId="71" fillId="36" borderId="392" applyNumberFormat="0" applyProtection="0">
      <alignment horizontal="right" vertical="center"/>
    </xf>
    <xf numFmtId="4" fontId="98" fillId="52" borderId="394" applyNumberFormat="0" applyProtection="0">
      <alignment vertical="center"/>
    </xf>
    <xf numFmtId="0" fontId="71" fillId="26" borderId="392" applyNumberFormat="0" applyFont="0" applyAlignment="0" applyProtection="0"/>
    <xf numFmtId="4" fontId="98" fillId="48" borderId="394" applyNumberFormat="0" applyProtection="0">
      <alignment horizontal="left" vertical="center" indent="1"/>
    </xf>
    <xf numFmtId="0" fontId="71" fillId="47" borderId="392" applyNumberFormat="0" applyProtection="0">
      <alignment horizontal="left" vertical="center" indent="1"/>
    </xf>
    <xf numFmtId="0" fontId="71" fillId="50" borderId="394" applyNumberFormat="0" applyProtection="0">
      <alignment horizontal="left" vertical="top" indent="1"/>
    </xf>
    <xf numFmtId="4" fontId="71" fillId="2" borderId="392" applyNumberFormat="0" applyProtection="0">
      <alignment horizontal="left" vertical="center" indent="1"/>
    </xf>
    <xf numFmtId="4" fontId="71" fillId="37" borderId="395" applyNumberFormat="0" applyProtection="0">
      <alignment horizontal="right" vertical="center"/>
    </xf>
    <xf numFmtId="0" fontId="71" fillId="47" borderId="394" applyNumberFormat="0" applyProtection="0">
      <alignment horizontal="left" vertical="top" indent="1"/>
    </xf>
    <xf numFmtId="0" fontId="107" fillId="0" borderId="397" applyNumberFormat="0" applyFill="0" applyAlignment="0" applyProtection="0"/>
    <xf numFmtId="4" fontId="98" fillId="52" borderId="394" applyNumberFormat="0" applyProtection="0">
      <alignment vertical="center"/>
    </xf>
    <xf numFmtId="0" fontId="71" fillId="45" borderId="394" applyNumberFormat="0" applyProtection="0">
      <alignment horizontal="left" vertical="top" indent="1"/>
    </xf>
    <xf numFmtId="4" fontId="71" fillId="2" borderId="392" applyNumberFormat="0" applyProtection="0">
      <alignment horizontal="left" vertical="center" indent="1"/>
    </xf>
    <xf numFmtId="4" fontId="71" fillId="36" borderId="392" applyNumberFormat="0" applyProtection="0">
      <alignment horizontal="right" vertical="center"/>
    </xf>
    <xf numFmtId="4" fontId="100" fillId="54" borderId="395" applyNumberFormat="0" applyProtection="0">
      <alignment horizontal="left" vertical="center" indent="1"/>
    </xf>
    <xf numFmtId="4" fontId="39" fillId="45" borderId="395" applyNumberFormat="0" applyProtection="0">
      <alignment horizontal="left" vertical="center" indent="1"/>
    </xf>
    <xf numFmtId="4" fontId="71" fillId="38" borderId="392" applyNumberFormat="0" applyProtection="0">
      <alignment horizontal="right" vertical="center"/>
    </xf>
    <xf numFmtId="4" fontId="71" fillId="47" borderId="395" applyNumberFormat="0" applyProtection="0">
      <alignment horizontal="left" vertical="center" indent="1"/>
    </xf>
    <xf numFmtId="4" fontId="39" fillId="45" borderId="395" applyNumberFormat="0" applyProtection="0">
      <alignment horizontal="left" vertical="center" indent="1"/>
    </xf>
    <xf numFmtId="0" fontId="71" fillId="46" borderId="394" applyNumberFormat="0" applyProtection="0">
      <alignment horizontal="left" vertical="top" indent="1"/>
    </xf>
    <xf numFmtId="4" fontId="71" fillId="47" borderId="395" applyNumberFormat="0" applyProtection="0">
      <alignment horizontal="left" vertical="center" indent="1"/>
    </xf>
    <xf numFmtId="0" fontId="71" fillId="49" borderId="392" applyNumberFormat="0" applyProtection="0">
      <alignment horizontal="left" vertical="center" indent="1"/>
    </xf>
    <xf numFmtId="0" fontId="71" fillId="26" borderId="392" applyNumberFormat="0" applyFont="0" applyAlignment="0" applyProtection="0"/>
    <xf numFmtId="4" fontId="71" fillId="46" borderId="395" applyNumberFormat="0" applyProtection="0">
      <alignment horizontal="left" vertical="center" indent="1"/>
    </xf>
    <xf numFmtId="4" fontId="71" fillId="44" borderId="395" applyNumberFormat="0" applyProtection="0">
      <alignment horizontal="left" vertical="center" indent="1"/>
    </xf>
    <xf numFmtId="0" fontId="71" fillId="26" borderId="392" applyNumberFormat="0" applyFont="0" applyAlignment="0" applyProtection="0"/>
    <xf numFmtId="0" fontId="71" fillId="48" borderId="392" applyNumberFormat="0" applyProtection="0">
      <alignment horizontal="left" vertical="center" indent="1"/>
    </xf>
    <xf numFmtId="0" fontId="71" fillId="45" borderId="394" applyNumberFormat="0" applyProtection="0">
      <alignment horizontal="left" vertical="top" indent="1"/>
    </xf>
    <xf numFmtId="4" fontId="71" fillId="46" borderId="392" applyNumberFormat="0" applyProtection="0">
      <alignment horizontal="right" vertical="center"/>
    </xf>
    <xf numFmtId="4" fontId="71" fillId="47" borderId="395" applyNumberFormat="0" applyProtection="0">
      <alignment horizontal="left" vertical="center" indent="1"/>
    </xf>
    <xf numFmtId="4" fontId="98" fillId="48" borderId="394" applyNumberFormat="0" applyProtection="0">
      <alignment horizontal="left" vertical="center" indent="1"/>
    </xf>
    <xf numFmtId="0" fontId="113" fillId="29" borderId="393" applyNumberFormat="0" applyAlignment="0" applyProtection="0"/>
    <xf numFmtId="4" fontId="100" fillId="54" borderId="395" applyNumberFormat="0" applyProtection="0">
      <alignment horizontal="left" vertical="center" indent="1"/>
    </xf>
    <xf numFmtId="0" fontId="98" fillId="52" borderId="394" applyNumberFormat="0" applyProtection="0">
      <alignment horizontal="left" vertical="top" indent="1"/>
    </xf>
    <xf numFmtId="4" fontId="98" fillId="52" borderId="394" applyNumberFormat="0" applyProtection="0">
      <alignment vertical="center"/>
    </xf>
    <xf numFmtId="0" fontId="98" fillId="52" borderId="394" applyNumberFormat="0" applyProtection="0">
      <alignment horizontal="left" vertical="top" indent="1"/>
    </xf>
    <xf numFmtId="4" fontId="71" fillId="34" borderId="392" applyNumberFormat="0" applyProtection="0">
      <alignment horizontal="left" vertical="center" indent="1"/>
    </xf>
    <xf numFmtId="4" fontId="71" fillId="34" borderId="392" applyNumberFormat="0" applyProtection="0">
      <alignment horizontal="left" vertical="center" indent="1"/>
    </xf>
    <xf numFmtId="0" fontId="71" fillId="26" borderId="392" applyNumberFormat="0" applyFont="0" applyAlignment="0" applyProtection="0"/>
    <xf numFmtId="4" fontId="98" fillId="52" borderId="394" applyNumberFormat="0" applyProtection="0">
      <alignment vertical="center"/>
    </xf>
    <xf numFmtId="0" fontId="71" fillId="46" borderId="394" applyNumberFormat="0" applyProtection="0">
      <alignment horizontal="left" vertical="top" indent="1"/>
    </xf>
    <xf numFmtId="4" fontId="71" fillId="41" borderId="392" applyNumberFormat="0" applyProtection="0">
      <alignment horizontal="right" vertical="center"/>
    </xf>
    <xf numFmtId="4" fontId="71" fillId="2" borderId="392" applyNumberFormat="0" applyProtection="0">
      <alignment horizontal="left" vertical="center" indent="1"/>
    </xf>
    <xf numFmtId="0" fontId="71" fillId="50" borderId="392" applyNumberFormat="0" applyProtection="0">
      <alignment horizontal="left" vertical="center" indent="1"/>
    </xf>
    <xf numFmtId="0" fontId="71" fillId="50" borderId="394" applyNumberFormat="0" applyProtection="0">
      <alignment horizontal="left" vertical="top" indent="1"/>
    </xf>
    <xf numFmtId="4" fontId="71" fillId="36" borderId="392" applyNumberFormat="0" applyProtection="0">
      <alignment horizontal="right" vertical="center"/>
    </xf>
    <xf numFmtId="0" fontId="71" fillId="48" borderId="392" applyNumberFormat="0" applyProtection="0">
      <alignment horizontal="left" vertical="center" indent="1"/>
    </xf>
    <xf numFmtId="0" fontId="98" fillId="46" borderId="394" applyNumberFormat="0" applyProtection="0">
      <alignment horizontal="left" vertical="top" indent="1"/>
    </xf>
    <xf numFmtId="4" fontId="71" fillId="41" borderId="392" applyNumberFormat="0" applyProtection="0">
      <alignment horizontal="right" vertical="center"/>
    </xf>
    <xf numFmtId="0" fontId="71" fillId="48" borderId="392" applyNumberFormat="0" applyProtection="0">
      <alignment horizontal="left" vertical="center" indent="1"/>
    </xf>
    <xf numFmtId="0" fontId="71" fillId="47" borderId="394" applyNumberFormat="0" applyProtection="0">
      <alignment horizontal="left" vertical="top" indent="1"/>
    </xf>
    <xf numFmtId="4" fontId="101" fillId="51" borderId="392" applyNumberFormat="0" applyProtection="0">
      <alignment horizontal="right" vertical="center"/>
    </xf>
    <xf numFmtId="4" fontId="71" fillId="42" borderId="392" applyNumberFormat="0" applyProtection="0">
      <alignment horizontal="right" vertical="center"/>
    </xf>
    <xf numFmtId="4" fontId="71" fillId="44" borderId="395" applyNumberFormat="0" applyProtection="0">
      <alignment horizontal="left" vertical="center" indent="1"/>
    </xf>
    <xf numFmtId="0" fontId="71" fillId="48" borderId="392" applyNumberFormat="0" applyProtection="0">
      <alignment horizontal="left" vertical="center" indent="1"/>
    </xf>
    <xf numFmtId="4" fontId="71" fillId="44" borderId="395" applyNumberFormat="0" applyProtection="0">
      <alignment horizontal="left" vertical="center" indent="1"/>
    </xf>
    <xf numFmtId="4" fontId="71" fillId="34" borderId="392" applyNumberFormat="0" applyProtection="0">
      <alignment horizontal="left" vertical="center" indent="1"/>
    </xf>
    <xf numFmtId="0" fontId="71" fillId="47" borderId="394" applyNumberFormat="0" applyProtection="0">
      <alignment horizontal="left" vertical="top" indent="1"/>
    </xf>
    <xf numFmtId="4" fontId="71" fillId="36" borderId="392" applyNumberFormat="0" applyProtection="0">
      <alignment horizontal="right" vertical="center"/>
    </xf>
    <xf numFmtId="4" fontId="98" fillId="52" borderId="394" applyNumberFormat="0" applyProtection="0">
      <alignment vertical="center"/>
    </xf>
    <xf numFmtId="4" fontId="98" fillId="52" borderId="394" applyNumberFormat="0" applyProtection="0">
      <alignment vertical="center"/>
    </xf>
    <xf numFmtId="0" fontId="97" fillId="45" borderId="396" applyBorder="0"/>
    <xf numFmtId="4" fontId="39" fillId="45" borderId="395" applyNumberFormat="0" applyProtection="0">
      <alignment horizontal="left" vertical="center" indent="1"/>
    </xf>
    <xf numFmtId="4" fontId="98" fillId="48" borderId="394" applyNumberFormat="0" applyProtection="0">
      <alignment horizontal="left" vertical="center" indent="1"/>
    </xf>
    <xf numFmtId="4" fontId="71" fillId="38" borderId="392" applyNumberFormat="0" applyProtection="0">
      <alignment horizontal="right" vertical="center"/>
    </xf>
    <xf numFmtId="0" fontId="71" fillId="50" borderId="394" applyNumberFormat="0" applyProtection="0">
      <alignment horizontal="left" vertical="top" indent="1"/>
    </xf>
    <xf numFmtId="0" fontId="107" fillId="0" borderId="397" applyNumberFormat="0" applyFill="0" applyAlignment="0" applyProtection="0"/>
    <xf numFmtId="0" fontId="71" fillId="50" borderId="392" applyNumberFormat="0" applyProtection="0">
      <alignment horizontal="left" vertical="center" indent="1"/>
    </xf>
    <xf numFmtId="4" fontId="71" fillId="39" borderId="392" applyNumberFormat="0" applyProtection="0">
      <alignment horizontal="right" vertical="center"/>
    </xf>
    <xf numFmtId="4" fontId="71" fillId="2" borderId="392" applyNumberFormat="0" applyProtection="0">
      <alignment horizontal="left" vertical="center" indent="1"/>
    </xf>
    <xf numFmtId="4" fontId="71" fillId="35" borderId="392" applyNumberFormat="0" applyProtection="0">
      <alignment horizontal="right" vertical="center"/>
    </xf>
    <xf numFmtId="4" fontId="71" fillId="46" borderId="392" applyNumberFormat="0" applyProtection="0">
      <alignment horizontal="right" vertical="center"/>
    </xf>
    <xf numFmtId="4" fontId="71" fillId="39" borderId="398" applyNumberFormat="0" applyProtection="0">
      <alignment horizontal="right" vertical="center"/>
    </xf>
    <xf numFmtId="0" fontId="71" fillId="45" borderId="400" applyNumberFormat="0" applyProtection="0">
      <alignment horizontal="left" vertical="top" indent="1"/>
    </xf>
    <xf numFmtId="4" fontId="71" fillId="47" borderId="401" applyNumberFormat="0" applyProtection="0">
      <alignment horizontal="left" vertical="center" indent="1"/>
    </xf>
    <xf numFmtId="0" fontId="107" fillId="0" borderId="409" applyNumberFormat="0" applyFill="0" applyAlignment="0" applyProtection="0"/>
    <xf numFmtId="0" fontId="71" fillId="50" borderId="400" applyNumberFormat="0" applyProtection="0">
      <alignment horizontal="left" vertical="top" indent="1"/>
    </xf>
    <xf numFmtId="0" fontId="98" fillId="52" borderId="400" applyNumberFormat="0" applyProtection="0">
      <alignment horizontal="left" vertical="top" indent="1"/>
    </xf>
    <xf numFmtId="0" fontId="71" fillId="47" borderId="400" applyNumberFormat="0" applyProtection="0">
      <alignment horizontal="left" vertical="top" indent="1"/>
    </xf>
    <xf numFmtId="4" fontId="71" fillId="2" borderId="398" applyNumberFormat="0" applyProtection="0">
      <alignment horizontal="left" vertical="center" indent="1"/>
    </xf>
    <xf numFmtId="0" fontId="71" fillId="45" borderId="400" applyNumberFormat="0" applyProtection="0">
      <alignment horizontal="left" vertical="top" indent="1"/>
    </xf>
    <xf numFmtId="4" fontId="71" fillId="36" borderId="398" applyNumberFormat="0" applyProtection="0">
      <alignment horizontal="right" vertical="center"/>
    </xf>
    <xf numFmtId="4" fontId="71" fillId="35" borderId="398" applyNumberFormat="0" applyProtection="0">
      <alignment horizontal="right" vertical="center"/>
    </xf>
    <xf numFmtId="4" fontId="71" fillId="38" borderId="398" applyNumberFormat="0" applyProtection="0">
      <alignment horizontal="right" vertical="center"/>
    </xf>
    <xf numFmtId="0" fontId="71" fillId="45" borderId="406" applyNumberFormat="0" applyProtection="0">
      <alignment horizontal="left" vertical="top" indent="1"/>
    </xf>
    <xf numFmtId="4" fontId="100" fillId="54" borderId="401" applyNumberFormat="0" applyProtection="0">
      <alignment horizontal="left" vertical="center" indent="1"/>
    </xf>
    <xf numFmtId="4" fontId="71" fillId="34" borderId="398" applyNumberFormat="0" applyProtection="0">
      <alignment horizontal="left" vertical="center" indent="1"/>
    </xf>
    <xf numFmtId="4" fontId="71" fillId="34" borderId="398" applyNumberFormat="0" applyProtection="0">
      <alignment horizontal="left" vertical="center" indent="1"/>
    </xf>
    <xf numFmtId="4" fontId="98" fillId="52" borderId="400" applyNumberFormat="0" applyProtection="0">
      <alignment vertical="center"/>
    </xf>
    <xf numFmtId="0" fontId="71" fillId="47" borderId="398" applyNumberFormat="0" applyProtection="0">
      <alignment horizontal="left" vertical="center" indent="1"/>
    </xf>
    <xf numFmtId="4" fontId="71" fillId="46" borderId="401" applyNumberFormat="0" applyProtection="0">
      <alignment horizontal="left" vertical="center" indent="1"/>
    </xf>
    <xf numFmtId="0" fontId="71" fillId="46" borderId="400" applyNumberFormat="0" applyProtection="0">
      <alignment horizontal="left" vertical="top" indent="1"/>
    </xf>
    <xf numFmtId="0" fontId="71" fillId="47" borderId="400" applyNumberFormat="0" applyProtection="0">
      <alignment horizontal="left" vertical="top" indent="1"/>
    </xf>
    <xf numFmtId="4" fontId="116" fillId="2" borderId="398" applyNumberFormat="0" applyProtection="0">
      <alignment vertical="center"/>
    </xf>
    <xf numFmtId="0" fontId="98" fillId="46" borderId="400" applyNumberFormat="0" applyProtection="0">
      <alignment horizontal="left" vertical="top" indent="1"/>
    </xf>
    <xf numFmtId="4" fontId="116" fillId="5" borderId="398" applyNumberFormat="0" applyProtection="0">
      <alignment horizontal="right" vertical="center"/>
    </xf>
    <xf numFmtId="0" fontId="98" fillId="52" borderId="406" applyNumberFormat="0" applyProtection="0">
      <alignment horizontal="left" vertical="top" indent="1"/>
    </xf>
    <xf numFmtId="4" fontId="71" fillId="34" borderId="398" applyNumberFormat="0" applyProtection="0">
      <alignment horizontal="left" vertical="center" indent="1"/>
    </xf>
    <xf numFmtId="4" fontId="98" fillId="48" borderId="400" applyNumberFormat="0" applyProtection="0">
      <alignment horizontal="left" vertical="center" indent="1"/>
    </xf>
    <xf numFmtId="4" fontId="98" fillId="52" borderId="400" applyNumberFormat="0" applyProtection="0">
      <alignment vertical="center"/>
    </xf>
    <xf numFmtId="4" fontId="71" fillId="42" borderId="398" applyNumberFormat="0" applyProtection="0">
      <alignment horizontal="right" vertical="center"/>
    </xf>
    <xf numFmtId="0" fontId="98" fillId="52" borderId="400" applyNumberFormat="0" applyProtection="0">
      <alignment horizontal="left" vertical="top" indent="1"/>
    </xf>
    <xf numFmtId="4" fontId="116" fillId="2" borderId="398" applyNumberFormat="0" applyProtection="0">
      <alignment vertical="center"/>
    </xf>
    <xf numFmtId="4" fontId="71" fillId="43" borderId="398" applyNumberFormat="0" applyProtection="0">
      <alignment horizontal="right" vertical="center"/>
    </xf>
    <xf numFmtId="0" fontId="71" fillId="45" borderId="400" applyNumberFormat="0" applyProtection="0">
      <alignment horizontal="left" vertical="top" indent="1"/>
    </xf>
    <xf numFmtId="4" fontId="98" fillId="48" borderId="400" applyNumberFormat="0" applyProtection="0">
      <alignment horizontal="left" vertical="center" indent="1"/>
    </xf>
    <xf numFmtId="4" fontId="71" fillId="44" borderId="401" applyNumberFormat="0" applyProtection="0">
      <alignment horizontal="left" vertical="center" indent="1"/>
    </xf>
    <xf numFmtId="0" fontId="98" fillId="52" borderId="400" applyNumberFormat="0" applyProtection="0">
      <alignment horizontal="left" vertical="top" indent="1"/>
    </xf>
    <xf numFmtId="0" fontId="113" fillId="29" borderId="405" applyNumberFormat="0" applyAlignment="0" applyProtection="0"/>
    <xf numFmtId="4" fontId="116" fillId="2" borderId="398" applyNumberFormat="0" applyProtection="0">
      <alignment vertical="center"/>
    </xf>
    <xf numFmtId="0" fontId="71" fillId="45" borderId="400" applyNumberFormat="0" applyProtection="0">
      <alignment horizontal="left" vertical="top" indent="1"/>
    </xf>
    <xf numFmtId="4" fontId="71" fillId="42" borderId="398" applyNumberFormat="0" applyProtection="0">
      <alignment horizontal="right" vertical="center"/>
    </xf>
    <xf numFmtId="4" fontId="98" fillId="52" borderId="400" applyNumberFormat="0" applyProtection="0">
      <alignment vertical="center"/>
    </xf>
    <xf numFmtId="4" fontId="98" fillId="52" borderId="400" applyNumberFormat="0" applyProtection="0">
      <alignment vertical="center"/>
    </xf>
    <xf numFmtId="0" fontId="71" fillId="49" borderId="398" applyNumberFormat="0" applyProtection="0">
      <alignment horizontal="left" vertical="center" indent="1"/>
    </xf>
    <xf numFmtId="0" fontId="71" fillId="26" borderId="398" applyNumberFormat="0" applyFont="0" applyAlignment="0" applyProtection="0"/>
    <xf numFmtId="4" fontId="71" fillId="46" borderId="401" applyNumberFormat="0" applyProtection="0">
      <alignment horizontal="left" vertical="center" indent="1"/>
    </xf>
    <xf numFmtId="4" fontId="71" fillId="35" borderId="404" applyNumberFormat="0" applyProtection="0">
      <alignment horizontal="right" vertical="center"/>
    </xf>
    <xf numFmtId="4" fontId="71" fillId="44" borderId="401" applyNumberFormat="0" applyProtection="0">
      <alignment horizontal="left" vertical="center" indent="1"/>
    </xf>
    <xf numFmtId="0" fontId="71" fillId="26" borderId="398" applyNumberFormat="0" applyFont="0" applyAlignment="0" applyProtection="0"/>
    <xf numFmtId="0" fontId="71" fillId="48" borderId="398" applyNumberFormat="0" applyProtection="0">
      <alignment horizontal="left" vertical="center" indent="1"/>
    </xf>
    <xf numFmtId="0" fontId="71" fillId="45" borderId="400" applyNumberFormat="0" applyProtection="0">
      <alignment horizontal="left" vertical="top" indent="1"/>
    </xf>
    <xf numFmtId="4" fontId="71" fillId="46" borderId="398" applyNumberFormat="0" applyProtection="0">
      <alignment horizontal="right" vertical="center"/>
    </xf>
    <xf numFmtId="0" fontId="107" fillId="0" borderId="403" applyNumberFormat="0" applyFill="0" applyAlignment="0" applyProtection="0"/>
    <xf numFmtId="0" fontId="71" fillId="50" borderId="398" applyNumberFormat="0" applyProtection="0">
      <alignment horizontal="left" vertical="center" indent="1"/>
    </xf>
    <xf numFmtId="4" fontId="71" fillId="47" borderId="401" applyNumberFormat="0" applyProtection="0">
      <alignment horizontal="left" vertical="center" indent="1"/>
    </xf>
    <xf numFmtId="4" fontId="71" fillId="2" borderId="398" applyNumberFormat="0" applyProtection="0">
      <alignment horizontal="left" vertical="center" indent="1"/>
    </xf>
    <xf numFmtId="0" fontId="71" fillId="47" borderId="400" applyNumberFormat="0" applyProtection="0">
      <alignment horizontal="left" vertical="top" indent="1"/>
    </xf>
    <xf numFmtId="0" fontId="98" fillId="52" borderId="406" applyNumberFormat="0" applyProtection="0">
      <alignment horizontal="left" vertical="top" indent="1"/>
    </xf>
    <xf numFmtId="4" fontId="116" fillId="5" borderId="398" applyNumberFormat="0" applyProtection="0">
      <alignment horizontal="right" vertical="center"/>
    </xf>
    <xf numFmtId="4" fontId="100" fillId="54" borderId="401" applyNumberFormat="0" applyProtection="0">
      <alignment horizontal="left" vertical="center" indent="1"/>
    </xf>
    <xf numFmtId="0" fontId="71" fillId="50" borderId="400" applyNumberFormat="0" applyProtection="0">
      <alignment horizontal="left" vertical="top" indent="1"/>
    </xf>
    <xf numFmtId="0" fontId="71" fillId="50" borderId="400" applyNumberFormat="0" applyProtection="0">
      <alignment horizontal="left" vertical="top" indent="1"/>
    </xf>
    <xf numFmtId="0" fontId="71" fillId="26" borderId="398" applyNumberFormat="0" applyFont="0" applyAlignment="0" applyProtection="0"/>
    <xf numFmtId="4" fontId="71" fillId="40" borderId="398" applyNumberFormat="0" applyProtection="0">
      <alignment horizontal="right" vertical="center"/>
    </xf>
    <xf numFmtId="4" fontId="71" fillId="33" borderId="404" applyNumberFormat="0" applyProtection="0">
      <alignment vertical="center"/>
    </xf>
    <xf numFmtId="0" fontId="99" fillId="33" borderId="400" applyNumberFormat="0" applyProtection="0">
      <alignment horizontal="left" vertical="top" indent="1"/>
    </xf>
    <xf numFmtId="4" fontId="39" fillId="45" borderId="401" applyNumberFormat="0" applyProtection="0">
      <alignment horizontal="left" vertical="center" indent="1"/>
    </xf>
    <xf numFmtId="4" fontId="71" fillId="40" borderId="398" applyNumberFormat="0" applyProtection="0">
      <alignment horizontal="right" vertical="center"/>
    </xf>
    <xf numFmtId="4" fontId="71" fillId="47" borderId="401" applyNumberFormat="0" applyProtection="0">
      <alignment horizontal="left" vertical="center" indent="1"/>
    </xf>
    <xf numFmtId="0" fontId="107" fillId="0" borderId="403" applyNumberFormat="0" applyFill="0" applyAlignment="0" applyProtection="0"/>
    <xf numFmtId="4" fontId="101" fillId="51" borderId="398" applyNumberFormat="0" applyProtection="0">
      <alignment horizontal="right" vertical="center"/>
    </xf>
    <xf numFmtId="4" fontId="71" fillId="34" borderId="398" applyNumberFormat="0" applyProtection="0">
      <alignment horizontal="left" vertical="center" indent="1"/>
    </xf>
    <xf numFmtId="0" fontId="97" fillId="45" borderId="402" applyBorder="0"/>
    <xf numFmtId="0" fontId="71" fillId="45" borderId="400" applyNumberFormat="0" applyProtection="0">
      <alignment horizontal="left" vertical="top" indent="1"/>
    </xf>
    <xf numFmtId="4" fontId="98" fillId="52" borderId="400" applyNumberFormat="0" applyProtection="0">
      <alignment vertical="center"/>
    </xf>
    <xf numFmtId="4" fontId="71" fillId="40" borderId="398" applyNumberFormat="0" applyProtection="0">
      <alignment horizontal="right" vertical="center"/>
    </xf>
    <xf numFmtId="4" fontId="71" fillId="35" borderId="398" applyNumberFormat="0" applyProtection="0">
      <alignment horizontal="right" vertical="center"/>
    </xf>
    <xf numFmtId="4" fontId="71" fillId="46" borderId="398" applyNumberFormat="0" applyProtection="0">
      <alignment horizontal="right" vertical="center"/>
    </xf>
    <xf numFmtId="4" fontId="71" fillId="0" borderId="398" applyNumberFormat="0" applyProtection="0">
      <alignment horizontal="right" vertical="center"/>
    </xf>
    <xf numFmtId="4" fontId="71" fillId="46" borderId="401" applyNumberFormat="0" applyProtection="0">
      <alignment horizontal="left" vertical="center" indent="1"/>
    </xf>
    <xf numFmtId="0" fontId="71" fillId="47" borderId="398" applyNumberFormat="0" applyProtection="0">
      <alignment horizontal="left" vertical="center" indent="1"/>
    </xf>
    <xf numFmtId="0" fontId="71" fillId="47" borderId="400" applyNumberFormat="0" applyProtection="0">
      <alignment horizontal="left" vertical="top" indent="1"/>
    </xf>
    <xf numFmtId="4" fontId="71" fillId="37" borderId="401" applyNumberFormat="0" applyProtection="0">
      <alignment horizontal="right" vertical="center"/>
    </xf>
    <xf numFmtId="4" fontId="71" fillId="46" borderId="401" applyNumberFormat="0" applyProtection="0">
      <alignment horizontal="left" vertical="center" indent="1"/>
    </xf>
    <xf numFmtId="0" fontId="71" fillId="26" borderId="398" applyNumberFormat="0" applyFont="0" applyAlignment="0" applyProtection="0"/>
    <xf numFmtId="4" fontId="39" fillId="45" borderId="401" applyNumberFormat="0" applyProtection="0">
      <alignment horizontal="left" vertical="center" indent="1"/>
    </xf>
    <xf numFmtId="4" fontId="71" fillId="38" borderId="398" applyNumberFormat="0" applyProtection="0">
      <alignment horizontal="right" vertical="center"/>
    </xf>
    <xf numFmtId="0" fontId="71" fillId="50" borderId="398" applyNumberFormat="0" applyProtection="0">
      <alignment horizontal="left" vertical="center" indent="1"/>
    </xf>
    <xf numFmtId="4" fontId="71" fillId="34" borderId="398" applyNumberFormat="0" applyProtection="0">
      <alignment horizontal="left" vertical="center" indent="1"/>
    </xf>
    <xf numFmtId="4" fontId="71" fillId="0" borderId="398" applyNumberFormat="0" applyProtection="0">
      <alignment horizontal="right" vertical="center"/>
    </xf>
    <xf numFmtId="0" fontId="71" fillId="47" borderId="398" applyNumberFormat="0" applyProtection="0">
      <alignment horizontal="left" vertical="center" indent="1"/>
    </xf>
    <xf numFmtId="4" fontId="100" fillId="54" borderId="407" applyNumberFormat="0" applyProtection="0">
      <alignment horizontal="left" vertical="center" indent="1"/>
    </xf>
    <xf numFmtId="4" fontId="71" fillId="2" borderId="398" applyNumberFormat="0" applyProtection="0">
      <alignment horizontal="left" vertical="center" indent="1"/>
    </xf>
    <xf numFmtId="4" fontId="98" fillId="52" borderId="400" applyNumberFormat="0" applyProtection="0">
      <alignment vertical="center"/>
    </xf>
    <xf numFmtId="0" fontId="113" fillId="29" borderId="405" applyNumberFormat="0" applyAlignment="0" applyProtection="0"/>
    <xf numFmtId="4" fontId="71" fillId="34" borderId="398" applyNumberFormat="0" applyProtection="0">
      <alignment horizontal="left" vertical="center" indent="1"/>
    </xf>
    <xf numFmtId="4" fontId="71" fillId="40" borderId="398" applyNumberFormat="0" applyProtection="0">
      <alignment horizontal="right" vertical="center"/>
    </xf>
    <xf numFmtId="4" fontId="71" fillId="44" borderId="401" applyNumberFormat="0" applyProtection="0">
      <alignment horizontal="left" vertical="center" indent="1"/>
    </xf>
    <xf numFmtId="4" fontId="71" fillId="46" borderId="404" applyNumberFormat="0" applyProtection="0">
      <alignment horizontal="right" vertical="center"/>
    </xf>
    <xf numFmtId="0" fontId="99" fillId="33" borderId="400" applyNumberFormat="0" applyProtection="0">
      <alignment horizontal="left" vertical="top" indent="1"/>
    </xf>
    <xf numFmtId="0" fontId="105" fillId="29" borderId="398" applyNumberFormat="0" applyAlignment="0" applyProtection="0"/>
    <xf numFmtId="0" fontId="98" fillId="52" borderId="400" applyNumberFormat="0" applyProtection="0">
      <alignment horizontal="left" vertical="top" indent="1"/>
    </xf>
    <xf numFmtId="4" fontId="71" fillId="39" borderId="398" applyNumberFormat="0" applyProtection="0">
      <alignment horizontal="right" vertical="center"/>
    </xf>
    <xf numFmtId="0" fontId="99" fillId="33" borderId="400" applyNumberFormat="0" applyProtection="0">
      <alignment horizontal="left" vertical="top" indent="1"/>
    </xf>
    <xf numFmtId="4" fontId="71" fillId="40" borderId="398" applyNumberFormat="0" applyProtection="0">
      <alignment horizontal="right" vertical="center"/>
    </xf>
    <xf numFmtId="4" fontId="71" fillId="46" borderId="401" applyNumberFormat="0" applyProtection="0">
      <alignment horizontal="left" vertical="center" indent="1"/>
    </xf>
    <xf numFmtId="4" fontId="71" fillId="44" borderId="407" applyNumberFormat="0" applyProtection="0">
      <alignment horizontal="left" vertical="center" indent="1"/>
    </xf>
    <xf numFmtId="0" fontId="71" fillId="47" borderId="398" applyNumberFormat="0" applyProtection="0">
      <alignment horizontal="left" vertical="center" indent="1"/>
    </xf>
    <xf numFmtId="4" fontId="71" fillId="33" borderId="398" applyNumberFormat="0" applyProtection="0">
      <alignment vertical="center"/>
    </xf>
    <xf numFmtId="4" fontId="71" fillId="33" borderId="398" applyNumberFormat="0" applyProtection="0">
      <alignment vertical="center"/>
    </xf>
    <xf numFmtId="0" fontId="71" fillId="48" borderId="398" applyNumberFormat="0" applyProtection="0">
      <alignment horizontal="left" vertical="center" indent="1"/>
    </xf>
    <xf numFmtId="0" fontId="97" fillId="45" borderId="402" applyBorder="0"/>
    <xf numFmtId="0" fontId="71" fillId="26" borderId="404" applyNumberFormat="0" applyFont="0" applyAlignment="0" applyProtection="0"/>
    <xf numFmtId="0" fontId="71" fillId="48" borderId="398" applyNumberFormat="0" applyProtection="0">
      <alignment horizontal="left" vertical="center" indent="1"/>
    </xf>
    <xf numFmtId="0" fontId="99" fillId="33" borderId="400" applyNumberFormat="0" applyProtection="0">
      <alignment horizontal="left" vertical="top" indent="1"/>
    </xf>
    <xf numFmtId="0" fontId="97" fillId="45" borderId="402" applyBorder="0"/>
    <xf numFmtId="4" fontId="71" fillId="34" borderId="398" applyNumberFormat="0" applyProtection="0">
      <alignment horizontal="left" vertical="center" indent="1"/>
    </xf>
    <xf numFmtId="4" fontId="71" fillId="46" borderId="398" applyNumberFormat="0" applyProtection="0">
      <alignment horizontal="right" vertical="center"/>
    </xf>
    <xf numFmtId="4" fontId="39" fillId="45" borderId="401" applyNumberFormat="0" applyProtection="0">
      <alignment horizontal="left" vertical="center" indent="1"/>
    </xf>
    <xf numFmtId="0" fontId="71" fillId="47" borderId="398"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0" fontId="71" fillId="50" borderId="398" applyNumberFormat="0" applyProtection="0">
      <alignment horizontal="left" vertical="center" indent="1"/>
    </xf>
    <xf numFmtId="4" fontId="98" fillId="48" borderId="400" applyNumberFormat="0" applyProtection="0">
      <alignment horizontal="left" vertical="center" indent="1"/>
    </xf>
    <xf numFmtId="0" fontId="71" fillId="50" borderId="400" applyNumberFormat="0" applyProtection="0">
      <alignment horizontal="left" vertical="top" indent="1"/>
    </xf>
    <xf numFmtId="4" fontId="39" fillId="45" borderId="401" applyNumberFormat="0" applyProtection="0">
      <alignment horizontal="left" vertical="center" indent="1"/>
    </xf>
    <xf numFmtId="4" fontId="71" fillId="47" borderId="401" applyNumberFormat="0" applyProtection="0">
      <alignment horizontal="left" vertical="center" indent="1"/>
    </xf>
    <xf numFmtId="4" fontId="71" fillId="40" borderId="398" applyNumberFormat="0" applyProtection="0">
      <alignment horizontal="right" vertical="center"/>
    </xf>
    <xf numFmtId="0" fontId="71" fillId="26" borderId="398" applyNumberFormat="0" applyFont="0" applyAlignment="0" applyProtection="0"/>
    <xf numFmtId="0" fontId="71" fillId="48" borderId="398" applyNumberFormat="0" applyProtection="0">
      <alignment horizontal="left" vertical="center" indent="1"/>
    </xf>
    <xf numFmtId="4" fontId="39" fillId="45" borderId="401" applyNumberFormat="0" applyProtection="0">
      <alignment horizontal="left" vertical="center" indent="1"/>
    </xf>
    <xf numFmtId="0" fontId="71" fillId="47" borderId="400" applyNumberFormat="0" applyProtection="0">
      <alignment horizontal="left" vertical="top" indent="1"/>
    </xf>
    <xf numFmtId="0" fontId="97" fillId="45" borderId="402" applyBorder="0"/>
    <xf numFmtId="0" fontId="97" fillId="45" borderId="408" applyBorder="0"/>
    <xf numFmtId="4" fontId="71" fillId="42" borderId="398" applyNumberFormat="0" applyProtection="0">
      <alignment horizontal="right" vertical="center"/>
    </xf>
    <xf numFmtId="0" fontId="113" fillId="29" borderId="399" applyNumberFormat="0" applyAlignment="0" applyProtection="0"/>
    <xf numFmtId="4" fontId="71" fillId="46" borderId="398" applyNumberFormat="0" applyProtection="0">
      <alignment horizontal="right" vertical="center"/>
    </xf>
    <xf numFmtId="0" fontId="71" fillId="26" borderId="398" applyNumberFormat="0" applyFont="0" applyAlignment="0" applyProtection="0"/>
    <xf numFmtId="0" fontId="71" fillId="48" borderId="398" applyNumberFormat="0" applyProtection="0">
      <alignment horizontal="left" vertical="center" indent="1"/>
    </xf>
    <xf numFmtId="4" fontId="71" fillId="35" borderId="398" applyNumberFormat="0" applyProtection="0">
      <alignment horizontal="right" vertical="center"/>
    </xf>
    <xf numFmtId="4" fontId="101" fillId="51" borderId="398" applyNumberFormat="0" applyProtection="0">
      <alignment horizontal="right" vertical="center"/>
    </xf>
    <xf numFmtId="0" fontId="98" fillId="52" borderId="400" applyNumberFormat="0" applyProtection="0">
      <alignment horizontal="left" vertical="top" indent="1"/>
    </xf>
    <xf numFmtId="4" fontId="71" fillId="34" borderId="398" applyNumberFormat="0" applyProtection="0">
      <alignment horizontal="left" vertical="center" indent="1"/>
    </xf>
    <xf numFmtId="4" fontId="71" fillId="47" borderId="401" applyNumberFormat="0" applyProtection="0">
      <alignment horizontal="left" vertical="center" indent="1"/>
    </xf>
    <xf numFmtId="4" fontId="71" fillId="34" borderId="398" applyNumberFormat="0" applyProtection="0">
      <alignment horizontal="left" vertical="center" indent="1"/>
    </xf>
    <xf numFmtId="4" fontId="71" fillId="34" borderId="398" applyNumberFormat="0" applyProtection="0">
      <alignment horizontal="left" vertical="center" indent="1"/>
    </xf>
    <xf numFmtId="4" fontId="71" fillId="37" borderId="401" applyNumberFormat="0" applyProtection="0">
      <alignment horizontal="right" vertical="center"/>
    </xf>
    <xf numFmtId="4" fontId="116" fillId="5" borderId="398" applyNumberFormat="0" applyProtection="0">
      <alignment horizontal="right" vertical="center"/>
    </xf>
    <xf numFmtId="4" fontId="71" fillId="43" borderId="398" applyNumberFormat="0" applyProtection="0">
      <alignment horizontal="right" vertical="center"/>
    </xf>
    <xf numFmtId="0" fontId="99" fillId="33" borderId="406" applyNumberFormat="0" applyProtection="0">
      <alignment horizontal="left" vertical="top" indent="1"/>
    </xf>
    <xf numFmtId="0" fontId="71" fillId="47" borderId="406" applyNumberFormat="0" applyProtection="0">
      <alignment horizontal="left" vertical="top" indent="1"/>
    </xf>
    <xf numFmtId="0" fontId="98" fillId="52" borderId="400" applyNumberFormat="0" applyProtection="0">
      <alignment horizontal="left" vertical="top" indent="1"/>
    </xf>
    <xf numFmtId="4" fontId="98" fillId="48" borderId="400" applyNumberFormat="0" applyProtection="0">
      <alignment horizontal="left" vertical="center" indent="1"/>
    </xf>
    <xf numFmtId="4" fontId="71" fillId="47" borderId="401" applyNumberFormat="0" applyProtection="0">
      <alignment horizontal="left" vertical="center" indent="1"/>
    </xf>
    <xf numFmtId="0" fontId="99" fillId="33" borderId="400" applyNumberFormat="0" applyProtection="0">
      <alignment horizontal="left" vertical="top" indent="1"/>
    </xf>
    <xf numFmtId="4" fontId="71" fillId="47" borderId="401" applyNumberFormat="0" applyProtection="0">
      <alignment horizontal="left" vertical="center" indent="1"/>
    </xf>
    <xf numFmtId="0" fontId="113" fillId="29" borderId="399" applyNumberFormat="0" applyAlignment="0" applyProtection="0"/>
    <xf numFmtId="4" fontId="71" fillId="44" borderId="401" applyNumberFormat="0" applyProtection="0">
      <alignment horizontal="left" vertical="center" indent="1"/>
    </xf>
    <xf numFmtId="0" fontId="98" fillId="46" borderId="400" applyNumberFormat="0" applyProtection="0">
      <alignment horizontal="left" vertical="top" indent="1"/>
    </xf>
    <xf numFmtId="4" fontId="71" fillId="47" borderId="401" applyNumberFormat="0" applyProtection="0">
      <alignment horizontal="left" vertical="center" indent="1"/>
    </xf>
    <xf numFmtId="0" fontId="99" fillId="33" borderId="400" applyNumberFormat="0" applyProtection="0">
      <alignment horizontal="left" vertical="top" indent="1"/>
    </xf>
    <xf numFmtId="4" fontId="71" fillId="38" borderId="404" applyNumberFormat="0" applyProtection="0">
      <alignment horizontal="right" vertical="center"/>
    </xf>
    <xf numFmtId="0" fontId="99" fillId="33" borderId="400" applyNumberFormat="0" applyProtection="0">
      <alignment horizontal="left" vertical="top" indent="1"/>
    </xf>
    <xf numFmtId="0" fontId="71" fillId="47" borderId="400" applyNumberFormat="0" applyProtection="0">
      <alignment horizontal="left" vertical="top" indent="1"/>
    </xf>
    <xf numFmtId="4" fontId="71" fillId="0" borderId="404" applyNumberFormat="0" applyProtection="0">
      <alignment horizontal="right" vertical="center"/>
    </xf>
    <xf numFmtId="4" fontId="71" fillId="42" borderId="398" applyNumberFormat="0" applyProtection="0">
      <alignment horizontal="right" vertical="center"/>
    </xf>
    <xf numFmtId="0" fontId="71" fillId="47" borderId="398" applyNumberFormat="0" applyProtection="0">
      <alignment horizontal="left" vertical="center" indent="1"/>
    </xf>
    <xf numFmtId="0" fontId="71" fillId="48" borderId="398" applyNumberFormat="0" applyProtection="0">
      <alignment horizontal="left" vertical="center" indent="1"/>
    </xf>
    <xf numFmtId="0" fontId="71" fillId="26" borderId="398" applyNumberFormat="0" applyFont="0" applyAlignment="0" applyProtection="0"/>
    <xf numFmtId="4" fontId="71" fillId="43" borderId="398" applyNumberFormat="0" applyProtection="0">
      <alignment horizontal="right" vertical="center"/>
    </xf>
    <xf numFmtId="0" fontId="71" fillId="45" borderId="400" applyNumberFormat="0" applyProtection="0">
      <alignment horizontal="left" vertical="top" indent="1"/>
    </xf>
    <xf numFmtId="4" fontId="71" fillId="37" borderId="401" applyNumberFormat="0" applyProtection="0">
      <alignment horizontal="right" vertical="center"/>
    </xf>
    <xf numFmtId="4" fontId="98" fillId="52" borderId="400" applyNumberFormat="0" applyProtection="0">
      <alignment vertical="center"/>
    </xf>
    <xf numFmtId="0" fontId="105" fillId="29" borderId="404" applyNumberFormat="0" applyAlignment="0" applyProtection="0"/>
    <xf numFmtId="4" fontId="71" fillId="33" borderId="398" applyNumberFormat="0" applyProtection="0">
      <alignment vertical="center"/>
    </xf>
    <xf numFmtId="4" fontId="71" fillId="39" borderId="398" applyNumberFormat="0" applyProtection="0">
      <alignment horizontal="right" vertical="center"/>
    </xf>
    <xf numFmtId="4" fontId="71" fillId="46" borderId="398" applyNumberFormat="0" applyProtection="0">
      <alignment horizontal="right" vertical="center"/>
    </xf>
    <xf numFmtId="0" fontId="71" fillId="47" borderId="404" applyNumberFormat="0" applyProtection="0">
      <alignment horizontal="left" vertical="center" indent="1"/>
    </xf>
    <xf numFmtId="0" fontId="71" fillId="45" borderId="400" applyNumberFormat="0" applyProtection="0">
      <alignment horizontal="left" vertical="top" indent="1"/>
    </xf>
    <xf numFmtId="4" fontId="71" fillId="34" borderId="398" applyNumberFormat="0" applyProtection="0">
      <alignment horizontal="left" vertical="center" indent="1"/>
    </xf>
    <xf numFmtId="4" fontId="71" fillId="37" borderId="401" applyNumberFormat="0" applyProtection="0">
      <alignment horizontal="right" vertical="center"/>
    </xf>
    <xf numFmtId="4" fontId="39" fillId="45" borderId="401" applyNumberFormat="0" applyProtection="0">
      <alignment horizontal="left" vertical="center" indent="1"/>
    </xf>
    <xf numFmtId="4" fontId="71" fillId="40" borderId="398" applyNumberFormat="0" applyProtection="0">
      <alignment horizontal="right" vertical="center"/>
    </xf>
    <xf numFmtId="4" fontId="71" fillId="46" borderId="401" applyNumberFormat="0" applyProtection="0">
      <alignment horizontal="left" vertical="center" indent="1"/>
    </xf>
    <xf numFmtId="4" fontId="71" fillId="43" borderId="398" applyNumberFormat="0" applyProtection="0">
      <alignment horizontal="right" vertical="center"/>
    </xf>
    <xf numFmtId="4" fontId="71" fillId="41" borderId="398" applyNumberFormat="0" applyProtection="0">
      <alignment horizontal="right" vertical="center"/>
    </xf>
    <xf numFmtId="4" fontId="71" fillId="46" borderId="401" applyNumberFormat="0" applyProtection="0">
      <alignment horizontal="left" vertical="center" indent="1"/>
    </xf>
    <xf numFmtId="0" fontId="113" fillId="29" borderId="399" applyNumberFormat="0" applyAlignment="0" applyProtection="0"/>
    <xf numFmtId="4" fontId="71" fillId="46" borderId="401" applyNumberFormat="0" applyProtection="0">
      <alignment horizontal="left" vertical="center" indent="1"/>
    </xf>
    <xf numFmtId="4" fontId="116" fillId="5" borderId="404" applyNumberFormat="0" applyProtection="0">
      <alignment horizontal="right" vertical="center"/>
    </xf>
    <xf numFmtId="4" fontId="71" fillId="43" borderId="398" applyNumberFormat="0" applyProtection="0">
      <alignment horizontal="right" vertical="center"/>
    </xf>
    <xf numFmtId="4" fontId="71" fillId="46" borderId="404" applyNumberFormat="0" applyProtection="0">
      <alignment horizontal="right" vertical="center"/>
    </xf>
    <xf numFmtId="4" fontId="98" fillId="52" borderId="406" applyNumberFormat="0" applyProtection="0">
      <alignment vertical="center"/>
    </xf>
    <xf numFmtId="4" fontId="101" fillId="51" borderId="398" applyNumberFormat="0" applyProtection="0">
      <alignment horizontal="right" vertical="center"/>
    </xf>
    <xf numFmtId="4" fontId="71" fillId="33" borderId="404" applyNumberFormat="0" applyProtection="0">
      <alignment vertical="center"/>
    </xf>
    <xf numFmtId="4" fontId="71" fillId="39" borderId="398" applyNumberFormat="0" applyProtection="0">
      <alignment horizontal="right" vertical="center"/>
    </xf>
    <xf numFmtId="4" fontId="39" fillId="45" borderId="401" applyNumberFormat="0" applyProtection="0">
      <alignment horizontal="left" vertical="center" indent="1"/>
    </xf>
    <xf numFmtId="0" fontId="98" fillId="52" borderId="400" applyNumberFormat="0" applyProtection="0">
      <alignment horizontal="left" vertical="top" indent="1"/>
    </xf>
    <xf numFmtId="4" fontId="98" fillId="52" borderId="406" applyNumberFormat="0" applyProtection="0">
      <alignment vertical="center"/>
    </xf>
    <xf numFmtId="4" fontId="71" fillId="40" borderId="398" applyNumberFormat="0" applyProtection="0">
      <alignment horizontal="right" vertical="center"/>
    </xf>
    <xf numFmtId="4" fontId="116" fillId="5" borderId="398" applyNumberFormat="0" applyProtection="0">
      <alignment horizontal="right" vertical="center"/>
    </xf>
    <xf numFmtId="4" fontId="71" fillId="40" borderId="398" applyNumberFormat="0" applyProtection="0">
      <alignment horizontal="right" vertical="center"/>
    </xf>
    <xf numFmtId="4" fontId="98" fillId="52" borderId="406" applyNumberFormat="0" applyProtection="0">
      <alignment vertical="center"/>
    </xf>
    <xf numFmtId="0" fontId="71" fillId="49" borderId="398" applyNumberFormat="0" applyProtection="0">
      <alignment horizontal="left" vertical="center" indent="1"/>
    </xf>
    <xf numFmtId="4" fontId="71" fillId="42" borderId="398" applyNumberFormat="0" applyProtection="0">
      <alignment horizontal="right" vertical="center"/>
    </xf>
    <xf numFmtId="0" fontId="107" fillId="0" borderId="403" applyNumberFormat="0" applyFill="0" applyAlignment="0" applyProtection="0"/>
    <xf numFmtId="4" fontId="39" fillId="45" borderId="401" applyNumberFormat="0" applyProtection="0">
      <alignment horizontal="left" vertical="center" indent="1"/>
    </xf>
    <xf numFmtId="4" fontId="71" fillId="39" borderId="398" applyNumberFormat="0" applyProtection="0">
      <alignment horizontal="right" vertical="center"/>
    </xf>
    <xf numFmtId="0" fontId="99" fillId="33" borderId="400" applyNumberFormat="0" applyProtection="0">
      <alignment horizontal="left" vertical="top" indent="1"/>
    </xf>
    <xf numFmtId="0" fontId="107" fillId="0" borderId="403" applyNumberFormat="0" applyFill="0" applyAlignment="0" applyProtection="0"/>
    <xf numFmtId="0" fontId="99" fillId="33" borderId="400" applyNumberFormat="0" applyProtection="0">
      <alignment horizontal="left" vertical="top" indent="1"/>
    </xf>
    <xf numFmtId="4" fontId="71" fillId="37" borderId="401" applyNumberFormat="0" applyProtection="0">
      <alignment horizontal="right" vertical="center"/>
    </xf>
    <xf numFmtId="4" fontId="100" fillId="54" borderId="401" applyNumberFormat="0" applyProtection="0">
      <alignment horizontal="left" vertical="center" indent="1"/>
    </xf>
    <xf numFmtId="4" fontId="116" fillId="5" borderId="398" applyNumberFormat="0" applyProtection="0">
      <alignment horizontal="right" vertical="center"/>
    </xf>
    <xf numFmtId="4" fontId="71" fillId="43" borderId="398" applyNumberFormat="0" applyProtection="0">
      <alignment horizontal="right" vertical="center"/>
    </xf>
    <xf numFmtId="4" fontId="71" fillId="35" borderId="398" applyNumberFormat="0" applyProtection="0">
      <alignment horizontal="right" vertical="center"/>
    </xf>
    <xf numFmtId="0" fontId="71" fillId="50" borderId="400" applyNumberFormat="0" applyProtection="0">
      <alignment horizontal="left" vertical="top" indent="1"/>
    </xf>
    <xf numFmtId="4" fontId="71" fillId="2" borderId="398" applyNumberFormat="0" applyProtection="0">
      <alignment horizontal="left" vertical="center" indent="1"/>
    </xf>
    <xf numFmtId="0" fontId="71" fillId="47" borderId="400" applyNumberFormat="0" applyProtection="0">
      <alignment horizontal="left" vertical="top" indent="1"/>
    </xf>
    <xf numFmtId="4" fontId="71" fillId="47" borderId="401" applyNumberFormat="0" applyProtection="0">
      <alignment horizontal="left" vertical="center" indent="1"/>
    </xf>
    <xf numFmtId="4" fontId="98" fillId="52" borderId="400" applyNumberFormat="0" applyProtection="0">
      <alignment vertical="center"/>
    </xf>
    <xf numFmtId="4" fontId="71" fillId="0" borderId="398" applyNumberFormat="0" applyProtection="0">
      <alignment horizontal="right" vertical="center"/>
    </xf>
    <xf numFmtId="0" fontId="71" fillId="48" borderId="398" applyNumberFormat="0" applyProtection="0">
      <alignment horizontal="left" vertical="center" indent="1"/>
    </xf>
    <xf numFmtId="4" fontId="71" fillId="43" borderId="398" applyNumberFormat="0" applyProtection="0">
      <alignment horizontal="right" vertical="center"/>
    </xf>
    <xf numFmtId="4" fontId="71" fillId="46" borderId="407" applyNumberFormat="0" applyProtection="0">
      <alignment horizontal="left" vertical="center" indent="1"/>
    </xf>
    <xf numFmtId="0" fontId="71" fillId="48" borderId="404" applyNumberFormat="0" applyProtection="0">
      <alignment horizontal="left" vertical="center" indent="1"/>
    </xf>
    <xf numFmtId="4" fontId="39" fillId="45" borderId="407" applyNumberFormat="0" applyProtection="0">
      <alignment horizontal="left" vertical="center" indent="1"/>
    </xf>
    <xf numFmtId="0" fontId="71" fillId="50" borderId="398" applyNumberFormat="0" applyProtection="0">
      <alignment horizontal="left" vertical="center" indent="1"/>
    </xf>
    <xf numFmtId="0" fontId="107" fillId="0" borderId="403" applyNumberFormat="0" applyFill="0" applyAlignment="0" applyProtection="0"/>
    <xf numFmtId="4" fontId="71" fillId="46" borderId="401" applyNumberFormat="0" applyProtection="0">
      <alignment horizontal="left" vertical="center" indent="1"/>
    </xf>
    <xf numFmtId="4" fontId="71" fillId="0" borderId="398" applyNumberFormat="0" applyProtection="0">
      <alignment horizontal="right" vertical="center"/>
    </xf>
    <xf numFmtId="4" fontId="71" fillId="47" borderId="401" applyNumberFormat="0" applyProtection="0">
      <alignment horizontal="left" vertical="center" indent="1"/>
    </xf>
    <xf numFmtId="4" fontId="116" fillId="2" borderId="398" applyNumberFormat="0" applyProtection="0">
      <alignment vertical="center"/>
    </xf>
    <xf numFmtId="4" fontId="71" fillId="41" borderId="398" applyNumberFormat="0" applyProtection="0">
      <alignment horizontal="right" vertical="center"/>
    </xf>
    <xf numFmtId="0" fontId="71" fillId="50" borderId="400" applyNumberFormat="0" applyProtection="0">
      <alignment horizontal="left" vertical="top" indent="1"/>
    </xf>
    <xf numFmtId="4" fontId="71" fillId="33" borderId="398" applyNumberFormat="0" applyProtection="0">
      <alignment vertical="center"/>
    </xf>
    <xf numFmtId="4" fontId="71" fillId="44" borderId="407" applyNumberFormat="0" applyProtection="0">
      <alignment horizontal="left" vertical="center" indent="1"/>
    </xf>
    <xf numFmtId="4" fontId="39" fillId="45" borderId="401" applyNumberFormat="0" applyProtection="0">
      <alignment horizontal="left" vertical="center" indent="1"/>
    </xf>
    <xf numFmtId="4" fontId="39" fillId="45" borderId="401" applyNumberFormat="0" applyProtection="0">
      <alignment horizontal="left" vertical="center" indent="1"/>
    </xf>
    <xf numFmtId="4" fontId="71" fillId="2" borderId="404" applyNumberFormat="0" applyProtection="0">
      <alignment horizontal="left" vertical="center" indent="1"/>
    </xf>
    <xf numFmtId="4" fontId="98" fillId="48" borderId="400" applyNumberFormat="0" applyProtection="0">
      <alignment horizontal="left" vertical="center" indent="1"/>
    </xf>
    <xf numFmtId="0" fontId="105" fillId="29" borderId="398"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 fontId="116" fillId="2" borderId="398" applyNumberFormat="0" applyProtection="0">
      <alignment vertical="center"/>
    </xf>
    <xf numFmtId="4" fontId="71" fillId="47" borderId="401" applyNumberFormat="0" applyProtection="0">
      <alignment horizontal="left" vertical="center" indent="1"/>
    </xf>
    <xf numFmtId="4" fontId="116" fillId="5" borderId="398" applyNumberFormat="0" applyProtection="0">
      <alignment horizontal="right" vertical="center"/>
    </xf>
    <xf numFmtId="4" fontId="71" fillId="37" borderId="401" applyNumberFormat="0" applyProtection="0">
      <alignment horizontal="right" vertical="center"/>
    </xf>
    <xf numFmtId="0" fontId="98" fillId="52" borderId="406" applyNumberFormat="0" applyProtection="0">
      <alignment horizontal="left" vertical="top" indent="1"/>
    </xf>
    <xf numFmtId="4" fontId="71" fillId="37" borderId="401" applyNumberFormat="0" applyProtection="0">
      <alignment horizontal="right" vertical="center"/>
    </xf>
    <xf numFmtId="0" fontId="71" fillId="50" borderId="400" applyNumberFormat="0" applyProtection="0">
      <alignment horizontal="left" vertical="top" indent="1"/>
    </xf>
    <xf numFmtId="0" fontId="98" fillId="52" borderId="400" applyNumberFormat="0" applyProtection="0">
      <alignment horizontal="left" vertical="top" indent="1"/>
    </xf>
    <xf numFmtId="4" fontId="71" fillId="42" borderId="398" applyNumberFormat="0" applyProtection="0">
      <alignment horizontal="right" vertical="center"/>
    </xf>
    <xf numFmtId="0" fontId="107" fillId="0" borderId="403" applyNumberFormat="0" applyFill="0" applyAlignment="0" applyProtection="0"/>
    <xf numFmtId="0" fontId="71" fillId="46" borderId="400" applyNumberFormat="0" applyProtection="0">
      <alignment horizontal="left" vertical="top" indent="1"/>
    </xf>
    <xf numFmtId="4" fontId="71" fillId="2" borderId="398" applyNumberFormat="0" applyProtection="0">
      <alignment horizontal="left" vertical="center" indent="1"/>
    </xf>
    <xf numFmtId="4" fontId="71" fillId="37" borderId="401" applyNumberFormat="0" applyProtection="0">
      <alignment horizontal="right" vertical="center"/>
    </xf>
    <xf numFmtId="0" fontId="71" fillId="50" borderId="400" applyNumberFormat="0" applyProtection="0">
      <alignment horizontal="left" vertical="top" indent="1"/>
    </xf>
    <xf numFmtId="4" fontId="101" fillId="51" borderId="398" applyNumberFormat="0" applyProtection="0">
      <alignment horizontal="right" vertical="center"/>
    </xf>
    <xf numFmtId="4" fontId="71" fillId="35" borderId="398" applyNumberFormat="0" applyProtection="0">
      <alignment horizontal="right" vertical="center"/>
    </xf>
    <xf numFmtId="4" fontId="71" fillId="33" borderId="404" applyNumberFormat="0" applyProtection="0">
      <alignment vertical="center"/>
    </xf>
    <xf numFmtId="0" fontId="71" fillId="48" borderId="398" applyNumberFormat="0" applyProtection="0">
      <alignment horizontal="left" vertical="center" indent="1"/>
    </xf>
    <xf numFmtId="0" fontId="99" fillId="33" borderId="400" applyNumberFormat="0" applyProtection="0">
      <alignment horizontal="left" vertical="top" indent="1"/>
    </xf>
    <xf numFmtId="4" fontId="71" fillId="34" borderId="398" applyNumberFormat="0" applyProtection="0">
      <alignment horizontal="left" vertical="center" indent="1"/>
    </xf>
    <xf numFmtId="0" fontId="71" fillId="48" borderId="398" applyNumberFormat="0" applyProtection="0">
      <alignment horizontal="left" vertical="center" indent="1"/>
    </xf>
    <xf numFmtId="4" fontId="39" fillId="45" borderId="401" applyNumberFormat="0" applyProtection="0">
      <alignment horizontal="left" vertical="center" indent="1"/>
    </xf>
    <xf numFmtId="0" fontId="71" fillId="45" borderId="400" applyNumberFormat="0" applyProtection="0">
      <alignment horizontal="left" vertical="top" indent="1"/>
    </xf>
    <xf numFmtId="0" fontId="107" fillId="0" borderId="409" applyNumberFormat="0" applyFill="0" applyAlignment="0" applyProtection="0"/>
    <xf numFmtId="0" fontId="71" fillId="50" borderId="400" applyNumberFormat="0" applyProtection="0">
      <alignment horizontal="left" vertical="top" indent="1"/>
    </xf>
    <xf numFmtId="0" fontId="99" fillId="33" borderId="400" applyNumberFormat="0" applyProtection="0">
      <alignment horizontal="left" vertical="top" indent="1"/>
    </xf>
    <xf numFmtId="4" fontId="71" fillId="47" borderId="401" applyNumberFormat="0" applyProtection="0">
      <alignment horizontal="left" vertical="center" indent="1"/>
    </xf>
    <xf numFmtId="4" fontId="116" fillId="5" borderId="398" applyNumberFormat="0" applyProtection="0">
      <alignment horizontal="right" vertical="center"/>
    </xf>
    <xf numFmtId="4" fontId="100" fillId="54" borderId="401" applyNumberFormat="0" applyProtection="0">
      <alignment horizontal="left" vertical="center" indent="1"/>
    </xf>
    <xf numFmtId="0" fontId="99" fillId="33" borderId="400" applyNumberFormat="0" applyProtection="0">
      <alignment horizontal="left" vertical="top" indent="1"/>
    </xf>
    <xf numFmtId="0" fontId="98" fillId="52" borderId="400" applyNumberFormat="0" applyProtection="0">
      <alignment horizontal="left" vertical="top" indent="1"/>
    </xf>
    <xf numFmtId="4" fontId="71" fillId="39" borderId="398" applyNumberFormat="0" applyProtection="0">
      <alignment horizontal="right" vertical="center"/>
    </xf>
    <xf numFmtId="4" fontId="71" fillId="33" borderId="398" applyNumberFormat="0" applyProtection="0">
      <alignment vertical="center"/>
    </xf>
    <xf numFmtId="4" fontId="71" fillId="47" borderId="401" applyNumberFormat="0" applyProtection="0">
      <alignment horizontal="left" vertical="center" indent="1"/>
    </xf>
    <xf numFmtId="0" fontId="71" fillId="50" borderId="400" applyNumberFormat="0" applyProtection="0">
      <alignment horizontal="left" vertical="top" indent="1"/>
    </xf>
    <xf numFmtId="0" fontId="111" fillId="27" borderId="398" applyNumberFormat="0" applyAlignment="0" applyProtection="0"/>
    <xf numFmtId="0" fontId="98" fillId="52" borderId="400" applyNumberFormat="0" applyProtection="0">
      <alignment horizontal="left" vertical="top" indent="1"/>
    </xf>
    <xf numFmtId="0" fontId="71" fillId="50" borderId="398" applyNumberFormat="0" applyProtection="0">
      <alignment horizontal="left" vertical="center" indent="1"/>
    </xf>
    <xf numFmtId="0" fontId="71" fillId="45" borderId="400" applyNumberFormat="0" applyProtection="0">
      <alignment horizontal="left" vertical="top" indent="1"/>
    </xf>
    <xf numFmtId="0" fontId="71" fillId="45" borderId="400" applyNumberFormat="0" applyProtection="0">
      <alignment horizontal="left" vertical="top" indent="1"/>
    </xf>
    <xf numFmtId="4" fontId="98" fillId="52" borderId="400" applyNumberFormat="0" applyProtection="0">
      <alignment vertical="center"/>
    </xf>
    <xf numFmtId="4" fontId="71" fillId="2" borderId="398" applyNumberFormat="0" applyProtection="0">
      <alignment horizontal="left" vertical="center" indent="1"/>
    </xf>
    <xf numFmtId="4" fontId="71" fillId="35" borderId="398" applyNumberFormat="0" applyProtection="0">
      <alignment horizontal="right" vertical="center"/>
    </xf>
    <xf numFmtId="4" fontId="71" fillId="46" borderId="407" applyNumberFormat="0" applyProtection="0">
      <alignment horizontal="left" vertical="center" indent="1"/>
    </xf>
    <xf numFmtId="0" fontId="71" fillId="46" borderId="400" applyNumberFormat="0" applyProtection="0">
      <alignment horizontal="left" vertical="top" indent="1"/>
    </xf>
    <xf numFmtId="0" fontId="98" fillId="52" borderId="400" applyNumberFormat="0" applyProtection="0">
      <alignment horizontal="left" vertical="top" indent="1"/>
    </xf>
    <xf numFmtId="4" fontId="101" fillId="51" borderId="404" applyNumberFormat="0" applyProtection="0">
      <alignment horizontal="right" vertical="center"/>
    </xf>
    <xf numFmtId="4" fontId="71" fillId="36" borderId="398" applyNumberFormat="0" applyProtection="0">
      <alignment horizontal="right" vertical="center"/>
    </xf>
    <xf numFmtId="4" fontId="71" fillId="43" borderId="398" applyNumberFormat="0" applyProtection="0">
      <alignment horizontal="right" vertical="center"/>
    </xf>
    <xf numFmtId="4" fontId="116" fillId="2" borderId="398" applyNumberFormat="0" applyProtection="0">
      <alignment vertical="center"/>
    </xf>
    <xf numFmtId="4" fontId="116" fillId="5" borderId="398" applyNumberFormat="0" applyProtection="0">
      <alignment horizontal="right" vertical="center"/>
    </xf>
    <xf numFmtId="4" fontId="116" fillId="2" borderId="398" applyNumberFormat="0" applyProtection="0">
      <alignment vertical="center"/>
    </xf>
    <xf numFmtId="4" fontId="71" fillId="33" borderId="398" applyNumberFormat="0" applyProtection="0">
      <alignment vertical="center"/>
    </xf>
    <xf numFmtId="0" fontId="71" fillId="50" borderId="398" applyNumberFormat="0" applyProtection="0">
      <alignment horizontal="left" vertical="center" indent="1"/>
    </xf>
    <xf numFmtId="0" fontId="97" fillId="45" borderId="402" applyBorder="0"/>
    <xf numFmtId="4" fontId="71" fillId="0" borderId="398" applyNumberFormat="0" applyProtection="0">
      <alignment horizontal="right" vertical="center"/>
    </xf>
    <xf numFmtId="0" fontId="71" fillId="50" borderId="400" applyNumberFormat="0" applyProtection="0">
      <alignment horizontal="left" vertical="top" indent="1"/>
    </xf>
    <xf numFmtId="4" fontId="71" fillId="42" borderId="398" applyNumberFormat="0" applyProtection="0">
      <alignment horizontal="right" vertical="center"/>
    </xf>
    <xf numFmtId="0" fontId="97" fillId="45" borderId="402" applyBorder="0"/>
    <xf numFmtId="4" fontId="71" fillId="41" borderId="398" applyNumberFormat="0" applyProtection="0">
      <alignment horizontal="right" vertical="center"/>
    </xf>
    <xf numFmtId="4" fontId="71" fillId="35" borderId="404" applyNumberFormat="0" applyProtection="0">
      <alignment horizontal="right" vertical="center"/>
    </xf>
    <xf numFmtId="0" fontId="71" fillId="45" borderId="400" applyNumberFormat="0" applyProtection="0">
      <alignment horizontal="left" vertical="top" indent="1"/>
    </xf>
    <xf numFmtId="4" fontId="71" fillId="38" borderId="398" applyNumberFormat="0" applyProtection="0">
      <alignment horizontal="right" vertical="center"/>
    </xf>
    <xf numFmtId="0" fontId="99" fillId="33" borderId="400" applyNumberFormat="0" applyProtection="0">
      <alignment horizontal="left" vertical="top" indent="1"/>
    </xf>
    <xf numFmtId="0" fontId="97" fillId="45" borderId="402" applyBorder="0"/>
    <xf numFmtId="4" fontId="71" fillId="40" borderId="398" applyNumberFormat="0" applyProtection="0">
      <alignment horizontal="right" vertical="center"/>
    </xf>
    <xf numFmtId="0" fontId="97" fillId="45" borderId="402" applyBorder="0"/>
    <xf numFmtId="4" fontId="71" fillId="46" borderId="401" applyNumberFormat="0" applyProtection="0">
      <alignment horizontal="left" vertical="center" indent="1"/>
    </xf>
    <xf numFmtId="4" fontId="71" fillId="34" borderId="398" applyNumberFormat="0" applyProtection="0">
      <alignment horizontal="left" vertical="center" indent="1"/>
    </xf>
    <xf numFmtId="4" fontId="71" fillId="2" borderId="404" applyNumberFormat="0" applyProtection="0">
      <alignment horizontal="left" vertical="center" indent="1"/>
    </xf>
    <xf numFmtId="4" fontId="71" fillId="38" borderId="398" applyNumberFormat="0" applyProtection="0">
      <alignment horizontal="right" vertical="center"/>
    </xf>
    <xf numFmtId="4" fontId="39" fillId="45" borderId="401" applyNumberFormat="0" applyProtection="0">
      <alignment horizontal="left" vertical="center" indent="1"/>
    </xf>
    <xf numFmtId="4" fontId="71" fillId="37" borderId="401" applyNumberFormat="0" applyProtection="0">
      <alignment horizontal="right" vertical="center"/>
    </xf>
    <xf numFmtId="4" fontId="71" fillId="2" borderId="398" applyNumberFormat="0" applyProtection="0">
      <alignment horizontal="left" vertical="center" indent="1"/>
    </xf>
    <xf numFmtId="0" fontId="71" fillId="26" borderId="398" applyNumberFormat="0" applyFont="0" applyAlignment="0" applyProtection="0"/>
    <xf numFmtId="0" fontId="71" fillId="47" borderId="400" applyNumberFormat="0" applyProtection="0">
      <alignment horizontal="left" vertical="top" indent="1"/>
    </xf>
    <xf numFmtId="0" fontId="71" fillId="45" borderId="400" applyNumberFormat="0" applyProtection="0">
      <alignment horizontal="left" vertical="top" indent="1"/>
    </xf>
    <xf numFmtId="4" fontId="71" fillId="37" borderId="401" applyNumberFormat="0" applyProtection="0">
      <alignment horizontal="right" vertical="center"/>
    </xf>
    <xf numFmtId="0" fontId="71" fillId="47" borderId="398" applyNumberFormat="0" applyProtection="0">
      <alignment horizontal="left" vertical="center" indent="1"/>
    </xf>
    <xf numFmtId="4" fontId="71" fillId="37" borderId="401" applyNumberFormat="0" applyProtection="0">
      <alignment horizontal="right" vertical="center"/>
    </xf>
    <xf numFmtId="4" fontId="71" fillId="46" borderId="404" applyNumberFormat="0" applyProtection="0">
      <alignment horizontal="right" vertical="center"/>
    </xf>
    <xf numFmtId="0" fontId="71" fillId="26" borderId="398" applyNumberFormat="0" applyFont="0" applyAlignment="0" applyProtection="0"/>
    <xf numFmtId="4" fontId="39" fillId="45" borderId="401" applyNumberFormat="0" applyProtection="0">
      <alignment horizontal="left" vertical="center" indent="1"/>
    </xf>
    <xf numFmtId="0" fontId="111" fillId="27" borderId="398" applyNumberFormat="0" applyAlignment="0" applyProtection="0"/>
    <xf numFmtId="4" fontId="71" fillId="36" borderId="398" applyNumberFormat="0" applyProtection="0">
      <alignment horizontal="right" vertical="center"/>
    </xf>
    <xf numFmtId="0" fontId="98" fillId="52" borderId="400" applyNumberFormat="0" applyProtection="0">
      <alignment horizontal="left" vertical="top" indent="1"/>
    </xf>
    <xf numFmtId="0" fontId="113" fillId="29" borderId="399" applyNumberFormat="0" applyAlignment="0" applyProtection="0"/>
    <xf numFmtId="4" fontId="71" fillId="47" borderId="401" applyNumberFormat="0" applyProtection="0">
      <alignment horizontal="left" vertical="center" indent="1"/>
    </xf>
    <xf numFmtId="0" fontId="71" fillId="48" borderId="398" applyNumberFormat="0" applyProtection="0">
      <alignment horizontal="left" vertical="center" indent="1"/>
    </xf>
    <xf numFmtId="0" fontId="71" fillId="50" borderId="398" applyNumberFormat="0" applyProtection="0">
      <alignment horizontal="left" vertical="center" indent="1"/>
    </xf>
    <xf numFmtId="0" fontId="71" fillId="50" borderId="398" applyNumberFormat="0" applyProtection="0">
      <alignment horizontal="left" vertical="center" indent="1"/>
    </xf>
    <xf numFmtId="0" fontId="71" fillId="49" borderId="398" applyNumberFormat="0" applyProtection="0">
      <alignment horizontal="left" vertical="center" indent="1"/>
    </xf>
    <xf numFmtId="0" fontId="71" fillId="49" borderId="398" applyNumberFormat="0" applyProtection="0">
      <alignment horizontal="left" vertical="center" indent="1"/>
    </xf>
    <xf numFmtId="0" fontId="71" fillId="47" borderId="400" applyNumberFormat="0" applyProtection="0">
      <alignment horizontal="left" vertical="top" indent="1"/>
    </xf>
    <xf numFmtId="0" fontId="71" fillId="49" borderId="404" applyNumberFormat="0" applyProtection="0">
      <alignment horizontal="left" vertical="center" indent="1"/>
    </xf>
    <xf numFmtId="4" fontId="71" fillId="41" borderId="398" applyNumberFormat="0" applyProtection="0">
      <alignment horizontal="right" vertical="center"/>
    </xf>
    <xf numFmtId="0" fontId="71" fillId="50" borderId="406" applyNumberFormat="0" applyProtection="0">
      <alignment horizontal="left" vertical="top" indent="1"/>
    </xf>
    <xf numFmtId="4" fontId="71" fillId="0" borderId="398" applyNumberFormat="0" applyProtection="0">
      <alignment horizontal="right" vertical="center"/>
    </xf>
    <xf numFmtId="4" fontId="116" fillId="2" borderId="398" applyNumberFormat="0" applyProtection="0">
      <alignment vertical="center"/>
    </xf>
    <xf numFmtId="4" fontId="71" fillId="47" borderId="401" applyNumberFormat="0" applyProtection="0">
      <alignment horizontal="left" vertical="center" indent="1"/>
    </xf>
    <xf numFmtId="4" fontId="71" fillId="43" borderId="398" applyNumberFormat="0" applyProtection="0">
      <alignment horizontal="right" vertical="center"/>
    </xf>
    <xf numFmtId="4" fontId="71" fillId="0" borderId="398" applyNumberFormat="0" applyProtection="0">
      <alignment horizontal="right" vertical="center"/>
    </xf>
    <xf numFmtId="0" fontId="71" fillId="47" borderId="398" applyNumberFormat="0" applyProtection="0">
      <alignment horizontal="left" vertical="center" indent="1"/>
    </xf>
    <xf numFmtId="4" fontId="71" fillId="34" borderId="398" applyNumberFormat="0" applyProtection="0">
      <alignment horizontal="left" vertical="center" indent="1"/>
    </xf>
    <xf numFmtId="0" fontId="105" fillId="29" borderId="398" applyNumberFormat="0" applyAlignment="0" applyProtection="0"/>
    <xf numFmtId="0" fontId="71" fillId="47" borderId="398" applyNumberFormat="0" applyProtection="0">
      <alignment horizontal="left" vertical="center" indent="1"/>
    </xf>
    <xf numFmtId="4" fontId="39" fillId="45" borderId="401" applyNumberFormat="0" applyProtection="0">
      <alignment horizontal="left" vertical="center" indent="1"/>
    </xf>
    <xf numFmtId="0" fontId="105" fillId="29" borderId="404" applyNumberFormat="0" applyAlignment="0" applyProtection="0"/>
    <xf numFmtId="4" fontId="98" fillId="52" borderId="400" applyNumberFormat="0" applyProtection="0">
      <alignment vertical="center"/>
    </xf>
    <xf numFmtId="4" fontId="71" fillId="36" borderId="398" applyNumberFormat="0" applyProtection="0">
      <alignment horizontal="right" vertical="center"/>
    </xf>
    <xf numFmtId="4" fontId="101" fillId="51" borderId="404" applyNumberFormat="0" applyProtection="0">
      <alignment horizontal="right" vertical="center"/>
    </xf>
    <xf numFmtId="0" fontId="71" fillId="50" borderId="398" applyNumberFormat="0" applyProtection="0">
      <alignment horizontal="left" vertical="center" indent="1"/>
    </xf>
    <xf numFmtId="0" fontId="71" fillId="45" borderId="400" applyNumberFormat="0" applyProtection="0">
      <alignment horizontal="left" vertical="top" indent="1"/>
    </xf>
    <xf numFmtId="0" fontId="98" fillId="52" borderId="400" applyNumberFormat="0" applyProtection="0">
      <alignment horizontal="left" vertical="top" indent="1"/>
    </xf>
    <xf numFmtId="0" fontId="71" fillId="49" borderId="398" applyNumberFormat="0" applyProtection="0">
      <alignment horizontal="left" vertical="center" indent="1"/>
    </xf>
    <xf numFmtId="0" fontId="107" fillId="0" borderId="403" applyNumberFormat="0" applyFill="0" applyAlignment="0" applyProtection="0"/>
    <xf numFmtId="4" fontId="71" fillId="35" borderId="404" applyNumberFormat="0" applyProtection="0">
      <alignment horizontal="right" vertical="center"/>
    </xf>
    <xf numFmtId="0" fontId="71" fillId="48" borderId="398" applyNumberFormat="0" applyProtection="0">
      <alignment horizontal="left" vertical="center" indent="1"/>
    </xf>
    <xf numFmtId="0" fontId="107" fillId="0" borderId="403" applyNumberFormat="0" applyFill="0" applyAlignment="0" applyProtection="0"/>
    <xf numFmtId="0" fontId="113" fillId="29" borderId="399" applyNumberFormat="0" applyAlignment="0" applyProtection="0"/>
    <xf numFmtId="4" fontId="98" fillId="52" borderId="400" applyNumberFormat="0" applyProtection="0">
      <alignment vertical="center"/>
    </xf>
    <xf numFmtId="4" fontId="39" fillId="45" borderId="401" applyNumberFormat="0" applyProtection="0">
      <alignment horizontal="left" vertical="center" indent="1"/>
    </xf>
    <xf numFmtId="4" fontId="71" fillId="41" borderId="398" applyNumberFormat="0" applyProtection="0">
      <alignment horizontal="right" vertical="center"/>
    </xf>
    <xf numFmtId="0" fontId="107" fillId="0" borderId="403" applyNumberFormat="0" applyFill="0" applyAlignment="0" applyProtection="0"/>
    <xf numFmtId="0" fontId="111" fillId="27" borderId="398" applyNumberFormat="0" applyAlignment="0" applyProtection="0"/>
    <xf numFmtId="0" fontId="105" fillId="29" borderId="398" applyNumberFormat="0" applyAlignment="0" applyProtection="0"/>
    <xf numFmtId="4" fontId="101" fillId="51" borderId="398" applyNumberFormat="0" applyProtection="0">
      <alignment horizontal="right" vertical="center"/>
    </xf>
    <xf numFmtId="0" fontId="71" fillId="50" borderId="398" applyNumberFormat="0" applyProtection="0">
      <alignment horizontal="left" vertical="center" indent="1"/>
    </xf>
    <xf numFmtId="0" fontId="71" fillId="45" borderId="400" applyNumberFormat="0" applyProtection="0">
      <alignment horizontal="left" vertical="top" indent="1"/>
    </xf>
    <xf numFmtId="4" fontId="39" fillId="45" borderId="401" applyNumberFormat="0" applyProtection="0">
      <alignment horizontal="left" vertical="center" indent="1"/>
    </xf>
    <xf numFmtId="4" fontId="71" fillId="40" borderId="398" applyNumberFormat="0" applyProtection="0">
      <alignment horizontal="right" vertical="center"/>
    </xf>
    <xf numFmtId="0" fontId="99" fillId="33" borderId="400" applyNumberFormat="0" applyProtection="0">
      <alignment horizontal="left" vertical="top" indent="1"/>
    </xf>
    <xf numFmtId="4" fontId="71" fillId="35" borderId="398" applyNumberFormat="0" applyProtection="0">
      <alignment horizontal="right" vertical="center"/>
    </xf>
    <xf numFmtId="0" fontId="111" fillId="27" borderId="398" applyNumberFormat="0" applyAlignment="0" applyProtection="0"/>
    <xf numFmtId="0" fontId="113" fillId="29" borderId="399" applyNumberFormat="0" applyAlignment="0" applyProtection="0"/>
    <xf numFmtId="4" fontId="71" fillId="33" borderId="398" applyNumberFormat="0" applyProtection="0">
      <alignment vertical="center"/>
    </xf>
    <xf numFmtId="4" fontId="71" fillId="44" borderId="401" applyNumberFormat="0" applyProtection="0">
      <alignment horizontal="left" vertical="center" indent="1"/>
    </xf>
    <xf numFmtId="4" fontId="71" fillId="40" borderId="398" applyNumberFormat="0" applyProtection="0">
      <alignment horizontal="right" vertical="center"/>
    </xf>
    <xf numFmtId="0" fontId="71" fillId="47" borderId="398" applyNumberFormat="0" applyProtection="0">
      <alignment horizontal="left" vertical="center" indent="1"/>
    </xf>
    <xf numFmtId="4" fontId="101" fillId="51" borderId="398" applyNumberFormat="0" applyProtection="0">
      <alignment horizontal="right" vertical="center"/>
    </xf>
    <xf numFmtId="4" fontId="39" fillId="45" borderId="401" applyNumberFormat="0" applyProtection="0">
      <alignment horizontal="left" vertical="center" indent="1"/>
    </xf>
    <xf numFmtId="4" fontId="71" fillId="46" borderId="398" applyNumberFormat="0" applyProtection="0">
      <alignment horizontal="right" vertical="center"/>
    </xf>
    <xf numFmtId="4" fontId="71" fillId="40" borderId="398" applyNumberFormat="0" applyProtection="0">
      <alignment horizontal="right" vertical="center"/>
    </xf>
    <xf numFmtId="0" fontId="71" fillId="50" borderId="398" applyNumberFormat="0" applyProtection="0">
      <alignment horizontal="left" vertical="center" indent="1"/>
    </xf>
    <xf numFmtId="4" fontId="116" fillId="2" borderId="398" applyNumberFormat="0" applyProtection="0">
      <alignment vertical="center"/>
    </xf>
    <xf numFmtId="0" fontId="71" fillId="50" borderId="400" applyNumberFormat="0" applyProtection="0">
      <alignment horizontal="left" vertical="top" indent="1"/>
    </xf>
    <xf numFmtId="4" fontId="98" fillId="52" borderId="400" applyNumberFormat="0" applyProtection="0">
      <alignment vertical="center"/>
    </xf>
    <xf numFmtId="4" fontId="71" fillId="33" borderId="398" applyNumberFormat="0" applyProtection="0">
      <alignment vertical="center"/>
    </xf>
    <xf numFmtId="4" fontId="71" fillId="42" borderId="398" applyNumberFormat="0" applyProtection="0">
      <alignment horizontal="right" vertical="center"/>
    </xf>
    <xf numFmtId="4" fontId="71" fillId="39" borderId="398" applyNumberFormat="0" applyProtection="0">
      <alignment horizontal="right" vertical="center"/>
    </xf>
    <xf numFmtId="0" fontId="71" fillId="47" borderId="398" applyNumberFormat="0" applyProtection="0">
      <alignment horizontal="left" vertical="center" indent="1"/>
    </xf>
    <xf numFmtId="0" fontId="113" fillId="29" borderId="399" applyNumberFormat="0" applyAlignment="0" applyProtection="0"/>
    <xf numFmtId="4" fontId="71" fillId="2" borderId="398" applyNumberFormat="0" applyProtection="0">
      <alignment horizontal="left" vertical="center" indent="1"/>
    </xf>
    <xf numFmtId="4" fontId="71" fillId="34" borderId="398" applyNumberFormat="0" applyProtection="0">
      <alignment horizontal="left" vertical="center" indent="1"/>
    </xf>
    <xf numFmtId="4" fontId="71" fillId="33" borderId="398" applyNumberFormat="0" applyProtection="0">
      <alignment vertical="center"/>
    </xf>
    <xf numFmtId="0" fontId="71" fillId="47" borderId="400" applyNumberFormat="0" applyProtection="0">
      <alignment horizontal="left" vertical="top" indent="1"/>
    </xf>
    <xf numFmtId="4" fontId="71" fillId="34" borderId="398" applyNumberFormat="0" applyProtection="0">
      <alignment horizontal="left" vertical="center" indent="1"/>
    </xf>
    <xf numFmtId="4" fontId="71" fillId="40" borderId="398" applyNumberFormat="0" applyProtection="0">
      <alignment horizontal="right" vertical="center"/>
    </xf>
    <xf numFmtId="4" fontId="71" fillId="33" borderId="398" applyNumberFormat="0" applyProtection="0">
      <alignment vertical="center"/>
    </xf>
    <xf numFmtId="4" fontId="101" fillId="51" borderId="404" applyNumberFormat="0" applyProtection="0">
      <alignment horizontal="right" vertical="center"/>
    </xf>
    <xf numFmtId="0" fontId="98" fillId="52" borderId="400" applyNumberFormat="0" applyProtection="0">
      <alignment horizontal="left" vertical="top" indent="1"/>
    </xf>
    <xf numFmtId="4" fontId="71" fillId="34" borderId="398" applyNumberFormat="0" applyProtection="0">
      <alignment horizontal="left" vertical="center" indent="1"/>
    </xf>
    <xf numFmtId="0" fontId="71" fillId="47" borderId="398" applyNumberFormat="0" applyProtection="0">
      <alignment horizontal="left" vertical="center" indent="1"/>
    </xf>
    <xf numFmtId="4" fontId="71" fillId="44" borderId="401" applyNumberFormat="0" applyProtection="0">
      <alignment horizontal="left" vertical="center" indent="1"/>
    </xf>
    <xf numFmtId="4" fontId="71" fillId="43" borderId="398" applyNumberFormat="0" applyProtection="0">
      <alignment horizontal="right" vertical="center"/>
    </xf>
    <xf numFmtId="4" fontId="71" fillId="34" borderId="398" applyNumberFormat="0" applyProtection="0">
      <alignment horizontal="left" vertical="center" indent="1"/>
    </xf>
    <xf numFmtId="0" fontId="71" fillId="49" borderId="398" applyNumberFormat="0" applyProtection="0">
      <alignment horizontal="left" vertical="center" indent="1"/>
    </xf>
    <xf numFmtId="0" fontId="71" fillId="48" borderId="398" applyNumberFormat="0" applyProtection="0">
      <alignment horizontal="left" vertical="center" indent="1"/>
    </xf>
    <xf numFmtId="4" fontId="71" fillId="42" borderId="398" applyNumberFormat="0" applyProtection="0">
      <alignment horizontal="right" vertical="center"/>
    </xf>
    <xf numFmtId="0" fontId="111" fillId="27" borderId="398" applyNumberFormat="0" applyAlignment="0" applyProtection="0"/>
    <xf numFmtId="4" fontId="71" fillId="44" borderId="401" applyNumberFormat="0" applyProtection="0">
      <alignment horizontal="left" vertical="center" indent="1"/>
    </xf>
    <xf numFmtId="4" fontId="71" fillId="46" borderId="401" applyNumberFormat="0" applyProtection="0">
      <alignment horizontal="left" vertical="center" indent="1"/>
    </xf>
    <xf numFmtId="4" fontId="71" fillId="34" borderId="398" applyNumberFormat="0" applyProtection="0">
      <alignment horizontal="left" vertical="center" indent="1"/>
    </xf>
    <xf numFmtId="4" fontId="71" fillId="42" borderId="398" applyNumberFormat="0" applyProtection="0">
      <alignment horizontal="right" vertical="center"/>
    </xf>
    <xf numFmtId="4" fontId="71" fillId="39" borderId="398" applyNumberFormat="0" applyProtection="0">
      <alignment horizontal="right" vertical="center"/>
    </xf>
    <xf numFmtId="4" fontId="71" fillId="46" borderId="401" applyNumberFormat="0" applyProtection="0">
      <alignment horizontal="left" vertical="center" indent="1"/>
    </xf>
    <xf numFmtId="0" fontId="98" fillId="46" borderId="400" applyNumberFormat="0" applyProtection="0">
      <alignment horizontal="left" vertical="top" indent="1"/>
    </xf>
    <xf numFmtId="0" fontId="71" fillId="47" borderId="400" applyNumberFormat="0" applyProtection="0">
      <alignment horizontal="left" vertical="top" indent="1"/>
    </xf>
    <xf numFmtId="4" fontId="71" fillId="38" borderId="398" applyNumberFormat="0" applyProtection="0">
      <alignment horizontal="right" vertical="center"/>
    </xf>
    <xf numFmtId="4" fontId="116" fillId="2" borderId="398" applyNumberFormat="0" applyProtection="0">
      <alignment vertical="center"/>
    </xf>
    <xf numFmtId="0" fontId="105" fillId="29" borderId="404" applyNumberFormat="0" applyAlignment="0" applyProtection="0"/>
    <xf numFmtId="4" fontId="98" fillId="48" borderId="400" applyNumberFormat="0" applyProtection="0">
      <alignment horizontal="left" vertical="center" indent="1"/>
    </xf>
    <xf numFmtId="4" fontId="116" fillId="5" borderId="398" applyNumberFormat="0" applyProtection="0">
      <alignment horizontal="right" vertical="center"/>
    </xf>
    <xf numFmtId="4" fontId="71" fillId="41" borderId="398" applyNumberFormat="0" applyProtection="0">
      <alignment horizontal="right" vertical="center"/>
    </xf>
    <xf numFmtId="4" fontId="71" fillId="42" borderId="398" applyNumberFormat="0" applyProtection="0">
      <alignment horizontal="right" vertical="center"/>
    </xf>
    <xf numFmtId="0" fontId="71" fillId="50" borderId="400" applyNumberFormat="0" applyProtection="0">
      <alignment horizontal="left" vertical="top" indent="1"/>
    </xf>
    <xf numFmtId="0" fontId="71" fillId="45" borderId="406" applyNumberFormat="0" applyProtection="0">
      <alignment horizontal="left" vertical="top" indent="1"/>
    </xf>
    <xf numFmtId="0" fontId="97" fillId="45" borderId="402" applyBorder="0"/>
    <xf numFmtId="0" fontId="98" fillId="52" borderId="400" applyNumberFormat="0" applyProtection="0">
      <alignment horizontal="left" vertical="top" indent="1"/>
    </xf>
    <xf numFmtId="4" fontId="71" fillId="36" borderId="398" applyNumberFormat="0" applyProtection="0">
      <alignment horizontal="right" vertical="center"/>
    </xf>
    <xf numFmtId="4" fontId="39" fillId="45" borderId="401" applyNumberFormat="0" applyProtection="0">
      <alignment horizontal="left" vertical="center" indent="1"/>
    </xf>
    <xf numFmtId="4" fontId="71" fillId="46" borderId="398" applyNumberFormat="0" applyProtection="0">
      <alignment horizontal="right" vertical="center"/>
    </xf>
    <xf numFmtId="0" fontId="105" fillId="29" borderId="398" applyNumberFormat="0" applyAlignment="0" applyProtection="0"/>
    <xf numFmtId="4" fontId="71" fillId="46" borderId="398" applyNumberFormat="0" applyProtection="0">
      <alignment horizontal="right" vertical="center"/>
    </xf>
    <xf numFmtId="4" fontId="100" fillId="54" borderId="401" applyNumberFormat="0" applyProtection="0">
      <alignment horizontal="left" vertical="center" indent="1"/>
    </xf>
    <xf numFmtId="4" fontId="71" fillId="46" borderId="398" applyNumberFormat="0" applyProtection="0">
      <alignment horizontal="right" vertical="center"/>
    </xf>
    <xf numFmtId="4" fontId="71" fillId="41" borderId="398" applyNumberFormat="0" applyProtection="0">
      <alignment horizontal="right" vertical="center"/>
    </xf>
    <xf numFmtId="4" fontId="71" fillId="46" borderId="401" applyNumberFormat="0" applyProtection="0">
      <alignment horizontal="left" vertical="center" indent="1"/>
    </xf>
    <xf numFmtId="4" fontId="71" fillId="47" borderId="401" applyNumberFormat="0" applyProtection="0">
      <alignment horizontal="left" vertical="center" indent="1"/>
    </xf>
    <xf numFmtId="4" fontId="71" fillId="46" borderId="401" applyNumberFormat="0" applyProtection="0">
      <alignment horizontal="left" vertical="center" indent="1"/>
    </xf>
    <xf numFmtId="4" fontId="71" fillId="34" borderId="398" applyNumberFormat="0" applyProtection="0">
      <alignment horizontal="left" vertical="center" indent="1"/>
    </xf>
    <xf numFmtId="0" fontId="111" fillId="27" borderId="404" applyNumberFormat="0" applyAlignment="0" applyProtection="0"/>
    <xf numFmtId="0" fontId="71" fillId="47" borderId="400" applyNumberFormat="0" applyProtection="0">
      <alignment horizontal="left" vertical="top" indent="1"/>
    </xf>
    <xf numFmtId="0" fontId="113" fillId="29" borderId="399" applyNumberFormat="0" applyAlignment="0" applyProtection="0"/>
    <xf numFmtId="0" fontId="71" fillId="47" borderId="398" applyNumberFormat="0" applyProtection="0">
      <alignment horizontal="left" vertical="center" indent="1"/>
    </xf>
    <xf numFmtId="0" fontId="71" fillId="49" borderId="398" applyNumberFormat="0" applyProtection="0">
      <alignment horizontal="left" vertical="center" indent="1"/>
    </xf>
    <xf numFmtId="4" fontId="71" fillId="43" borderId="398" applyNumberFormat="0" applyProtection="0">
      <alignment horizontal="right" vertical="center"/>
    </xf>
    <xf numFmtId="0" fontId="71" fillId="50" borderId="400" applyNumberFormat="0" applyProtection="0">
      <alignment horizontal="left" vertical="top" indent="1"/>
    </xf>
    <xf numFmtId="0" fontId="71" fillId="50" borderId="400" applyNumberFormat="0" applyProtection="0">
      <alignment horizontal="left" vertical="top" indent="1"/>
    </xf>
    <xf numFmtId="4" fontId="71" fillId="34" borderId="398" applyNumberFormat="0" applyProtection="0">
      <alignment horizontal="left" vertical="center" indent="1"/>
    </xf>
    <xf numFmtId="4" fontId="71" fillId="33" borderId="398" applyNumberFormat="0" applyProtection="0">
      <alignment vertical="center"/>
    </xf>
    <xf numFmtId="0" fontId="71" fillId="47" borderId="400" applyNumberFormat="0" applyProtection="0">
      <alignment horizontal="left" vertical="top" indent="1"/>
    </xf>
    <xf numFmtId="4" fontId="71" fillId="47" borderId="401" applyNumberFormat="0" applyProtection="0">
      <alignment horizontal="left" vertical="center" indent="1"/>
    </xf>
    <xf numFmtId="4" fontId="71" fillId="33" borderId="398" applyNumberFormat="0" applyProtection="0">
      <alignment vertical="center"/>
    </xf>
    <xf numFmtId="0" fontId="98" fillId="46" borderId="400" applyNumberFormat="0" applyProtection="0">
      <alignment horizontal="left" vertical="top" indent="1"/>
    </xf>
    <xf numFmtId="0" fontId="71" fillId="47" borderId="398" applyNumberFormat="0" applyProtection="0">
      <alignment horizontal="left" vertical="center" indent="1"/>
    </xf>
    <xf numFmtId="4" fontId="71" fillId="37" borderId="401" applyNumberFormat="0" applyProtection="0">
      <alignment horizontal="right" vertical="center"/>
    </xf>
    <xf numFmtId="4" fontId="71" fillId="34" borderId="398" applyNumberFormat="0" applyProtection="0">
      <alignment horizontal="left" vertical="center" indent="1"/>
    </xf>
    <xf numFmtId="4" fontId="71" fillId="41" borderId="398" applyNumberFormat="0" applyProtection="0">
      <alignment horizontal="right" vertical="center"/>
    </xf>
    <xf numFmtId="4" fontId="71" fillId="42" borderId="398" applyNumberFormat="0" applyProtection="0">
      <alignment horizontal="right" vertical="center"/>
    </xf>
    <xf numFmtId="0" fontId="71" fillId="45" borderId="406" applyNumberFormat="0" applyProtection="0">
      <alignment horizontal="left" vertical="top" indent="1"/>
    </xf>
    <xf numFmtId="4" fontId="71" fillId="34" borderId="398" applyNumberFormat="0" applyProtection="0">
      <alignment horizontal="left" vertical="center" indent="1"/>
    </xf>
    <xf numFmtId="4" fontId="101" fillId="51" borderId="398" applyNumberFormat="0" applyProtection="0">
      <alignment horizontal="right" vertical="center"/>
    </xf>
    <xf numFmtId="4" fontId="71" fillId="36" borderId="398" applyNumberFormat="0" applyProtection="0">
      <alignment horizontal="right" vertical="center"/>
    </xf>
    <xf numFmtId="4" fontId="71" fillId="35" borderId="398" applyNumberFormat="0" applyProtection="0">
      <alignment horizontal="right" vertical="center"/>
    </xf>
    <xf numFmtId="4" fontId="98" fillId="48" borderId="406" applyNumberFormat="0" applyProtection="0">
      <alignment horizontal="left" vertical="center" indent="1"/>
    </xf>
    <xf numFmtId="0" fontId="71" fillId="46" borderId="400" applyNumberFormat="0" applyProtection="0">
      <alignment horizontal="left" vertical="top" indent="1"/>
    </xf>
    <xf numFmtId="4" fontId="71" fillId="34" borderId="404" applyNumberFormat="0" applyProtection="0">
      <alignment horizontal="left" vertical="center" indent="1"/>
    </xf>
    <xf numFmtId="4" fontId="71" fillId="38" borderId="398" applyNumberFormat="0" applyProtection="0">
      <alignment horizontal="right" vertical="center"/>
    </xf>
    <xf numFmtId="0" fontId="71" fillId="46" borderId="406" applyNumberFormat="0" applyProtection="0">
      <alignment horizontal="left" vertical="top" indent="1"/>
    </xf>
    <xf numFmtId="4" fontId="39" fillId="45" borderId="401" applyNumberFormat="0" applyProtection="0">
      <alignment horizontal="left" vertical="center" indent="1"/>
    </xf>
    <xf numFmtId="4" fontId="71" fillId="39" borderId="404" applyNumberFormat="0" applyProtection="0">
      <alignment horizontal="right" vertical="center"/>
    </xf>
    <xf numFmtId="4" fontId="98" fillId="48" borderId="400" applyNumberFormat="0" applyProtection="0">
      <alignment horizontal="left" vertical="center" indent="1"/>
    </xf>
    <xf numFmtId="4" fontId="71" fillId="34" borderId="398" applyNumberFormat="0" applyProtection="0">
      <alignment horizontal="left" vertical="center" indent="1"/>
    </xf>
    <xf numFmtId="0" fontId="71" fillId="47" borderId="398" applyNumberFormat="0" applyProtection="0">
      <alignment horizontal="left" vertical="center" indent="1"/>
    </xf>
    <xf numFmtId="0" fontId="71" fillId="50" borderId="400" applyNumberFormat="0" applyProtection="0">
      <alignment horizontal="left" vertical="top" indent="1"/>
    </xf>
    <xf numFmtId="4" fontId="71" fillId="42" borderId="398" applyNumberFormat="0" applyProtection="0">
      <alignment horizontal="right" vertical="center"/>
    </xf>
    <xf numFmtId="0" fontId="113" fillId="29" borderId="399" applyNumberFormat="0" applyAlignment="0" applyProtection="0"/>
    <xf numFmtId="0" fontId="107" fillId="0" borderId="409" applyNumberFormat="0" applyFill="0" applyAlignment="0" applyProtection="0"/>
    <xf numFmtId="4" fontId="39" fillId="45" borderId="401" applyNumberFormat="0" applyProtection="0">
      <alignment horizontal="left" vertical="center" indent="1"/>
    </xf>
    <xf numFmtId="4" fontId="71" fillId="36" borderId="398" applyNumberFormat="0" applyProtection="0">
      <alignment horizontal="right" vertical="center"/>
    </xf>
    <xf numFmtId="4" fontId="71" fillId="47" borderId="401" applyNumberFormat="0" applyProtection="0">
      <alignment horizontal="left" vertical="center" indent="1"/>
    </xf>
    <xf numFmtId="4" fontId="71" fillId="0" borderId="398" applyNumberFormat="0" applyProtection="0">
      <alignment horizontal="right" vertical="center"/>
    </xf>
    <xf numFmtId="0" fontId="107" fillId="0" borderId="403" applyNumberFormat="0" applyFill="0" applyAlignment="0" applyProtection="0"/>
    <xf numFmtId="0" fontId="99" fillId="33" borderId="400" applyNumberFormat="0" applyProtection="0">
      <alignment horizontal="left" vertical="top" indent="1"/>
    </xf>
    <xf numFmtId="0" fontId="107" fillId="0" borderId="403" applyNumberFormat="0" applyFill="0" applyAlignment="0" applyProtection="0"/>
    <xf numFmtId="4" fontId="39" fillId="45" borderId="401" applyNumberFormat="0" applyProtection="0">
      <alignment horizontal="left" vertical="center" indent="1"/>
    </xf>
    <xf numFmtId="0" fontId="71" fillId="45" borderId="400" applyNumberFormat="0" applyProtection="0">
      <alignment horizontal="left" vertical="top" indent="1"/>
    </xf>
    <xf numFmtId="4" fontId="71" fillId="34" borderId="398" applyNumberFormat="0" applyProtection="0">
      <alignment horizontal="left" vertical="center" indent="1"/>
    </xf>
    <xf numFmtId="4" fontId="71" fillId="39" borderId="404" applyNumberFormat="0" applyProtection="0">
      <alignment horizontal="right" vertical="center"/>
    </xf>
    <xf numFmtId="0" fontId="107" fillId="0" borderId="403" applyNumberFormat="0" applyFill="0" applyAlignment="0" applyProtection="0"/>
    <xf numFmtId="4" fontId="101" fillId="51" borderId="398" applyNumberFormat="0" applyProtection="0">
      <alignment horizontal="right" vertical="center"/>
    </xf>
    <xf numFmtId="4" fontId="98" fillId="52" borderId="406" applyNumberFormat="0" applyProtection="0">
      <alignment vertical="center"/>
    </xf>
    <xf numFmtId="0" fontId="113" fillId="29" borderId="399" applyNumberFormat="0" applyAlignment="0" applyProtection="0"/>
    <xf numFmtId="0" fontId="99" fillId="33" borderId="400" applyNumberFormat="0" applyProtection="0">
      <alignment horizontal="left" vertical="top" indent="1"/>
    </xf>
    <xf numFmtId="0" fontId="105" fillId="29" borderId="398" applyNumberFormat="0" applyAlignment="0" applyProtection="0"/>
    <xf numFmtId="0" fontId="71" fillId="45" borderId="400" applyNumberFormat="0" applyProtection="0">
      <alignment horizontal="left" vertical="top" indent="1"/>
    </xf>
    <xf numFmtId="0" fontId="71" fillId="46" borderId="406" applyNumberFormat="0" applyProtection="0">
      <alignment horizontal="left" vertical="top" indent="1"/>
    </xf>
    <xf numFmtId="4" fontId="71" fillId="43" borderId="398" applyNumberFormat="0" applyProtection="0">
      <alignment horizontal="right" vertical="center"/>
    </xf>
    <xf numFmtId="4" fontId="101" fillId="51" borderId="398" applyNumberFormat="0" applyProtection="0">
      <alignment horizontal="right" vertical="center"/>
    </xf>
    <xf numFmtId="4" fontId="71" fillId="46" borderId="398" applyNumberFormat="0" applyProtection="0">
      <alignment horizontal="right" vertical="center"/>
    </xf>
    <xf numFmtId="0" fontId="71" fillId="46" borderId="400" applyNumberFormat="0" applyProtection="0">
      <alignment horizontal="left" vertical="top" indent="1"/>
    </xf>
    <xf numFmtId="0" fontId="105" fillId="29" borderId="398" applyNumberFormat="0" applyAlignment="0" applyProtection="0"/>
    <xf numFmtId="0" fontId="105" fillId="29" borderId="398" applyNumberFormat="0" applyAlignment="0" applyProtection="0"/>
    <xf numFmtId="4" fontId="71" fillId="2" borderId="398" applyNumberFormat="0" applyProtection="0">
      <alignment horizontal="left" vertical="center" indent="1"/>
    </xf>
    <xf numFmtId="0" fontId="71" fillId="47" borderId="400" applyNumberFormat="0" applyProtection="0">
      <alignment horizontal="left" vertical="top" indent="1"/>
    </xf>
    <xf numFmtId="4" fontId="71" fillId="41" borderId="398" applyNumberFormat="0" applyProtection="0">
      <alignment horizontal="right" vertical="center"/>
    </xf>
    <xf numFmtId="4" fontId="100" fillId="54" borderId="401" applyNumberFormat="0" applyProtection="0">
      <alignment horizontal="left" vertical="center" indent="1"/>
    </xf>
    <xf numFmtId="0" fontId="98" fillId="46" borderId="400" applyNumberFormat="0" applyProtection="0">
      <alignment horizontal="left" vertical="top" indent="1"/>
    </xf>
    <xf numFmtId="0" fontId="98" fillId="52" borderId="400" applyNumberFormat="0" applyProtection="0">
      <alignment horizontal="left" vertical="top" indent="1"/>
    </xf>
    <xf numFmtId="4" fontId="71" fillId="0" borderId="404" applyNumberFormat="0" applyProtection="0">
      <alignment horizontal="right" vertical="center"/>
    </xf>
    <xf numFmtId="4" fontId="71" fillId="44" borderId="401" applyNumberFormat="0" applyProtection="0">
      <alignment horizontal="left" vertical="center" indent="1"/>
    </xf>
    <xf numFmtId="4" fontId="39" fillId="45" borderId="401" applyNumberFormat="0" applyProtection="0">
      <alignment horizontal="left" vertical="center" indent="1"/>
    </xf>
    <xf numFmtId="4" fontId="39" fillId="45" borderId="401" applyNumberFormat="0" applyProtection="0">
      <alignment horizontal="left" vertical="center" indent="1"/>
    </xf>
    <xf numFmtId="4" fontId="71" fillId="37" borderId="401" applyNumberFormat="0" applyProtection="0">
      <alignment horizontal="right" vertical="center"/>
    </xf>
    <xf numFmtId="0" fontId="71" fillId="45" borderId="400" applyNumberFormat="0" applyProtection="0">
      <alignment horizontal="left" vertical="top" indent="1"/>
    </xf>
    <xf numFmtId="4" fontId="71" fillId="43" borderId="398" applyNumberFormat="0" applyProtection="0">
      <alignment horizontal="right" vertical="center"/>
    </xf>
    <xf numFmtId="0" fontId="98" fillId="52" borderId="400" applyNumberFormat="0" applyProtection="0">
      <alignment horizontal="left" vertical="top" indent="1"/>
    </xf>
    <xf numFmtId="4" fontId="71" fillId="33" borderId="398" applyNumberFormat="0" applyProtection="0">
      <alignment vertical="center"/>
    </xf>
    <xf numFmtId="4" fontId="100" fillId="54" borderId="401" applyNumberFormat="0" applyProtection="0">
      <alignment horizontal="left" vertical="center" indent="1"/>
    </xf>
    <xf numFmtId="4" fontId="71" fillId="47" borderId="407" applyNumberFormat="0" applyProtection="0">
      <alignment horizontal="left" vertical="center" indent="1"/>
    </xf>
    <xf numFmtId="4" fontId="98" fillId="48" borderId="400" applyNumberFormat="0" applyProtection="0">
      <alignment horizontal="left" vertical="center" indent="1"/>
    </xf>
    <xf numFmtId="0" fontId="71" fillId="47" borderId="400" applyNumberFormat="0" applyProtection="0">
      <alignment horizontal="left" vertical="top" indent="1"/>
    </xf>
    <xf numFmtId="4" fontId="100" fillId="54" borderId="401" applyNumberFormat="0" applyProtection="0">
      <alignment horizontal="left" vertical="center" indent="1"/>
    </xf>
    <xf numFmtId="4" fontId="71" fillId="39" borderId="398" applyNumberFormat="0" applyProtection="0">
      <alignment horizontal="right" vertical="center"/>
    </xf>
    <xf numFmtId="4" fontId="71" fillId="46" borderId="407" applyNumberFormat="0" applyProtection="0">
      <alignment horizontal="left" vertical="center" indent="1"/>
    </xf>
    <xf numFmtId="4" fontId="98" fillId="52" borderId="400" applyNumberFormat="0" applyProtection="0">
      <alignment vertical="center"/>
    </xf>
    <xf numFmtId="4" fontId="71" fillId="34" borderId="398" applyNumberFormat="0" applyProtection="0">
      <alignment horizontal="left" vertical="center" indent="1"/>
    </xf>
    <xf numFmtId="0" fontId="71" fillId="50" borderId="398" applyNumberFormat="0" applyProtection="0">
      <alignment horizontal="left" vertical="center" indent="1"/>
    </xf>
    <xf numFmtId="4" fontId="39" fillId="45" borderId="401" applyNumberFormat="0" applyProtection="0">
      <alignment horizontal="left" vertical="center" indent="1"/>
    </xf>
    <xf numFmtId="0" fontId="71" fillId="48" borderId="398" applyNumberFormat="0" applyProtection="0">
      <alignment horizontal="left" vertical="center" indent="1"/>
    </xf>
    <xf numFmtId="4" fontId="71" fillId="46" borderId="398" applyNumberFormat="0" applyProtection="0">
      <alignment horizontal="right" vertical="center"/>
    </xf>
    <xf numFmtId="4" fontId="71" fillId="35" borderId="398" applyNumberFormat="0" applyProtection="0">
      <alignment horizontal="right" vertical="center"/>
    </xf>
    <xf numFmtId="4" fontId="39" fillId="45" borderId="401" applyNumberFormat="0" applyProtection="0">
      <alignment horizontal="left" vertical="center" indent="1"/>
    </xf>
    <xf numFmtId="0" fontId="98" fillId="46" borderId="400" applyNumberFormat="0" applyProtection="0">
      <alignment horizontal="left" vertical="top" indent="1"/>
    </xf>
    <xf numFmtId="4" fontId="116" fillId="5" borderId="398" applyNumberFormat="0" applyProtection="0">
      <alignment horizontal="right" vertical="center"/>
    </xf>
    <xf numFmtId="4" fontId="71" fillId="34" borderId="404" applyNumberFormat="0" applyProtection="0">
      <alignment horizontal="left" vertical="center" indent="1"/>
    </xf>
    <xf numFmtId="0" fontId="71" fillId="48" borderId="404" applyNumberFormat="0" applyProtection="0">
      <alignment horizontal="left" vertical="center" indent="1"/>
    </xf>
    <xf numFmtId="4" fontId="100" fillId="54" borderId="401" applyNumberFormat="0" applyProtection="0">
      <alignment horizontal="left" vertical="center" indent="1"/>
    </xf>
    <xf numFmtId="4" fontId="116" fillId="5" borderId="398" applyNumberFormat="0" applyProtection="0">
      <alignment horizontal="right" vertical="center"/>
    </xf>
    <xf numFmtId="0" fontId="105" fillId="29" borderId="398" applyNumberFormat="0" applyAlignment="0" applyProtection="0"/>
    <xf numFmtId="4" fontId="71" fillId="34" borderId="398" applyNumberFormat="0" applyProtection="0">
      <alignment horizontal="left" vertical="center" indent="1"/>
    </xf>
    <xf numFmtId="0" fontId="71" fillId="45" borderId="400" applyNumberFormat="0" applyProtection="0">
      <alignment horizontal="left" vertical="top" indent="1"/>
    </xf>
    <xf numFmtId="0" fontId="99" fillId="33" borderId="400" applyNumberFormat="0" applyProtection="0">
      <alignment horizontal="left" vertical="top" indent="1"/>
    </xf>
    <xf numFmtId="4" fontId="71" fillId="34" borderId="398" applyNumberFormat="0" applyProtection="0">
      <alignment horizontal="left" vertical="center" indent="1"/>
    </xf>
    <xf numFmtId="4" fontId="71" fillId="37" borderId="401" applyNumberFormat="0" applyProtection="0">
      <alignment horizontal="right" vertical="center"/>
    </xf>
    <xf numFmtId="4" fontId="71" fillId="39" borderId="398" applyNumberFormat="0" applyProtection="0">
      <alignment horizontal="right" vertical="center"/>
    </xf>
    <xf numFmtId="0" fontId="71" fillId="50" borderId="400" applyNumberFormat="0" applyProtection="0">
      <alignment horizontal="left" vertical="top" indent="1"/>
    </xf>
    <xf numFmtId="4" fontId="71" fillId="46" borderId="401" applyNumberFormat="0" applyProtection="0">
      <alignment horizontal="left" vertical="center" indent="1"/>
    </xf>
    <xf numFmtId="0" fontId="99" fillId="33" borderId="400" applyNumberFormat="0" applyProtection="0">
      <alignment horizontal="left" vertical="top" indent="1"/>
    </xf>
    <xf numFmtId="4" fontId="71" fillId="47" borderId="401" applyNumberFormat="0" applyProtection="0">
      <alignment horizontal="left" vertical="center" indent="1"/>
    </xf>
    <xf numFmtId="4" fontId="71" fillId="47" borderId="401" applyNumberFormat="0" applyProtection="0">
      <alignment horizontal="left" vertical="center" indent="1"/>
    </xf>
    <xf numFmtId="4" fontId="71" fillId="2" borderId="404" applyNumberFormat="0" applyProtection="0">
      <alignment horizontal="left" vertical="center" indent="1"/>
    </xf>
    <xf numFmtId="4" fontId="71" fillId="39" borderId="398" applyNumberFormat="0" applyProtection="0">
      <alignment horizontal="right" vertical="center"/>
    </xf>
    <xf numFmtId="4" fontId="39" fillId="45" borderId="401" applyNumberFormat="0" applyProtection="0">
      <alignment horizontal="left" vertical="center" indent="1"/>
    </xf>
    <xf numFmtId="4" fontId="71" fillId="34" borderId="398" applyNumberFormat="0" applyProtection="0">
      <alignment horizontal="left" vertical="center" indent="1"/>
    </xf>
    <xf numFmtId="4" fontId="71" fillId="44" borderId="401" applyNumberFormat="0" applyProtection="0">
      <alignment horizontal="left" vertical="center" indent="1"/>
    </xf>
    <xf numFmtId="4" fontId="71" fillId="43" borderId="398" applyNumberFormat="0" applyProtection="0">
      <alignment horizontal="right" vertical="center"/>
    </xf>
    <xf numFmtId="0" fontId="107" fillId="0" borderId="403" applyNumberFormat="0" applyFill="0" applyAlignment="0" applyProtection="0"/>
    <xf numFmtId="0" fontId="71" fillId="50" borderId="398" applyNumberFormat="0" applyProtection="0">
      <alignment horizontal="left" vertical="center" indent="1"/>
    </xf>
    <xf numFmtId="0" fontId="71" fillId="50" borderId="406" applyNumberFormat="0" applyProtection="0">
      <alignment horizontal="left" vertical="top" indent="1"/>
    </xf>
    <xf numFmtId="4" fontId="71" fillId="43" borderId="398" applyNumberFormat="0" applyProtection="0">
      <alignment horizontal="right" vertical="center"/>
    </xf>
    <xf numFmtId="4" fontId="101" fillId="51" borderId="398" applyNumberFormat="0" applyProtection="0">
      <alignment horizontal="right" vertical="center"/>
    </xf>
    <xf numFmtId="0" fontId="105" fillId="29" borderId="398" applyNumberFormat="0" applyAlignment="0" applyProtection="0"/>
    <xf numFmtId="0" fontId="71" fillId="50" borderId="406" applyNumberFormat="0" applyProtection="0">
      <alignment horizontal="left" vertical="top" indent="1"/>
    </xf>
    <xf numFmtId="0" fontId="71" fillId="47" borderId="398" applyNumberFormat="0" applyProtection="0">
      <alignment horizontal="left" vertical="center" indent="1"/>
    </xf>
    <xf numFmtId="4" fontId="71" fillId="0" borderId="398" applyNumberFormat="0" applyProtection="0">
      <alignment horizontal="right" vertical="center"/>
    </xf>
    <xf numFmtId="4" fontId="98" fillId="48" borderId="400" applyNumberFormat="0" applyProtection="0">
      <alignment horizontal="left" vertical="center" indent="1"/>
    </xf>
    <xf numFmtId="4" fontId="98" fillId="52" borderId="400" applyNumberFormat="0" applyProtection="0">
      <alignment vertical="center"/>
    </xf>
    <xf numFmtId="4" fontId="71" fillId="40" borderId="398" applyNumberFormat="0" applyProtection="0">
      <alignment horizontal="right" vertical="center"/>
    </xf>
    <xf numFmtId="4" fontId="71" fillId="47" borderId="401" applyNumberFormat="0" applyProtection="0">
      <alignment horizontal="left" vertical="center" indent="1"/>
    </xf>
    <xf numFmtId="0" fontId="71" fillId="48" borderId="398" applyNumberFormat="0" applyProtection="0">
      <alignment horizontal="left" vertical="center" indent="1"/>
    </xf>
    <xf numFmtId="4" fontId="71" fillId="36" borderId="398" applyNumberFormat="0" applyProtection="0">
      <alignment horizontal="right" vertical="center"/>
    </xf>
    <xf numFmtId="0" fontId="71" fillId="47" borderId="398" applyNumberFormat="0" applyProtection="0">
      <alignment horizontal="left" vertical="center" indent="1"/>
    </xf>
    <xf numFmtId="4" fontId="71" fillId="33" borderId="398" applyNumberFormat="0" applyProtection="0">
      <alignment vertical="center"/>
    </xf>
    <xf numFmtId="4" fontId="71" fillId="40" borderId="398" applyNumberFormat="0" applyProtection="0">
      <alignment horizontal="right" vertical="center"/>
    </xf>
    <xf numFmtId="4" fontId="71" fillId="2" borderId="398" applyNumberFormat="0" applyProtection="0">
      <alignment horizontal="left" vertical="center" indent="1"/>
    </xf>
    <xf numFmtId="4" fontId="71" fillId="40" borderId="398" applyNumberFormat="0" applyProtection="0">
      <alignment horizontal="right" vertical="center"/>
    </xf>
    <xf numFmtId="0" fontId="98" fillId="46" borderId="400" applyNumberFormat="0" applyProtection="0">
      <alignment horizontal="left" vertical="top" indent="1"/>
    </xf>
    <xf numFmtId="4" fontId="98" fillId="48" borderId="400" applyNumberFormat="0" applyProtection="0">
      <alignment horizontal="left" vertical="center" indent="1"/>
    </xf>
    <xf numFmtId="0" fontId="71" fillId="26" borderId="398" applyNumberFormat="0" applyFont="0" applyAlignment="0" applyProtection="0"/>
    <xf numFmtId="4" fontId="39" fillId="45" borderId="401" applyNumberFormat="0" applyProtection="0">
      <alignment horizontal="left" vertical="center" indent="1"/>
    </xf>
    <xf numFmtId="4" fontId="98" fillId="52" borderId="400" applyNumberFormat="0" applyProtection="0">
      <alignment vertical="center"/>
    </xf>
    <xf numFmtId="4" fontId="71" fillId="38" borderId="398" applyNumberFormat="0" applyProtection="0">
      <alignment horizontal="right" vertical="center"/>
    </xf>
    <xf numFmtId="4" fontId="71" fillId="44" borderId="401" applyNumberFormat="0" applyProtection="0">
      <alignment horizontal="left" vertical="center" indent="1"/>
    </xf>
    <xf numFmtId="0" fontId="71" fillId="46" borderId="400" applyNumberFormat="0" applyProtection="0">
      <alignment horizontal="left" vertical="top" indent="1"/>
    </xf>
    <xf numFmtId="0" fontId="71" fillId="47" borderId="400" applyNumberFormat="0" applyProtection="0">
      <alignment horizontal="left" vertical="top" indent="1"/>
    </xf>
    <xf numFmtId="0" fontId="107" fillId="0" borderId="403" applyNumberFormat="0" applyFill="0" applyAlignment="0" applyProtection="0"/>
    <xf numFmtId="0" fontId="107" fillId="0" borderId="403" applyNumberFormat="0" applyFill="0" applyAlignment="0" applyProtection="0"/>
    <xf numFmtId="4" fontId="71" fillId="33" borderId="398" applyNumberFormat="0" applyProtection="0">
      <alignment vertical="center"/>
    </xf>
    <xf numFmtId="0" fontId="71" fillId="50" borderId="400" applyNumberFormat="0" applyProtection="0">
      <alignment horizontal="left" vertical="top" indent="1"/>
    </xf>
    <xf numFmtId="4" fontId="71" fillId="42" borderId="398" applyNumberFormat="0" applyProtection="0">
      <alignment horizontal="right" vertical="center"/>
    </xf>
    <xf numFmtId="0" fontId="97" fillId="45" borderId="408" applyBorder="0"/>
    <xf numFmtId="0" fontId="71" fillId="46" borderId="400" applyNumberFormat="0" applyProtection="0">
      <alignment horizontal="left" vertical="top" indent="1"/>
    </xf>
    <xf numFmtId="0" fontId="98" fillId="52" borderId="400" applyNumberFormat="0" applyProtection="0">
      <alignment horizontal="left" vertical="top" indent="1"/>
    </xf>
    <xf numFmtId="4" fontId="71" fillId="47" borderId="401" applyNumberFormat="0" applyProtection="0">
      <alignment horizontal="left" vertical="center" indent="1"/>
    </xf>
    <xf numFmtId="0" fontId="97" fillId="45" borderId="402" applyBorder="0"/>
    <xf numFmtId="4" fontId="71" fillId="42" borderId="398" applyNumberFormat="0" applyProtection="0">
      <alignment horizontal="right" vertical="center"/>
    </xf>
    <xf numFmtId="4" fontId="71" fillId="42" borderId="398" applyNumberFormat="0" applyProtection="0">
      <alignment horizontal="right" vertical="center"/>
    </xf>
    <xf numFmtId="0" fontId="113" fillId="29" borderId="399" applyNumberFormat="0" applyAlignment="0" applyProtection="0"/>
    <xf numFmtId="4" fontId="100" fillId="54" borderId="401" applyNumberFormat="0" applyProtection="0">
      <alignment horizontal="left" vertical="center" indent="1"/>
    </xf>
    <xf numFmtId="4" fontId="98" fillId="48" borderId="400" applyNumberFormat="0" applyProtection="0">
      <alignment horizontal="left" vertical="center" indent="1"/>
    </xf>
    <xf numFmtId="4" fontId="71" fillId="33" borderId="398" applyNumberFormat="0" applyProtection="0">
      <alignment vertical="center"/>
    </xf>
    <xf numFmtId="0" fontId="98" fillId="46" borderId="400" applyNumberFormat="0" applyProtection="0">
      <alignment horizontal="left" vertical="top" indent="1"/>
    </xf>
    <xf numFmtId="4" fontId="71" fillId="40" borderId="398" applyNumberFormat="0" applyProtection="0">
      <alignment horizontal="right" vertical="center"/>
    </xf>
    <xf numFmtId="4" fontId="71" fillId="39" borderId="398" applyNumberFormat="0" applyProtection="0">
      <alignment horizontal="right" vertical="center"/>
    </xf>
    <xf numFmtId="4" fontId="39" fillId="45" borderId="401" applyNumberFormat="0" applyProtection="0">
      <alignment horizontal="left" vertical="center" indent="1"/>
    </xf>
    <xf numFmtId="4" fontId="71" fillId="33" borderId="404" applyNumberFormat="0" applyProtection="0">
      <alignment vertical="center"/>
    </xf>
    <xf numFmtId="0" fontId="71" fillId="45" borderId="400" applyNumberFormat="0" applyProtection="0">
      <alignment horizontal="left" vertical="top" indent="1"/>
    </xf>
    <xf numFmtId="0" fontId="98" fillId="46" borderId="400" applyNumberFormat="0" applyProtection="0">
      <alignment horizontal="left" vertical="top" indent="1"/>
    </xf>
    <xf numFmtId="0" fontId="71" fillId="50" borderId="400" applyNumberFormat="0" applyProtection="0">
      <alignment horizontal="left" vertical="top" indent="1"/>
    </xf>
    <xf numFmtId="4" fontId="71" fillId="33" borderId="398" applyNumberFormat="0" applyProtection="0">
      <alignment vertical="center"/>
    </xf>
    <xf numFmtId="4" fontId="71" fillId="36" borderId="398" applyNumberFormat="0" applyProtection="0">
      <alignment horizontal="right" vertical="center"/>
    </xf>
    <xf numFmtId="0" fontId="97" fillId="45" borderId="402" applyBorder="0"/>
    <xf numFmtId="4" fontId="71" fillId="46" borderId="401" applyNumberFormat="0" applyProtection="0">
      <alignment horizontal="left" vertical="center" indent="1"/>
    </xf>
    <xf numFmtId="0" fontId="71" fillId="47" borderId="400" applyNumberFormat="0" applyProtection="0">
      <alignment horizontal="left" vertical="top" indent="1"/>
    </xf>
    <xf numFmtId="4" fontId="100" fillId="54" borderId="401" applyNumberFormat="0" applyProtection="0">
      <alignment horizontal="left" vertical="center" indent="1"/>
    </xf>
    <xf numFmtId="4" fontId="71" fillId="46" borderId="401" applyNumberFormat="0" applyProtection="0">
      <alignment horizontal="left" vertical="center" indent="1"/>
    </xf>
    <xf numFmtId="4" fontId="71" fillId="47" borderId="401" applyNumberFormat="0" applyProtection="0">
      <alignment horizontal="left" vertical="center" indent="1"/>
    </xf>
    <xf numFmtId="0" fontId="71" fillId="49" borderId="398" applyNumberFormat="0" applyProtection="0">
      <alignment horizontal="left" vertical="center" indent="1"/>
    </xf>
    <xf numFmtId="4" fontId="116" fillId="5" borderId="398" applyNumberFormat="0" applyProtection="0">
      <alignment horizontal="right" vertical="center"/>
    </xf>
    <xf numFmtId="4" fontId="71" fillId="43" borderId="398" applyNumberFormat="0" applyProtection="0">
      <alignment horizontal="right" vertical="center"/>
    </xf>
    <xf numFmtId="4" fontId="71" fillId="41" borderId="398" applyNumberFormat="0" applyProtection="0">
      <alignment horizontal="right" vertical="center"/>
    </xf>
    <xf numFmtId="4" fontId="71" fillId="34" borderId="398" applyNumberFormat="0" applyProtection="0">
      <alignment horizontal="left" vertical="center" indent="1"/>
    </xf>
    <xf numFmtId="4" fontId="71" fillId="33" borderId="398" applyNumberFormat="0" applyProtection="0">
      <alignment vertical="center"/>
    </xf>
    <xf numFmtId="0" fontId="71" fillId="49" borderId="398" applyNumberFormat="0" applyProtection="0">
      <alignment horizontal="left" vertical="center" indent="1"/>
    </xf>
    <xf numFmtId="4" fontId="71" fillId="37" borderId="407" applyNumberFormat="0" applyProtection="0">
      <alignment horizontal="right" vertical="center"/>
    </xf>
    <xf numFmtId="4" fontId="71" fillId="36" borderId="398" applyNumberFormat="0" applyProtection="0">
      <alignment horizontal="right" vertical="center"/>
    </xf>
    <xf numFmtId="4" fontId="116" fillId="2" borderId="398" applyNumberFormat="0" applyProtection="0">
      <alignment vertical="center"/>
    </xf>
    <xf numFmtId="4" fontId="71" fillId="39" borderId="398" applyNumberFormat="0" applyProtection="0">
      <alignment horizontal="right" vertical="center"/>
    </xf>
    <xf numFmtId="4" fontId="71" fillId="46" borderId="401" applyNumberFormat="0" applyProtection="0">
      <alignment horizontal="left" vertical="center" indent="1"/>
    </xf>
    <xf numFmtId="0" fontId="71" fillId="26" borderId="398" applyNumberFormat="0" applyFont="0" applyAlignment="0" applyProtection="0"/>
    <xf numFmtId="4" fontId="100" fillId="54" borderId="401" applyNumberFormat="0" applyProtection="0">
      <alignment horizontal="left" vertical="center" indent="1"/>
    </xf>
    <xf numFmtId="4" fontId="71" fillId="0" borderId="398" applyNumberFormat="0" applyProtection="0">
      <alignment horizontal="right" vertical="center"/>
    </xf>
    <xf numFmtId="4" fontId="71" fillId="2" borderId="398" applyNumberFormat="0" applyProtection="0">
      <alignment horizontal="left" vertical="center" indent="1"/>
    </xf>
    <xf numFmtId="4" fontId="71" fillId="46" borderId="401" applyNumberFormat="0" applyProtection="0">
      <alignment horizontal="left" vertical="center" indent="1"/>
    </xf>
    <xf numFmtId="0" fontId="71" fillId="26" borderId="398" applyNumberFormat="0" applyFont="0" applyAlignment="0" applyProtection="0"/>
    <xf numFmtId="4" fontId="71" fillId="46" borderId="398" applyNumberFormat="0" applyProtection="0">
      <alignment horizontal="right" vertical="center"/>
    </xf>
    <xf numFmtId="4" fontId="71" fillId="34" borderId="398" applyNumberFormat="0" applyProtection="0">
      <alignment horizontal="left" vertical="center" indent="1"/>
    </xf>
    <xf numFmtId="0" fontId="107" fillId="0" borderId="403" applyNumberFormat="0" applyFill="0" applyAlignment="0" applyProtection="0"/>
    <xf numFmtId="4" fontId="71" fillId="39" borderId="398" applyNumberFormat="0" applyProtection="0">
      <alignment horizontal="right" vertical="center"/>
    </xf>
    <xf numFmtId="4" fontId="71" fillId="44" borderId="401" applyNumberFormat="0" applyProtection="0">
      <alignment horizontal="left" vertical="center" indent="1"/>
    </xf>
    <xf numFmtId="4" fontId="116" fillId="2" borderId="398" applyNumberFormat="0" applyProtection="0">
      <alignment vertical="center"/>
    </xf>
    <xf numFmtId="4" fontId="71" fillId="40" borderId="398" applyNumberFormat="0" applyProtection="0">
      <alignment horizontal="right" vertical="center"/>
    </xf>
    <xf numFmtId="4" fontId="116" fillId="2" borderId="398" applyNumberFormat="0" applyProtection="0">
      <alignment vertical="center"/>
    </xf>
    <xf numFmtId="0" fontId="71" fillId="50" borderId="398" applyNumberFormat="0" applyProtection="0">
      <alignment horizontal="left" vertical="center" indent="1"/>
    </xf>
    <xf numFmtId="4" fontId="71" fillId="33" borderId="398" applyNumberFormat="0" applyProtection="0">
      <alignment vertical="center"/>
    </xf>
    <xf numFmtId="4" fontId="71" fillId="39" borderId="398" applyNumberFormat="0" applyProtection="0">
      <alignment horizontal="right" vertical="center"/>
    </xf>
    <xf numFmtId="0" fontId="97" fillId="45" borderId="402" applyBorder="0"/>
    <xf numFmtId="0" fontId="71" fillId="46" borderId="400" applyNumberFormat="0" applyProtection="0">
      <alignment horizontal="left" vertical="top" indent="1"/>
    </xf>
    <xf numFmtId="4" fontId="100" fillId="54" borderId="401" applyNumberFormat="0" applyProtection="0">
      <alignment horizontal="left" vertical="center" indent="1"/>
    </xf>
    <xf numFmtId="4" fontId="71" fillId="46" borderId="398" applyNumberFormat="0" applyProtection="0">
      <alignment horizontal="right" vertical="center"/>
    </xf>
    <xf numFmtId="0" fontId="98" fillId="52" borderId="400" applyNumberFormat="0" applyProtection="0">
      <alignment horizontal="left" vertical="top" indent="1"/>
    </xf>
    <xf numFmtId="4" fontId="71" fillId="47" borderId="401" applyNumberFormat="0" applyProtection="0">
      <alignment horizontal="left" vertical="center" indent="1"/>
    </xf>
    <xf numFmtId="0" fontId="97" fillId="45" borderId="402" applyBorder="0"/>
    <xf numFmtId="0" fontId="97" fillId="45" borderId="402" applyBorder="0"/>
    <xf numFmtId="4" fontId="71" fillId="0" borderId="398" applyNumberFormat="0" applyProtection="0">
      <alignment horizontal="right" vertical="center"/>
    </xf>
    <xf numFmtId="4" fontId="39" fillId="45" borderId="401" applyNumberFormat="0" applyProtection="0">
      <alignment horizontal="left" vertical="center" indent="1"/>
    </xf>
    <xf numFmtId="0" fontId="113" fillId="29" borderId="405" applyNumberFormat="0" applyAlignment="0" applyProtection="0"/>
    <xf numFmtId="4" fontId="98" fillId="52" borderId="400" applyNumberFormat="0" applyProtection="0">
      <alignment vertical="center"/>
    </xf>
    <xf numFmtId="4" fontId="71" fillId="38" borderId="398" applyNumberFormat="0" applyProtection="0">
      <alignment horizontal="right" vertical="center"/>
    </xf>
    <xf numFmtId="0" fontId="98" fillId="52" borderId="400" applyNumberFormat="0" applyProtection="0">
      <alignment horizontal="left" vertical="top" indent="1"/>
    </xf>
    <xf numFmtId="4" fontId="71" fillId="39" borderId="398" applyNumberFormat="0" applyProtection="0">
      <alignment horizontal="right" vertical="center"/>
    </xf>
    <xf numFmtId="0" fontId="71" fillId="26" borderId="398" applyNumberFormat="0" applyFont="0" applyAlignment="0" applyProtection="0"/>
    <xf numFmtId="0" fontId="71" fillId="49" borderId="398" applyNumberFormat="0" applyProtection="0">
      <alignment horizontal="left" vertical="center" indent="1"/>
    </xf>
    <xf numFmtId="4" fontId="71" fillId="40" borderId="398" applyNumberFormat="0" applyProtection="0">
      <alignment horizontal="right" vertical="center"/>
    </xf>
    <xf numFmtId="4" fontId="71" fillId="37" borderId="401" applyNumberFormat="0" applyProtection="0">
      <alignment horizontal="right" vertical="center"/>
    </xf>
    <xf numFmtId="4" fontId="71" fillId="33" borderId="398" applyNumberFormat="0" applyProtection="0">
      <alignment vertical="center"/>
    </xf>
    <xf numFmtId="4" fontId="39" fillId="45" borderId="401" applyNumberFormat="0" applyProtection="0">
      <alignment horizontal="left" vertical="center" indent="1"/>
    </xf>
    <xf numFmtId="4" fontId="71" fillId="46" borderId="398" applyNumberFormat="0" applyProtection="0">
      <alignment horizontal="right" vertical="center"/>
    </xf>
    <xf numFmtId="4" fontId="71" fillId="38" borderId="398" applyNumberFormat="0" applyProtection="0">
      <alignment horizontal="right" vertical="center"/>
    </xf>
    <xf numFmtId="0" fontId="71" fillId="47" borderId="398" applyNumberFormat="0" applyProtection="0">
      <alignment horizontal="left" vertical="center" indent="1"/>
    </xf>
    <xf numFmtId="4" fontId="71" fillId="44" borderId="401" applyNumberFormat="0" applyProtection="0">
      <alignment horizontal="left" vertical="center" indent="1"/>
    </xf>
    <xf numFmtId="0" fontId="97" fillId="45" borderId="402" applyBorder="0"/>
    <xf numFmtId="4" fontId="71" fillId="47" borderId="401" applyNumberFormat="0" applyProtection="0">
      <alignment horizontal="left" vertical="center" indent="1"/>
    </xf>
    <xf numFmtId="4" fontId="98" fillId="48" borderId="400" applyNumberFormat="0" applyProtection="0">
      <alignment horizontal="left" vertical="center" indent="1"/>
    </xf>
    <xf numFmtId="4" fontId="71" fillId="44" borderId="401" applyNumberFormat="0" applyProtection="0">
      <alignment horizontal="left" vertical="center" indent="1"/>
    </xf>
    <xf numFmtId="0" fontId="105" fillId="29" borderId="398" applyNumberFormat="0" applyAlignment="0" applyProtection="0"/>
    <xf numFmtId="0" fontId="71" fillId="48" borderId="398" applyNumberFormat="0" applyProtection="0">
      <alignment horizontal="left" vertical="center" indent="1"/>
    </xf>
    <xf numFmtId="0" fontId="71" fillId="49" borderId="398" applyNumberFormat="0" applyProtection="0">
      <alignment horizontal="left" vertical="center" indent="1"/>
    </xf>
    <xf numFmtId="4" fontId="71" fillId="36" borderId="398" applyNumberFormat="0" applyProtection="0">
      <alignment horizontal="right" vertical="center"/>
    </xf>
    <xf numFmtId="0" fontId="71" fillId="47" borderId="400" applyNumberFormat="0" applyProtection="0">
      <alignment horizontal="left" vertical="top" indent="1"/>
    </xf>
    <xf numFmtId="4" fontId="71" fillId="34" borderId="398" applyNumberFormat="0" applyProtection="0">
      <alignment horizontal="left" vertical="center" indent="1"/>
    </xf>
    <xf numFmtId="4" fontId="71" fillId="33" borderId="398" applyNumberFormat="0" applyProtection="0">
      <alignment vertical="center"/>
    </xf>
    <xf numFmtId="4" fontId="71" fillId="43" borderId="398" applyNumberFormat="0" applyProtection="0">
      <alignment horizontal="right" vertical="center"/>
    </xf>
    <xf numFmtId="4" fontId="71" fillId="38" borderId="398" applyNumberFormat="0" applyProtection="0">
      <alignment horizontal="right" vertical="center"/>
    </xf>
    <xf numFmtId="4" fontId="71" fillId="47" borderId="401" applyNumberFormat="0" applyProtection="0">
      <alignment horizontal="left" vertical="center" indent="1"/>
    </xf>
    <xf numFmtId="4" fontId="71" fillId="2" borderId="398" applyNumberFormat="0" applyProtection="0">
      <alignment horizontal="left" vertical="center" indent="1"/>
    </xf>
    <xf numFmtId="4" fontId="71" fillId="47" borderId="401" applyNumberFormat="0" applyProtection="0">
      <alignment horizontal="left" vertical="center" indent="1"/>
    </xf>
    <xf numFmtId="0" fontId="98" fillId="46" borderId="400" applyNumberFormat="0" applyProtection="0">
      <alignment horizontal="left" vertical="top" indent="1"/>
    </xf>
    <xf numFmtId="0" fontId="71" fillId="26" borderId="398" applyNumberFormat="0" applyFont="0" applyAlignment="0" applyProtection="0"/>
    <xf numFmtId="4" fontId="71" fillId="46" borderId="398" applyNumberFormat="0" applyProtection="0">
      <alignment horizontal="right" vertical="center"/>
    </xf>
    <xf numFmtId="4" fontId="98" fillId="52" borderId="400" applyNumberFormat="0" applyProtection="0">
      <alignment vertical="center"/>
    </xf>
    <xf numFmtId="4" fontId="39" fillId="45" borderId="401" applyNumberFormat="0" applyProtection="0">
      <alignment horizontal="left" vertical="center" indent="1"/>
    </xf>
    <xf numFmtId="0" fontId="111" fillId="27" borderId="398" applyNumberFormat="0" applyAlignment="0" applyProtection="0"/>
    <xf numFmtId="0" fontId="98" fillId="46" borderId="400" applyNumberFormat="0" applyProtection="0">
      <alignment horizontal="left" vertical="top" indent="1"/>
    </xf>
    <xf numFmtId="4" fontId="39" fillId="45" borderId="401" applyNumberFormat="0" applyProtection="0">
      <alignment horizontal="left" vertical="center" indent="1"/>
    </xf>
    <xf numFmtId="0" fontId="99" fillId="33" borderId="400" applyNumberFormat="0" applyProtection="0">
      <alignment horizontal="left" vertical="top" indent="1"/>
    </xf>
    <xf numFmtId="0" fontId="71" fillId="26" borderId="398" applyNumberFormat="0" applyFont="0" applyAlignment="0" applyProtection="0"/>
    <xf numFmtId="4" fontId="98" fillId="48" borderId="400" applyNumberFormat="0" applyProtection="0">
      <alignment horizontal="left" vertical="center" indent="1"/>
    </xf>
    <xf numFmtId="0" fontId="71" fillId="26" borderId="398" applyNumberFormat="0" applyFont="0" applyAlignment="0" applyProtection="0"/>
    <xf numFmtId="0" fontId="111" fillId="27" borderId="398" applyNumberFormat="0" applyAlignment="0" applyProtection="0"/>
    <xf numFmtId="4" fontId="71" fillId="44" borderId="401" applyNumberFormat="0" applyProtection="0">
      <alignment horizontal="left" vertical="center" indent="1"/>
    </xf>
    <xf numFmtId="0" fontId="71" fillId="47" borderId="400" applyNumberFormat="0" applyProtection="0">
      <alignment horizontal="left" vertical="top" indent="1"/>
    </xf>
    <xf numFmtId="4" fontId="39" fillId="45" borderId="401" applyNumberFormat="0" applyProtection="0">
      <alignment horizontal="left" vertical="center" indent="1"/>
    </xf>
    <xf numFmtId="4" fontId="116" fillId="2" borderId="398" applyNumberFormat="0" applyProtection="0">
      <alignment vertical="center"/>
    </xf>
    <xf numFmtId="0" fontId="71" fillId="49" borderId="398" applyNumberFormat="0" applyProtection="0">
      <alignment horizontal="left" vertical="center" indent="1"/>
    </xf>
    <xf numFmtId="4" fontId="71" fillId="39" borderId="398" applyNumberFormat="0" applyProtection="0">
      <alignment horizontal="right" vertical="center"/>
    </xf>
    <xf numFmtId="0" fontId="99" fillId="33" borderId="400" applyNumberFormat="0" applyProtection="0">
      <alignment horizontal="left" vertical="top" indent="1"/>
    </xf>
    <xf numFmtId="4" fontId="100" fillId="54" borderId="401" applyNumberFormat="0" applyProtection="0">
      <alignment horizontal="left" vertical="center" indent="1"/>
    </xf>
    <xf numFmtId="0" fontId="71" fillId="45" borderId="400" applyNumberFormat="0" applyProtection="0">
      <alignment horizontal="left" vertical="top" indent="1"/>
    </xf>
    <xf numFmtId="4" fontId="71" fillId="42" borderId="398" applyNumberFormat="0" applyProtection="0">
      <alignment horizontal="right" vertical="center"/>
    </xf>
    <xf numFmtId="4" fontId="71" fillId="37" borderId="401" applyNumberFormat="0" applyProtection="0">
      <alignment horizontal="right" vertical="center"/>
    </xf>
    <xf numFmtId="4" fontId="39" fillId="45" borderId="401" applyNumberFormat="0" applyProtection="0">
      <alignment horizontal="left" vertical="center" indent="1"/>
    </xf>
    <xf numFmtId="4" fontId="71" fillId="39" borderId="398" applyNumberFormat="0" applyProtection="0">
      <alignment horizontal="right" vertical="center"/>
    </xf>
    <xf numFmtId="0" fontId="97" fillId="45" borderId="402" applyBorder="0"/>
    <xf numFmtId="4" fontId="71" fillId="43" borderId="398" applyNumberFormat="0" applyProtection="0">
      <alignment horizontal="right" vertical="center"/>
    </xf>
    <xf numFmtId="0" fontId="111" fillId="27" borderId="398" applyNumberFormat="0" applyAlignment="0" applyProtection="0"/>
    <xf numFmtId="4" fontId="39" fillId="45" borderId="401" applyNumberFormat="0" applyProtection="0">
      <alignment horizontal="left" vertical="center" indent="1"/>
    </xf>
    <xf numFmtId="4" fontId="71" fillId="37" borderId="407" applyNumberFormat="0" applyProtection="0">
      <alignment horizontal="right" vertical="center"/>
    </xf>
    <xf numFmtId="0" fontId="105" fillId="29" borderId="398" applyNumberFormat="0" applyAlignment="0" applyProtection="0"/>
    <xf numFmtId="0" fontId="113" fillId="29" borderId="405" applyNumberFormat="0" applyAlignment="0" applyProtection="0"/>
    <xf numFmtId="0" fontId="105" fillId="29" borderId="398" applyNumberFormat="0" applyAlignment="0" applyProtection="0"/>
    <xf numFmtId="4" fontId="71" fillId="40" borderId="398" applyNumberFormat="0" applyProtection="0">
      <alignment horizontal="right" vertical="center"/>
    </xf>
    <xf numFmtId="4" fontId="71" fillId="35" borderId="398" applyNumberFormat="0" applyProtection="0">
      <alignment horizontal="right" vertical="center"/>
    </xf>
    <xf numFmtId="4" fontId="39" fillId="45" borderId="407" applyNumberFormat="0" applyProtection="0">
      <alignment horizontal="left" vertical="center" indent="1"/>
    </xf>
    <xf numFmtId="0" fontId="99" fillId="33" borderId="400" applyNumberFormat="0" applyProtection="0">
      <alignment horizontal="left" vertical="top" indent="1"/>
    </xf>
    <xf numFmtId="0" fontId="105" fillId="29" borderId="398" applyNumberFormat="0" applyAlignment="0" applyProtection="0"/>
    <xf numFmtId="4" fontId="71" fillId="42" borderId="398" applyNumberFormat="0" applyProtection="0">
      <alignment horizontal="right" vertical="center"/>
    </xf>
    <xf numFmtId="0" fontId="71" fillId="49" borderId="398" applyNumberFormat="0" applyProtection="0">
      <alignment horizontal="left" vertical="center" indent="1"/>
    </xf>
    <xf numFmtId="4" fontId="71" fillId="40" borderId="398" applyNumberFormat="0" applyProtection="0">
      <alignment horizontal="right" vertical="center"/>
    </xf>
    <xf numFmtId="4" fontId="71" fillId="35" borderId="398" applyNumberFormat="0" applyProtection="0">
      <alignment horizontal="right" vertical="center"/>
    </xf>
    <xf numFmtId="0" fontId="71" fillId="46" borderId="400" applyNumberFormat="0" applyProtection="0">
      <alignment horizontal="left" vertical="top" indent="1"/>
    </xf>
    <xf numFmtId="0" fontId="71" fillId="45" borderId="400" applyNumberFormat="0" applyProtection="0">
      <alignment horizontal="left" vertical="top" indent="1"/>
    </xf>
    <xf numFmtId="4" fontId="116" fillId="5" borderId="398" applyNumberFormat="0" applyProtection="0">
      <alignment horizontal="right" vertical="center"/>
    </xf>
    <xf numFmtId="0" fontId="71" fillId="50" borderId="400" applyNumberFormat="0" applyProtection="0">
      <alignment horizontal="left" vertical="top" indent="1"/>
    </xf>
    <xf numFmtId="4" fontId="39" fillId="45" borderId="401" applyNumberFormat="0" applyProtection="0">
      <alignment horizontal="left" vertical="center" indent="1"/>
    </xf>
    <xf numFmtId="0" fontId="71" fillId="45" borderId="400" applyNumberFormat="0" applyProtection="0">
      <alignment horizontal="left" vertical="top" indent="1"/>
    </xf>
    <xf numFmtId="4" fontId="71" fillId="36" borderId="398" applyNumberFormat="0" applyProtection="0">
      <alignment horizontal="right" vertical="center"/>
    </xf>
    <xf numFmtId="4" fontId="71" fillId="44" borderId="401" applyNumberFormat="0" applyProtection="0">
      <alignment horizontal="left" vertical="center" indent="1"/>
    </xf>
    <xf numFmtId="4" fontId="71" fillId="34" borderId="398" applyNumberFormat="0" applyProtection="0">
      <alignment horizontal="left" vertical="center" indent="1"/>
    </xf>
    <xf numFmtId="0" fontId="71" fillId="49" borderId="398" applyNumberFormat="0" applyProtection="0">
      <alignment horizontal="left" vertical="center" indent="1"/>
    </xf>
    <xf numFmtId="4" fontId="71" fillId="0" borderId="404" applyNumberFormat="0" applyProtection="0">
      <alignment horizontal="right" vertical="center"/>
    </xf>
    <xf numFmtId="0" fontId="113" fillId="29" borderId="399" applyNumberFormat="0" applyAlignment="0" applyProtection="0"/>
    <xf numFmtId="0" fontId="113" fillId="29" borderId="399" applyNumberFormat="0" applyAlignment="0" applyProtection="0"/>
    <xf numFmtId="4" fontId="71" fillId="46" borderId="401" applyNumberFormat="0" applyProtection="0">
      <alignment horizontal="left" vertical="center" indent="1"/>
    </xf>
    <xf numFmtId="0" fontId="98" fillId="52" borderId="400" applyNumberFormat="0" applyProtection="0">
      <alignment horizontal="left" vertical="top" indent="1"/>
    </xf>
    <xf numFmtId="0" fontId="97" fillId="45" borderId="402" applyBorder="0"/>
    <xf numFmtId="4" fontId="71" fillId="34" borderId="398" applyNumberFormat="0" applyProtection="0">
      <alignment horizontal="left" vertical="center" indent="1"/>
    </xf>
    <xf numFmtId="4" fontId="100" fillId="54" borderId="407" applyNumberFormat="0" applyProtection="0">
      <alignment horizontal="left" vertical="center" indent="1"/>
    </xf>
    <xf numFmtId="4" fontId="71" fillId="44" borderId="401" applyNumberFormat="0" applyProtection="0">
      <alignment horizontal="left" vertical="center" indent="1"/>
    </xf>
    <xf numFmtId="4" fontId="98" fillId="52" borderId="400" applyNumberFormat="0" applyProtection="0">
      <alignment vertical="center"/>
    </xf>
    <xf numFmtId="0" fontId="113" fillId="29" borderId="399" applyNumberFormat="0" applyAlignment="0" applyProtection="0"/>
    <xf numFmtId="4" fontId="71" fillId="40" borderId="398" applyNumberFormat="0" applyProtection="0">
      <alignment horizontal="right" vertical="center"/>
    </xf>
    <xf numFmtId="4" fontId="71" fillId="47" borderId="401" applyNumberFormat="0" applyProtection="0">
      <alignment horizontal="left" vertical="center" indent="1"/>
    </xf>
    <xf numFmtId="0" fontId="71" fillId="47" borderId="400" applyNumberFormat="0" applyProtection="0">
      <alignment horizontal="left" vertical="top" indent="1"/>
    </xf>
    <xf numFmtId="0" fontId="71" fillId="47" borderId="400" applyNumberFormat="0" applyProtection="0">
      <alignment horizontal="left" vertical="top" indent="1"/>
    </xf>
    <xf numFmtId="4" fontId="71" fillId="33" borderId="398" applyNumberFormat="0" applyProtection="0">
      <alignment vertical="center"/>
    </xf>
    <xf numFmtId="0" fontId="71" fillId="26" borderId="398" applyNumberFormat="0" applyFont="0" applyAlignment="0" applyProtection="0"/>
    <xf numFmtId="4" fontId="71" fillId="39" borderId="398" applyNumberFormat="0" applyProtection="0">
      <alignment horizontal="right" vertical="center"/>
    </xf>
    <xf numFmtId="0" fontId="113" fillId="29" borderId="399" applyNumberFormat="0" applyAlignment="0" applyProtection="0"/>
    <xf numFmtId="0" fontId="105" fillId="29" borderId="398" applyNumberFormat="0" applyAlignment="0" applyProtection="0"/>
    <xf numFmtId="0" fontId="71" fillId="45" borderId="400" applyNumberFormat="0" applyProtection="0">
      <alignment horizontal="left" vertical="top" indent="1"/>
    </xf>
    <xf numFmtId="0" fontId="111" fillId="27" borderId="404" applyNumberFormat="0" applyAlignment="0" applyProtection="0"/>
    <xf numFmtId="4" fontId="71" fillId="38" borderId="398" applyNumberFormat="0" applyProtection="0">
      <alignment horizontal="right" vertical="center"/>
    </xf>
    <xf numFmtId="4" fontId="71" fillId="35" borderId="398" applyNumberFormat="0" applyProtection="0">
      <alignment horizontal="right" vertical="center"/>
    </xf>
    <xf numFmtId="4" fontId="71" fillId="38" borderId="398" applyNumberFormat="0" applyProtection="0">
      <alignment horizontal="right" vertical="center"/>
    </xf>
    <xf numFmtId="0" fontId="71" fillId="47" borderId="398" applyNumberFormat="0" applyProtection="0">
      <alignment horizontal="left" vertical="center" indent="1"/>
    </xf>
    <xf numFmtId="4" fontId="39" fillId="45" borderId="401" applyNumberFormat="0" applyProtection="0">
      <alignment horizontal="left" vertical="center" indent="1"/>
    </xf>
    <xf numFmtId="4" fontId="71" fillId="34" borderId="398" applyNumberFormat="0" applyProtection="0">
      <alignment horizontal="left" vertical="center" indent="1"/>
    </xf>
    <xf numFmtId="0" fontId="71" fillId="47" borderId="400" applyNumberFormat="0" applyProtection="0">
      <alignment horizontal="left" vertical="top" indent="1"/>
    </xf>
    <xf numFmtId="4" fontId="71" fillId="38" borderId="398" applyNumberFormat="0" applyProtection="0">
      <alignment horizontal="right" vertical="center"/>
    </xf>
    <xf numFmtId="4" fontId="71" fillId="0" borderId="398" applyNumberFormat="0" applyProtection="0">
      <alignment horizontal="right" vertical="center"/>
    </xf>
    <xf numFmtId="4" fontId="71" fillId="35" borderId="398" applyNumberFormat="0" applyProtection="0">
      <alignment horizontal="right" vertical="center"/>
    </xf>
    <xf numFmtId="4" fontId="100" fillId="54" borderId="401" applyNumberFormat="0" applyProtection="0">
      <alignment horizontal="left" vertical="center" indent="1"/>
    </xf>
    <xf numFmtId="4" fontId="71" fillId="41" borderId="398" applyNumberFormat="0" applyProtection="0">
      <alignment horizontal="right" vertical="center"/>
    </xf>
    <xf numFmtId="0" fontId="98" fillId="46" borderId="400" applyNumberFormat="0" applyProtection="0">
      <alignment horizontal="left" vertical="top" indent="1"/>
    </xf>
    <xf numFmtId="4" fontId="98" fillId="48" borderId="400" applyNumberFormat="0" applyProtection="0">
      <alignment horizontal="left" vertical="center" indent="1"/>
    </xf>
    <xf numFmtId="4" fontId="71" fillId="38" borderId="398" applyNumberFormat="0" applyProtection="0">
      <alignment horizontal="right" vertical="center"/>
    </xf>
    <xf numFmtId="4" fontId="98" fillId="48" borderId="400" applyNumberFormat="0" applyProtection="0">
      <alignment horizontal="left" vertical="center" indent="1"/>
    </xf>
    <xf numFmtId="4" fontId="71" fillId="38" borderId="398" applyNumberFormat="0" applyProtection="0">
      <alignment horizontal="right" vertical="center"/>
    </xf>
    <xf numFmtId="0" fontId="98" fillId="46" borderId="400" applyNumberFormat="0" applyProtection="0">
      <alignment horizontal="left" vertical="top" indent="1"/>
    </xf>
    <xf numFmtId="4" fontId="71" fillId="34" borderId="398" applyNumberFormat="0" applyProtection="0">
      <alignment horizontal="left" vertical="center" indent="1"/>
    </xf>
    <xf numFmtId="4" fontId="71" fillId="40" borderId="398" applyNumberFormat="0" applyProtection="0">
      <alignment horizontal="right" vertical="center"/>
    </xf>
    <xf numFmtId="4" fontId="71" fillId="37" borderId="401" applyNumberFormat="0" applyProtection="0">
      <alignment horizontal="right" vertical="center"/>
    </xf>
    <xf numFmtId="0" fontId="71" fillId="49" borderId="398" applyNumberFormat="0" applyProtection="0">
      <alignment horizontal="left" vertical="center" indent="1"/>
    </xf>
    <xf numFmtId="0" fontId="113" fillId="29" borderId="399" applyNumberFormat="0" applyAlignment="0" applyProtection="0"/>
    <xf numFmtId="4" fontId="71" fillId="38" borderId="398" applyNumberFormat="0" applyProtection="0">
      <alignment horizontal="right" vertical="center"/>
    </xf>
    <xf numFmtId="4" fontId="71" fillId="41" borderId="398" applyNumberFormat="0" applyProtection="0">
      <alignment horizontal="right" vertical="center"/>
    </xf>
    <xf numFmtId="0" fontId="71" fillId="47" borderId="400" applyNumberFormat="0" applyProtection="0">
      <alignment horizontal="left" vertical="top" indent="1"/>
    </xf>
    <xf numFmtId="4" fontId="71" fillId="35" borderId="404" applyNumberFormat="0" applyProtection="0">
      <alignment horizontal="right" vertical="center"/>
    </xf>
    <xf numFmtId="0" fontId="71" fillId="49" borderId="398" applyNumberFormat="0" applyProtection="0">
      <alignment horizontal="left" vertical="center" indent="1"/>
    </xf>
    <xf numFmtId="4" fontId="71" fillId="39" borderId="398" applyNumberFormat="0" applyProtection="0">
      <alignment horizontal="right" vertical="center"/>
    </xf>
    <xf numFmtId="0" fontId="99" fillId="33" borderId="400" applyNumberFormat="0" applyProtection="0">
      <alignment horizontal="left" vertical="top" indent="1"/>
    </xf>
    <xf numFmtId="4" fontId="71" fillId="34" borderId="398" applyNumberFormat="0" applyProtection="0">
      <alignment horizontal="left" vertical="center" indent="1"/>
    </xf>
    <xf numFmtId="4" fontId="71" fillId="34" borderId="398" applyNumberFormat="0" applyProtection="0">
      <alignment horizontal="left" vertical="center" indent="1"/>
    </xf>
    <xf numFmtId="4" fontId="71" fillId="47" borderId="401" applyNumberFormat="0" applyProtection="0">
      <alignment horizontal="left" vertical="center" indent="1"/>
    </xf>
    <xf numFmtId="0" fontId="71" fillId="49" borderId="398" applyNumberFormat="0" applyProtection="0">
      <alignment horizontal="left" vertical="center" indent="1"/>
    </xf>
    <xf numFmtId="0" fontId="111" fillId="27" borderId="398" applyNumberFormat="0" applyAlignment="0" applyProtection="0"/>
    <xf numFmtId="4" fontId="71" fillId="35" borderId="398" applyNumberFormat="0" applyProtection="0">
      <alignment horizontal="right" vertical="center"/>
    </xf>
    <xf numFmtId="4" fontId="100" fillId="54" borderId="401" applyNumberFormat="0" applyProtection="0">
      <alignment horizontal="left" vertical="center" indent="1"/>
    </xf>
    <xf numFmtId="4" fontId="100" fillId="54" borderId="401" applyNumberFormat="0" applyProtection="0">
      <alignment horizontal="left" vertical="center" indent="1"/>
    </xf>
    <xf numFmtId="0" fontId="71" fillId="48" borderId="398" applyNumberFormat="0" applyProtection="0">
      <alignment horizontal="left" vertical="center" indent="1"/>
    </xf>
    <xf numFmtId="4" fontId="71" fillId="46" borderId="401" applyNumberFormat="0" applyProtection="0">
      <alignment horizontal="left" vertical="center" indent="1"/>
    </xf>
    <xf numFmtId="4" fontId="71" fillId="33" borderId="398" applyNumberFormat="0" applyProtection="0">
      <alignment vertical="center"/>
    </xf>
    <xf numFmtId="0" fontId="107" fillId="0" borderId="403" applyNumberFormat="0" applyFill="0" applyAlignment="0" applyProtection="0"/>
    <xf numFmtId="4" fontId="39" fillId="45" borderId="401" applyNumberFormat="0" applyProtection="0">
      <alignment horizontal="left" vertical="center" indent="1"/>
    </xf>
    <xf numFmtId="4" fontId="71" fillId="43" borderId="398" applyNumberFormat="0" applyProtection="0">
      <alignment horizontal="right" vertical="center"/>
    </xf>
    <xf numFmtId="4" fontId="71" fillId="36" borderId="398" applyNumberFormat="0" applyProtection="0">
      <alignment horizontal="right" vertical="center"/>
    </xf>
    <xf numFmtId="0" fontId="71" fillId="50" borderId="400" applyNumberFormat="0" applyProtection="0">
      <alignment horizontal="left" vertical="top" indent="1"/>
    </xf>
    <xf numFmtId="0" fontId="71" fillId="47" borderId="398" applyNumberFormat="0" applyProtection="0">
      <alignment horizontal="left" vertical="center" indent="1"/>
    </xf>
    <xf numFmtId="4" fontId="101" fillId="51" borderId="398" applyNumberFormat="0" applyProtection="0">
      <alignment horizontal="right" vertical="center"/>
    </xf>
    <xf numFmtId="4" fontId="71" fillId="40" borderId="398" applyNumberFormat="0" applyProtection="0">
      <alignment horizontal="right" vertical="center"/>
    </xf>
    <xf numFmtId="0" fontId="71" fillId="26" borderId="398" applyNumberFormat="0" applyFont="0" applyAlignment="0" applyProtection="0"/>
    <xf numFmtId="4" fontId="98" fillId="48" borderId="400" applyNumberFormat="0" applyProtection="0">
      <alignment horizontal="left" vertical="center" indent="1"/>
    </xf>
    <xf numFmtId="0" fontId="71" fillId="26" borderId="398" applyNumberFormat="0" applyFont="0" applyAlignment="0" applyProtection="0"/>
    <xf numFmtId="4" fontId="71" fillId="34" borderId="398" applyNumberFormat="0" applyProtection="0">
      <alignment horizontal="left" vertical="center" indent="1"/>
    </xf>
    <xf numFmtId="4" fontId="71" fillId="36" borderId="398" applyNumberFormat="0" applyProtection="0">
      <alignment horizontal="right" vertical="center"/>
    </xf>
    <xf numFmtId="0" fontId="71" fillId="26" borderId="398" applyNumberFormat="0" applyFont="0" applyAlignment="0" applyProtection="0"/>
    <xf numFmtId="0" fontId="71" fillId="47" borderId="398" applyNumberFormat="0" applyProtection="0">
      <alignment horizontal="left" vertical="center" indent="1"/>
    </xf>
    <xf numFmtId="0" fontId="98" fillId="52" borderId="400" applyNumberFormat="0" applyProtection="0">
      <alignment horizontal="left" vertical="top" indent="1"/>
    </xf>
    <xf numFmtId="4" fontId="71" fillId="34" borderId="398" applyNumberFormat="0" applyProtection="0">
      <alignment horizontal="left" vertical="center" indent="1"/>
    </xf>
    <xf numFmtId="0" fontId="71" fillId="49" borderId="398" applyNumberFormat="0" applyProtection="0">
      <alignment horizontal="left" vertical="center" indent="1"/>
    </xf>
    <xf numFmtId="4" fontId="98" fillId="52" borderId="400" applyNumberFormat="0" applyProtection="0">
      <alignment vertical="center"/>
    </xf>
    <xf numFmtId="0" fontId="111" fillId="27" borderId="404" applyNumberFormat="0" applyAlignment="0" applyProtection="0"/>
    <xf numFmtId="4" fontId="39" fillId="45" borderId="407" applyNumberFormat="0" applyProtection="0">
      <alignment horizontal="left" vertical="center" indent="1"/>
    </xf>
    <xf numFmtId="4" fontId="116" fillId="5" borderId="398" applyNumberFormat="0" applyProtection="0">
      <alignment horizontal="right" vertical="center"/>
    </xf>
    <xf numFmtId="4" fontId="71" fillId="41" borderId="398" applyNumberFormat="0" applyProtection="0">
      <alignment horizontal="right" vertical="center"/>
    </xf>
    <xf numFmtId="0" fontId="71" fillId="47" borderId="400" applyNumberFormat="0" applyProtection="0">
      <alignment horizontal="left" vertical="top" indent="1"/>
    </xf>
    <xf numFmtId="4" fontId="71" fillId="47" borderId="401" applyNumberFormat="0" applyProtection="0">
      <alignment horizontal="left" vertical="center" indent="1"/>
    </xf>
    <xf numFmtId="4" fontId="39" fillId="45" borderId="401" applyNumberFormat="0" applyProtection="0">
      <alignment horizontal="left" vertical="center" indent="1"/>
    </xf>
    <xf numFmtId="4" fontId="71" fillId="46" borderId="398" applyNumberFormat="0" applyProtection="0">
      <alignment horizontal="right" vertical="center"/>
    </xf>
    <xf numFmtId="0" fontId="71" fillId="47" borderId="400" applyNumberFormat="0" applyProtection="0">
      <alignment horizontal="left" vertical="top" indent="1"/>
    </xf>
    <xf numFmtId="4" fontId="71" fillId="46" borderId="407" applyNumberFormat="0" applyProtection="0">
      <alignment horizontal="left" vertical="center" indent="1"/>
    </xf>
    <xf numFmtId="4" fontId="39" fillId="45" borderId="401" applyNumberFormat="0" applyProtection="0">
      <alignment horizontal="left" vertical="center" indent="1"/>
    </xf>
    <xf numFmtId="4" fontId="71" fillId="42" borderId="398" applyNumberFormat="0" applyProtection="0">
      <alignment horizontal="right" vertical="center"/>
    </xf>
    <xf numFmtId="4" fontId="71" fillId="43" borderId="404" applyNumberFormat="0" applyProtection="0">
      <alignment horizontal="right" vertical="center"/>
    </xf>
    <xf numFmtId="4" fontId="71" fillId="34" borderId="404" applyNumberFormat="0" applyProtection="0">
      <alignment horizontal="left" vertical="center" indent="1"/>
    </xf>
    <xf numFmtId="0" fontId="99" fillId="33" borderId="400" applyNumberFormat="0" applyProtection="0">
      <alignment horizontal="left" vertical="top" indent="1"/>
    </xf>
    <xf numFmtId="4" fontId="116" fillId="5" borderId="398" applyNumberFormat="0" applyProtection="0">
      <alignment horizontal="right" vertical="center"/>
    </xf>
    <xf numFmtId="4" fontId="98" fillId="52" borderId="400" applyNumberFormat="0" applyProtection="0">
      <alignment vertical="center"/>
    </xf>
    <xf numFmtId="0" fontId="71" fillId="26" borderId="398" applyNumberFormat="0" applyFont="0" applyAlignment="0" applyProtection="0"/>
    <xf numFmtId="4" fontId="71" fillId="34" borderId="398" applyNumberFormat="0" applyProtection="0">
      <alignment horizontal="left" vertical="center" indent="1"/>
    </xf>
    <xf numFmtId="4" fontId="71" fillId="37" borderId="401" applyNumberFormat="0" applyProtection="0">
      <alignment horizontal="right" vertical="center"/>
    </xf>
    <xf numFmtId="4" fontId="71" fillId="34" borderId="398" applyNumberFormat="0" applyProtection="0">
      <alignment horizontal="left" vertical="center" indent="1"/>
    </xf>
    <xf numFmtId="4" fontId="98" fillId="48" borderId="400" applyNumberFormat="0" applyProtection="0">
      <alignment horizontal="left" vertical="center" indent="1"/>
    </xf>
    <xf numFmtId="4" fontId="71" fillId="39" borderId="398" applyNumberFormat="0" applyProtection="0">
      <alignment horizontal="right" vertical="center"/>
    </xf>
    <xf numFmtId="0" fontId="107" fillId="0" borderId="403" applyNumberFormat="0" applyFill="0" applyAlignment="0" applyProtection="0"/>
    <xf numFmtId="4" fontId="71" fillId="33" borderId="398" applyNumberFormat="0" applyProtection="0">
      <alignment vertical="center"/>
    </xf>
    <xf numFmtId="4" fontId="71" fillId="0" borderId="404" applyNumberFormat="0" applyProtection="0">
      <alignment horizontal="right" vertical="center"/>
    </xf>
    <xf numFmtId="0" fontId="99" fillId="33" borderId="400" applyNumberFormat="0" applyProtection="0">
      <alignment horizontal="left" vertical="top" indent="1"/>
    </xf>
    <xf numFmtId="0" fontId="71" fillId="26" borderId="398" applyNumberFormat="0" applyFont="0" applyAlignment="0" applyProtection="0"/>
    <xf numFmtId="4" fontId="71" fillId="43" borderId="398" applyNumberFormat="0" applyProtection="0">
      <alignment horizontal="right" vertical="center"/>
    </xf>
    <xf numFmtId="0" fontId="113" fillId="29" borderId="399" applyNumberFormat="0" applyAlignment="0" applyProtection="0"/>
    <xf numFmtId="4" fontId="71" fillId="46" borderId="401" applyNumberFormat="0" applyProtection="0">
      <alignment horizontal="left" vertical="center" indent="1"/>
    </xf>
    <xf numFmtId="0" fontId="98" fillId="46" borderId="400" applyNumberFormat="0" applyProtection="0">
      <alignment horizontal="left" vertical="top" indent="1"/>
    </xf>
    <xf numFmtId="0" fontId="71" fillId="47" borderId="406" applyNumberFormat="0" applyProtection="0">
      <alignment horizontal="left" vertical="top" indent="1"/>
    </xf>
    <xf numFmtId="4" fontId="71" fillId="2" borderId="398" applyNumberFormat="0" applyProtection="0">
      <alignment horizontal="left" vertical="center" indent="1"/>
    </xf>
    <xf numFmtId="4" fontId="71" fillId="34" borderId="398" applyNumberFormat="0" applyProtection="0">
      <alignment horizontal="left" vertical="center" indent="1"/>
    </xf>
    <xf numFmtId="4" fontId="71" fillId="47" borderId="401" applyNumberFormat="0" applyProtection="0">
      <alignment horizontal="left" vertical="center" indent="1"/>
    </xf>
    <xf numFmtId="4" fontId="71" fillId="41" borderId="398" applyNumberFormat="0" applyProtection="0">
      <alignment horizontal="right" vertical="center"/>
    </xf>
    <xf numFmtId="4" fontId="71" fillId="34" borderId="404" applyNumberFormat="0" applyProtection="0">
      <alignment horizontal="left" vertical="center" indent="1"/>
    </xf>
    <xf numFmtId="4" fontId="71" fillId="46" borderId="398" applyNumberFormat="0" applyProtection="0">
      <alignment horizontal="right" vertical="center"/>
    </xf>
    <xf numFmtId="0" fontId="71" fillId="26" borderId="398" applyNumberFormat="0" applyFont="0" applyAlignment="0" applyProtection="0"/>
    <xf numFmtId="0" fontId="71" fillId="47" borderId="404" applyNumberFormat="0" applyProtection="0">
      <alignment horizontal="left" vertical="center" indent="1"/>
    </xf>
    <xf numFmtId="4" fontId="71" fillId="0" borderId="398" applyNumberFormat="0" applyProtection="0">
      <alignment horizontal="right" vertical="center"/>
    </xf>
    <xf numFmtId="4" fontId="71" fillId="0" borderId="398" applyNumberFormat="0" applyProtection="0">
      <alignment horizontal="right" vertical="center"/>
    </xf>
    <xf numFmtId="4" fontId="71" fillId="35" borderId="398" applyNumberFormat="0" applyProtection="0">
      <alignment horizontal="right" vertical="center"/>
    </xf>
    <xf numFmtId="4" fontId="100" fillId="54" borderId="401" applyNumberFormat="0" applyProtection="0">
      <alignment horizontal="left" vertical="center" indent="1"/>
    </xf>
    <xf numFmtId="0" fontId="97" fillId="45" borderId="402" applyBorder="0"/>
    <xf numFmtId="0" fontId="105" fillId="29" borderId="398" applyNumberFormat="0" applyAlignment="0" applyProtection="0"/>
    <xf numFmtId="0" fontId="71" fillId="47" borderId="400" applyNumberFormat="0" applyProtection="0">
      <alignment horizontal="left" vertical="top" indent="1"/>
    </xf>
    <xf numFmtId="0" fontId="71" fillId="50" borderId="398" applyNumberFormat="0" applyProtection="0">
      <alignment horizontal="left" vertical="center" indent="1"/>
    </xf>
    <xf numFmtId="0" fontId="71" fillId="49" borderId="398" applyNumberFormat="0" applyProtection="0">
      <alignment horizontal="left" vertical="center" indent="1"/>
    </xf>
    <xf numFmtId="0" fontId="99" fillId="33" borderId="400" applyNumberFormat="0" applyProtection="0">
      <alignment horizontal="left" vertical="top" indent="1"/>
    </xf>
    <xf numFmtId="0" fontId="98" fillId="46" borderId="400" applyNumberFormat="0" applyProtection="0">
      <alignment horizontal="left" vertical="top" indent="1"/>
    </xf>
    <xf numFmtId="4" fontId="39" fillId="45" borderId="401" applyNumberFormat="0" applyProtection="0">
      <alignment horizontal="left" vertical="center" indent="1"/>
    </xf>
    <xf numFmtId="0" fontId="98" fillId="52" borderId="400" applyNumberFormat="0" applyProtection="0">
      <alignment horizontal="left" vertical="top" indent="1"/>
    </xf>
    <xf numFmtId="4" fontId="71" fillId="0" borderId="398" applyNumberFormat="0" applyProtection="0">
      <alignment horizontal="right" vertical="center"/>
    </xf>
    <xf numFmtId="0" fontId="98" fillId="46" borderId="400" applyNumberFormat="0" applyProtection="0">
      <alignment horizontal="left" vertical="top" indent="1"/>
    </xf>
    <xf numFmtId="4" fontId="39" fillId="45" borderId="401" applyNumberFormat="0" applyProtection="0">
      <alignment horizontal="left" vertical="center" indent="1"/>
    </xf>
    <xf numFmtId="4" fontId="116" fillId="5" borderId="404" applyNumberFormat="0" applyProtection="0">
      <alignment horizontal="right" vertical="center"/>
    </xf>
    <xf numFmtId="4" fontId="71" fillId="40" borderId="398" applyNumberFormat="0" applyProtection="0">
      <alignment horizontal="right" vertical="center"/>
    </xf>
    <xf numFmtId="4" fontId="116" fillId="2" borderId="398" applyNumberFormat="0" applyProtection="0">
      <alignment vertical="center"/>
    </xf>
    <xf numFmtId="0" fontId="98" fillId="52" borderId="400" applyNumberFormat="0" applyProtection="0">
      <alignment horizontal="left" vertical="top" indent="1"/>
    </xf>
    <xf numFmtId="0" fontId="111" fillId="27" borderId="398" applyNumberFormat="0" applyAlignment="0" applyProtection="0"/>
    <xf numFmtId="4" fontId="71" fillId="34" borderId="398" applyNumberFormat="0" applyProtection="0">
      <alignment horizontal="left" vertical="center" indent="1"/>
    </xf>
    <xf numFmtId="0" fontId="71" fillId="48" borderId="398" applyNumberFormat="0" applyProtection="0">
      <alignment horizontal="left" vertical="center" indent="1"/>
    </xf>
    <xf numFmtId="0" fontId="71" fillId="45" borderId="406" applyNumberFormat="0" applyProtection="0">
      <alignment horizontal="left" vertical="top" indent="1"/>
    </xf>
    <xf numFmtId="0" fontId="71" fillId="46" borderId="400" applyNumberFormat="0" applyProtection="0">
      <alignment horizontal="left" vertical="top" indent="1"/>
    </xf>
    <xf numFmtId="0" fontId="98" fillId="52" borderId="400" applyNumberFormat="0" applyProtection="0">
      <alignment horizontal="left" vertical="top" indent="1"/>
    </xf>
    <xf numFmtId="4" fontId="71" fillId="33" borderId="398" applyNumberFormat="0" applyProtection="0">
      <alignment vertical="center"/>
    </xf>
    <xf numFmtId="4" fontId="71" fillId="38" borderId="398" applyNumberFormat="0" applyProtection="0">
      <alignment horizontal="right" vertical="center"/>
    </xf>
    <xf numFmtId="0" fontId="107" fillId="0" borderId="403" applyNumberFormat="0" applyFill="0" applyAlignment="0" applyProtection="0"/>
    <xf numFmtId="4" fontId="71" fillId="33" borderId="398" applyNumberFormat="0" applyProtection="0">
      <alignment vertical="center"/>
    </xf>
    <xf numFmtId="4" fontId="71" fillId="46" borderId="398" applyNumberFormat="0" applyProtection="0">
      <alignment horizontal="right" vertical="center"/>
    </xf>
    <xf numFmtId="0" fontId="71" fillId="26" borderId="398" applyNumberFormat="0" applyFont="0" applyAlignment="0" applyProtection="0"/>
    <xf numFmtId="0" fontId="71" fillId="45" borderId="400" applyNumberFormat="0" applyProtection="0">
      <alignment horizontal="left" vertical="top" indent="1"/>
    </xf>
    <xf numFmtId="0" fontId="71" fillId="50" borderId="398" applyNumberFormat="0" applyProtection="0">
      <alignment horizontal="left" vertical="center" indent="1"/>
    </xf>
    <xf numFmtId="4" fontId="98" fillId="52" borderId="400" applyNumberFormat="0" applyProtection="0">
      <alignment vertical="center"/>
    </xf>
    <xf numFmtId="0" fontId="71" fillId="46" borderId="400" applyNumberFormat="0" applyProtection="0">
      <alignment horizontal="left" vertical="top" indent="1"/>
    </xf>
    <xf numFmtId="0" fontId="97" fillId="45" borderId="402" applyBorder="0"/>
    <xf numFmtId="0" fontId="71" fillId="46" borderId="400" applyNumberFormat="0" applyProtection="0">
      <alignment horizontal="left" vertical="top" indent="1"/>
    </xf>
    <xf numFmtId="0" fontId="97" fillId="45" borderId="402" applyBorder="0"/>
    <xf numFmtId="4" fontId="71" fillId="46" borderId="398" applyNumberFormat="0" applyProtection="0">
      <alignment horizontal="right" vertical="center"/>
    </xf>
    <xf numFmtId="4" fontId="71" fillId="35" borderId="398" applyNumberFormat="0" applyProtection="0">
      <alignment horizontal="right" vertical="center"/>
    </xf>
    <xf numFmtId="4" fontId="71" fillId="47" borderId="401" applyNumberFormat="0" applyProtection="0">
      <alignment horizontal="left" vertical="center" indent="1"/>
    </xf>
    <xf numFmtId="0" fontId="71" fillId="48" borderId="398" applyNumberFormat="0" applyProtection="0">
      <alignment horizontal="left" vertical="center" indent="1"/>
    </xf>
    <xf numFmtId="0" fontId="98" fillId="52" borderId="400" applyNumberFormat="0" applyProtection="0">
      <alignment horizontal="left" vertical="top" indent="1"/>
    </xf>
    <xf numFmtId="4" fontId="39" fillId="45" borderId="401" applyNumberFormat="0" applyProtection="0">
      <alignment horizontal="left" vertical="center" indent="1"/>
    </xf>
    <xf numFmtId="4" fontId="71" fillId="40" borderId="398" applyNumberFormat="0" applyProtection="0">
      <alignment horizontal="right" vertical="center"/>
    </xf>
    <xf numFmtId="4" fontId="71" fillId="46" borderId="401" applyNumberFormat="0" applyProtection="0">
      <alignment horizontal="left" vertical="center" indent="1"/>
    </xf>
    <xf numFmtId="4" fontId="116" fillId="5" borderId="398" applyNumberFormat="0" applyProtection="0">
      <alignment horizontal="right" vertical="center"/>
    </xf>
    <xf numFmtId="0" fontId="97" fillId="45" borderId="402" applyBorder="0"/>
    <xf numFmtId="4" fontId="100" fillId="54" borderId="401" applyNumberFormat="0" applyProtection="0">
      <alignment horizontal="left" vertical="center" indent="1"/>
    </xf>
    <xf numFmtId="0" fontId="71" fillId="50" borderId="400" applyNumberFormat="0" applyProtection="0">
      <alignment horizontal="left" vertical="top" indent="1"/>
    </xf>
    <xf numFmtId="0" fontId="99" fillId="33" borderId="400" applyNumberFormat="0" applyProtection="0">
      <alignment horizontal="left" vertical="top" indent="1"/>
    </xf>
    <xf numFmtId="4" fontId="71" fillId="46" borderId="401" applyNumberFormat="0" applyProtection="0">
      <alignment horizontal="left" vertical="center" indent="1"/>
    </xf>
    <xf numFmtId="0" fontId="71" fillId="50" borderId="398" applyNumberFormat="0" applyProtection="0">
      <alignment horizontal="left" vertical="center" indent="1"/>
    </xf>
    <xf numFmtId="0" fontId="71" fillId="50" borderId="400" applyNumberFormat="0" applyProtection="0">
      <alignment horizontal="left" vertical="top" indent="1"/>
    </xf>
    <xf numFmtId="0" fontId="98" fillId="46" borderId="400" applyNumberFormat="0" applyProtection="0">
      <alignment horizontal="left" vertical="top" indent="1"/>
    </xf>
    <xf numFmtId="4" fontId="71" fillId="37" borderId="401" applyNumberFormat="0" applyProtection="0">
      <alignment horizontal="right" vertical="center"/>
    </xf>
    <xf numFmtId="4" fontId="71" fillId="41" borderId="398" applyNumberFormat="0" applyProtection="0">
      <alignment horizontal="right" vertical="center"/>
    </xf>
    <xf numFmtId="4" fontId="71" fillId="39" borderId="398" applyNumberFormat="0" applyProtection="0">
      <alignment horizontal="right" vertical="center"/>
    </xf>
    <xf numFmtId="4" fontId="71" fillId="34" borderId="398" applyNumberFormat="0" applyProtection="0">
      <alignment horizontal="left" vertical="center" indent="1"/>
    </xf>
    <xf numFmtId="4" fontId="71" fillId="34" borderId="398" applyNumberFormat="0" applyProtection="0">
      <alignment horizontal="left" vertical="center" indent="1"/>
    </xf>
    <xf numFmtId="0" fontId="71" fillId="47" borderId="406" applyNumberFormat="0" applyProtection="0">
      <alignment horizontal="left" vertical="top" indent="1"/>
    </xf>
    <xf numFmtId="0" fontId="111" fillId="27" borderId="398" applyNumberFormat="0" applyAlignment="0" applyProtection="0"/>
    <xf numFmtId="4" fontId="71" fillId="2" borderId="398" applyNumberFormat="0" applyProtection="0">
      <alignment horizontal="left" vertical="center" indent="1"/>
    </xf>
    <xf numFmtId="4" fontId="100" fillId="54" borderId="401" applyNumberFormat="0" applyProtection="0">
      <alignment horizontal="left" vertical="center" indent="1"/>
    </xf>
    <xf numFmtId="0" fontId="71" fillId="26" borderId="398" applyNumberFormat="0" applyFont="0" applyAlignment="0" applyProtection="0"/>
    <xf numFmtId="4" fontId="71" fillId="39" borderId="404" applyNumberFormat="0" applyProtection="0">
      <alignment horizontal="right" vertical="center"/>
    </xf>
    <xf numFmtId="0" fontId="71" fillId="46" borderId="400" applyNumberFormat="0" applyProtection="0">
      <alignment horizontal="left" vertical="top" indent="1"/>
    </xf>
    <xf numFmtId="4" fontId="71" fillId="2" borderId="398" applyNumberFormat="0" applyProtection="0">
      <alignment horizontal="left" vertical="center" indent="1"/>
    </xf>
    <xf numFmtId="0" fontId="98" fillId="52" borderId="400" applyNumberFormat="0" applyProtection="0">
      <alignment horizontal="left" vertical="top" indent="1"/>
    </xf>
    <xf numFmtId="0" fontId="71" fillId="48" borderId="398" applyNumberFormat="0" applyProtection="0">
      <alignment horizontal="left" vertical="center" indent="1"/>
    </xf>
    <xf numFmtId="4" fontId="39" fillId="45" borderId="401" applyNumberFormat="0" applyProtection="0">
      <alignment horizontal="left" vertical="center" indent="1"/>
    </xf>
    <xf numFmtId="4" fontId="71" fillId="38" borderId="398" applyNumberFormat="0" applyProtection="0">
      <alignment horizontal="right" vertical="center"/>
    </xf>
    <xf numFmtId="4" fontId="71" fillId="39" borderId="398" applyNumberFormat="0" applyProtection="0">
      <alignment horizontal="right" vertical="center"/>
    </xf>
    <xf numFmtId="0" fontId="97" fillId="45" borderId="402" applyBorder="0"/>
    <xf numFmtId="4" fontId="71" fillId="35" borderId="398" applyNumberFormat="0" applyProtection="0">
      <alignment horizontal="right" vertical="center"/>
    </xf>
    <xf numFmtId="4" fontId="71" fillId="41" borderId="398" applyNumberFormat="0" applyProtection="0">
      <alignment horizontal="right" vertical="center"/>
    </xf>
    <xf numFmtId="4" fontId="71" fillId="35" borderId="398" applyNumberFormat="0" applyProtection="0">
      <alignment horizontal="right" vertical="center"/>
    </xf>
    <xf numFmtId="4" fontId="71" fillId="46" borderId="398" applyNumberFormat="0" applyProtection="0">
      <alignment horizontal="right" vertical="center"/>
    </xf>
    <xf numFmtId="0" fontId="71" fillId="26" borderId="404" applyNumberFormat="0" applyFont="0" applyAlignment="0" applyProtection="0"/>
    <xf numFmtId="4" fontId="71" fillId="35" borderId="398" applyNumberFormat="0" applyProtection="0">
      <alignment horizontal="right" vertical="center"/>
    </xf>
    <xf numFmtId="0" fontId="71" fillId="46" borderId="400" applyNumberFormat="0" applyProtection="0">
      <alignment horizontal="left" vertical="top" indent="1"/>
    </xf>
    <xf numFmtId="0" fontId="71" fillId="46" borderId="400" applyNumberFormat="0" applyProtection="0">
      <alignment horizontal="left" vertical="top" indent="1"/>
    </xf>
    <xf numFmtId="0" fontId="71" fillId="45" borderId="400" applyNumberFormat="0" applyProtection="0">
      <alignment horizontal="left" vertical="top" indent="1"/>
    </xf>
    <xf numFmtId="0" fontId="98" fillId="46" borderId="400" applyNumberFormat="0" applyProtection="0">
      <alignment horizontal="left" vertical="top" indent="1"/>
    </xf>
    <xf numFmtId="0" fontId="71" fillId="47" borderId="400" applyNumberFormat="0" applyProtection="0">
      <alignment horizontal="left" vertical="top" indent="1"/>
    </xf>
    <xf numFmtId="0" fontId="71" fillId="47" borderId="404" applyNumberFormat="0" applyProtection="0">
      <alignment horizontal="left" vertical="center" indent="1"/>
    </xf>
    <xf numFmtId="4" fontId="71" fillId="34" borderId="398" applyNumberFormat="0" applyProtection="0">
      <alignment horizontal="left" vertical="center" indent="1"/>
    </xf>
    <xf numFmtId="0" fontId="71" fillId="47" borderId="398" applyNumberFormat="0" applyProtection="0">
      <alignment horizontal="left" vertical="center" indent="1"/>
    </xf>
    <xf numFmtId="4" fontId="71" fillId="47" borderId="401" applyNumberFormat="0" applyProtection="0">
      <alignment horizontal="left" vertical="center" indent="1"/>
    </xf>
    <xf numFmtId="0" fontId="71" fillId="46" borderId="400" applyNumberFormat="0" applyProtection="0">
      <alignment horizontal="left" vertical="top" indent="1"/>
    </xf>
    <xf numFmtId="4" fontId="39" fillId="45" borderId="401" applyNumberFormat="0" applyProtection="0">
      <alignment horizontal="left" vertical="center" indent="1"/>
    </xf>
    <xf numFmtId="0" fontId="71" fillId="49" borderId="398" applyNumberFormat="0" applyProtection="0">
      <alignment horizontal="left" vertical="center" indent="1"/>
    </xf>
    <xf numFmtId="4" fontId="71" fillId="36" borderId="398" applyNumberFormat="0" applyProtection="0">
      <alignment horizontal="right" vertical="center"/>
    </xf>
    <xf numFmtId="4" fontId="39" fillId="45" borderId="401" applyNumberFormat="0" applyProtection="0">
      <alignment horizontal="left" vertical="center" indent="1"/>
    </xf>
    <xf numFmtId="4" fontId="100" fillId="54" borderId="401" applyNumberFormat="0" applyProtection="0">
      <alignment horizontal="left" vertical="center" indent="1"/>
    </xf>
    <xf numFmtId="4" fontId="71" fillId="46" borderId="407" applyNumberFormat="0" applyProtection="0">
      <alignment horizontal="left" vertical="center" indent="1"/>
    </xf>
    <xf numFmtId="4" fontId="71" fillId="44" borderId="401" applyNumberFormat="0" applyProtection="0">
      <alignment horizontal="left" vertical="center" indent="1"/>
    </xf>
    <xf numFmtId="0" fontId="71" fillId="46" borderId="400" applyNumberFormat="0" applyProtection="0">
      <alignment horizontal="left" vertical="top" indent="1"/>
    </xf>
    <xf numFmtId="4" fontId="71" fillId="0" borderId="398" applyNumberFormat="0" applyProtection="0">
      <alignment horizontal="right" vertical="center"/>
    </xf>
    <xf numFmtId="0" fontId="71" fillId="50" borderId="398" applyNumberFormat="0" applyProtection="0">
      <alignment horizontal="left" vertical="center" indent="1"/>
    </xf>
    <xf numFmtId="0" fontId="71" fillId="45" borderId="400" applyNumberFormat="0" applyProtection="0">
      <alignment horizontal="left" vertical="top" indent="1"/>
    </xf>
    <xf numFmtId="4" fontId="71" fillId="41" borderId="398" applyNumberFormat="0" applyProtection="0">
      <alignment horizontal="right" vertical="center"/>
    </xf>
    <xf numFmtId="4" fontId="98" fillId="48" borderId="400" applyNumberFormat="0" applyProtection="0">
      <alignment horizontal="left" vertical="center" indent="1"/>
    </xf>
    <xf numFmtId="4" fontId="98" fillId="52" borderId="400" applyNumberFormat="0" applyProtection="0">
      <alignment vertical="center"/>
    </xf>
    <xf numFmtId="0" fontId="105" fillId="29" borderId="398" applyNumberFormat="0" applyAlignment="0" applyProtection="0"/>
    <xf numFmtId="4" fontId="71" fillId="42" borderId="398" applyNumberFormat="0" applyProtection="0">
      <alignment horizontal="right" vertical="center"/>
    </xf>
    <xf numFmtId="0" fontId="71" fillId="48" borderId="398" applyNumberFormat="0" applyProtection="0">
      <alignment horizontal="left" vertical="center" indent="1"/>
    </xf>
    <xf numFmtId="4" fontId="116" fillId="2" borderId="398" applyNumberFormat="0" applyProtection="0">
      <alignment vertical="center"/>
    </xf>
    <xf numFmtId="4" fontId="71" fillId="33" borderId="398" applyNumberFormat="0" applyProtection="0">
      <alignment vertical="center"/>
    </xf>
    <xf numFmtId="0" fontId="97" fillId="45" borderId="402" applyBorder="0"/>
    <xf numFmtId="4" fontId="71" fillId="42" borderId="398" applyNumberFormat="0" applyProtection="0">
      <alignment horizontal="right" vertical="center"/>
    </xf>
    <xf numFmtId="4" fontId="71" fillId="2" borderId="398" applyNumberFormat="0" applyProtection="0">
      <alignment horizontal="left" vertical="center" indent="1"/>
    </xf>
    <xf numFmtId="0" fontId="71" fillId="49" borderId="398" applyNumberFormat="0" applyProtection="0">
      <alignment horizontal="left" vertical="center" indent="1"/>
    </xf>
    <xf numFmtId="0" fontId="71" fillId="47" borderId="400" applyNumberFormat="0" applyProtection="0">
      <alignment horizontal="left" vertical="top" indent="1"/>
    </xf>
    <xf numFmtId="0" fontId="98" fillId="52" borderId="400" applyNumberFormat="0" applyProtection="0">
      <alignment horizontal="left" vertical="top" indent="1"/>
    </xf>
    <xf numFmtId="0" fontId="98" fillId="46" borderId="400" applyNumberFormat="0" applyProtection="0">
      <alignment horizontal="left" vertical="top" indent="1"/>
    </xf>
    <xf numFmtId="4" fontId="116" fillId="5" borderId="398" applyNumberFormat="0" applyProtection="0">
      <alignment horizontal="right" vertical="center"/>
    </xf>
    <xf numFmtId="0" fontId="71" fillId="46" borderId="400" applyNumberFormat="0" applyProtection="0">
      <alignment horizontal="left" vertical="top" indent="1"/>
    </xf>
    <xf numFmtId="4" fontId="71" fillId="40" borderId="398" applyNumberFormat="0" applyProtection="0">
      <alignment horizontal="right" vertical="center"/>
    </xf>
    <xf numFmtId="4" fontId="116" fillId="2" borderId="398" applyNumberFormat="0" applyProtection="0">
      <alignment vertical="center"/>
    </xf>
    <xf numFmtId="4" fontId="116" fillId="5" borderId="398" applyNumberFormat="0" applyProtection="0">
      <alignment horizontal="right" vertical="center"/>
    </xf>
    <xf numFmtId="4" fontId="98" fillId="48" borderId="400" applyNumberFormat="0" applyProtection="0">
      <alignment horizontal="left" vertical="center" indent="1"/>
    </xf>
    <xf numFmtId="4" fontId="71" fillId="37" borderId="401" applyNumberFormat="0" applyProtection="0">
      <alignment horizontal="right" vertical="center"/>
    </xf>
    <xf numFmtId="0" fontId="107" fillId="0" borderId="403" applyNumberFormat="0" applyFill="0" applyAlignment="0" applyProtection="0"/>
    <xf numFmtId="0" fontId="98" fillId="52" borderId="400" applyNumberFormat="0" applyProtection="0">
      <alignment horizontal="left" vertical="top" indent="1"/>
    </xf>
    <xf numFmtId="4" fontId="116" fillId="5" borderId="398" applyNumberFormat="0" applyProtection="0">
      <alignment horizontal="right" vertical="center"/>
    </xf>
    <xf numFmtId="4" fontId="71" fillId="35" borderId="398" applyNumberFormat="0" applyProtection="0">
      <alignment horizontal="right" vertical="center"/>
    </xf>
    <xf numFmtId="0" fontId="107" fillId="0" borderId="409" applyNumberFormat="0" applyFill="0" applyAlignment="0" applyProtection="0"/>
    <xf numFmtId="0" fontId="97" fillId="45" borderId="402" applyBorder="0"/>
    <xf numFmtId="4" fontId="39" fillId="45" borderId="401" applyNumberFormat="0" applyProtection="0">
      <alignment horizontal="left" vertical="center" indent="1"/>
    </xf>
    <xf numFmtId="4" fontId="71" fillId="34" borderId="398" applyNumberFormat="0" applyProtection="0">
      <alignment horizontal="left" vertical="center" indent="1"/>
    </xf>
    <xf numFmtId="4" fontId="71" fillId="35" borderId="398" applyNumberFormat="0" applyProtection="0">
      <alignment horizontal="right" vertical="center"/>
    </xf>
    <xf numFmtId="4" fontId="71" fillId="34" borderId="398" applyNumberFormat="0" applyProtection="0">
      <alignment horizontal="left" vertical="center" indent="1"/>
    </xf>
    <xf numFmtId="0" fontId="71" fillId="50" borderId="398" applyNumberFormat="0" applyProtection="0">
      <alignment horizontal="left" vertical="center" indent="1"/>
    </xf>
    <xf numFmtId="4" fontId="71" fillId="41" borderId="398" applyNumberFormat="0" applyProtection="0">
      <alignment horizontal="right" vertical="center"/>
    </xf>
    <xf numFmtId="4" fontId="116" fillId="2" borderId="398" applyNumberFormat="0" applyProtection="0">
      <alignment vertical="center"/>
    </xf>
    <xf numFmtId="4" fontId="71" fillId="46" borderId="398" applyNumberFormat="0" applyProtection="0">
      <alignment horizontal="right" vertical="center"/>
    </xf>
    <xf numFmtId="0" fontId="71" fillId="48" borderId="398" applyNumberFormat="0" applyProtection="0">
      <alignment horizontal="left" vertical="center" indent="1"/>
    </xf>
    <xf numFmtId="4" fontId="116" fillId="2" borderId="398" applyNumberFormat="0" applyProtection="0">
      <alignment vertical="center"/>
    </xf>
    <xf numFmtId="4" fontId="116" fillId="5" borderId="398" applyNumberFormat="0" applyProtection="0">
      <alignment horizontal="right" vertical="center"/>
    </xf>
    <xf numFmtId="4" fontId="71" fillId="41" borderId="398" applyNumberFormat="0" applyProtection="0">
      <alignment horizontal="right" vertical="center"/>
    </xf>
    <xf numFmtId="4" fontId="116" fillId="5" borderId="398" applyNumberFormat="0" applyProtection="0">
      <alignment horizontal="right" vertical="center"/>
    </xf>
    <xf numFmtId="4" fontId="71" fillId="39" borderId="398" applyNumberFormat="0" applyProtection="0">
      <alignment horizontal="right" vertical="center"/>
    </xf>
    <xf numFmtId="4" fontId="71" fillId="37" borderId="401" applyNumberFormat="0" applyProtection="0">
      <alignment horizontal="right" vertical="center"/>
    </xf>
    <xf numFmtId="4" fontId="71" fillId="2" borderId="398" applyNumberFormat="0" applyProtection="0">
      <alignment horizontal="left" vertical="center" indent="1"/>
    </xf>
    <xf numFmtId="4" fontId="71" fillId="33" borderId="398" applyNumberFormat="0" applyProtection="0">
      <alignment vertical="center"/>
    </xf>
    <xf numFmtId="4" fontId="71" fillId="0" borderId="398" applyNumberFormat="0" applyProtection="0">
      <alignment horizontal="right" vertical="center"/>
    </xf>
    <xf numFmtId="4" fontId="98" fillId="48" borderId="400" applyNumberFormat="0" applyProtection="0">
      <alignment horizontal="left" vertical="center" indent="1"/>
    </xf>
    <xf numFmtId="4" fontId="71" fillId="42" borderId="398" applyNumberFormat="0" applyProtection="0">
      <alignment horizontal="right" vertical="center"/>
    </xf>
    <xf numFmtId="4" fontId="71" fillId="40" borderId="398" applyNumberFormat="0" applyProtection="0">
      <alignment horizontal="right" vertical="center"/>
    </xf>
    <xf numFmtId="4" fontId="71" fillId="39" borderId="398" applyNumberFormat="0" applyProtection="0">
      <alignment horizontal="right" vertical="center"/>
    </xf>
    <xf numFmtId="4" fontId="71" fillId="33" borderId="398" applyNumberFormat="0" applyProtection="0">
      <alignment vertical="center"/>
    </xf>
    <xf numFmtId="4" fontId="71" fillId="46" borderId="401" applyNumberFormat="0" applyProtection="0">
      <alignment horizontal="left" vertical="center" indent="1"/>
    </xf>
    <xf numFmtId="0" fontId="71" fillId="49" borderId="398" applyNumberFormat="0" applyProtection="0">
      <alignment horizontal="left" vertical="center" indent="1"/>
    </xf>
    <xf numFmtId="0" fontId="99" fillId="33" borderId="400" applyNumberFormat="0" applyProtection="0">
      <alignment horizontal="left" vertical="top" indent="1"/>
    </xf>
    <xf numFmtId="0" fontId="107" fillId="0" borderId="403" applyNumberFormat="0" applyFill="0" applyAlignment="0" applyProtection="0"/>
    <xf numFmtId="4" fontId="71" fillId="34" borderId="398" applyNumberFormat="0" applyProtection="0">
      <alignment horizontal="left" vertical="center" indent="1"/>
    </xf>
    <xf numFmtId="4" fontId="101" fillId="51" borderId="398" applyNumberFormat="0" applyProtection="0">
      <alignment horizontal="right" vertical="center"/>
    </xf>
    <xf numFmtId="4" fontId="71" fillId="43" borderId="398" applyNumberFormat="0" applyProtection="0">
      <alignment horizontal="right" vertical="center"/>
    </xf>
    <xf numFmtId="4" fontId="71" fillId="43" borderId="404" applyNumberFormat="0" applyProtection="0">
      <alignment horizontal="right" vertical="center"/>
    </xf>
    <xf numFmtId="4" fontId="71" fillId="34" borderId="398" applyNumberFormat="0" applyProtection="0">
      <alignment horizontal="left" vertical="center" indent="1"/>
    </xf>
    <xf numFmtId="4" fontId="71" fillId="0" borderId="398" applyNumberFormat="0" applyProtection="0">
      <alignment horizontal="right" vertical="center"/>
    </xf>
    <xf numFmtId="4" fontId="71" fillId="36" borderId="398" applyNumberFormat="0" applyProtection="0">
      <alignment horizontal="right" vertical="center"/>
    </xf>
    <xf numFmtId="4" fontId="101" fillId="51" borderId="398" applyNumberFormat="0" applyProtection="0">
      <alignment horizontal="right" vertical="center"/>
    </xf>
    <xf numFmtId="4" fontId="71" fillId="39" borderId="398" applyNumberFormat="0" applyProtection="0">
      <alignment horizontal="right" vertical="center"/>
    </xf>
    <xf numFmtId="4" fontId="101" fillId="51" borderId="398" applyNumberFormat="0" applyProtection="0">
      <alignment horizontal="right" vertical="center"/>
    </xf>
    <xf numFmtId="4" fontId="71" fillId="39" borderId="398" applyNumberFormat="0" applyProtection="0">
      <alignment horizontal="right" vertical="center"/>
    </xf>
    <xf numFmtId="0" fontId="71" fillId="50" borderId="398" applyNumberFormat="0" applyProtection="0">
      <alignment horizontal="left" vertical="center" indent="1"/>
    </xf>
    <xf numFmtId="4" fontId="100" fillId="54" borderId="401" applyNumberFormat="0" applyProtection="0">
      <alignment horizontal="left" vertical="center" indent="1"/>
    </xf>
    <xf numFmtId="4" fontId="71" fillId="36" borderId="398" applyNumberFormat="0" applyProtection="0">
      <alignment horizontal="right" vertical="center"/>
    </xf>
    <xf numFmtId="4" fontId="71" fillId="35" borderId="398" applyNumberFormat="0" applyProtection="0">
      <alignment horizontal="right" vertical="center"/>
    </xf>
    <xf numFmtId="4" fontId="71" fillId="0" borderId="398" applyNumberFormat="0" applyProtection="0">
      <alignment horizontal="right" vertical="center"/>
    </xf>
    <xf numFmtId="0" fontId="105" fillId="29" borderId="398" applyNumberFormat="0" applyAlignment="0" applyProtection="0"/>
    <xf numFmtId="4" fontId="71" fillId="38" borderId="398" applyNumberFormat="0" applyProtection="0">
      <alignment horizontal="right" vertical="center"/>
    </xf>
    <xf numFmtId="4" fontId="71" fillId="44" borderId="401" applyNumberFormat="0" applyProtection="0">
      <alignment horizontal="left" vertical="center" indent="1"/>
    </xf>
    <xf numFmtId="4" fontId="116" fillId="5" borderId="398" applyNumberFormat="0" applyProtection="0">
      <alignment horizontal="right" vertical="center"/>
    </xf>
    <xf numFmtId="4" fontId="98" fillId="48" borderId="400" applyNumberFormat="0" applyProtection="0">
      <alignment horizontal="left" vertical="center" indent="1"/>
    </xf>
    <xf numFmtId="0" fontId="107" fillId="0" borderId="403" applyNumberFormat="0" applyFill="0" applyAlignment="0" applyProtection="0"/>
    <xf numFmtId="4" fontId="71" fillId="44" borderId="401" applyNumberFormat="0" applyProtection="0">
      <alignment horizontal="left" vertical="center" indent="1"/>
    </xf>
    <xf numFmtId="0" fontId="71" fillId="48" borderId="398" applyNumberFormat="0" applyProtection="0">
      <alignment horizontal="left" vertical="center" indent="1"/>
    </xf>
    <xf numFmtId="4" fontId="71" fillId="39" borderId="398" applyNumberFormat="0" applyProtection="0">
      <alignment horizontal="right" vertical="center"/>
    </xf>
    <xf numFmtId="4" fontId="98" fillId="52" borderId="400" applyNumberFormat="0" applyProtection="0">
      <alignment vertical="center"/>
    </xf>
    <xf numFmtId="4" fontId="101" fillId="51" borderId="398" applyNumberFormat="0" applyProtection="0">
      <alignment horizontal="right" vertical="center"/>
    </xf>
    <xf numFmtId="4" fontId="116" fillId="5" borderId="398" applyNumberFormat="0" applyProtection="0">
      <alignment horizontal="right" vertical="center"/>
    </xf>
    <xf numFmtId="0" fontId="97" fillId="45" borderId="402" applyBorder="0"/>
    <xf numFmtId="4" fontId="71" fillId="42" borderId="398" applyNumberFormat="0" applyProtection="0">
      <alignment horizontal="right" vertical="center"/>
    </xf>
    <xf numFmtId="4" fontId="71" fillId="0" borderId="398" applyNumberFormat="0" applyProtection="0">
      <alignment horizontal="right" vertical="center"/>
    </xf>
    <xf numFmtId="0" fontId="71" fillId="48" borderId="398" applyNumberFormat="0" applyProtection="0">
      <alignment horizontal="left" vertical="center" indent="1"/>
    </xf>
    <xf numFmtId="0" fontId="71" fillId="50" borderId="398" applyNumberFormat="0" applyProtection="0">
      <alignment horizontal="left" vertical="center" indent="1"/>
    </xf>
    <xf numFmtId="4" fontId="71" fillId="43" borderId="398" applyNumberFormat="0" applyProtection="0">
      <alignment horizontal="right" vertical="center"/>
    </xf>
    <xf numFmtId="4" fontId="71" fillId="39" borderId="398" applyNumberFormat="0" applyProtection="0">
      <alignment horizontal="right" vertical="center"/>
    </xf>
    <xf numFmtId="4" fontId="71" fillId="46" borderId="401" applyNumberFormat="0" applyProtection="0">
      <alignment horizontal="left" vertical="center" indent="1"/>
    </xf>
    <xf numFmtId="0" fontId="71" fillId="49" borderId="398" applyNumberFormat="0" applyProtection="0">
      <alignment horizontal="left" vertical="center" indent="1"/>
    </xf>
    <xf numFmtId="0" fontId="99" fillId="33" borderId="400" applyNumberFormat="0" applyProtection="0">
      <alignment horizontal="left" vertical="top" indent="1"/>
    </xf>
    <xf numFmtId="4" fontId="100" fillId="54" borderId="401" applyNumberFormat="0" applyProtection="0">
      <alignment horizontal="left" vertical="center" indent="1"/>
    </xf>
    <xf numFmtId="0" fontId="98" fillId="52" borderId="406" applyNumberFormat="0" applyProtection="0">
      <alignment horizontal="left" vertical="top" indent="1"/>
    </xf>
    <xf numFmtId="0" fontId="71" fillId="47" borderId="400" applyNumberFormat="0" applyProtection="0">
      <alignment horizontal="left" vertical="top" indent="1"/>
    </xf>
    <xf numFmtId="4" fontId="71" fillId="46" borderId="401" applyNumberFormat="0" applyProtection="0">
      <alignment horizontal="left" vertical="center" indent="1"/>
    </xf>
    <xf numFmtId="0" fontId="99" fillId="33" borderId="400" applyNumberFormat="0" applyProtection="0">
      <alignment horizontal="left" vertical="top" indent="1"/>
    </xf>
    <xf numFmtId="4" fontId="116" fillId="2" borderId="398" applyNumberFormat="0" applyProtection="0">
      <alignment vertical="center"/>
    </xf>
    <xf numFmtId="4" fontId="101" fillId="51" borderId="398" applyNumberFormat="0" applyProtection="0">
      <alignment horizontal="right" vertical="center"/>
    </xf>
    <xf numFmtId="0" fontId="71" fillId="50" borderId="400" applyNumberFormat="0" applyProtection="0">
      <alignment horizontal="left" vertical="top" indent="1"/>
    </xf>
    <xf numFmtId="0" fontId="105" fillId="29" borderId="398" applyNumberFormat="0" applyAlignment="0" applyProtection="0"/>
    <xf numFmtId="4" fontId="101" fillId="51" borderId="398" applyNumberFormat="0" applyProtection="0">
      <alignment horizontal="right" vertical="center"/>
    </xf>
    <xf numFmtId="0" fontId="105" fillId="29" borderId="398" applyNumberFormat="0" applyAlignment="0" applyProtection="0"/>
    <xf numFmtId="4" fontId="71" fillId="37" borderId="401" applyNumberFormat="0" applyProtection="0">
      <alignment horizontal="right" vertical="center"/>
    </xf>
    <xf numFmtId="4" fontId="71" fillId="39" borderId="404" applyNumberFormat="0" applyProtection="0">
      <alignment horizontal="right" vertical="center"/>
    </xf>
    <xf numFmtId="4" fontId="71" fillId="36" borderId="398" applyNumberFormat="0" applyProtection="0">
      <alignment horizontal="right" vertical="center"/>
    </xf>
    <xf numFmtId="4" fontId="71" fillId="46" borderId="398" applyNumberFormat="0" applyProtection="0">
      <alignment horizontal="right" vertical="center"/>
    </xf>
    <xf numFmtId="4" fontId="71" fillId="43" borderId="404" applyNumberFormat="0" applyProtection="0">
      <alignment horizontal="right" vertical="center"/>
    </xf>
    <xf numFmtId="4" fontId="98" fillId="52" borderId="400" applyNumberFormat="0" applyProtection="0">
      <alignment vertical="center"/>
    </xf>
    <xf numFmtId="4" fontId="71" fillId="46" borderId="401" applyNumberFormat="0" applyProtection="0">
      <alignment horizontal="left" vertical="center" indent="1"/>
    </xf>
    <xf numFmtId="4" fontId="39" fillId="45" borderId="401" applyNumberFormat="0" applyProtection="0">
      <alignment horizontal="left" vertical="center" indent="1"/>
    </xf>
    <xf numFmtId="0" fontId="71" fillId="45" borderId="406" applyNumberFormat="0" applyProtection="0">
      <alignment horizontal="left" vertical="top" indent="1"/>
    </xf>
    <xf numFmtId="4" fontId="116" fillId="2" borderId="404" applyNumberFormat="0" applyProtection="0">
      <alignment vertical="center"/>
    </xf>
    <xf numFmtId="4" fontId="71" fillId="38" borderId="398" applyNumberFormat="0" applyProtection="0">
      <alignment horizontal="right" vertical="center"/>
    </xf>
    <xf numFmtId="4" fontId="71" fillId="37" borderId="401" applyNumberFormat="0" applyProtection="0">
      <alignment horizontal="right" vertical="center"/>
    </xf>
    <xf numFmtId="4" fontId="71" fillId="34" borderId="398" applyNumberFormat="0" applyProtection="0">
      <alignment horizontal="left" vertical="center" indent="1"/>
    </xf>
    <xf numFmtId="0" fontId="71" fillId="49" borderId="398" applyNumberFormat="0" applyProtection="0">
      <alignment horizontal="left" vertical="center" indent="1"/>
    </xf>
    <xf numFmtId="4" fontId="71" fillId="37" borderId="401" applyNumberFormat="0" applyProtection="0">
      <alignment horizontal="right" vertical="center"/>
    </xf>
    <xf numFmtId="4" fontId="116" fillId="2" borderId="398" applyNumberFormat="0" applyProtection="0">
      <alignment vertical="center"/>
    </xf>
    <xf numFmtId="4" fontId="71" fillId="46" borderId="407" applyNumberFormat="0" applyProtection="0">
      <alignment horizontal="left" vertical="center" indent="1"/>
    </xf>
    <xf numFmtId="4" fontId="116" fillId="5" borderId="398" applyNumberFormat="0" applyProtection="0">
      <alignment horizontal="right" vertical="center"/>
    </xf>
    <xf numFmtId="0" fontId="113" fillId="29" borderId="399" applyNumberFormat="0" applyAlignment="0" applyProtection="0"/>
    <xf numFmtId="0" fontId="71" fillId="46" borderId="400" applyNumberFormat="0" applyProtection="0">
      <alignment horizontal="left" vertical="top" indent="1"/>
    </xf>
    <xf numFmtId="4" fontId="39" fillId="45" borderId="407" applyNumberFormat="0" applyProtection="0">
      <alignment horizontal="left" vertical="center" indent="1"/>
    </xf>
    <xf numFmtId="4" fontId="101" fillId="51" borderId="398" applyNumberFormat="0" applyProtection="0">
      <alignment horizontal="right" vertical="center"/>
    </xf>
    <xf numFmtId="4" fontId="71" fillId="43" borderId="398" applyNumberFormat="0" applyProtection="0">
      <alignment horizontal="right" vertical="center"/>
    </xf>
    <xf numFmtId="0" fontId="98" fillId="52" borderId="400" applyNumberFormat="0" applyProtection="0">
      <alignment horizontal="left" vertical="top" indent="1"/>
    </xf>
    <xf numFmtId="0" fontId="71" fillId="26" borderId="398" applyNumberFormat="0" applyFont="0" applyAlignment="0" applyProtection="0"/>
    <xf numFmtId="4" fontId="71" fillId="46" borderId="398" applyNumberFormat="0" applyProtection="0">
      <alignment horizontal="right" vertical="center"/>
    </xf>
    <xf numFmtId="0" fontId="71" fillId="50" borderId="406" applyNumberFormat="0" applyProtection="0">
      <alignment horizontal="left" vertical="top" indent="1"/>
    </xf>
    <xf numFmtId="4" fontId="71" fillId="37" borderId="401" applyNumberFormat="0" applyProtection="0">
      <alignment horizontal="right" vertical="center"/>
    </xf>
    <xf numFmtId="4" fontId="71" fillId="43" borderId="398" applyNumberFormat="0" applyProtection="0">
      <alignment horizontal="right" vertical="center"/>
    </xf>
    <xf numFmtId="4" fontId="71" fillId="39" borderId="398" applyNumberFormat="0" applyProtection="0">
      <alignment horizontal="right" vertical="center"/>
    </xf>
    <xf numFmtId="4" fontId="71" fillId="34" borderId="398" applyNumberFormat="0" applyProtection="0">
      <alignment horizontal="left" vertical="center" indent="1"/>
    </xf>
    <xf numFmtId="4" fontId="71" fillId="37" borderId="401" applyNumberFormat="0" applyProtection="0">
      <alignment horizontal="right" vertical="center"/>
    </xf>
    <xf numFmtId="4" fontId="100" fillId="54" borderId="401" applyNumberFormat="0" applyProtection="0">
      <alignment horizontal="left" vertical="center" indent="1"/>
    </xf>
    <xf numFmtId="4" fontId="71" fillId="2" borderId="398" applyNumberFormat="0" applyProtection="0">
      <alignment horizontal="left" vertical="center" indent="1"/>
    </xf>
    <xf numFmtId="4" fontId="100" fillId="54" borderId="401" applyNumberFormat="0" applyProtection="0">
      <alignment horizontal="left" vertical="center" indent="1"/>
    </xf>
    <xf numFmtId="4" fontId="98" fillId="48" borderId="400" applyNumberFormat="0" applyProtection="0">
      <alignment horizontal="left" vertical="center" indent="1"/>
    </xf>
    <xf numFmtId="4" fontId="71" fillId="41" borderId="398" applyNumberFormat="0" applyProtection="0">
      <alignment horizontal="right" vertical="center"/>
    </xf>
    <xf numFmtId="4" fontId="98" fillId="48" borderId="406" applyNumberFormat="0" applyProtection="0">
      <alignment horizontal="left" vertical="center" indent="1"/>
    </xf>
    <xf numFmtId="4" fontId="100" fillId="54" borderId="401" applyNumberFormat="0" applyProtection="0">
      <alignment horizontal="left" vertical="center" indent="1"/>
    </xf>
    <xf numFmtId="0" fontId="99" fillId="33" borderId="400" applyNumberFormat="0" applyProtection="0">
      <alignment horizontal="left" vertical="top" indent="1"/>
    </xf>
    <xf numFmtId="4" fontId="71" fillId="43" borderId="398" applyNumberFormat="0" applyProtection="0">
      <alignment horizontal="right" vertical="center"/>
    </xf>
    <xf numFmtId="0" fontId="71" fillId="46" borderId="400" applyNumberFormat="0" applyProtection="0">
      <alignment horizontal="left" vertical="top" indent="1"/>
    </xf>
    <xf numFmtId="4" fontId="71" fillId="0" borderId="404" applyNumberFormat="0" applyProtection="0">
      <alignment horizontal="right" vertical="center"/>
    </xf>
    <xf numFmtId="0" fontId="71" fillId="50" borderId="398" applyNumberFormat="0" applyProtection="0">
      <alignment horizontal="left" vertical="center" indent="1"/>
    </xf>
    <xf numFmtId="4" fontId="116" fillId="2" borderId="398" applyNumberFormat="0" applyProtection="0">
      <alignment vertical="center"/>
    </xf>
    <xf numFmtId="4" fontId="100" fillId="54" borderId="401" applyNumberFormat="0" applyProtection="0">
      <alignment horizontal="left" vertical="center" indent="1"/>
    </xf>
    <xf numFmtId="4" fontId="71" fillId="35" borderId="398" applyNumberFormat="0" applyProtection="0">
      <alignment horizontal="right" vertical="center"/>
    </xf>
    <xf numFmtId="4" fontId="39" fillId="45" borderId="401" applyNumberFormat="0" applyProtection="0">
      <alignment horizontal="left" vertical="center" indent="1"/>
    </xf>
    <xf numFmtId="0" fontId="71" fillId="45" borderId="400" applyNumberFormat="0" applyProtection="0">
      <alignment horizontal="left" vertical="top" indent="1"/>
    </xf>
    <xf numFmtId="4" fontId="39" fillId="45" borderId="401" applyNumberFormat="0" applyProtection="0">
      <alignment horizontal="left" vertical="center" indent="1"/>
    </xf>
    <xf numFmtId="0" fontId="71" fillId="46" borderId="400" applyNumberFormat="0" applyProtection="0">
      <alignment horizontal="left" vertical="top" indent="1"/>
    </xf>
    <xf numFmtId="0" fontId="98" fillId="52" borderId="400" applyNumberFormat="0" applyProtection="0">
      <alignment horizontal="left" vertical="top" indent="1"/>
    </xf>
    <xf numFmtId="0" fontId="107" fillId="0" borderId="403" applyNumberFormat="0" applyFill="0" applyAlignment="0" applyProtection="0"/>
    <xf numFmtId="4" fontId="71" fillId="42" borderId="404" applyNumberFormat="0" applyProtection="0">
      <alignment horizontal="right" vertical="center"/>
    </xf>
    <xf numFmtId="4" fontId="71" fillId="44" borderId="401" applyNumberFormat="0" applyProtection="0">
      <alignment horizontal="left" vertical="center" indent="1"/>
    </xf>
    <xf numFmtId="4" fontId="71" fillId="42" borderId="398" applyNumberFormat="0" applyProtection="0">
      <alignment horizontal="right" vertical="center"/>
    </xf>
    <xf numFmtId="4" fontId="71" fillId="46" borderId="398" applyNumberFormat="0" applyProtection="0">
      <alignment horizontal="right" vertical="center"/>
    </xf>
    <xf numFmtId="4" fontId="98" fillId="48" borderId="400" applyNumberFormat="0" applyProtection="0">
      <alignment horizontal="left" vertical="center" indent="1"/>
    </xf>
    <xf numFmtId="4" fontId="71" fillId="46" borderId="401" applyNumberFormat="0" applyProtection="0">
      <alignment horizontal="left" vertical="center" indent="1"/>
    </xf>
    <xf numFmtId="0" fontId="71" fillId="47" borderId="400" applyNumberFormat="0" applyProtection="0">
      <alignment horizontal="left" vertical="top" indent="1"/>
    </xf>
    <xf numFmtId="4" fontId="98" fillId="52" borderId="406" applyNumberFormat="0" applyProtection="0">
      <alignment vertical="center"/>
    </xf>
    <xf numFmtId="0" fontId="71" fillId="26" borderId="398" applyNumberFormat="0" applyFont="0" applyAlignment="0" applyProtection="0"/>
    <xf numFmtId="4" fontId="39" fillId="45" borderId="401" applyNumberFormat="0" applyProtection="0">
      <alignment horizontal="left" vertical="center" indent="1"/>
    </xf>
    <xf numFmtId="4" fontId="101" fillId="51" borderId="404" applyNumberFormat="0" applyProtection="0">
      <alignment horizontal="right" vertical="center"/>
    </xf>
    <xf numFmtId="0" fontId="71" fillId="50" borderId="400" applyNumberFormat="0" applyProtection="0">
      <alignment horizontal="left" vertical="top" indent="1"/>
    </xf>
    <xf numFmtId="4" fontId="39" fillId="45" borderId="401" applyNumberFormat="0" applyProtection="0">
      <alignment horizontal="left" vertical="center" indent="1"/>
    </xf>
    <xf numFmtId="4" fontId="71" fillId="33" borderId="398" applyNumberFormat="0" applyProtection="0">
      <alignment vertical="center"/>
    </xf>
    <xf numFmtId="4" fontId="116" fillId="2" borderId="404" applyNumberFormat="0" applyProtection="0">
      <alignment vertical="center"/>
    </xf>
    <xf numFmtId="0" fontId="71" fillId="48" borderId="398" applyNumberFormat="0" applyProtection="0">
      <alignment horizontal="left" vertical="center" indent="1"/>
    </xf>
    <xf numFmtId="4" fontId="71" fillId="34" borderId="398" applyNumberFormat="0" applyProtection="0">
      <alignment horizontal="left" vertical="center" indent="1"/>
    </xf>
    <xf numFmtId="0" fontId="107" fillId="0" borderId="403" applyNumberFormat="0" applyFill="0" applyAlignment="0" applyProtection="0"/>
    <xf numFmtId="0" fontId="71" fillId="46" borderId="400" applyNumberFormat="0" applyProtection="0">
      <alignment horizontal="left" vertical="top" indent="1"/>
    </xf>
    <xf numFmtId="0" fontId="98" fillId="52" borderId="400" applyNumberFormat="0" applyProtection="0">
      <alignment horizontal="left" vertical="top" indent="1"/>
    </xf>
    <xf numFmtId="4" fontId="71" fillId="41" borderId="398" applyNumberFormat="0" applyProtection="0">
      <alignment horizontal="right" vertical="center"/>
    </xf>
    <xf numFmtId="4" fontId="98" fillId="48" borderId="400" applyNumberFormat="0" applyProtection="0">
      <alignment horizontal="left" vertical="center" indent="1"/>
    </xf>
    <xf numFmtId="0" fontId="98" fillId="52" borderId="400" applyNumberFormat="0" applyProtection="0">
      <alignment horizontal="left" vertical="top" indent="1"/>
    </xf>
    <xf numFmtId="4" fontId="71" fillId="42" borderId="398" applyNumberFormat="0" applyProtection="0">
      <alignment horizontal="right" vertical="center"/>
    </xf>
    <xf numFmtId="4" fontId="71" fillId="2" borderId="398" applyNumberFormat="0" applyProtection="0">
      <alignment horizontal="left" vertical="center" indent="1"/>
    </xf>
    <xf numFmtId="4" fontId="101" fillId="51" borderId="398" applyNumberFormat="0" applyProtection="0">
      <alignment horizontal="right" vertical="center"/>
    </xf>
    <xf numFmtId="0" fontId="71" fillId="47" borderId="398" applyNumberFormat="0" applyProtection="0">
      <alignment horizontal="left" vertical="center" indent="1"/>
    </xf>
    <xf numFmtId="0" fontId="98" fillId="46" borderId="406" applyNumberFormat="0" applyProtection="0">
      <alignment horizontal="left" vertical="top" indent="1"/>
    </xf>
    <xf numFmtId="4" fontId="116" fillId="5" borderId="398" applyNumberFormat="0" applyProtection="0">
      <alignment horizontal="right" vertical="center"/>
    </xf>
    <xf numFmtId="0" fontId="113" fillId="29" borderId="399" applyNumberFormat="0" applyAlignment="0" applyProtection="0"/>
    <xf numFmtId="4" fontId="71" fillId="0" borderId="398" applyNumberFormat="0" applyProtection="0">
      <alignment horizontal="right" vertical="center"/>
    </xf>
    <xf numFmtId="0" fontId="111" fillId="27" borderId="398" applyNumberFormat="0" applyAlignment="0" applyProtection="0"/>
    <xf numFmtId="4" fontId="71" fillId="41" borderId="398" applyNumberFormat="0" applyProtection="0">
      <alignment horizontal="right" vertical="center"/>
    </xf>
    <xf numFmtId="4" fontId="71" fillId="2" borderId="398" applyNumberFormat="0" applyProtection="0">
      <alignment horizontal="left" vertical="center" indent="1"/>
    </xf>
    <xf numFmtId="0" fontId="99" fillId="33" borderId="400" applyNumberFormat="0" applyProtection="0">
      <alignment horizontal="left" vertical="top" indent="1"/>
    </xf>
    <xf numFmtId="0" fontId="99" fillId="33" borderId="400" applyNumberFormat="0" applyProtection="0">
      <alignment horizontal="left" vertical="top" indent="1"/>
    </xf>
    <xf numFmtId="4" fontId="116" fillId="5" borderId="404" applyNumberFormat="0" applyProtection="0">
      <alignment horizontal="right" vertical="center"/>
    </xf>
    <xf numFmtId="4" fontId="71" fillId="0" borderId="398" applyNumberFormat="0" applyProtection="0">
      <alignment horizontal="right" vertical="center"/>
    </xf>
    <xf numFmtId="0" fontId="71" fillId="48" borderId="398" applyNumberFormat="0" applyProtection="0">
      <alignment horizontal="left" vertical="center" indent="1"/>
    </xf>
    <xf numFmtId="0" fontId="98" fillId="52" borderId="400" applyNumberFormat="0" applyProtection="0">
      <alignment horizontal="left" vertical="top" indent="1"/>
    </xf>
    <xf numFmtId="4" fontId="71" fillId="41" borderId="398" applyNumberFormat="0" applyProtection="0">
      <alignment horizontal="right" vertical="center"/>
    </xf>
    <xf numFmtId="4" fontId="101" fillId="51" borderId="398" applyNumberFormat="0" applyProtection="0">
      <alignment horizontal="right" vertical="center"/>
    </xf>
    <xf numFmtId="4" fontId="71" fillId="44" borderId="401" applyNumberFormat="0" applyProtection="0">
      <alignment horizontal="left" vertical="center" indent="1"/>
    </xf>
    <xf numFmtId="0" fontId="71" fillId="45" borderId="400" applyNumberFormat="0" applyProtection="0">
      <alignment horizontal="left" vertical="top" indent="1"/>
    </xf>
    <xf numFmtId="0" fontId="105" fillId="29" borderId="404" applyNumberFormat="0" applyAlignment="0" applyProtection="0"/>
    <xf numFmtId="0" fontId="111" fillId="27" borderId="398" applyNumberFormat="0" applyAlignment="0" applyProtection="0"/>
    <xf numFmtId="0" fontId="71" fillId="50" borderId="400" applyNumberFormat="0" applyProtection="0">
      <alignment horizontal="left" vertical="top" indent="1"/>
    </xf>
    <xf numFmtId="4" fontId="98" fillId="52" borderId="400" applyNumberFormat="0" applyProtection="0">
      <alignment vertical="center"/>
    </xf>
    <xf numFmtId="4" fontId="71" fillId="2" borderId="398" applyNumberFormat="0" applyProtection="0">
      <alignment horizontal="left" vertical="center" indent="1"/>
    </xf>
    <xf numFmtId="0" fontId="71" fillId="50" borderId="400" applyNumberFormat="0" applyProtection="0">
      <alignment horizontal="left" vertical="top" indent="1"/>
    </xf>
    <xf numFmtId="4" fontId="71" fillId="40" borderId="398" applyNumberFormat="0" applyProtection="0">
      <alignment horizontal="right" vertical="center"/>
    </xf>
    <xf numFmtId="4" fontId="100" fillId="54" borderId="407" applyNumberFormat="0" applyProtection="0">
      <alignment horizontal="left" vertical="center" indent="1"/>
    </xf>
    <xf numFmtId="0" fontId="105" fillId="29" borderId="404" applyNumberFormat="0" applyAlignment="0" applyProtection="0"/>
    <xf numFmtId="4" fontId="71" fillId="36" borderId="398" applyNumberFormat="0" applyProtection="0">
      <alignment horizontal="right" vertical="center"/>
    </xf>
    <xf numFmtId="4" fontId="100" fillId="54" borderId="401" applyNumberFormat="0" applyProtection="0">
      <alignment horizontal="left" vertical="center" indent="1"/>
    </xf>
    <xf numFmtId="0" fontId="113" fillId="29" borderId="399" applyNumberFormat="0" applyAlignment="0" applyProtection="0"/>
    <xf numFmtId="4" fontId="71" fillId="47" borderId="401" applyNumberFormat="0" applyProtection="0">
      <alignment horizontal="left" vertical="center" indent="1"/>
    </xf>
    <xf numFmtId="4" fontId="71" fillId="41" borderId="398" applyNumberFormat="0" applyProtection="0">
      <alignment horizontal="right" vertical="center"/>
    </xf>
    <xf numFmtId="4" fontId="71" fillId="46" borderId="401" applyNumberFormat="0" applyProtection="0">
      <alignment horizontal="left" vertical="center" indent="1"/>
    </xf>
    <xf numFmtId="4" fontId="71" fillId="37" borderId="401" applyNumberFormat="0" applyProtection="0">
      <alignment horizontal="right" vertical="center"/>
    </xf>
    <xf numFmtId="4" fontId="71" fillId="34" borderId="398" applyNumberFormat="0" applyProtection="0">
      <alignment horizontal="left" vertical="center" indent="1"/>
    </xf>
    <xf numFmtId="4" fontId="71" fillId="40" borderId="398" applyNumberFormat="0" applyProtection="0">
      <alignment horizontal="right" vertical="center"/>
    </xf>
    <xf numFmtId="4" fontId="71" fillId="37" borderId="401" applyNumberFormat="0" applyProtection="0">
      <alignment horizontal="right" vertical="center"/>
    </xf>
    <xf numFmtId="0" fontId="105" fillId="29" borderId="398" applyNumberFormat="0" applyAlignment="0" applyProtection="0"/>
    <xf numFmtId="0" fontId="98" fillId="52" borderId="406" applyNumberFormat="0" applyProtection="0">
      <alignment horizontal="left" vertical="top" indent="1"/>
    </xf>
    <xf numFmtId="4" fontId="71" fillId="34" borderId="398" applyNumberFormat="0" applyProtection="0">
      <alignment horizontal="left" vertical="center" indent="1"/>
    </xf>
    <xf numFmtId="0" fontId="71" fillId="45" borderId="400" applyNumberFormat="0" applyProtection="0">
      <alignment horizontal="left" vertical="top" indent="1"/>
    </xf>
    <xf numFmtId="4" fontId="116" fillId="2" borderId="398" applyNumberFormat="0" applyProtection="0">
      <alignment vertical="center"/>
    </xf>
    <xf numFmtId="0" fontId="71" fillId="50" borderId="400" applyNumberFormat="0" applyProtection="0">
      <alignment horizontal="left" vertical="top" indent="1"/>
    </xf>
    <xf numFmtId="4" fontId="71" fillId="46" borderId="398" applyNumberFormat="0" applyProtection="0">
      <alignment horizontal="right" vertical="center"/>
    </xf>
    <xf numFmtId="0" fontId="71" fillId="46" borderId="400" applyNumberFormat="0" applyProtection="0">
      <alignment horizontal="left" vertical="top" indent="1"/>
    </xf>
    <xf numFmtId="0" fontId="71" fillId="47" borderId="400" applyNumberFormat="0" applyProtection="0">
      <alignment horizontal="left" vertical="top" indent="1"/>
    </xf>
    <xf numFmtId="0" fontId="111" fillId="27" borderId="398" applyNumberFormat="0" applyAlignment="0" applyProtection="0"/>
    <xf numFmtId="4" fontId="71" fillId="47" borderId="401" applyNumberFormat="0" applyProtection="0">
      <alignment horizontal="left" vertical="center" indent="1"/>
    </xf>
    <xf numFmtId="4" fontId="71" fillId="34" borderId="398" applyNumberFormat="0" applyProtection="0">
      <alignment horizontal="left" vertical="center" indent="1"/>
    </xf>
    <xf numFmtId="4" fontId="71" fillId="43" borderId="398" applyNumberFormat="0" applyProtection="0">
      <alignment horizontal="right" vertical="center"/>
    </xf>
    <xf numFmtId="0" fontId="113" fillId="29" borderId="399" applyNumberFormat="0" applyAlignment="0" applyProtection="0"/>
    <xf numFmtId="4" fontId="71" fillId="2" borderId="398" applyNumberFormat="0" applyProtection="0">
      <alignment horizontal="left" vertical="center" indent="1"/>
    </xf>
    <xf numFmtId="0" fontId="71" fillId="47" borderId="400" applyNumberFormat="0" applyProtection="0">
      <alignment horizontal="left" vertical="top" indent="1"/>
    </xf>
    <xf numFmtId="4" fontId="71" fillId="43" borderId="398" applyNumberFormat="0" applyProtection="0">
      <alignment horizontal="right" vertical="center"/>
    </xf>
    <xf numFmtId="4" fontId="71" fillId="43" borderId="398" applyNumberFormat="0" applyProtection="0">
      <alignment horizontal="right" vertical="center"/>
    </xf>
    <xf numFmtId="4" fontId="71" fillId="42" borderId="404" applyNumberFormat="0" applyProtection="0">
      <alignment horizontal="right" vertical="center"/>
    </xf>
    <xf numFmtId="4" fontId="98" fillId="48" borderId="400" applyNumberFormat="0" applyProtection="0">
      <alignment horizontal="left" vertical="center" indent="1"/>
    </xf>
    <xf numFmtId="0" fontId="71" fillId="45" borderId="400" applyNumberFormat="0" applyProtection="0">
      <alignment horizontal="left" vertical="top" indent="1"/>
    </xf>
    <xf numFmtId="4" fontId="71" fillId="38" borderId="398" applyNumberFormat="0" applyProtection="0">
      <alignment horizontal="right" vertical="center"/>
    </xf>
    <xf numFmtId="0" fontId="107" fillId="0" borderId="403" applyNumberFormat="0" applyFill="0" applyAlignment="0" applyProtection="0"/>
    <xf numFmtId="0" fontId="71" fillId="46" borderId="400" applyNumberFormat="0" applyProtection="0">
      <alignment horizontal="left" vertical="top" indent="1"/>
    </xf>
    <xf numFmtId="4" fontId="39" fillId="45" borderId="401" applyNumberFormat="0" applyProtection="0">
      <alignment horizontal="left" vertical="center" indent="1"/>
    </xf>
    <xf numFmtId="0" fontId="99" fillId="33" borderId="400" applyNumberFormat="0" applyProtection="0">
      <alignment horizontal="left" vertical="top" indent="1"/>
    </xf>
    <xf numFmtId="4" fontId="71" fillId="36" borderId="398" applyNumberFormat="0" applyProtection="0">
      <alignment horizontal="right" vertical="center"/>
    </xf>
    <xf numFmtId="0" fontId="107" fillId="0" borderId="403" applyNumberFormat="0" applyFill="0" applyAlignment="0" applyProtection="0"/>
    <xf numFmtId="4" fontId="100" fillId="54" borderId="407" applyNumberFormat="0" applyProtection="0">
      <alignment horizontal="left" vertical="center" indent="1"/>
    </xf>
    <xf numFmtId="4" fontId="71" fillId="39" borderId="398" applyNumberFormat="0" applyProtection="0">
      <alignment horizontal="right" vertical="center"/>
    </xf>
    <xf numFmtId="4" fontId="71" fillId="35" borderId="398" applyNumberFormat="0" applyProtection="0">
      <alignment horizontal="right" vertical="center"/>
    </xf>
    <xf numFmtId="0" fontId="71" fillId="45" borderId="400" applyNumberFormat="0" applyProtection="0">
      <alignment horizontal="left" vertical="top" indent="1"/>
    </xf>
    <xf numFmtId="0" fontId="71" fillId="49" borderId="398" applyNumberFormat="0" applyProtection="0">
      <alignment horizontal="left" vertical="center" indent="1"/>
    </xf>
    <xf numFmtId="4" fontId="71" fillId="36" borderId="398" applyNumberFormat="0" applyProtection="0">
      <alignment horizontal="right" vertical="center"/>
    </xf>
    <xf numFmtId="4" fontId="100" fillId="54" borderId="401" applyNumberFormat="0" applyProtection="0">
      <alignment horizontal="left" vertical="center" indent="1"/>
    </xf>
    <xf numFmtId="4" fontId="71" fillId="47" borderId="401" applyNumberFormat="0" applyProtection="0">
      <alignment horizontal="left" vertical="center" indent="1"/>
    </xf>
    <xf numFmtId="0" fontId="71" fillId="48" borderId="398" applyNumberFormat="0" applyProtection="0">
      <alignment horizontal="left" vertical="center" indent="1"/>
    </xf>
    <xf numFmtId="4" fontId="116" fillId="2" borderId="398" applyNumberFormat="0" applyProtection="0">
      <alignment vertical="center"/>
    </xf>
    <xf numFmtId="0" fontId="71" fillId="46" borderId="400" applyNumberFormat="0" applyProtection="0">
      <alignment horizontal="left" vertical="top" indent="1"/>
    </xf>
    <xf numFmtId="0" fontId="107" fillId="0" borderId="403" applyNumberFormat="0" applyFill="0" applyAlignment="0" applyProtection="0"/>
    <xf numFmtId="4" fontId="39" fillId="45" borderId="401" applyNumberFormat="0" applyProtection="0">
      <alignment horizontal="left" vertical="center" indent="1"/>
    </xf>
    <xf numFmtId="4" fontId="39" fillId="45" borderId="401" applyNumberFormat="0" applyProtection="0">
      <alignment horizontal="left" vertical="center" indent="1"/>
    </xf>
    <xf numFmtId="4" fontId="71" fillId="35" borderId="398" applyNumberFormat="0" applyProtection="0">
      <alignment horizontal="right" vertical="center"/>
    </xf>
    <xf numFmtId="4" fontId="98" fillId="52" borderId="400" applyNumberFormat="0" applyProtection="0">
      <alignment vertical="center"/>
    </xf>
    <xf numFmtId="0" fontId="113" fillId="29" borderId="399" applyNumberFormat="0" applyAlignment="0" applyProtection="0"/>
    <xf numFmtId="4" fontId="71" fillId="38" borderId="398" applyNumberFormat="0" applyProtection="0">
      <alignment horizontal="right" vertical="center"/>
    </xf>
    <xf numFmtId="0" fontId="97" fillId="45" borderId="402" applyBorder="0"/>
    <xf numFmtId="4" fontId="101" fillId="51" borderId="398" applyNumberFormat="0" applyProtection="0">
      <alignment horizontal="right" vertical="center"/>
    </xf>
    <xf numFmtId="4" fontId="71" fillId="34" borderId="398" applyNumberFormat="0" applyProtection="0">
      <alignment horizontal="left" vertical="center" indent="1"/>
    </xf>
    <xf numFmtId="4" fontId="39" fillId="45" borderId="401" applyNumberFormat="0" applyProtection="0">
      <alignment horizontal="left" vertical="center" indent="1"/>
    </xf>
    <xf numFmtId="4" fontId="71" fillId="2" borderId="398" applyNumberFormat="0" applyProtection="0">
      <alignment horizontal="left" vertical="center" indent="1"/>
    </xf>
    <xf numFmtId="4" fontId="39" fillId="45" borderId="401" applyNumberFormat="0" applyProtection="0">
      <alignment horizontal="left" vertical="center" indent="1"/>
    </xf>
    <xf numFmtId="4" fontId="100" fillId="54" borderId="401" applyNumberFormat="0" applyProtection="0">
      <alignment horizontal="left" vertical="center" indent="1"/>
    </xf>
    <xf numFmtId="0" fontId="71" fillId="26" borderId="398" applyNumberFormat="0" applyFont="0" applyAlignment="0" applyProtection="0"/>
    <xf numFmtId="4" fontId="71" fillId="44" borderId="401" applyNumberFormat="0" applyProtection="0">
      <alignment horizontal="left" vertical="center" indent="1"/>
    </xf>
    <xf numFmtId="4" fontId="71" fillId="35" borderId="398" applyNumberFormat="0" applyProtection="0">
      <alignment horizontal="right" vertical="center"/>
    </xf>
    <xf numFmtId="0" fontId="113" fillId="29" borderId="399" applyNumberFormat="0" applyAlignment="0" applyProtection="0"/>
    <xf numFmtId="0" fontId="111" fillId="27" borderId="398" applyNumberFormat="0" applyAlignment="0" applyProtection="0"/>
    <xf numFmtId="4" fontId="71" fillId="33" borderId="398" applyNumberFormat="0" applyProtection="0">
      <alignment vertical="center"/>
    </xf>
    <xf numFmtId="4" fontId="71" fillId="35" borderId="398" applyNumberFormat="0" applyProtection="0">
      <alignment horizontal="right" vertical="center"/>
    </xf>
    <xf numFmtId="0" fontId="71" fillId="48" borderId="398" applyNumberFormat="0" applyProtection="0">
      <alignment horizontal="left" vertical="center" indent="1"/>
    </xf>
    <xf numFmtId="4" fontId="71" fillId="44" borderId="401" applyNumberFormat="0" applyProtection="0">
      <alignment horizontal="left" vertical="center" indent="1"/>
    </xf>
    <xf numFmtId="0" fontId="113" fillId="29" borderId="399" applyNumberFormat="0" applyAlignment="0" applyProtection="0"/>
    <xf numFmtId="0" fontId="113" fillId="29" borderId="399" applyNumberFormat="0" applyAlignment="0" applyProtection="0"/>
    <xf numFmtId="0" fontId="71" fillId="46" borderId="400" applyNumberFormat="0" applyProtection="0">
      <alignment horizontal="left" vertical="top" indent="1"/>
    </xf>
    <xf numFmtId="4" fontId="71" fillId="46" borderId="401" applyNumberFormat="0" applyProtection="0">
      <alignment horizontal="left" vertical="center" indent="1"/>
    </xf>
    <xf numFmtId="0" fontId="105" fillId="29" borderId="398" applyNumberFormat="0" applyAlignment="0" applyProtection="0"/>
    <xf numFmtId="4" fontId="71" fillId="46" borderId="398" applyNumberFormat="0" applyProtection="0">
      <alignment horizontal="right" vertical="center"/>
    </xf>
    <xf numFmtId="0" fontId="71" fillId="45" borderId="400" applyNumberFormat="0" applyProtection="0">
      <alignment horizontal="left" vertical="top" indent="1"/>
    </xf>
    <xf numFmtId="4" fontId="71" fillId="2" borderId="398" applyNumberFormat="0" applyProtection="0">
      <alignment horizontal="left" vertical="center" indent="1"/>
    </xf>
    <xf numFmtId="0" fontId="98" fillId="46" borderId="400" applyNumberFormat="0" applyProtection="0">
      <alignment horizontal="left" vertical="top" indent="1"/>
    </xf>
    <xf numFmtId="4" fontId="71" fillId="41" borderId="398" applyNumberFormat="0" applyProtection="0">
      <alignment horizontal="right" vertical="center"/>
    </xf>
    <xf numFmtId="4" fontId="98" fillId="52" borderId="406" applyNumberFormat="0" applyProtection="0">
      <alignment vertical="center"/>
    </xf>
    <xf numFmtId="0" fontId="98" fillId="46" borderId="400" applyNumberFormat="0" applyProtection="0">
      <alignment horizontal="left" vertical="top" indent="1"/>
    </xf>
    <xf numFmtId="4" fontId="71" fillId="35" borderId="398" applyNumberFormat="0" applyProtection="0">
      <alignment horizontal="right" vertical="center"/>
    </xf>
    <xf numFmtId="0" fontId="105" fillId="29" borderId="398" applyNumberFormat="0" applyAlignment="0" applyProtection="0"/>
    <xf numFmtId="4" fontId="71" fillId="35" borderId="398" applyNumberFormat="0" applyProtection="0">
      <alignment horizontal="right" vertical="center"/>
    </xf>
    <xf numFmtId="0" fontId="71" fillId="50" borderId="400" applyNumberFormat="0" applyProtection="0">
      <alignment horizontal="left" vertical="top" indent="1"/>
    </xf>
    <xf numFmtId="4" fontId="71" fillId="47" borderId="407" applyNumberFormat="0" applyProtection="0">
      <alignment horizontal="left" vertical="center" indent="1"/>
    </xf>
    <xf numFmtId="4" fontId="39" fillId="45" borderId="401" applyNumberFormat="0" applyProtection="0">
      <alignment horizontal="left" vertical="center" indent="1"/>
    </xf>
    <xf numFmtId="0" fontId="71" fillId="47" borderId="398" applyNumberFormat="0" applyProtection="0">
      <alignment horizontal="left" vertical="center" indent="1"/>
    </xf>
    <xf numFmtId="4" fontId="71" fillId="37" borderId="401" applyNumberFormat="0" applyProtection="0">
      <alignment horizontal="right" vertical="center"/>
    </xf>
    <xf numFmtId="4" fontId="71" fillId="34" borderId="398" applyNumberFormat="0" applyProtection="0">
      <alignment horizontal="left" vertical="center" indent="1"/>
    </xf>
    <xf numFmtId="4" fontId="100" fillId="54" borderId="401" applyNumberFormat="0" applyProtection="0">
      <alignment horizontal="left" vertical="center" indent="1"/>
    </xf>
    <xf numFmtId="4" fontId="71" fillId="44" borderId="401" applyNumberFormat="0" applyProtection="0">
      <alignment horizontal="left" vertical="center" indent="1"/>
    </xf>
    <xf numFmtId="4" fontId="98" fillId="52" borderId="400" applyNumberFormat="0" applyProtection="0">
      <alignment vertical="center"/>
    </xf>
    <xf numFmtId="4" fontId="98" fillId="48" borderId="400" applyNumberFormat="0" applyProtection="0">
      <alignment horizontal="left" vertical="center" indent="1"/>
    </xf>
    <xf numFmtId="0" fontId="71" fillId="48" borderId="398" applyNumberFormat="0" applyProtection="0">
      <alignment horizontal="left" vertical="center" indent="1"/>
    </xf>
    <xf numFmtId="4" fontId="98" fillId="48" borderId="400" applyNumberFormat="0" applyProtection="0">
      <alignment horizontal="left" vertical="center" indent="1"/>
    </xf>
    <xf numFmtId="4" fontId="39" fillId="45" borderId="401" applyNumberFormat="0" applyProtection="0">
      <alignment horizontal="left" vertical="center" indent="1"/>
    </xf>
    <xf numFmtId="4" fontId="71" fillId="41" borderId="398" applyNumberFormat="0" applyProtection="0">
      <alignment horizontal="right" vertical="center"/>
    </xf>
    <xf numFmtId="4" fontId="71" fillId="42" borderId="398" applyNumberFormat="0" applyProtection="0">
      <alignment horizontal="right" vertical="center"/>
    </xf>
    <xf numFmtId="4" fontId="100" fillId="54" borderId="401" applyNumberFormat="0" applyProtection="0">
      <alignment horizontal="left" vertical="center" indent="1"/>
    </xf>
    <xf numFmtId="0" fontId="111" fillId="27" borderId="398" applyNumberFormat="0" applyAlignment="0" applyProtection="0"/>
    <xf numFmtId="4" fontId="71" fillId="36" borderId="398" applyNumberFormat="0" applyProtection="0">
      <alignment horizontal="right" vertical="center"/>
    </xf>
    <xf numFmtId="4" fontId="98" fillId="52" borderId="400" applyNumberFormat="0" applyProtection="0">
      <alignment vertical="center"/>
    </xf>
    <xf numFmtId="4" fontId="98" fillId="48" borderId="400" applyNumberFormat="0" applyProtection="0">
      <alignment horizontal="left" vertical="center" indent="1"/>
    </xf>
    <xf numFmtId="0" fontId="98" fillId="52" borderId="406" applyNumberFormat="0" applyProtection="0">
      <alignment horizontal="left" vertical="top" indent="1"/>
    </xf>
    <xf numFmtId="4" fontId="71" fillId="37" borderId="401" applyNumberFormat="0" applyProtection="0">
      <alignment horizontal="right" vertical="center"/>
    </xf>
    <xf numFmtId="0" fontId="71" fillId="46" borderId="400" applyNumberFormat="0" applyProtection="0">
      <alignment horizontal="left" vertical="top" indent="1"/>
    </xf>
    <xf numFmtId="0" fontId="98" fillId="46" borderId="400" applyNumberFormat="0" applyProtection="0">
      <alignment horizontal="left" vertical="top" indent="1"/>
    </xf>
    <xf numFmtId="0" fontId="71" fillId="50" borderId="398" applyNumberFormat="0" applyProtection="0">
      <alignment horizontal="left" vertical="center" indent="1"/>
    </xf>
    <xf numFmtId="4" fontId="100" fillId="54" borderId="401" applyNumberFormat="0" applyProtection="0">
      <alignment horizontal="left" vertical="center" indent="1"/>
    </xf>
    <xf numFmtId="0" fontId="97" fillId="45" borderId="402" applyBorder="0"/>
    <xf numFmtId="4" fontId="71" fillId="46" borderId="398" applyNumberFormat="0" applyProtection="0">
      <alignment horizontal="right" vertical="center"/>
    </xf>
    <xf numFmtId="0" fontId="71" fillId="50" borderId="400" applyNumberFormat="0" applyProtection="0">
      <alignment horizontal="left" vertical="top" indent="1"/>
    </xf>
    <xf numFmtId="4" fontId="71" fillId="41" borderId="398" applyNumberFormat="0" applyProtection="0">
      <alignment horizontal="right" vertical="center"/>
    </xf>
    <xf numFmtId="4" fontId="101" fillId="51" borderId="398" applyNumberFormat="0" applyProtection="0">
      <alignment horizontal="right" vertical="center"/>
    </xf>
    <xf numFmtId="4" fontId="71" fillId="35" borderId="398" applyNumberFormat="0" applyProtection="0">
      <alignment horizontal="right" vertical="center"/>
    </xf>
    <xf numFmtId="4" fontId="71" fillId="0" borderId="398" applyNumberFormat="0" applyProtection="0">
      <alignment horizontal="right" vertical="center"/>
    </xf>
    <xf numFmtId="0" fontId="97" fillId="45" borderId="408" applyBorder="0"/>
    <xf numFmtId="4" fontId="39" fillId="45" borderId="401" applyNumberFormat="0" applyProtection="0">
      <alignment horizontal="left" vertical="center" indent="1"/>
    </xf>
    <xf numFmtId="4" fontId="71" fillId="37" borderId="401" applyNumberFormat="0" applyProtection="0">
      <alignment horizontal="right" vertical="center"/>
    </xf>
    <xf numFmtId="0" fontId="71" fillId="46" borderId="400" applyNumberFormat="0" applyProtection="0">
      <alignment horizontal="left" vertical="top" indent="1"/>
    </xf>
    <xf numFmtId="4" fontId="39" fillId="45" borderId="401" applyNumberFormat="0" applyProtection="0">
      <alignment horizontal="left" vertical="center" indent="1"/>
    </xf>
    <xf numFmtId="4" fontId="71" fillId="34" borderId="398" applyNumberFormat="0" applyProtection="0">
      <alignment horizontal="left" vertical="center" indent="1"/>
    </xf>
    <xf numFmtId="4" fontId="39" fillId="45" borderId="401" applyNumberFormat="0" applyProtection="0">
      <alignment horizontal="left" vertical="center" indent="1"/>
    </xf>
    <xf numFmtId="0" fontId="98" fillId="46" borderId="400" applyNumberFormat="0" applyProtection="0">
      <alignment horizontal="left" vertical="top" indent="1"/>
    </xf>
    <xf numFmtId="4" fontId="98" fillId="48" borderId="400" applyNumberFormat="0" applyProtection="0">
      <alignment horizontal="left" vertical="center" indent="1"/>
    </xf>
    <xf numFmtId="4" fontId="71" fillId="2" borderId="398" applyNumberFormat="0" applyProtection="0">
      <alignment horizontal="left" vertical="center" indent="1"/>
    </xf>
    <xf numFmtId="4" fontId="71" fillId="34" borderId="398" applyNumberFormat="0" applyProtection="0">
      <alignment horizontal="left" vertical="center" indent="1"/>
    </xf>
    <xf numFmtId="0" fontId="71" fillId="45" borderId="406" applyNumberFormat="0" applyProtection="0">
      <alignment horizontal="left" vertical="top" indent="1"/>
    </xf>
    <xf numFmtId="4" fontId="71" fillId="35" borderId="398" applyNumberFormat="0" applyProtection="0">
      <alignment horizontal="right" vertical="center"/>
    </xf>
    <xf numFmtId="4" fontId="71" fillId="44" borderId="401" applyNumberFormat="0" applyProtection="0">
      <alignment horizontal="left" vertical="center" indent="1"/>
    </xf>
    <xf numFmtId="0" fontId="99" fillId="33" borderId="400" applyNumberFormat="0" applyProtection="0">
      <alignment horizontal="left" vertical="top" indent="1"/>
    </xf>
    <xf numFmtId="0" fontId="71" fillId="49" borderId="398" applyNumberFormat="0" applyProtection="0">
      <alignment horizontal="left" vertical="center" indent="1"/>
    </xf>
    <xf numFmtId="4" fontId="71" fillId="44" borderId="401" applyNumberFormat="0" applyProtection="0">
      <alignment horizontal="left" vertical="center" indent="1"/>
    </xf>
    <xf numFmtId="4" fontId="71" fillId="34" borderId="398" applyNumberFormat="0" applyProtection="0">
      <alignment horizontal="left" vertical="center" indent="1"/>
    </xf>
    <xf numFmtId="4" fontId="116" fillId="2" borderId="398" applyNumberFormat="0" applyProtection="0">
      <alignment vertical="center"/>
    </xf>
    <xf numFmtId="4" fontId="39" fillId="45" borderId="401" applyNumberFormat="0" applyProtection="0">
      <alignment horizontal="left" vertical="center" indent="1"/>
    </xf>
    <xf numFmtId="4" fontId="71" fillId="0" borderId="398" applyNumberFormat="0" applyProtection="0">
      <alignment horizontal="right" vertical="center"/>
    </xf>
    <xf numFmtId="0" fontId="71" fillId="46" borderId="406" applyNumberFormat="0" applyProtection="0">
      <alignment horizontal="left" vertical="top" indent="1"/>
    </xf>
    <xf numFmtId="0" fontId="107" fillId="0" borderId="403" applyNumberFormat="0" applyFill="0" applyAlignment="0" applyProtection="0"/>
    <xf numFmtId="4" fontId="98" fillId="48" borderId="400" applyNumberFormat="0" applyProtection="0">
      <alignment horizontal="left" vertical="center" indent="1"/>
    </xf>
    <xf numFmtId="0" fontId="97" fillId="45" borderId="402" applyBorder="0"/>
    <xf numFmtId="4" fontId="71" fillId="36" borderId="404" applyNumberFormat="0" applyProtection="0">
      <alignment horizontal="right" vertical="center"/>
    </xf>
    <xf numFmtId="0" fontId="113" fillId="29" borderId="399" applyNumberFormat="0" applyAlignment="0" applyProtection="0"/>
    <xf numFmtId="4" fontId="71" fillId="43" borderId="398" applyNumberFormat="0" applyProtection="0">
      <alignment horizontal="right" vertical="center"/>
    </xf>
    <xf numFmtId="0" fontId="98" fillId="52" borderId="406" applyNumberFormat="0" applyProtection="0">
      <alignment horizontal="left" vertical="top" indent="1"/>
    </xf>
    <xf numFmtId="0" fontId="71" fillId="47" borderId="398" applyNumberFormat="0" applyProtection="0">
      <alignment horizontal="left" vertical="center" indent="1"/>
    </xf>
    <xf numFmtId="0" fontId="71" fillId="47" borderId="398" applyNumberFormat="0" applyProtection="0">
      <alignment horizontal="left" vertical="center" indent="1"/>
    </xf>
    <xf numFmtId="0" fontId="107" fillId="0" borderId="403" applyNumberFormat="0" applyFill="0" applyAlignment="0" applyProtection="0"/>
    <xf numFmtId="4" fontId="71" fillId="43" borderId="398" applyNumberFormat="0" applyProtection="0">
      <alignment horizontal="right" vertical="center"/>
    </xf>
    <xf numFmtId="0" fontId="71" fillId="47" borderId="398" applyNumberFormat="0" applyProtection="0">
      <alignment horizontal="left" vertical="center" indent="1"/>
    </xf>
    <xf numFmtId="0" fontId="71" fillId="46" borderId="400" applyNumberFormat="0" applyProtection="0">
      <alignment horizontal="left" vertical="top" indent="1"/>
    </xf>
    <xf numFmtId="4" fontId="71" fillId="2" borderId="398" applyNumberFormat="0" applyProtection="0">
      <alignment horizontal="left" vertical="center" indent="1"/>
    </xf>
    <xf numFmtId="4" fontId="71" fillId="39" borderId="398" applyNumberFormat="0" applyProtection="0">
      <alignment horizontal="right" vertical="center"/>
    </xf>
    <xf numFmtId="4" fontId="71" fillId="44" borderId="401" applyNumberFormat="0" applyProtection="0">
      <alignment horizontal="left" vertical="center" indent="1"/>
    </xf>
    <xf numFmtId="4" fontId="71" fillId="35" borderId="398" applyNumberFormat="0" applyProtection="0">
      <alignment horizontal="right" vertical="center"/>
    </xf>
    <xf numFmtId="0" fontId="98" fillId="52" borderId="400" applyNumberFormat="0" applyProtection="0">
      <alignment horizontal="left" vertical="top" indent="1"/>
    </xf>
    <xf numFmtId="0" fontId="71" fillId="48" borderId="398" applyNumberFormat="0" applyProtection="0">
      <alignment horizontal="left" vertical="center" indent="1"/>
    </xf>
    <xf numFmtId="4" fontId="98" fillId="48" borderId="400" applyNumberFormat="0" applyProtection="0">
      <alignment horizontal="left" vertical="center" indent="1"/>
    </xf>
    <xf numFmtId="4" fontId="100" fillId="54" borderId="401" applyNumberFormat="0" applyProtection="0">
      <alignment horizontal="left" vertical="center" indent="1"/>
    </xf>
    <xf numFmtId="4" fontId="71" fillId="39" borderId="398" applyNumberFormat="0" applyProtection="0">
      <alignment horizontal="right" vertical="center"/>
    </xf>
    <xf numFmtId="4" fontId="71" fillId="46" borderId="401" applyNumberFormat="0" applyProtection="0">
      <alignment horizontal="left" vertical="center" indent="1"/>
    </xf>
    <xf numFmtId="0" fontId="71" fillId="46" borderId="400" applyNumberFormat="0" applyProtection="0">
      <alignment horizontal="left" vertical="top" indent="1"/>
    </xf>
    <xf numFmtId="4" fontId="39" fillId="45" borderId="401" applyNumberFormat="0" applyProtection="0">
      <alignment horizontal="left" vertical="center" indent="1"/>
    </xf>
    <xf numFmtId="0" fontId="105" fillId="29" borderId="398" applyNumberFormat="0" applyAlignment="0" applyProtection="0"/>
    <xf numFmtId="0" fontId="107" fillId="0" borderId="403" applyNumberFormat="0" applyFill="0" applyAlignment="0" applyProtection="0"/>
    <xf numFmtId="0" fontId="97" fillId="45" borderId="402" applyBorder="0"/>
    <xf numFmtId="4" fontId="71" fillId="44" borderId="401" applyNumberFormat="0" applyProtection="0">
      <alignment horizontal="left" vertical="center" indent="1"/>
    </xf>
    <xf numFmtId="4" fontId="71" fillId="44" borderId="401" applyNumberFormat="0" applyProtection="0">
      <alignment horizontal="left" vertical="center" indent="1"/>
    </xf>
    <xf numFmtId="0" fontId="107" fillId="0" borderId="403" applyNumberFormat="0" applyFill="0" applyAlignment="0" applyProtection="0"/>
    <xf numFmtId="4" fontId="98" fillId="52" borderId="400" applyNumberFormat="0" applyProtection="0">
      <alignment vertical="center"/>
    </xf>
    <xf numFmtId="4" fontId="71" fillId="40" borderId="404" applyNumberFormat="0" applyProtection="0">
      <alignment horizontal="right" vertical="center"/>
    </xf>
    <xf numFmtId="4" fontId="71" fillId="43" borderId="398" applyNumberFormat="0" applyProtection="0">
      <alignment horizontal="right" vertical="center"/>
    </xf>
    <xf numFmtId="0" fontId="71" fillId="47" borderId="400" applyNumberFormat="0" applyProtection="0">
      <alignment horizontal="left" vertical="top" indent="1"/>
    </xf>
    <xf numFmtId="0" fontId="98" fillId="52" borderId="400" applyNumberFormat="0" applyProtection="0">
      <alignment horizontal="left" vertical="top" indent="1"/>
    </xf>
    <xf numFmtId="0" fontId="71" fillId="49" borderId="398" applyNumberFormat="0" applyProtection="0">
      <alignment horizontal="left" vertical="center" indent="1"/>
    </xf>
    <xf numFmtId="0" fontId="71" fillId="48" borderId="398" applyNumberFormat="0" applyProtection="0">
      <alignment horizontal="left" vertical="center" indent="1"/>
    </xf>
    <xf numFmtId="4" fontId="71" fillId="41" borderId="398" applyNumberFormat="0" applyProtection="0">
      <alignment horizontal="right" vertical="center"/>
    </xf>
    <xf numFmtId="4" fontId="71" fillId="41" borderId="398" applyNumberFormat="0" applyProtection="0">
      <alignment horizontal="right" vertical="center"/>
    </xf>
    <xf numFmtId="4" fontId="71" fillId="44" borderId="401" applyNumberFormat="0" applyProtection="0">
      <alignment horizontal="left" vertical="center" indent="1"/>
    </xf>
    <xf numFmtId="4" fontId="71" fillId="0" borderId="398" applyNumberFormat="0" applyProtection="0">
      <alignment horizontal="right" vertical="center"/>
    </xf>
    <xf numFmtId="4" fontId="71" fillId="42" borderId="398" applyNumberFormat="0" applyProtection="0">
      <alignment horizontal="right" vertical="center"/>
    </xf>
    <xf numFmtId="4" fontId="39" fillId="45" borderId="401" applyNumberFormat="0" applyProtection="0">
      <alignment horizontal="left" vertical="center" indent="1"/>
    </xf>
    <xf numFmtId="4" fontId="71" fillId="34" borderId="398" applyNumberFormat="0" applyProtection="0">
      <alignment horizontal="left" vertical="center" indent="1"/>
    </xf>
    <xf numFmtId="0" fontId="113" fillId="29" borderId="399" applyNumberFormat="0" applyAlignment="0" applyProtection="0"/>
    <xf numFmtId="0" fontId="99" fillId="33" borderId="400" applyNumberFormat="0" applyProtection="0">
      <alignment horizontal="left" vertical="top" indent="1"/>
    </xf>
    <xf numFmtId="4" fontId="39" fillId="45" borderId="401" applyNumberFormat="0" applyProtection="0">
      <alignment horizontal="left" vertical="center" indent="1"/>
    </xf>
    <xf numFmtId="4" fontId="98" fillId="52" borderId="400" applyNumberFormat="0" applyProtection="0">
      <alignment vertical="center"/>
    </xf>
    <xf numFmtId="0" fontId="99" fillId="33" borderId="400" applyNumberFormat="0" applyProtection="0">
      <alignment horizontal="left" vertical="top" indent="1"/>
    </xf>
    <xf numFmtId="4" fontId="71" fillId="41" borderId="398" applyNumberFormat="0" applyProtection="0">
      <alignment horizontal="right" vertical="center"/>
    </xf>
    <xf numFmtId="4" fontId="71" fillId="40" borderId="398" applyNumberFormat="0" applyProtection="0">
      <alignment horizontal="right" vertical="center"/>
    </xf>
    <xf numFmtId="4" fontId="71" fillId="39" borderId="398" applyNumberFormat="0" applyProtection="0">
      <alignment horizontal="right" vertical="center"/>
    </xf>
    <xf numFmtId="0" fontId="98" fillId="46" borderId="400" applyNumberFormat="0" applyProtection="0">
      <alignment horizontal="left" vertical="top" indent="1"/>
    </xf>
    <xf numFmtId="4" fontId="71" fillId="0" borderId="398" applyNumberFormat="0" applyProtection="0">
      <alignment horizontal="right" vertical="center"/>
    </xf>
    <xf numFmtId="4" fontId="71" fillId="34" borderId="398" applyNumberFormat="0" applyProtection="0">
      <alignment horizontal="left" vertical="center" indent="1"/>
    </xf>
    <xf numFmtId="4" fontId="71" fillId="0" borderId="398" applyNumberFormat="0" applyProtection="0">
      <alignment horizontal="right" vertical="center"/>
    </xf>
    <xf numFmtId="4" fontId="71" fillId="40" borderId="398" applyNumberFormat="0" applyProtection="0">
      <alignment horizontal="right" vertical="center"/>
    </xf>
    <xf numFmtId="4" fontId="100" fillId="54" borderId="401" applyNumberFormat="0" applyProtection="0">
      <alignment horizontal="left" vertical="center" indent="1"/>
    </xf>
    <xf numFmtId="4" fontId="71" fillId="36" borderId="398" applyNumberFormat="0" applyProtection="0">
      <alignment horizontal="right" vertical="center"/>
    </xf>
    <xf numFmtId="0" fontId="71" fillId="26" borderId="398" applyNumberFormat="0" applyFont="0" applyAlignment="0" applyProtection="0"/>
    <xf numFmtId="0" fontId="113" fillId="29" borderId="399" applyNumberFormat="0" applyAlignment="0" applyProtection="0"/>
    <xf numFmtId="4" fontId="71" fillId="33" borderId="398" applyNumberFormat="0" applyProtection="0">
      <alignment vertical="center"/>
    </xf>
    <xf numFmtId="0" fontId="71" fillId="47" borderId="400" applyNumberFormat="0" applyProtection="0">
      <alignment horizontal="left" vertical="top" indent="1"/>
    </xf>
    <xf numFmtId="0" fontId="105" fillId="29" borderId="398" applyNumberFormat="0" applyAlignment="0" applyProtection="0"/>
    <xf numFmtId="0" fontId="111" fillId="27" borderId="398" applyNumberFormat="0" applyAlignment="0" applyProtection="0"/>
    <xf numFmtId="0" fontId="98" fillId="52" borderId="400" applyNumberFormat="0" applyProtection="0">
      <alignment horizontal="left" vertical="top" indent="1"/>
    </xf>
    <xf numFmtId="0" fontId="71" fillId="50" borderId="400" applyNumberFormat="0" applyProtection="0">
      <alignment horizontal="left" vertical="top" indent="1"/>
    </xf>
    <xf numFmtId="4" fontId="98" fillId="52" borderId="400" applyNumberFormat="0" applyProtection="0">
      <alignment vertical="center"/>
    </xf>
    <xf numFmtId="0" fontId="71" fillId="50" borderId="398" applyNumberFormat="0" applyProtection="0">
      <alignment horizontal="left" vertical="center" indent="1"/>
    </xf>
    <xf numFmtId="4" fontId="71" fillId="43" borderId="404" applyNumberFormat="0" applyProtection="0">
      <alignment horizontal="right" vertical="center"/>
    </xf>
    <xf numFmtId="4" fontId="71" fillId="44" borderId="401" applyNumberFormat="0" applyProtection="0">
      <alignment horizontal="left" vertical="center" indent="1"/>
    </xf>
    <xf numFmtId="4" fontId="71" fillId="36" borderId="398" applyNumberFormat="0" applyProtection="0">
      <alignment horizontal="right" vertical="center"/>
    </xf>
    <xf numFmtId="4" fontId="98" fillId="52" borderId="400" applyNumberFormat="0" applyProtection="0">
      <alignment vertical="center"/>
    </xf>
    <xf numFmtId="4" fontId="71" fillId="42" borderId="398" applyNumberFormat="0" applyProtection="0">
      <alignment horizontal="right" vertical="center"/>
    </xf>
    <xf numFmtId="4" fontId="71" fillId="0" borderId="398" applyNumberFormat="0" applyProtection="0">
      <alignment horizontal="right" vertical="center"/>
    </xf>
    <xf numFmtId="4" fontId="71" fillId="46" borderId="401" applyNumberFormat="0" applyProtection="0">
      <alignment horizontal="left" vertical="center" indent="1"/>
    </xf>
    <xf numFmtId="4" fontId="101" fillId="51" borderId="398" applyNumberFormat="0" applyProtection="0">
      <alignment horizontal="right" vertical="center"/>
    </xf>
    <xf numFmtId="4" fontId="98" fillId="52" borderId="400" applyNumberFormat="0" applyProtection="0">
      <alignment vertical="center"/>
    </xf>
    <xf numFmtId="0" fontId="99" fillId="33" borderId="400" applyNumberFormat="0" applyProtection="0">
      <alignment horizontal="left" vertical="top" indent="1"/>
    </xf>
    <xf numFmtId="4" fontId="116" fillId="2" borderId="398" applyNumberFormat="0" applyProtection="0">
      <alignment vertical="center"/>
    </xf>
    <xf numFmtId="0" fontId="97" fillId="45" borderId="402" applyBorder="0"/>
    <xf numFmtId="4" fontId="71" fillId="35" borderId="398" applyNumberFormat="0" applyProtection="0">
      <alignment horizontal="right" vertical="center"/>
    </xf>
    <xf numFmtId="4" fontId="71" fillId="38" borderId="404" applyNumberFormat="0" applyProtection="0">
      <alignment horizontal="right" vertical="center"/>
    </xf>
    <xf numFmtId="4" fontId="116" fillId="5" borderId="398" applyNumberFormat="0" applyProtection="0">
      <alignment horizontal="right" vertical="center"/>
    </xf>
    <xf numFmtId="4" fontId="71" fillId="47" borderId="401" applyNumberFormat="0" applyProtection="0">
      <alignment horizontal="left" vertical="center" indent="1"/>
    </xf>
    <xf numFmtId="4" fontId="71" fillId="44" borderId="401" applyNumberFormat="0" applyProtection="0">
      <alignment horizontal="left" vertical="center" indent="1"/>
    </xf>
    <xf numFmtId="4" fontId="71" fillId="42" borderId="398" applyNumberFormat="0" applyProtection="0">
      <alignment horizontal="right" vertical="center"/>
    </xf>
    <xf numFmtId="0" fontId="71" fillId="49" borderId="398" applyNumberFormat="0" applyProtection="0">
      <alignment horizontal="left" vertical="center" indent="1"/>
    </xf>
    <xf numFmtId="4" fontId="71" fillId="38" borderId="398" applyNumberFormat="0" applyProtection="0">
      <alignment horizontal="right" vertical="center"/>
    </xf>
    <xf numFmtId="4" fontId="100" fillId="54" borderId="401" applyNumberFormat="0" applyProtection="0">
      <alignment horizontal="left" vertical="center" indent="1"/>
    </xf>
    <xf numFmtId="4" fontId="71" fillId="40" borderId="398" applyNumberFormat="0" applyProtection="0">
      <alignment horizontal="right" vertical="center"/>
    </xf>
    <xf numFmtId="4" fontId="71" fillId="46" borderId="404" applyNumberFormat="0" applyProtection="0">
      <alignment horizontal="right" vertical="center"/>
    </xf>
    <xf numFmtId="4" fontId="71" fillId="46" borderId="398" applyNumberFormat="0" applyProtection="0">
      <alignment horizontal="right" vertical="center"/>
    </xf>
    <xf numFmtId="0" fontId="71" fillId="46" borderId="400" applyNumberFormat="0" applyProtection="0">
      <alignment horizontal="left" vertical="top" indent="1"/>
    </xf>
    <xf numFmtId="0" fontId="71" fillId="48" borderId="398" applyNumberFormat="0" applyProtection="0">
      <alignment horizontal="left" vertical="center" indent="1"/>
    </xf>
    <xf numFmtId="4" fontId="71" fillId="40" borderId="398" applyNumberFormat="0" applyProtection="0">
      <alignment horizontal="right" vertical="center"/>
    </xf>
    <xf numFmtId="4" fontId="39" fillId="45" borderId="401" applyNumberFormat="0" applyProtection="0">
      <alignment horizontal="left" vertical="center" indent="1"/>
    </xf>
    <xf numFmtId="0" fontId="99" fillId="33" borderId="400" applyNumberFormat="0" applyProtection="0">
      <alignment horizontal="left" vertical="top" indent="1"/>
    </xf>
    <xf numFmtId="0" fontId="98" fillId="52" borderId="400" applyNumberFormat="0" applyProtection="0">
      <alignment horizontal="left" vertical="top" indent="1"/>
    </xf>
    <xf numFmtId="4" fontId="71" fillId="41" borderId="398" applyNumberFormat="0" applyProtection="0">
      <alignment horizontal="right" vertical="center"/>
    </xf>
    <xf numFmtId="0" fontId="71" fillId="49" borderId="398" applyNumberFormat="0" applyProtection="0">
      <alignment horizontal="left" vertical="center" indent="1"/>
    </xf>
    <xf numFmtId="4" fontId="71" fillId="46" borderId="398" applyNumberFormat="0" applyProtection="0">
      <alignment horizontal="right" vertical="center"/>
    </xf>
    <xf numFmtId="4" fontId="71" fillId="38" borderId="398" applyNumberFormat="0" applyProtection="0">
      <alignment horizontal="right" vertical="center"/>
    </xf>
    <xf numFmtId="0" fontId="98" fillId="52" borderId="400" applyNumberFormat="0" applyProtection="0">
      <alignment horizontal="left" vertical="top" indent="1"/>
    </xf>
    <xf numFmtId="4" fontId="101" fillId="51" borderId="398" applyNumberFormat="0" applyProtection="0">
      <alignment horizontal="right" vertical="center"/>
    </xf>
    <xf numFmtId="4" fontId="98" fillId="48" borderId="400" applyNumberFormat="0" applyProtection="0">
      <alignment horizontal="left" vertical="center" indent="1"/>
    </xf>
    <xf numFmtId="0" fontId="105" fillId="29" borderId="398" applyNumberFormat="0" applyAlignment="0" applyProtection="0"/>
    <xf numFmtId="0" fontId="97" fillId="45" borderId="402" applyBorder="0"/>
    <xf numFmtId="0" fontId="111" fillId="27" borderId="398" applyNumberFormat="0" applyAlignment="0" applyProtection="0"/>
    <xf numFmtId="0" fontId="71" fillId="46" borderId="400" applyNumberFormat="0" applyProtection="0">
      <alignment horizontal="left" vertical="top" indent="1"/>
    </xf>
    <xf numFmtId="0" fontId="71" fillId="46" borderId="400" applyNumberFormat="0" applyProtection="0">
      <alignment horizontal="left" vertical="top" indent="1"/>
    </xf>
    <xf numFmtId="0" fontId="97" fillId="45" borderId="402" applyBorder="0"/>
    <xf numFmtId="4" fontId="71" fillId="42" borderId="398" applyNumberFormat="0" applyProtection="0">
      <alignment horizontal="right" vertical="center"/>
    </xf>
    <xf numFmtId="4" fontId="71" fillId="37" borderId="401" applyNumberFormat="0" applyProtection="0">
      <alignment horizontal="right" vertical="center"/>
    </xf>
    <xf numFmtId="0" fontId="105" fillId="29" borderId="404" applyNumberFormat="0" applyAlignment="0" applyProtection="0"/>
    <xf numFmtId="4" fontId="101" fillId="51" borderId="398" applyNumberFormat="0" applyProtection="0">
      <alignment horizontal="right" vertical="center"/>
    </xf>
    <xf numFmtId="4" fontId="71" fillId="36" borderId="398" applyNumberFormat="0" applyProtection="0">
      <alignment horizontal="right" vertical="center"/>
    </xf>
    <xf numFmtId="4" fontId="39" fillId="45" borderId="401" applyNumberFormat="0" applyProtection="0">
      <alignment horizontal="left" vertical="center" indent="1"/>
    </xf>
    <xf numFmtId="0" fontId="71" fillId="45" borderId="400" applyNumberFormat="0" applyProtection="0">
      <alignment horizontal="left" vertical="top" indent="1"/>
    </xf>
    <xf numFmtId="0" fontId="71" fillId="50" borderId="398" applyNumberFormat="0" applyProtection="0">
      <alignment horizontal="left" vertical="center" indent="1"/>
    </xf>
    <xf numFmtId="4" fontId="71" fillId="35" borderId="398" applyNumberFormat="0" applyProtection="0">
      <alignment horizontal="right" vertical="center"/>
    </xf>
    <xf numFmtId="4" fontId="71" fillId="37" borderId="407" applyNumberFormat="0" applyProtection="0">
      <alignment horizontal="right" vertical="center"/>
    </xf>
    <xf numFmtId="0" fontId="105" fillId="29" borderId="398" applyNumberFormat="0" applyAlignment="0" applyProtection="0"/>
    <xf numFmtId="0" fontId="113" fillId="29" borderId="399" applyNumberFormat="0" applyAlignment="0" applyProtection="0"/>
    <xf numFmtId="0" fontId="98" fillId="52" borderId="400" applyNumberFormat="0" applyProtection="0">
      <alignment horizontal="left" vertical="top" indent="1"/>
    </xf>
    <xf numFmtId="4" fontId="71" fillId="0" borderId="398" applyNumberFormat="0" applyProtection="0">
      <alignment horizontal="right" vertical="center"/>
    </xf>
    <xf numFmtId="4" fontId="71" fillId="42" borderId="404" applyNumberFormat="0" applyProtection="0">
      <alignment horizontal="right" vertical="center"/>
    </xf>
    <xf numFmtId="4" fontId="71" fillId="43" borderId="398" applyNumberFormat="0" applyProtection="0">
      <alignment horizontal="right" vertical="center"/>
    </xf>
    <xf numFmtId="4" fontId="71" fillId="0" borderId="398" applyNumberFormat="0" applyProtection="0">
      <alignment horizontal="right" vertical="center"/>
    </xf>
    <xf numFmtId="0" fontId="71" fillId="50" borderId="398" applyNumberFormat="0" applyProtection="0">
      <alignment horizontal="left" vertical="center" indent="1"/>
    </xf>
    <xf numFmtId="4" fontId="71" fillId="43" borderId="398" applyNumberFormat="0" applyProtection="0">
      <alignment horizontal="right" vertical="center"/>
    </xf>
    <xf numFmtId="4" fontId="39" fillId="45" borderId="401" applyNumberFormat="0" applyProtection="0">
      <alignment horizontal="left" vertical="center" indent="1"/>
    </xf>
    <xf numFmtId="0" fontId="71" fillId="50" borderId="400" applyNumberFormat="0" applyProtection="0">
      <alignment horizontal="left" vertical="top" indent="1"/>
    </xf>
    <xf numFmtId="4" fontId="71" fillId="35" borderId="398" applyNumberFormat="0" applyProtection="0">
      <alignment horizontal="right" vertical="center"/>
    </xf>
    <xf numFmtId="0" fontId="71" fillId="47" borderId="400" applyNumberFormat="0" applyProtection="0">
      <alignment horizontal="left" vertical="top" indent="1"/>
    </xf>
    <xf numFmtId="4" fontId="71" fillId="39" borderId="398" applyNumberFormat="0" applyProtection="0">
      <alignment horizontal="right" vertical="center"/>
    </xf>
    <xf numFmtId="0" fontId="71" fillId="46" borderId="400" applyNumberFormat="0" applyProtection="0">
      <alignment horizontal="left" vertical="top" indent="1"/>
    </xf>
    <xf numFmtId="0" fontId="71" fillId="47" borderId="400" applyNumberFormat="0" applyProtection="0">
      <alignment horizontal="left" vertical="top" indent="1"/>
    </xf>
    <xf numFmtId="0" fontId="107" fillId="0" borderId="403" applyNumberFormat="0" applyFill="0" applyAlignment="0" applyProtection="0"/>
    <xf numFmtId="4" fontId="116" fillId="2" borderId="398" applyNumberFormat="0" applyProtection="0">
      <alignment vertical="center"/>
    </xf>
    <xf numFmtId="4" fontId="71" fillId="42" borderId="404" applyNumberFormat="0" applyProtection="0">
      <alignment horizontal="right" vertical="center"/>
    </xf>
    <xf numFmtId="0" fontId="113" fillId="29" borderId="399" applyNumberFormat="0" applyAlignment="0" applyProtection="0"/>
    <xf numFmtId="0" fontId="71" fillId="47" borderId="398" applyNumberFormat="0" applyProtection="0">
      <alignment horizontal="left" vertical="center" indent="1"/>
    </xf>
    <xf numFmtId="0" fontId="105" fillId="29" borderId="398" applyNumberFormat="0" applyAlignment="0" applyProtection="0"/>
    <xf numFmtId="4" fontId="71" fillId="44" borderId="401" applyNumberFormat="0" applyProtection="0">
      <alignment horizontal="left" vertical="center" indent="1"/>
    </xf>
    <xf numFmtId="4" fontId="100" fillId="54" borderId="401" applyNumberFormat="0" applyProtection="0">
      <alignment horizontal="left" vertical="center" indent="1"/>
    </xf>
    <xf numFmtId="4" fontId="71" fillId="34" borderId="398" applyNumberFormat="0" applyProtection="0">
      <alignment horizontal="left" vertical="center" indent="1"/>
    </xf>
    <xf numFmtId="4" fontId="71" fillId="42" borderId="398" applyNumberFormat="0" applyProtection="0">
      <alignment horizontal="right" vertical="center"/>
    </xf>
    <xf numFmtId="4" fontId="71" fillId="2" borderId="398" applyNumberFormat="0" applyProtection="0">
      <alignment horizontal="left" vertical="center" indent="1"/>
    </xf>
    <xf numFmtId="0" fontId="71" fillId="50" borderId="398" applyNumberFormat="0" applyProtection="0">
      <alignment horizontal="left" vertical="center" indent="1"/>
    </xf>
    <xf numFmtId="0" fontId="71" fillId="26" borderId="398" applyNumberFormat="0" applyFont="0" applyAlignment="0" applyProtection="0"/>
    <xf numFmtId="4" fontId="71" fillId="46" borderId="401" applyNumberFormat="0" applyProtection="0">
      <alignment horizontal="left" vertical="center" indent="1"/>
    </xf>
    <xf numFmtId="0" fontId="113" fillId="29" borderId="405" applyNumberFormat="0" applyAlignment="0" applyProtection="0"/>
    <xf numFmtId="4" fontId="39" fillId="45" borderId="401" applyNumberFormat="0" applyProtection="0">
      <alignment horizontal="left" vertical="center" indent="1"/>
    </xf>
    <xf numFmtId="0" fontId="71" fillId="47" borderId="400" applyNumberFormat="0" applyProtection="0">
      <alignment horizontal="left" vertical="top" indent="1"/>
    </xf>
    <xf numFmtId="4" fontId="71" fillId="38" borderId="398" applyNumberFormat="0" applyProtection="0">
      <alignment horizontal="right" vertical="center"/>
    </xf>
    <xf numFmtId="0" fontId="98" fillId="46" borderId="400" applyNumberFormat="0" applyProtection="0">
      <alignment horizontal="left" vertical="top" indent="1"/>
    </xf>
    <xf numFmtId="4" fontId="71" fillId="41" borderId="398" applyNumberFormat="0" applyProtection="0">
      <alignment horizontal="right" vertical="center"/>
    </xf>
    <xf numFmtId="4" fontId="71" fillId="46" borderId="398" applyNumberFormat="0" applyProtection="0">
      <alignment horizontal="right" vertical="center"/>
    </xf>
    <xf numFmtId="4" fontId="100" fillId="54" borderId="401" applyNumberFormat="0" applyProtection="0">
      <alignment horizontal="left" vertical="center" indent="1"/>
    </xf>
    <xf numFmtId="4" fontId="71" fillId="40" borderId="398" applyNumberFormat="0" applyProtection="0">
      <alignment horizontal="right" vertical="center"/>
    </xf>
    <xf numFmtId="0" fontId="71" fillId="46" borderId="400" applyNumberFormat="0" applyProtection="0">
      <alignment horizontal="left" vertical="top" indent="1"/>
    </xf>
    <xf numFmtId="0" fontId="111" fillId="27" borderId="398" applyNumberFormat="0" applyAlignment="0" applyProtection="0"/>
    <xf numFmtId="4" fontId="71" fillId="0" borderId="398" applyNumberFormat="0" applyProtection="0">
      <alignment horizontal="right" vertical="center"/>
    </xf>
    <xf numFmtId="4" fontId="71" fillId="39" borderId="398" applyNumberFormat="0" applyProtection="0">
      <alignment horizontal="right" vertical="center"/>
    </xf>
    <xf numFmtId="4" fontId="71" fillId="38" borderId="398" applyNumberFormat="0" applyProtection="0">
      <alignment horizontal="right" vertical="center"/>
    </xf>
    <xf numFmtId="4" fontId="71" fillId="46" borderId="401" applyNumberFormat="0" applyProtection="0">
      <alignment horizontal="left" vertical="center" indent="1"/>
    </xf>
    <xf numFmtId="0" fontId="113" fillId="29" borderId="399" applyNumberFormat="0" applyAlignment="0" applyProtection="0"/>
    <xf numFmtId="0" fontId="111" fillId="27" borderId="398" applyNumberFormat="0" applyAlignment="0" applyProtection="0"/>
    <xf numFmtId="0" fontId="71" fillId="49" borderId="404" applyNumberFormat="0" applyProtection="0">
      <alignment horizontal="left" vertical="center" indent="1"/>
    </xf>
    <xf numFmtId="0" fontId="113" fillId="29" borderId="399" applyNumberFormat="0" applyAlignment="0" applyProtection="0"/>
    <xf numFmtId="0" fontId="98" fillId="46" borderId="400" applyNumberFormat="0" applyProtection="0">
      <alignment horizontal="left" vertical="top" indent="1"/>
    </xf>
    <xf numFmtId="4" fontId="71" fillId="34" borderId="398" applyNumberFormat="0" applyProtection="0">
      <alignment horizontal="left" vertical="center" indent="1"/>
    </xf>
    <xf numFmtId="0" fontId="71" fillId="47" borderId="400" applyNumberFormat="0" applyProtection="0">
      <alignment horizontal="left" vertical="top" indent="1"/>
    </xf>
    <xf numFmtId="4" fontId="39" fillId="45" borderId="401" applyNumberFormat="0" applyProtection="0">
      <alignment horizontal="left" vertical="center" indent="1"/>
    </xf>
    <xf numFmtId="0" fontId="107" fillId="0" borderId="403" applyNumberFormat="0" applyFill="0" applyAlignment="0" applyProtection="0"/>
    <xf numFmtId="4" fontId="100" fillId="54" borderId="401" applyNumberFormat="0" applyProtection="0">
      <alignment horizontal="left" vertical="center" indent="1"/>
    </xf>
    <xf numFmtId="0" fontId="71" fillId="48" borderId="398" applyNumberFormat="0" applyProtection="0">
      <alignment horizontal="left" vertical="center" indent="1"/>
    </xf>
    <xf numFmtId="4" fontId="71" fillId="44" borderId="401" applyNumberFormat="0" applyProtection="0">
      <alignment horizontal="left" vertical="center" indent="1"/>
    </xf>
    <xf numFmtId="4" fontId="71" fillId="39" borderId="398" applyNumberFormat="0" applyProtection="0">
      <alignment horizontal="right" vertical="center"/>
    </xf>
    <xf numFmtId="0" fontId="71" fillId="50" borderId="398" applyNumberFormat="0" applyProtection="0">
      <alignment horizontal="left" vertical="center" indent="1"/>
    </xf>
    <xf numFmtId="4" fontId="101" fillId="51" borderId="398" applyNumberFormat="0" applyProtection="0">
      <alignment horizontal="right" vertical="center"/>
    </xf>
    <xf numFmtId="0" fontId="111" fillId="27" borderId="398" applyNumberFormat="0" applyAlignment="0" applyProtection="0"/>
    <xf numFmtId="4" fontId="100" fillId="54" borderId="401" applyNumberFormat="0" applyProtection="0">
      <alignment horizontal="left" vertical="center" indent="1"/>
    </xf>
    <xf numFmtId="4" fontId="98" fillId="48" borderId="400" applyNumberFormat="0" applyProtection="0">
      <alignment horizontal="left" vertical="center" indent="1"/>
    </xf>
    <xf numFmtId="0" fontId="71" fillId="47" borderId="398" applyNumberFormat="0" applyProtection="0">
      <alignment horizontal="left" vertical="center" indent="1"/>
    </xf>
    <xf numFmtId="4" fontId="71" fillId="35" borderId="398" applyNumberFormat="0" applyProtection="0">
      <alignment horizontal="right" vertical="center"/>
    </xf>
    <xf numFmtId="4" fontId="71" fillId="34" borderId="398" applyNumberFormat="0" applyProtection="0">
      <alignment horizontal="left" vertical="center" indent="1"/>
    </xf>
    <xf numFmtId="4" fontId="101" fillId="51" borderId="398" applyNumberFormat="0" applyProtection="0">
      <alignment horizontal="right" vertical="center"/>
    </xf>
    <xf numFmtId="4" fontId="71" fillId="47" borderId="407" applyNumberFormat="0" applyProtection="0">
      <alignment horizontal="left" vertical="center" indent="1"/>
    </xf>
    <xf numFmtId="0" fontId="113" fillId="29" borderId="399" applyNumberFormat="0" applyAlignment="0" applyProtection="0"/>
    <xf numFmtId="4" fontId="101" fillId="51" borderId="398" applyNumberFormat="0" applyProtection="0">
      <alignment horizontal="right" vertical="center"/>
    </xf>
    <xf numFmtId="4" fontId="101" fillId="51" borderId="398" applyNumberFormat="0" applyProtection="0">
      <alignment horizontal="right" vertical="center"/>
    </xf>
    <xf numFmtId="4" fontId="98" fillId="48" borderId="400" applyNumberFormat="0" applyProtection="0">
      <alignment horizontal="left" vertical="center" indent="1"/>
    </xf>
    <xf numFmtId="4" fontId="116" fillId="2" borderId="398" applyNumberFormat="0" applyProtection="0">
      <alignment vertical="center"/>
    </xf>
    <xf numFmtId="4" fontId="116" fillId="2" borderId="398" applyNumberFormat="0" applyProtection="0">
      <alignment vertical="center"/>
    </xf>
    <xf numFmtId="0" fontId="71" fillId="50" borderId="400" applyNumberFormat="0" applyProtection="0">
      <alignment horizontal="left" vertical="top" indent="1"/>
    </xf>
    <xf numFmtId="4" fontId="71" fillId="37" borderId="401" applyNumberFormat="0" applyProtection="0">
      <alignment horizontal="right" vertical="center"/>
    </xf>
    <xf numFmtId="4" fontId="98" fillId="52" borderId="400" applyNumberFormat="0" applyProtection="0">
      <alignment vertical="center"/>
    </xf>
    <xf numFmtId="0" fontId="71" fillId="48" borderId="398" applyNumberFormat="0" applyProtection="0">
      <alignment horizontal="left" vertical="center" indent="1"/>
    </xf>
    <xf numFmtId="4" fontId="71" fillId="36" borderId="398" applyNumberFormat="0" applyProtection="0">
      <alignment horizontal="right" vertical="center"/>
    </xf>
    <xf numFmtId="4" fontId="71" fillId="34" borderId="398" applyNumberFormat="0" applyProtection="0">
      <alignment horizontal="left" vertical="center" indent="1"/>
    </xf>
    <xf numFmtId="4" fontId="100" fillId="54" borderId="401" applyNumberFormat="0" applyProtection="0">
      <alignment horizontal="left" vertical="center" indent="1"/>
    </xf>
    <xf numFmtId="0" fontId="99" fillId="33" borderId="400" applyNumberFormat="0" applyProtection="0">
      <alignment horizontal="left" vertical="top" indent="1"/>
    </xf>
    <xf numFmtId="0" fontId="113" fillId="29" borderId="399" applyNumberFormat="0" applyAlignment="0" applyProtection="0"/>
    <xf numFmtId="4" fontId="101" fillId="51" borderId="404" applyNumberFormat="0" applyProtection="0">
      <alignment horizontal="right" vertical="center"/>
    </xf>
    <xf numFmtId="4" fontId="71" fillId="0" borderId="398" applyNumberFormat="0" applyProtection="0">
      <alignment horizontal="right" vertical="center"/>
    </xf>
    <xf numFmtId="4" fontId="71" fillId="35" borderId="398" applyNumberFormat="0" applyProtection="0">
      <alignment horizontal="right" vertical="center"/>
    </xf>
    <xf numFmtId="4" fontId="71" fillId="43" borderId="398" applyNumberFormat="0" applyProtection="0">
      <alignment horizontal="right" vertical="center"/>
    </xf>
    <xf numFmtId="4" fontId="71" fillId="37" borderId="401" applyNumberFormat="0" applyProtection="0">
      <alignment horizontal="right" vertical="center"/>
    </xf>
    <xf numFmtId="4" fontId="71" fillId="42" borderId="398" applyNumberFormat="0" applyProtection="0">
      <alignment horizontal="right" vertical="center"/>
    </xf>
    <xf numFmtId="4" fontId="71" fillId="42" borderId="398" applyNumberFormat="0" applyProtection="0">
      <alignment horizontal="right" vertical="center"/>
    </xf>
    <xf numFmtId="4" fontId="71" fillId="42" borderId="398" applyNumberFormat="0" applyProtection="0">
      <alignment horizontal="right" vertical="center"/>
    </xf>
    <xf numFmtId="0" fontId="113" fillId="29" borderId="399" applyNumberFormat="0" applyAlignment="0" applyProtection="0"/>
    <xf numFmtId="4" fontId="98" fillId="52" borderId="400" applyNumberFormat="0" applyProtection="0">
      <alignment vertical="center"/>
    </xf>
    <xf numFmtId="4" fontId="71" fillId="46" borderId="401" applyNumberFormat="0" applyProtection="0">
      <alignment horizontal="left" vertical="center" indent="1"/>
    </xf>
    <xf numFmtId="4" fontId="71" fillId="39" borderId="398" applyNumberFormat="0" applyProtection="0">
      <alignment horizontal="right" vertical="center"/>
    </xf>
    <xf numFmtId="0" fontId="71" fillId="50" borderId="398" applyNumberFormat="0" applyProtection="0">
      <alignment horizontal="left" vertical="center" indent="1"/>
    </xf>
    <xf numFmtId="0" fontId="113" fillId="29" borderId="399" applyNumberFormat="0" applyAlignment="0" applyProtection="0"/>
    <xf numFmtId="0" fontId="71" fillId="46" borderId="400" applyNumberFormat="0" applyProtection="0">
      <alignment horizontal="left" vertical="top" indent="1"/>
    </xf>
    <xf numFmtId="4" fontId="100" fillId="54" borderId="401" applyNumberFormat="0" applyProtection="0">
      <alignment horizontal="left" vertical="center" indent="1"/>
    </xf>
    <xf numFmtId="0" fontId="71" fillId="48" borderId="398" applyNumberFormat="0" applyProtection="0">
      <alignment horizontal="left" vertical="center" indent="1"/>
    </xf>
    <xf numFmtId="4" fontId="71" fillId="46" borderId="401" applyNumberFormat="0" applyProtection="0">
      <alignment horizontal="left" vertical="center" indent="1"/>
    </xf>
    <xf numFmtId="4" fontId="71" fillId="2" borderId="398" applyNumberFormat="0" applyProtection="0">
      <alignment horizontal="left" vertical="center" indent="1"/>
    </xf>
    <xf numFmtId="4" fontId="71" fillId="41" borderId="398" applyNumberFormat="0" applyProtection="0">
      <alignment horizontal="right" vertical="center"/>
    </xf>
    <xf numFmtId="4" fontId="71" fillId="46" borderId="401" applyNumberFormat="0" applyProtection="0">
      <alignment horizontal="left" vertical="center" indent="1"/>
    </xf>
    <xf numFmtId="4" fontId="116" fillId="2" borderId="398" applyNumberFormat="0" applyProtection="0">
      <alignment vertical="center"/>
    </xf>
    <xf numFmtId="4" fontId="71" fillId="36" borderId="398" applyNumberFormat="0" applyProtection="0">
      <alignment horizontal="right" vertical="center"/>
    </xf>
    <xf numFmtId="0" fontId="71" fillId="49" borderId="398" applyNumberFormat="0" applyProtection="0">
      <alignment horizontal="left" vertical="center" indent="1"/>
    </xf>
    <xf numFmtId="0" fontId="111" fillId="27" borderId="398" applyNumberFormat="0" applyAlignment="0" applyProtection="0"/>
    <xf numFmtId="4" fontId="116" fillId="2" borderId="398" applyNumberFormat="0" applyProtection="0">
      <alignment vertical="center"/>
    </xf>
    <xf numFmtId="4" fontId="71" fillId="43" borderId="404" applyNumberFormat="0" applyProtection="0">
      <alignment horizontal="right" vertical="center"/>
    </xf>
    <xf numFmtId="0" fontId="71" fillId="50" borderId="400" applyNumberFormat="0" applyProtection="0">
      <alignment horizontal="left" vertical="top" indent="1"/>
    </xf>
    <xf numFmtId="0" fontId="71" fillId="49" borderId="398" applyNumberFormat="0" applyProtection="0">
      <alignment horizontal="left" vertical="center" indent="1"/>
    </xf>
    <xf numFmtId="0" fontId="71" fillId="26" borderId="398" applyNumberFormat="0" applyFont="0" applyAlignment="0" applyProtection="0"/>
    <xf numFmtId="0" fontId="71" fillId="47" borderId="400" applyNumberFormat="0" applyProtection="0">
      <alignment horizontal="left" vertical="top" indent="1"/>
    </xf>
    <xf numFmtId="4" fontId="71" fillId="37" borderId="401" applyNumberFormat="0" applyProtection="0">
      <alignment horizontal="right" vertical="center"/>
    </xf>
    <xf numFmtId="4" fontId="71" fillId="41" borderId="398" applyNumberFormat="0" applyProtection="0">
      <alignment horizontal="right" vertical="center"/>
    </xf>
    <xf numFmtId="4" fontId="100" fillId="54" borderId="401" applyNumberFormat="0" applyProtection="0">
      <alignment horizontal="left" vertical="center" indent="1"/>
    </xf>
    <xf numFmtId="4" fontId="71" fillId="35" borderId="404" applyNumberFormat="0" applyProtection="0">
      <alignment horizontal="right" vertical="center"/>
    </xf>
    <xf numFmtId="0" fontId="105" fillId="29" borderId="398" applyNumberFormat="0" applyAlignment="0" applyProtection="0"/>
    <xf numFmtId="4" fontId="101" fillId="51" borderId="398" applyNumberFormat="0" applyProtection="0">
      <alignment horizontal="right" vertical="center"/>
    </xf>
    <xf numFmtId="0" fontId="71" fillId="26" borderId="398" applyNumberFormat="0" applyFont="0" applyAlignment="0" applyProtection="0"/>
    <xf numFmtId="0" fontId="97" fillId="45" borderId="402" applyBorder="0"/>
    <xf numFmtId="4" fontId="116" fillId="5" borderId="398" applyNumberFormat="0" applyProtection="0">
      <alignment horizontal="right" vertical="center"/>
    </xf>
    <xf numFmtId="0" fontId="71" fillId="48" borderId="404" applyNumberFormat="0" applyProtection="0">
      <alignment horizontal="left" vertical="center" indent="1"/>
    </xf>
    <xf numFmtId="0" fontId="71" fillId="50" borderId="400" applyNumberFormat="0" applyProtection="0">
      <alignment horizontal="left" vertical="top" indent="1"/>
    </xf>
    <xf numFmtId="0" fontId="71" fillId="50" borderId="398" applyNumberFormat="0" applyProtection="0">
      <alignment horizontal="left" vertical="center" indent="1"/>
    </xf>
    <xf numFmtId="0" fontId="107" fillId="0" borderId="403" applyNumberFormat="0" applyFill="0" applyAlignment="0" applyProtection="0"/>
    <xf numFmtId="4" fontId="71" fillId="46" borderId="407" applyNumberFormat="0" applyProtection="0">
      <alignment horizontal="left" vertical="center" indent="1"/>
    </xf>
    <xf numFmtId="4" fontId="39" fillId="45" borderId="401" applyNumberFormat="0" applyProtection="0">
      <alignment horizontal="left" vertical="center" indent="1"/>
    </xf>
    <xf numFmtId="0" fontId="105" fillId="29" borderId="398" applyNumberFormat="0" applyAlignment="0" applyProtection="0"/>
    <xf numFmtId="0" fontId="71" fillId="26" borderId="398" applyNumberFormat="0" applyFont="0" applyAlignment="0" applyProtection="0"/>
    <xf numFmtId="0" fontId="71" fillId="45" borderId="400" applyNumberFormat="0" applyProtection="0">
      <alignment horizontal="left" vertical="top" indent="1"/>
    </xf>
    <xf numFmtId="0" fontId="71" fillId="45" borderId="400" applyNumberFormat="0" applyProtection="0">
      <alignment horizontal="left" vertical="top" indent="1"/>
    </xf>
    <xf numFmtId="4" fontId="98" fillId="48" borderId="406" applyNumberFormat="0" applyProtection="0">
      <alignment horizontal="left" vertical="center" indent="1"/>
    </xf>
    <xf numFmtId="0" fontId="98" fillId="46" borderId="400" applyNumberFormat="0" applyProtection="0">
      <alignment horizontal="left" vertical="top" indent="1"/>
    </xf>
    <xf numFmtId="4" fontId="71" fillId="2" borderId="398" applyNumberFormat="0" applyProtection="0">
      <alignment horizontal="left" vertical="center" indent="1"/>
    </xf>
    <xf numFmtId="4" fontId="71" fillId="44" borderId="401" applyNumberFormat="0" applyProtection="0">
      <alignment horizontal="left" vertical="center" indent="1"/>
    </xf>
    <xf numFmtId="4" fontId="116" fillId="2" borderId="398" applyNumberFormat="0" applyProtection="0">
      <alignment vertical="center"/>
    </xf>
    <xf numFmtId="0" fontId="98" fillId="52" borderId="400" applyNumberFormat="0" applyProtection="0">
      <alignment horizontal="left" vertical="top" indent="1"/>
    </xf>
    <xf numFmtId="4" fontId="71" fillId="2" borderId="398" applyNumberFormat="0" applyProtection="0">
      <alignment horizontal="left" vertical="center" indent="1"/>
    </xf>
    <xf numFmtId="0" fontId="97" fillId="45" borderId="402" applyBorder="0"/>
    <xf numFmtId="0" fontId="71" fillId="45" borderId="400" applyNumberFormat="0" applyProtection="0">
      <alignment horizontal="left" vertical="top" indent="1"/>
    </xf>
    <xf numFmtId="4" fontId="71" fillId="40" borderId="398" applyNumberFormat="0" applyProtection="0">
      <alignment horizontal="right" vertical="center"/>
    </xf>
    <xf numFmtId="0" fontId="71" fillId="48" borderId="398" applyNumberFormat="0" applyProtection="0">
      <alignment horizontal="left" vertical="center" indent="1"/>
    </xf>
    <xf numFmtId="4" fontId="116" fillId="2" borderId="398" applyNumberFormat="0" applyProtection="0">
      <alignment vertical="center"/>
    </xf>
    <xf numFmtId="4" fontId="71" fillId="0" borderId="398" applyNumberFormat="0" applyProtection="0">
      <alignment horizontal="right" vertical="center"/>
    </xf>
    <xf numFmtId="0" fontId="105" fillId="29" borderId="398" applyNumberFormat="0" applyAlignment="0" applyProtection="0"/>
    <xf numFmtId="4" fontId="71" fillId="34" borderId="398" applyNumberFormat="0" applyProtection="0">
      <alignment horizontal="left" vertical="center" indent="1"/>
    </xf>
    <xf numFmtId="4" fontId="71" fillId="46" borderId="407" applyNumberFormat="0" applyProtection="0">
      <alignment horizontal="left" vertical="center" indent="1"/>
    </xf>
    <xf numFmtId="0" fontId="97" fillId="45" borderId="402" applyBorder="0"/>
    <xf numFmtId="0" fontId="107" fillId="0" borderId="403" applyNumberFormat="0" applyFill="0" applyAlignment="0" applyProtection="0"/>
    <xf numFmtId="0" fontId="98" fillId="46" borderId="400" applyNumberFormat="0" applyProtection="0">
      <alignment horizontal="left" vertical="top" indent="1"/>
    </xf>
    <xf numFmtId="0" fontId="71" fillId="47" borderId="404" applyNumberFormat="0" applyProtection="0">
      <alignment horizontal="left" vertical="center" indent="1"/>
    </xf>
    <xf numFmtId="4" fontId="71" fillId="46" borderId="398" applyNumberFormat="0" applyProtection="0">
      <alignment horizontal="right" vertical="center"/>
    </xf>
    <xf numFmtId="4" fontId="100" fillId="54" borderId="401" applyNumberFormat="0" applyProtection="0">
      <alignment horizontal="left" vertical="center" indent="1"/>
    </xf>
    <xf numFmtId="4" fontId="71" fillId="37" borderId="401" applyNumberFormat="0" applyProtection="0">
      <alignment horizontal="right" vertical="center"/>
    </xf>
    <xf numFmtId="0" fontId="71" fillId="47" borderId="400" applyNumberFormat="0" applyProtection="0">
      <alignment horizontal="left" vertical="top" indent="1"/>
    </xf>
    <xf numFmtId="4" fontId="98" fillId="48" borderId="400" applyNumberFormat="0" applyProtection="0">
      <alignment horizontal="left" vertical="center" indent="1"/>
    </xf>
    <xf numFmtId="4" fontId="71" fillId="33" borderId="398" applyNumberFormat="0" applyProtection="0">
      <alignment vertical="center"/>
    </xf>
    <xf numFmtId="4" fontId="71" fillId="42" borderId="398" applyNumberFormat="0" applyProtection="0">
      <alignment horizontal="right" vertical="center"/>
    </xf>
    <xf numFmtId="0" fontId="71" fillId="46" borderId="400" applyNumberFormat="0" applyProtection="0">
      <alignment horizontal="left" vertical="top" indent="1"/>
    </xf>
    <xf numFmtId="4" fontId="71" fillId="35" borderId="398" applyNumberFormat="0" applyProtection="0">
      <alignment horizontal="right" vertical="center"/>
    </xf>
    <xf numFmtId="4" fontId="71" fillId="35" borderId="404" applyNumberFormat="0" applyProtection="0">
      <alignment horizontal="right" vertical="center"/>
    </xf>
    <xf numFmtId="4" fontId="98" fillId="48" borderId="406" applyNumberFormat="0" applyProtection="0">
      <alignment horizontal="left" vertical="center" indent="1"/>
    </xf>
    <xf numFmtId="4" fontId="71" fillId="38" borderId="398" applyNumberFormat="0" applyProtection="0">
      <alignment horizontal="right" vertical="center"/>
    </xf>
    <xf numFmtId="4" fontId="71" fillId="46" borderId="401" applyNumberFormat="0" applyProtection="0">
      <alignment horizontal="left" vertical="center" indent="1"/>
    </xf>
    <xf numFmtId="0" fontId="71" fillId="47" borderId="400" applyNumberFormat="0" applyProtection="0">
      <alignment horizontal="left" vertical="top" indent="1"/>
    </xf>
    <xf numFmtId="0" fontId="98" fillId="52" borderId="400" applyNumberFormat="0" applyProtection="0">
      <alignment horizontal="left" vertical="top" indent="1"/>
    </xf>
    <xf numFmtId="4" fontId="71" fillId="41" borderId="398" applyNumberFormat="0" applyProtection="0">
      <alignment horizontal="right" vertical="center"/>
    </xf>
    <xf numFmtId="4" fontId="71" fillId="33" borderId="398" applyNumberFormat="0" applyProtection="0">
      <alignment vertical="center"/>
    </xf>
    <xf numFmtId="0" fontId="71" fillId="47" borderId="398" applyNumberFormat="0" applyProtection="0">
      <alignment horizontal="left" vertical="center" indent="1"/>
    </xf>
    <xf numFmtId="0" fontId="71" fillId="26" borderId="398" applyNumberFormat="0" applyFont="0" applyAlignment="0" applyProtection="0"/>
    <xf numFmtId="0" fontId="71" fillId="46" borderId="400" applyNumberFormat="0" applyProtection="0">
      <alignment horizontal="left" vertical="top" indent="1"/>
    </xf>
    <xf numFmtId="4" fontId="98" fillId="48" borderId="400" applyNumberFormat="0" applyProtection="0">
      <alignment horizontal="left" vertical="center" indent="1"/>
    </xf>
    <xf numFmtId="4" fontId="71" fillId="33" borderId="398" applyNumberFormat="0" applyProtection="0">
      <alignment vertical="center"/>
    </xf>
    <xf numFmtId="4" fontId="71" fillId="2" borderId="398" applyNumberFormat="0" applyProtection="0">
      <alignment horizontal="left" vertical="center" indent="1"/>
    </xf>
    <xf numFmtId="4" fontId="71" fillId="39" borderId="398" applyNumberFormat="0" applyProtection="0">
      <alignment horizontal="right" vertical="center"/>
    </xf>
    <xf numFmtId="0" fontId="97" fillId="45" borderId="408" applyBorder="0"/>
    <xf numFmtId="0" fontId="111" fillId="27" borderId="398" applyNumberFormat="0" applyAlignment="0" applyProtection="0"/>
    <xf numFmtId="4" fontId="39" fillId="45" borderId="401" applyNumberFormat="0" applyProtection="0">
      <alignment horizontal="left" vertical="center" indent="1"/>
    </xf>
    <xf numFmtId="0" fontId="99" fillId="33" borderId="400" applyNumberFormat="0" applyProtection="0">
      <alignment horizontal="left" vertical="top" indent="1"/>
    </xf>
    <xf numFmtId="0" fontId="71" fillId="48" borderId="398" applyNumberFormat="0" applyProtection="0">
      <alignment horizontal="left" vertical="center" indent="1"/>
    </xf>
    <xf numFmtId="4" fontId="98" fillId="52" borderId="400" applyNumberFormat="0" applyProtection="0">
      <alignment vertical="center"/>
    </xf>
    <xf numFmtId="0" fontId="98" fillId="46" borderId="400" applyNumberFormat="0" applyProtection="0">
      <alignment horizontal="left" vertical="top" indent="1"/>
    </xf>
    <xf numFmtId="4" fontId="116" fillId="2" borderId="398" applyNumberFormat="0" applyProtection="0">
      <alignment vertical="center"/>
    </xf>
    <xf numFmtId="4" fontId="71" fillId="39" borderId="398" applyNumberFormat="0" applyProtection="0">
      <alignment horizontal="right" vertical="center"/>
    </xf>
    <xf numFmtId="0" fontId="71" fillId="47" borderId="398" applyNumberFormat="0" applyProtection="0">
      <alignment horizontal="left" vertical="center" indent="1"/>
    </xf>
    <xf numFmtId="4" fontId="101" fillId="51" borderId="398" applyNumberFormat="0" applyProtection="0">
      <alignment horizontal="right" vertical="center"/>
    </xf>
    <xf numFmtId="4" fontId="71" fillId="34" borderId="398" applyNumberFormat="0" applyProtection="0">
      <alignment horizontal="left" vertical="center" indent="1"/>
    </xf>
    <xf numFmtId="4" fontId="71" fillId="35" borderId="404" applyNumberFormat="0" applyProtection="0">
      <alignment horizontal="right" vertical="center"/>
    </xf>
    <xf numFmtId="0" fontId="107" fillId="0" borderId="403" applyNumberFormat="0" applyFill="0" applyAlignment="0" applyProtection="0"/>
    <xf numFmtId="0" fontId="98" fillId="46" borderId="400" applyNumberFormat="0" applyProtection="0">
      <alignment horizontal="left" vertical="top" indent="1"/>
    </xf>
    <xf numFmtId="4" fontId="71" fillId="44" borderId="401" applyNumberFormat="0" applyProtection="0">
      <alignment horizontal="left" vertical="center" indent="1"/>
    </xf>
    <xf numFmtId="4" fontId="101" fillId="51" borderId="398" applyNumberFormat="0" applyProtection="0">
      <alignment horizontal="right" vertical="center"/>
    </xf>
    <xf numFmtId="0" fontId="71" fillId="45" borderId="400" applyNumberFormat="0" applyProtection="0">
      <alignment horizontal="left" vertical="top" indent="1"/>
    </xf>
    <xf numFmtId="0" fontId="71" fillId="47" borderId="398" applyNumberFormat="0" applyProtection="0">
      <alignment horizontal="left" vertical="center" indent="1"/>
    </xf>
    <xf numFmtId="0" fontId="99" fillId="33" borderId="400" applyNumberFormat="0" applyProtection="0">
      <alignment horizontal="left" vertical="top" indent="1"/>
    </xf>
    <xf numFmtId="0" fontId="71" fillId="47" borderId="406" applyNumberFormat="0" applyProtection="0">
      <alignment horizontal="left" vertical="top" indent="1"/>
    </xf>
    <xf numFmtId="0" fontId="98" fillId="52" borderId="400" applyNumberFormat="0" applyProtection="0">
      <alignment horizontal="left" vertical="top" indent="1"/>
    </xf>
    <xf numFmtId="4" fontId="71" fillId="43" borderId="398" applyNumberFormat="0" applyProtection="0">
      <alignment horizontal="right" vertical="center"/>
    </xf>
    <xf numFmtId="4" fontId="39" fillId="45" borderId="401" applyNumberFormat="0" applyProtection="0">
      <alignment horizontal="left" vertical="center" indent="1"/>
    </xf>
    <xf numFmtId="4" fontId="71" fillId="42" borderId="398" applyNumberFormat="0" applyProtection="0">
      <alignment horizontal="right" vertical="center"/>
    </xf>
    <xf numFmtId="0" fontId="71" fillId="26" borderId="398" applyNumberFormat="0" applyFont="0" applyAlignment="0" applyProtection="0"/>
    <xf numFmtId="4" fontId="71" fillId="44" borderId="401" applyNumberFormat="0" applyProtection="0">
      <alignment horizontal="left" vertical="center" indent="1"/>
    </xf>
    <xf numFmtId="0" fontId="107" fillId="0" borderId="403" applyNumberFormat="0" applyFill="0" applyAlignment="0" applyProtection="0"/>
    <xf numFmtId="4" fontId="71" fillId="34" borderId="404" applyNumberFormat="0" applyProtection="0">
      <alignment horizontal="left" vertical="center" indent="1"/>
    </xf>
    <xf numFmtId="4" fontId="71" fillId="38" borderId="398" applyNumberFormat="0" applyProtection="0">
      <alignment horizontal="right" vertical="center"/>
    </xf>
    <xf numFmtId="4" fontId="71" fillId="34" borderId="404" applyNumberFormat="0" applyProtection="0">
      <alignment horizontal="left" vertical="center" indent="1"/>
    </xf>
    <xf numFmtId="4" fontId="71" fillId="40" borderId="398" applyNumberFormat="0" applyProtection="0">
      <alignment horizontal="right" vertical="center"/>
    </xf>
    <xf numFmtId="4" fontId="71" fillId="36" borderId="404" applyNumberFormat="0" applyProtection="0">
      <alignment horizontal="right" vertical="center"/>
    </xf>
    <xf numFmtId="4" fontId="39" fillId="45" borderId="401" applyNumberFormat="0" applyProtection="0">
      <alignment horizontal="left" vertical="center" indent="1"/>
    </xf>
    <xf numFmtId="4" fontId="71" fillId="2" borderId="398" applyNumberFormat="0" applyProtection="0">
      <alignment horizontal="left" vertical="center" indent="1"/>
    </xf>
    <xf numFmtId="4" fontId="116" fillId="2" borderId="398" applyNumberFormat="0" applyProtection="0">
      <alignment vertical="center"/>
    </xf>
    <xf numFmtId="4" fontId="71" fillId="44" borderId="401" applyNumberFormat="0" applyProtection="0">
      <alignment horizontal="left" vertical="center" indent="1"/>
    </xf>
    <xf numFmtId="4" fontId="39" fillId="45" borderId="401" applyNumberFormat="0" applyProtection="0">
      <alignment horizontal="left" vertical="center" indent="1"/>
    </xf>
    <xf numFmtId="4" fontId="71" fillId="33" borderId="398" applyNumberFormat="0" applyProtection="0">
      <alignment vertical="center"/>
    </xf>
    <xf numFmtId="0" fontId="98" fillId="46" borderId="400" applyNumberFormat="0" applyProtection="0">
      <alignment horizontal="left" vertical="top" indent="1"/>
    </xf>
    <xf numFmtId="0" fontId="99" fillId="33" borderId="400" applyNumberFormat="0" applyProtection="0">
      <alignment horizontal="left" vertical="top" indent="1"/>
    </xf>
    <xf numFmtId="4" fontId="39" fillId="45" borderId="401" applyNumberFormat="0" applyProtection="0">
      <alignment horizontal="left" vertical="center" indent="1"/>
    </xf>
    <xf numFmtId="0" fontId="71" fillId="26" borderId="398" applyNumberFormat="0" applyFont="0" applyAlignment="0" applyProtection="0"/>
    <xf numFmtId="0" fontId="71" fillId="26" borderId="398" applyNumberFormat="0" applyFont="0" applyAlignment="0" applyProtection="0"/>
    <xf numFmtId="4" fontId="71" fillId="33" borderId="398" applyNumberFormat="0" applyProtection="0">
      <alignment vertical="center"/>
    </xf>
    <xf numFmtId="0" fontId="105" fillId="29" borderId="404" applyNumberFormat="0" applyAlignment="0" applyProtection="0"/>
    <xf numFmtId="4" fontId="116" fillId="5" borderId="398" applyNumberFormat="0" applyProtection="0">
      <alignment horizontal="right" vertical="center"/>
    </xf>
    <xf numFmtId="0" fontId="71" fillId="50" borderId="404" applyNumberFormat="0" applyProtection="0">
      <alignment horizontal="left" vertical="center" indent="1"/>
    </xf>
    <xf numFmtId="4" fontId="116" fillId="5" borderId="398" applyNumberFormat="0" applyProtection="0">
      <alignment horizontal="right" vertical="center"/>
    </xf>
    <xf numFmtId="0" fontId="71" fillId="49" borderId="398" applyNumberFormat="0" applyProtection="0">
      <alignment horizontal="left" vertical="center" indent="1"/>
    </xf>
    <xf numFmtId="4" fontId="71" fillId="38" borderId="398" applyNumberFormat="0" applyProtection="0">
      <alignment horizontal="right" vertical="center"/>
    </xf>
    <xf numFmtId="4" fontId="71" fillId="33" borderId="398" applyNumberFormat="0" applyProtection="0">
      <alignment vertical="center"/>
    </xf>
    <xf numFmtId="0" fontId="71" fillId="50" borderId="398" applyNumberFormat="0" applyProtection="0">
      <alignment horizontal="left" vertical="center" indent="1"/>
    </xf>
    <xf numFmtId="4" fontId="71" fillId="36" borderId="398" applyNumberFormat="0" applyProtection="0">
      <alignment horizontal="right" vertical="center"/>
    </xf>
    <xf numFmtId="4" fontId="71" fillId="0" borderId="398" applyNumberFormat="0" applyProtection="0">
      <alignment horizontal="right" vertical="center"/>
    </xf>
    <xf numFmtId="0" fontId="105" fillId="29" borderId="404" applyNumberFormat="0" applyAlignment="0" applyProtection="0"/>
    <xf numFmtId="0" fontId="99" fillId="33" borderId="400" applyNumberFormat="0" applyProtection="0">
      <alignment horizontal="left" vertical="top" indent="1"/>
    </xf>
    <xf numFmtId="4" fontId="71" fillId="43" borderId="398" applyNumberFormat="0" applyProtection="0">
      <alignment horizontal="right" vertical="center"/>
    </xf>
    <xf numFmtId="4" fontId="100" fillId="54" borderId="401" applyNumberFormat="0" applyProtection="0">
      <alignment horizontal="left" vertical="center" indent="1"/>
    </xf>
    <xf numFmtId="4" fontId="71" fillId="0" borderId="398" applyNumberFormat="0" applyProtection="0">
      <alignment horizontal="right" vertical="center"/>
    </xf>
    <xf numFmtId="4" fontId="39" fillId="45" borderId="401" applyNumberFormat="0" applyProtection="0">
      <alignment horizontal="left" vertical="center" indent="1"/>
    </xf>
    <xf numFmtId="4" fontId="39" fillId="45" borderId="401" applyNumberFormat="0" applyProtection="0">
      <alignment horizontal="left" vertical="center" indent="1"/>
    </xf>
    <xf numFmtId="0" fontId="71" fillId="48" borderId="398" applyNumberFormat="0" applyProtection="0">
      <alignment horizontal="left" vertical="center" indent="1"/>
    </xf>
    <xf numFmtId="4" fontId="71" fillId="37" borderId="401" applyNumberFormat="0" applyProtection="0">
      <alignment horizontal="right" vertical="center"/>
    </xf>
    <xf numFmtId="4" fontId="71" fillId="43" borderId="398" applyNumberFormat="0" applyProtection="0">
      <alignment horizontal="right" vertical="center"/>
    </xf>
    <xf numFmtId="0" fontId="99" fillId="33" borderId="400" applyNumberFormat="0" applyProtection="0">
      <alignment horizontal="left" vertical="top" indent="1"/>
    </xf>
    <xf numFmtId="4" fontId="71" fillId="44" borderId="401" applyNumberFormat="0" applyProtection="0">
      <alignment horizontal="left" vertical="center" indent="1"/>
    </xf>
    <xf numFmtId="0" fontId="71" fillId="50" borderId="398" applyNumberFormat="0" applyProtection="0">
      <alignment horizontal="left" vertical="center" indent="1"/>
    </xf>
    <xf numFmtId="0" fontId="113" fillId="29" borderId="399" applyNumberFormat="0" applyAlignment="0" applyProtection="0"/>
    <xf numFmtId="0" fontId="105" fillId="29" borderId="398" applyNumberFormat="0" applyAlignment="0" applyProtection="0"/>
    <xf numFmtId="4" fontId="71" fillId="41" borderId="398" applyNumberFormat="0" applyProtection="0">
      <alignment horizontal="right" vertical="center"/>
    </xf>
    <xf numFmtId="4" fontId="71" fillId="37" borderId="401" applyNumberFormat="0" applyProtection="0">
      <alignment horizontal="right" vertical="center"/>
    </xf>
    <xf numFmtId="0" fontId="71" fillId="50" borderId="404" applyNumberFormat="0" applyProtection="0">
      <alignment horizontal="left" vertical="center" indent="1"/>
    </xf>
    <xf numFmtId="4" fontId="39" fillId="45" borderId="401" applyNumberFormat="0" applyProtection="0">
      <alignment horizontal="left" vertical="center" indent="1"/>
    </xf>
    <xf numFmtId="0" fontId="71" fillId="48" borderId="398" applyNumberFormat="0" applyProtection="0">
      <alignment horizontal="left" vertical="center" indent="1"/>
    </xf>
    <xf numFmtId="0" fontId="111" fillId="27" borderId="398" applyNumberFormat="0" applyAlignment="0" applyProtection="0"/>
    <xf numFmtId="4" fontId="71" fillId="44" borderId="401" applyNumberFormat="0" applyProtection="0">
      <alignment horizontal="left" vertical="center" indent="1"/>
    </xf>
    <xf numFmtId="4" fontId="98" fillId="48" borderId="406" applyNumberFormat="0" applyProtection="0">
      <alignment horizontal="left" vertical="center" indent="1"/>
    </xf>
    <xf numFmtId="0" fontId="71" fillId="47" borderId="398" applyNumberFormat="0" applyProtection="0">
      <alignment horizontal="left" vertical="center" indent="1"/>
    </xf>
    <xf numFmtId="4" fontId="71" fillId="36" borderId="398" applyNumberFormat="0" applyProtection="0">
      <alignment horizontal="right" vertical="center"/>
    </xf>
    <xf numFmtId="0" fontId="71" fillId="50" borderId="400" applyNumberFormat="0" applyProtection="0">
      <alignment horizontal="left" vertical="top" indent="1"/>
    </xf>
    <xf numFmtId="4" fontId="100" fillId="54" borderId="401" applyNumberFormat="0" applyProtection="0">
      <alignment horizontal="left" vertical="center" indent="1"/>
    </xf>
    <xf numFmtId="4" fontId="71" fillId="36" borderId="398" applyNumberFormat="0" applyProtection="0">
      <alignment horizontal="right" vertical="center"/>
    </xf>
    <xf numFmtId="0" fontId="71" fillId="26" borderId="398" applyNumberFormat="0" applyFont="0" applyAlignment="0" applyProtection="0"/>
    <xf numFmtId="0" fontId="71" fillId="45" borderId="400" applyNumberFormat="0" applyProtection="0">
      <alignment horizontal="left" vertical="top" indent="1"/>
    </xf>
    <xf numFmtId="4" fontId="71" fillId="38" borderId="398" applyNumberFormat="0" applyProtection="0">
      <alignment horizontal="right" vertical="center"/>
    </xf>
    <xf numFmtId="4" fontId="39" fillId="45" borderId="401" applyNumberFormat="0" applyProtection="0">
      <alignment horizontal="left" vertical="center" indent="1"/>
    </xf>
    <xf numFmtId="0" fontId="97" fillId="45" borderId="402" applyBorder="0"/>
    <xf numFmtId="0" fontId="71" fillId="50" borderId="400" applyNumberFormat="0" applyProtection="0">
      <alignment horizontal="left" vertical="top" indent="1"/>
    </xf>
    <xf numFmtId="4" fontId="71" fillId="34" borderId="398" applyNumberFormat="0" applyProtection="0">
      <alignment horizontal="left" vertical="center" indent="1"/>
    </xf>
    <xf numFmtId="0" fontId="97" fillId="45" borderId="402" applyBorder="0"/>
    <xf numFmtId="4" fontId="116" fillId="5" borderId="398" applyNumberFormat="0" applyProtection="0">
      <alignment horizontal="right" vertical="center"/>
    </xf>
    <xf numFmtId="4" fontId="71" fillId="36" borderId="398" applyNumberFormat="0" applyProtection="0">
      <alignment horizontal="right" vertical="center"/>
    </xf>
    <xf numFmtId="4" fontId="39" fillId="45" borderId="401" applyNumberFormat="0" applyProtection="0">
      <alignment horizontal="left" vertical="center" indent="1"/>
    </xf>
    <xf numFmtId="4" fontId="71" fillId="44" borderId="401" applyNumberFormat="0" applyProtection="0">
      <alignment horizontal="left" vertical="center" indent="1"/>
    </xf>
    <xf numFmtId="4" fontId="39" fillId="45" borderId="401" applyNumberFormat="0" applyProtection="0">
      <alignment horizontal="left" vertical="center" indent="1"/>
    </xf>
    <xf numFmtId="4" fontId="101" fillId="51" borderId="398" applyNumberFormat="0" applyProtection="0">
      <alignment horizontal="right" vertical="center"/>
    </xf>
    <xf numFmtId="4" fontId="98" fillId="52" borderId="406" applyNumberFormat="0" applyProtection="0">
      <alignment vertical="center"/>
    </xf>
    <xf numFmtId="0" fontId="71" fillId="48" borderId="398" applyNumberFormat="0" applyProtection="0">
      <alignment horizontal="left" vertical="center" indent="1"/>
    </xf>
    <xf numFmtId="4" fontId="71" fillId="0" borderId="398" applyNumberFormat="0" applyProtection="0">
      <alignment horizontal="right" vertical="center"/>
    </xf>
    <xf numFmtId="0" fontId="97" fillId="45" borderId="402" applyBorder="0"/>
    <xf numFmtId="0" fontId="111" fillId="27" borderId="398" applyNumberFormat="0" applyAlignment="0" applyProtection="0"/>
    <xf numFmtId="4" fontId="71" fillId="36" borderId="398" applyNumberFormat="0" applyProtection="0">
      <alignment horizontal="right" vertical="center"/>
    </xf>
    <xf numFmtId="4" fontId="71" fillId="36" borderId="398" applyNumberFormat="0" applyProtection="0">
      <alignment horizontal="right" vertical="center"/>
    </xf>
    <xf numFmtId="4" fontId="71" fillId="46" borderId="401" applyNumberFormat="0" applyProtection="0">
      <alignment horizontal="left" vertical="center" indent="1"/>
    </xf>
    <xf numFmtId="0" fontId="71" fillId="47" borderId="398" applyNumberFormat="0" applyProtection="0">
      <alignment horizontal="left" vertical="center" indent="1"/>
    </xf>
    <xf numFmtId="0" fontId="105" fillId="29" borderId="398" applyNumberFormat="0" applyAlignment="0" applyProtection="0"/>
    <xf numFmtId="0" fontId="71" fillId="47" borderId="400" applyNumberFormat="0" applyProtection="0">
      <alignment horizontal="left" vertical="top" indent="1"/>
    </xf>
    <xf numFmtId="0" fontId="71" fillId="50" borderId="400" applyNumberFormat="0" applyProtection="0">
      <alignment horizontal="left" vertical="top" indent="1"/>
    </xf>
    <xf numFmtId="4" fontId="71" fillId="2" borderId="398" applyNumberFormat="0" applyProtection="0">
      <alignment horizontal="left" vertical="center" indent="1"/>
    </xf>
    <xf numFmtId="4" fontId="39" fillId="45" borderId="401" applyNumberFormat="0" applyProtection="0">
      <alignment horizontal="left" vertical="center" indent="1"/>
    </xf>
    <xf numFmtId="4" fontId="71" fillId="46" borderId="401" applyNumberFormat="0" applyProtection="0">
      <alignment horizontal="left" vertical="center" indent="1"/>
    </xf>
    <xf numFmtId="4" fontId="101" fillId="51" borderId="398" applyNumberFormat="0" applyProtection="0">
      <alignment horizontal="right" vertical="center"/>
    </xf>
    <xf numFmtId="0" fontId="97" fillId="45" borderId="402" applyBorder="0"/>
    <xf numFmtId="0" fontId="98" fillId="46" borderId="400" applyNumberFormat="0" applyProtection="0">
      <alignment horizontal="left" vertical="top" indent="1"/>
    </xf>
    <xf numFmtId="4" fontId="39" fillId="45" borderId="401" applyNumberFormat="0" applyProtection="0">
      <alignment horizontal="left" vertical="center" indent="1"/>
    </xf>
    <xf numFmtId="4" fontId="71" fillId="36" borderId="398" applyNumberFormat="0" applyProtection="0">
      <alignment horizontal="right" vertical="center"/>
    </xf>
    <xf numFmtId="4" fontId="71" fillId="37" borderId="401" applyNumberFormat="0" applyProtection="0">
      <alignment horizontal="right" vertical="center"/>
    </xf>
    <xf numFmtId="0" fontId="99" fillId="33" borderId="406" applyNumberFormat="0" applyProtection="0">
      <alignment horizontal="left" vertical="top" indent="1"/>
    </xf>
    <xf numFmtId="0" fontId="71" fillId="45" borderId="400" applyNumberFormat="0" applyProtection="0">
      <alignment horizontal="left" vertical="top" indent="1"/>
    </xf>
    <xf numFmtId="4" fontId="116" fillId="5" borderId="398" applyNumberFormat="0" applyProtection="0">
      <alignment horizontal="right" vertical="center"/>
    </xf>
    <xf numFmtId="4" fontId="116" fillId="5" borderId="404" applyNumberFormat="0" applyProtection="0">
      <alignment horizontal="right" vertical="center"/>
    </xf>
    <xf numFmtId="4" fontId="71" fillId="47" borderId="401" applyNumberFormat="0" applyProtection="0">
      <alignment horizontal="left" vertical="center" indent="1"/>
    </xf>
    <xf numFmtId="4" fontId="71" fillId="0" borderId="398" applyNumberFormat="0" applyProtection="0">
      <alignment horizontal="right" vertical="center"/>
    </xf>
    <xf numFmtId="0" fontId="113" fillId="29" borderId="399" applyNumberFormat="0" applyAlignment="0" applyProtection="0"/>
    <xf numFmtId="4" fontId="71" fillId="44" borderId="401" applyNumberFormat="0" applyProtection="0">
      <alignment horizontal="left" vertical="center" indent="1"/>
    </xf>
    <xf numFmtId="0" fontId="111" fillId="27" borderId="398" applyNumberFormat="0" applyAlignment="0" applyProtection="0"/>
    <xf numFmtId="4" fontId="71" fillId="36" borderId="398" applyNumberFormat="0" applyProtection="0">
      <alignment horizontal="right" vertical="center"/>
    </xf>
    <xf numFmtId="0" fontId="98" fillId="46" borderId="400" applyNumberFormat="0" applyProtection="0">
      <alignment horizontal="left" vertical="top" indent="1"/>
    </xf>
    <xf numFmtId="0" fontId="71" fillId="47" borderId="400" applyNumberFormat="0" applyProtection="0">
      <alignment horizontal="left" vertical="top" indent="1"/>
    </xf>
    <xf numFmtId="4" fontId="71" fillId="33" borderId="398" applyNumberFormat="0" applyProtection="0">
      <alignment vertical="center"/>
    </xf>
    <xf numFmtId="0" fontId="107" fillId="0" borderId="403" applyNumberFormat="0" applyFill="0" applyAlignment="0" applyProtection="0"/>
    <xf numFmtId="4" fontId="71" fillId="44" borderId="401" applyNumberFormat="0" applyProtection="0">
      <alignment horizontal="left" vertical="center" indent="1"/>
    </xf>
    <xf numFmtId="4" fontId="71" fillId="2" borderId="398" applyNumberFormat="0" applyProtection="0">
      <alignment horizontal="left" vertical="center" indent="1"/>
    </xf>
    <xf numFmtId="4" fontId="98" fillId="48" borderId="406" applyNumberFormat="0" applyProtection="0">
      <alignment horizontal="left" vertical="center" indent="1"/>
    </xf>
    <xf numFmtId="4" fontId="116" fillId="5" borderId="398" applyNumberFormat="0" applyProtection="0">
      <alignment horizontal="right" vertical="center"/>
    </xf>
    <xf numFmtId="4" fontId="71" fillId="34" borderId="398" applyNumberFormat="0" applyProtection="0">
      <alignment horizontal="left" vertical="center" indent="1"/>
    </xf>
    <xf numFmtId="4" fontId="100" fillId="54" borderId="401" applyNumberFormat="0" applyProtection="0">
      <alignment horizontal="left" vertical="center" indent="1"/>
    </xf>
    <xf numFmtId="4" fontId="71" fillId="47" borderId="401" applyNumberFormat="0" applyProtection="0">
      <alignment horizontal="left" vertical="center" indent="1"/>
    </xf>
    <xf numFmtId="4" fontId="116" fillId="2" borderId="398" applyNumberFormat="0" applyProtection="0">
      <alignment vertical="center"/>
    </xf>
    <xf numFmtId="0" fontId="71" fillId="26" borderId="404" applyNumberFormat="0" applyFont="0" applyAlignment="0" applyProtection="0"/>
    <xf numFmtId="0" fontId="71" fillId="50" borderId="400" applyNumberFormat="0" applyProtection="0">
      <alignment horizontal="left" vertical="top" indent="1"/>
    </xf>
    <xf numFmtId="4" fontId="71" fillId="46" borderId="398" applyNumberFormat="0" applyProtection="0">
      <alignment horizontal="right" vertical="center"/>
    </xf>
    <xf numFmtId="4" fontId="39" fillId="45" borderId="401" applyNumberFormat="0" applyProtection="0">
      <alignment horizontal="left" vertical="center" indent="1"/>
    </xf>
    <xf numFmtId="4" fontId="100" fillId="54" borderId="401" applyNumberFormat="0" applyProtection="0">
      <alignment horizontal="left" vertical="center" indent="1"/>
    </xf>
    <xf numFmtId="4" fontId="116" fillId="2" borderId="398" applyNumberFormat="0" applyProtection="0">
      <alignment vertical="center"/>
    </xf>
    <xf numFmtId="0" fontId="105" fillId="29" borderId="398" applyNumberFormat="0" applyAlignment="0" applyProtection="0"/>
    <xf numFmtId="4" fontId="71" fillId="46" borderId="398" applyNumberFormat="0" applyProtection="0">
      <alignment horizontal="right" vertical="center"/>
    </xf>
    <xf numFmtId="0" fontId="98" fillId="46" borderId="400" applyNumberFormat="0" applyProtection="0">
      <alignment horizontal="left" vertical="top" indent="1"/>
    </xf>
    <xf numFmtId="0" fontId="71" fillId="26" borderId="404" applyNumberFormat="0" applyFont="0" applyAlignment="0" applyProtection="0"/>
    <xf numFmtId="4" fontId="100" fillId="54" borderId="401" applyNumberFormat="0" applyProtection="0">
      <alignment horizontal="left" vertical="center" indent="1"/>
    </xf>
    <xf numFmtId="0" fontId="111" fillId="27" borderId="398" applyNumberFormat="0" applyAlignment="0" applyProtection="0"/>
    <xf numFmtId="4" fontId="71" fillId="41" borderId="398" applyNumberFormat="0" applyProtection="0">
      <alignment horizontal="right" vertical="center"/>
    </xf>
    <xf numFmtId="4" fontId="116" fillId="2" borderId="398" applyNumberFormat="0" applyProtection="0">
      <alignment vertical="center"/>
    </xf>
    <xf numFmtId="4" fontId="71" fillId="47" borderId="401" applyNumberFormat="0" applyProtection="0">
      <alignment horizontal="left" vertical="center" indent="1"/>
    </xf>
    <xf numFmtId="0" fontId="111" fillId="27" borderId="398" applyNumberFormat="0" applyAlignment="0" applyProtection="0"/>
    <xf numFmtId="0" fontId="71" fillId="50" borderId="398" applyNumberFormat="0" applyProtection="0">
      <alignment horizontal="left" vertical="center" indent="1"/>
    </xf>
    <xf numFmtId="0" fontId="71" fillId="46" borderId="400" applyNumberFormat="0" applyProtection="0">
      <alignment horizontal="left" vertical="top" indent="1"/>
    </xf>
    <xf numFmtId="4" fontId="71" fillId="41" borderId="398" applyNumberFormat="0" applyProtection="0">
      <alignment horizontal="right" vertical="center"/>
    </xf>
    <xf numFmtId="4" fontId="71" fillId="36" borderId="398" applyNumberFormat="0" applyProtection="0">
      <alignment horizontal="right" vertical="center"/>
    </xf>
    <xf numFmtId="4" fontId="71" fillId="46" borderId="398" applyNumberFormat="0" applyProtection="0">
      <alignment horizontal="right" vertical="center"/>
    </xf>
    <xf numFmtId="4" fontId="71" fillId="37" borderId="401" applyNumberFormat="0" applyProtection="0">
      <alignment horizontal="right" vertical="center"/>
    </xf>
    <xf numFmtId="0" fontId="111" fillId="27" borderId="404" applyNumberFormat="0" applyAlignment="0" applyProtection="0"/>
    <xf numFmtId="4" fontId="71" fillId="46" borderId="401" applyNumberFormat="0" applyProtection="0">
      <alignment horizontal="left" vertical="center" indent="1"/>
    </xf>
    <xf numFmtId="4" fontId="71" fillId="43" borderId="398" applyNumberFormat="0" applyProtection="0">
      <alignment horizontal="right" vertical="center"/>
    </xf>
    <xf numFmtId="4" fontId="116" fillId="2" borderId="398" applyNumberFormat="0" applyProtection="0">
      <alignment vertical="center"/>
    </xf>
    <xf numFmtId="4" fontId="71" fillId="37" borderId="407" applyNumberFormat="0" applyProtection="0">
      <alignment horizontal="right" vertical="center"/>
    </xf>
    <xf numFmtId="4" fontId="71" fillId="37" borderId="401" applyNumberFormat="0" applyProtection="0">
      <alignment horizontal="right" vertical="center"/>
    </xf>
    <xf numFmtId="4" fontId="71" fillId="2" borderId="398" applyNumberFormat="0" applyProtection="0">
      <alignment horizontal="left" vertical="center" indent="1"/>
    </xf>
    <xf numFmtId="4" fontId="71" fillId="34" borderId="398" applyNumberFormat="0" applyProtection="0">
      <alignment horizontal="left" vertical="center" indent="1"/>
    </xf>
    <xf numFmtId="4" fontId="71" fillId="38" borderId="398" applyNumberFormat="0" applyProtection="0">
      <alignment horizontal="right" vertical="center"/>
    </xf>
    <xf numFmtId="4" fontId="71" fillId="42" borderId="398" applyNumberFormat="0" applyProtection="0">
      <alignment horizontal="right" vertical="center"/>
    </xf>
    <xf numFmtId="4" fontId="71" fillId="37" borderId="401" applyNumberFormat="0" applyProtection="0">
      <alignment horizontal="right" vertical="center"/>
    </xf>
    <xf numFmtId="4" fontId="71" fillId="44" borderId="401" applyNumberFormat="0" applyProtection="0">
      <alignment horizontal="left" vertical="center" indent="1"/>
    </xf>
    <xf numFmtId="0" fontId="71" fillId="49" borderId="398" applyNumberFormat="0" applyProtection="0">
      <alignment horizontal="left" vertical="center" indent="1"/>
    </xf>
    <xf numFmtId="4" fontId="116" fillId="2" borderId="398" applyNumberFormat="0" applyProtection="0">
      <alignment vertical="center"/>
    </xf>
    <xf numFmtId="4" fontId="116" fillId="5" borderId="404" applyNumberFormat="0" applyProtection="0">
      <alignment horizontal="right" vertical="center"/>
    </xf>
    <xf numFmtId="0" fontId="105" fillId="29" borderId="398" applyNumberFormat="0" applyAlignment="0" applyProtection="0"/>
    <xf numFmtId="0" fontId="71" fillId="50" borderId="400" applyNumberFormat="0" applyProtection="0">
      <alignment horizontal="left" vertical="top" indent="1"/>
    </xf>
    <xf numFmtId="4" fontId="71" fillId="46" borderId="401" applyNumberFormat="0" applyProtection="0">
      <alignment horizontal="left" vertical="center" indent="1"/>
    </xf>
    <xf numFmtId="0" fontId="71" fillId="47" borderId="398" applyNumberFormat="0" applyProtection="0">
      <alignment horizontal="left" vertical="center" indent="1"/>
    </xf>
    <xf numFmtId="4" fontId="71" fillId="34" borderId="398" applyNumberFormat="0" applyProtection="0">
      <alignment horizontal="left" vertical="center" indent="1"/>
    </xf>
    <xf numFmtId="0" fontId="113" fillId="29" borderId="399" applyNumberFormat="0" applyAlignment="0" applyProtection="0"/>
    <xf numFmtId="0" fontId="98" fillId="52" borderId="400" applyNumberFormat="0" applyProtection="0">
      <alignment horizontal="left" vertical="top" indent="1"/>
    </xf>
    <xf numFmtId="4" fontId="71" fillId="35" borderId="398" applyNumberFormat="0" applyProtection="0">
      <alignment horizontal="right" vertical="center"/>
    </xf>
    <xf numFmtId="4" fontId="98" fillId="52" borderId="400" applyNumberFormat="0" applyProtection="0">
      <alignment vertical="center"/>
    </xf>
    <xf numFmtId="4" fontId="71" fillId="46" borderId="398" applyNumberFormat="0" applyProtection="0">
      <alignment horizontal="right" vertical="center"/>
    </xf>
    <xf numFmtId="4" fontId="71" fillId="37" borderId="407" applyNumberFormat="0" applyProtection="0">
      <alignment horizontal="right" vertical="center"/>
    </xf>
    <xf numFmtId="4" fontId="71" fillId="46" borderId="401" applyNumberFormat="0" applyProtection="0">
      <alignment horizontal="left" vertical="center" indent="1"/>
    </xf>
    <xf numFmtId="4" fontId="98" fillId="52" borderId="400" applyNumberFormat="0" applyProtection="0">
      <alignment vertical="center"/>
    </xf>
    <xf numFmtId="0" fontId="111" fillId="27" borderId="398" applyNumberFormat="0" applyAlignment="0" applyProtection="0"/>
    <xf numFmtId="0" fontId="71" fillId="50" borderId="400" applyNumberFormat="0" applyProtection="0">
      <alignment horizontal="left" vertical="top" indent="1"/>
    </xf>
    <xf numFmtId="4" fontId="116" fillId="5" borderId="398" applyNumberFormat="0" applyProtection="0">
      <alignment horizontal="right" vertical="center"/>
    </xf>
    <xf numFmtId="0" fontId="97" fillId="45" borderId="402" applyBorder="0"/>
    <xf numFmtId="4" fontId="71" fillId="42" borderId="398" applyNumberFormat="0" applyProtection="0">
      <alignment horizontal="right" vertical="center"/>
    </xf>
    <xf numFmtId="0" fontId="107" fillId="0" borderId="403" applyNumberFormat="0" applyFill="0" applyAlignment="0" applyProtection="0"/>
    <xf numFmtId="4" fontId="71" fillId="2" borderId="398" applyNumberFormat="0" applyProtection="0">
      <alignment horizontal="left" vertical="center" indent="1"/>
    </xf>
    <xf numFmtId="4" fontId="71" fillId="38" borderId="398" applyNumberFormat="0" applyProtection="0">
      <alignment horizontal="right" vertical="center"/>
    </xf>
    <xf numFmtId="4" fontId="39" fillId="45" borderId="401" applyNumberFormat="0" applyProtection="0">
      <alignment horizontal="left" vertical="center" indent="1"/>
    </xf>
    <xf numFmtId="4" fontId="71" fillId="42" borderId="398" applyNumberFormat="0" applyProtection="0">
      <alignment horizontal="right" vertical="center"/>
    </xf>
    <xf numFmtId="4" fontId="100" fillId="54" borderId="401" applyNumberFormat="0" applyProtection="0">
      <alignment horizontal="left" vertical="center" indent="1"/>
    </xf>
    <xf numFmtId="0" fontId="97" fillId="45" borderId="408" applyBorder="0"/>
    <xf numFmtId="4" fontId="98" fillId="52" borderId="400" applyNumberFormat="0" applyProtection="0">
      <alignment vertical="center"/>
    </xf>
    <xf numFmtId="4" fontId="71" fillId="2" borderId="398" applyNumberFormat="0" applyProtection="0">
      <alignment horizontal="left" vertical="center" indent="1"/>
    </xf>
    <xf numFmtId="0" fontId="71" fillId="47" borderId="400" applyNumberFormat="0" applyProtection="0">
      <alignment horizontal="left" vertical="top" indent="1"/>
    </xf>
    <xf numFmtId="4" fontId="71" fillId="37" borderId="401" applyNumberFormat="0" applyProtection="0">
      <alignment horizontal="right" vertical="center"/>
    </xf>
    <xf numFmtId="0" fontId="71" fillId="50" borderId="400" applyNumberFormat="0" applyProtection="0">
      <alignment horizontal="left" vertical="top" indent="1"/>
    </xf>
    <xf numFmtId="4" fontId="98" fillId="48" borderId="400" applyNumberFormat="0" applyProtection="0">
      <alignment horizontal="left" vertical="center" indent="1"/>
    </xf>
    <xf numFmtId="4" fontId="71" fillId="40" borderId="398" applyNumberFormat="0" applyProtection="0">
      <alignment horizontal="right" vertical="center"/>
    </xf>
    <xf numFmtId="4" fontId="71" fillId="36" borderId="404" applyNumberFormat="0" applyProtection="0">
      <alignment horizontal="right" vertical="center"/>
    </xf>
    <xf numFmtId="0" fontId="98" fillId="52" borderId="400" applyNumberFormat="0" applyProtection="0">
      <alignment horizontal="left" vertical="top" indent="1"/>
    </xf>
    <xf numFmtId="0" fontId="111" fillId="27" borderId="398" applyNumberFormat="0" applyAlignment="0" applyProtection="0"/>
    <xf numFmtId="0" fontId="71" fillId="45" borderId="400" applyNumberFormat="0" applyProtection="0">
      <alignment horizontal="left" vertical="top" indent="1"/>
    </xf>
    <xf numFmtId="0" fontId="71" fillId="45" borderId="400" applyNumberFormat="0" applyProtection="0">
      <alignment horizontal="left" vertical="top" indent="1"/>
    </xf>
    <xf numFmtId="0" fontId="105" fillId="29" borderId="398" applyNumberFormat="0" applyAlignment="0" applyProtection="0"/>
    <xf numFmtId="4" fontId="98" fillId="48" borderId="400" applyNumberFormat="0" applyProtection="0">
      <alignment horizontal="left" vertical="center" indent="1"/>
    </xf>
    <xf numFmtId="4" fontId="71" fillId="37" borderId="401" applyNumberFormat="0" applyProtection="0">
      <alignment horizontal="right" vertical="center"/>
    </xf>
    <xf numFmtId="0" fontId="71" fillId="26" borderId="398" applyNumberFormat="0" applyFont="0" applyAlignment="0" applyProtection="0"/>
    <xf numFmtId="0" fontId="98" fillId="46" borderId="400" applyNumberFormat="0" applyProtection="0">
      <alignment horizontal="left" vertical="top" indent="1"/>
    </xf>
    <xf numFmtId="4" fontId="71" fillId="44" borderId="401" applyNumberFormat="0" applyProtection="0">
      <alignment horizontal="left" vertical="center" indent="1"/>
    </xf>
    <xf numFmtId="4" fontId="71" fillId="46" borderId="398" applyNumberFormat="0" applyProtection="0">
      <alignment horizontal="right" vertical="center"/>
    </xf>
    <xf numFmtId="4" fontId="39" fillId="45" borderId="401" applyNumberFormat="0" applyProtection="0">
      <alignment horizontal="left" vertical="center" indent="1"/>
    </xf>
    <xf numFmtId="4" fontId="71" fillId="37" borderId="401" applyNumberFormat="0" applyProtection="0">
      <alignment horizontal="right" vertical="center"/>
    </xf>
    <xf numFmtId="4" fontId="71" fillId="38" borderId="398" applyNumberFormat="0" applyProtection="0">
      <alignment horizontal="right" vertical="center"/>
    </xf>
    <xf numFmtId="4" fontId="116" fillId="5" borderId="398" applyNumberFormat="0" applyProtection="0">
      <alignment horizontal="right" vertical="center"/>
    </xf>
    <xf numFmtId="4" fontId="101" fillId="51" borderId="398" applyNumberFormat="0" applyProtection="0">
      <alignment horizontal="right" vertical="center"/>
    </xf>
    <xf numFmtId="4" fontId="101" fillId="51" borderId="398" applyNumberFormat="0" applyProtection="0">
      <alignment horizontal="right" vertical="center"/>
    </xf>
    <xf numFmtId="0" fontId="71" fillId="50" borderId="398" applyNumberFormat="0" applyProtection="0">
      <alignment horizontal="left" vertical="center" indent="1"/>
    </xf>
    <xf numFmtId="4" fontId="71" fillId="36" borderId="398" applyNumberFormat="0" applyProtection="0">
      <alignment horizontal="right" vertical="center"/>
    </xf>
    <xf numFmtId="4" fontId="101" fillId="51" borderId="398" applyNumberFormat="0" applyProtection="0">
      <alignment horizontal="right" vertical="center"/>
    </xf>
    <xf numFmtId="0" fontId="71" fillId="26" borderId="398" applyNumberFormat="0" applyFont="0" applyAlignment="0" applyProtection="0"/>
    <xf numFmtId="0" fontId="98" fillId="46" borderId="400" applyNumberFormat="0" applyProtection="0">
      <alignment horizontal="left" vertical="top" indent="1"/>
    </xf>
    <xf numFmtId="4" fontId="71" fillId="46" borderId="398" applyNumberFormat="0" applyProtection="0">
      <alignment horizontal="right" vertical="center"/>
    </xf>
    <xf numFmtId="0" fontId="71" fillId="50" borderId="404" applyNumberFormat="0" applyProtection="0">
      <alignment horizontal="left" vertical="center" indent="1"/>
    </xf>
    <xf numFmtId="4" fontId="98" fillId="52" borderId="400" applyNumberFormat="0" applyProtection="0">
      <alignment vertical="center"/>
    </xf>
    <xf numFmtId="0" fontId="71" fillId="45" borderId="400" applyNumberFormat="0" applyProtection="0">
      <alignment horizontal="left" vertical="top" indent="1"/>
    </xf>
    <xf numFmtId="4" fontId="71" fillId="46" borderId="398" applyNumberFormat="0" applyProtection="0">
      <alignment horizontal="right" vertical="center"/>
    </xf>
    <xf numFmtId="4" fontId="98" fillId="52" borderId="406" applyNumberFormat="0" applyProtection="0">
      <alignment vertical="center"/>
    </xf>
    <xf numFmtId="4" fontId="71" fillId="41" borderId="398" applyNumberFormat="0" applyProtection="0">
      <alignment horizontal="right" vertical="center"/>
    </xf>
    <xf numFmtId="0" fontId="71" fillId="50" borderId="398" applyNumberFormat="0" applyProtection="0">
      <alignment horizontal="left" vertical="center" indent="1"/>
    </xf>
    <xf numFmtId="0" fontId="71" fillId="50" borderId="400" applyNumberFormat="0" applyProtection="0">
      <alignment horizontal="left" vertical="top" indent="1"/>
    </xf>
    <xf numFmtId="4" fontId="71" fillId="46" borderId="401" applyNumberFormat="0" applyProtection="0">
      <alignment horizontal="left" vertical="center" indent="1"/>
    </xf>
    <xf numFmtId="0" fontId="71" fillId="45" borderId="400" applyNumberFormat="0" applyProtection="0">
      <alignment horizontal="left" vertical="top" indent="1"/>
    </xf>
    <xf numFmtId="4" fontId="71" fillId="37" borderId="401" applyNumberFormat="0" applyProtection="0">
      <alignment horizontal="right" vertical="center"/>
    </xf>
    <xf numFmtId="0" fontId="71" fillId="47" borderId="398" applyNumberFormat="0" applyProtection="0">
      <alignment horizontal="left" vertical="center" indent="1"/>
    </xf>
    <xf numFmtId="4" fontId="116" fillId="5" borderId="398" applyNumberFormat="0" applyProtection="0">
      <alignment horizontal="right" vertical="center"/>
    </xf>
    <xf numFmtId="0" fontId="71" fillId="46" borderId="400" applyNumberFormat="0" applyProtection="0">
      <alignment horizontal="left" vertical="top" indent="1"/>
    </xf>
    <xf numFmtId="4" fontId="71" fillId="43" borderId="398" applyNumberFormat="0" applyProtection="0">
      <alignment horizontal="right" vertical="center"/>
    </xf>
    <xf numFmtId="0" fontId="71" fillId="45" borderId="400" applyNumberFormat="0" applyProtection="0">
      <alignment horizontal="left" vertical="top" indent="1"/>
    </xf>
    <xf numFmtId="0" fontId="105" fillId="29" borderId="398" applyNumberFormat="0" applyAlignment="0" applyProtection="0"/>
    <xf numFmtId="4" fontId="71" fillId="38" borderId="398" applyNumberFormat="0" applyProtection="0">
      <alignment horizontal="right" vertical="center"/>
    </xf>
    <xf numFmtId="4" fontId="71" fillId="44" borderId="401" applyNumberFormat="0" applyProtection="0">
      <alignment horizontal="left" vertical="center" indent="1"/>
    </xf>
    <xf numFmtId="0" fontId="71" fillId="49" borderId="398" applyNumberFormat="0" applyProtection="0">
      <alignment horizontal="left" vertical="center" indent="1"/>
    </xf>
    <xf numFmtId="4" fontId="71" fillId="0" borderId="398" applyNumberFormat="0" applyProtection="0">
      <alignment horizontal="right" vertical="center"/>
    </xf>
    <xf numFmtId="4" fontId="98" fillId="52" borderId="400" applyNumberFormat="0" applyProtection="0">
      <alignment vertical="center"/>
    </xf>
    <xf numFmtId="4" fontId="71" fillId="46" borderId="398" applyNumberFormat="0" applyProtection="0">
      <alignment horizontal="right" vertical="center"/>
    </xf>
    <xf numFmtId="0" fontId="71" fillId="49" borderId="398" applyNumberFormat="0" applyProtection="0">
      <alignment horizontal="left" vertical="center" indent="1"/>
    </xf>
    <xf numFmtId="0" fontId="113" fillId="29" borderId="399" applyNumberFormat="0" applyAlignment="0" applyProtection="0"/>
    <xf numFmtId="0" fontId="71" fillId="47" borderId="400" applyNumberFormat="0" applyProtection="0">
      <alignment horizontal="left" vertical="top" indent="1"/>
    </xf>
    <xf numFmtId="0" fontId="111" fillId="27" borderId="398" applyNumberFormat="0" applyAlignment="0" applyProtection="0"/>
    <xf numFmtId="0" fontId="71" fillId="47" borderId="398" applyNumberFormat="0" applyProtection="0">
      <alignment horizontal="left" vertical="center" indent="1"/>
    </xf>
    <xf numFmtId="4" fontId="71" fillId="38" borderId="398" applyNumberFormat="0" applyProtection="0">
      <alignment horizontal="right" vertical="center"/>
    </xf>
    <xf numFmtId="0" fontId="71" fillId="50" borderId="398" applyNumberFormat="0" applyProtection="0">
      <alignment horizontal="left" vertical="center" indent="1"/>
    </xf>
    <xf numFmtId="4" fontId="71" fillId="34" borderId="398" applyNumberFormat="0" applyProtection="0">
      <alignment horizontal="left" vertical="center" indent="1"/>
    </xf>
    <xf numFmtId="4" fontId="71" fillId="33" borderId="398" applyNumberFormat="0" applyProtection="0">
      <alignment vertical="center"/>
    </xf>
    <xf numFmtId="0" fontId="113" fillId="29" borderId="399" applyNumberFormat="0" applyAlignment="0" applyProtection="0"/>
    <xf numFmtId="4" fontId="71" fillId="42" borderId="398" applyNumberFormat="0" applyProtection="0">
      <alignment horizontal="right" vertical="center"/>
    </xf>
    <xf numFmtId="0" fontId="71" fillId="50" borderId="400" applyNumberFormat="0" applyProtection="0">
      <alignment horizontal="left" vertical="top" indent="1"/>
    </xf>
    <xf numFmtId="0" fontId="71" fillId="49" borderId="398" applyNumberFormat="0" applyProtection="0">
      <alignment horizontal="left" vertical="center" indent="1"/>
    </xf>
    <xf numFmtId="4" fontId="71" fillId="34" borderId="398" applyNumberFormat="0" applyProtection="0">
      <alignment horizontal="left" vertical="center" indent="1"/>
    </xf>
    <xf numFmtId="4" fontId="71" fillId="2" borderId="398" applyNumberFormat="0" applyProtection="0">
      <alignment horizontal="left" vertical="center" indent="1"/>
    </xf>
    <xf numFmtId="0" fontId="98" fillId="46" borderId="400" applyNumberFormat="0" applyProtection="0">
      <alignment horizontal="left" vertical="top" indent="1"/>
    </xf>
    <xf numFmtId="4" fontId="71" fillId="46" borderId="398" applyNumberFormat="0" applyProtection="0">
      <alignment horizontal="right" vertical="center"/>
    </xf>
    <xf numFmtId="0" fontId="71" fillId="50" borderId="400" applyNumberFormat="0" applyProtection="0">
      <alignment horizontal="left" vertical="top" indent="1"/>
    </xf>
    <xf numFmtId="4" fontId="71" fillId="36" borderId="398" applyNumberFormat="0" applyProtection="0">
      <alignment horizontal="right" vertical="center"/>
    </xf>
    <xf numFmtId="4" fontId="98" fillId="48" borderId="400" applyNumberFormat="0" applyProtection="0">
      <alignment horizontal="left" vertical="center" indent="1"/>
    </xf>
    <xf numFmtId="4" fontId="98" fillId="52" borderId="400" applyNumberFormat="0" applyProtection="0">
      <alignment vertical="center"/>
    </xf>
    <xf numFmtId="4" fontId="71" fillId="41" borderId="398" applyNumberFormat="0" applyProtection="0">
      <alignment horizontal="right" vertical="center"/>
    </xf>
    <xf numFmtId="4" fontId="71" fillId="35" borderId="398" applyNumberFormat="0" applyProtection="0">
      <alignment horizontal="right" vertical="center"/>
    </xf>
    <xf numFmtId="4" fontId="98" fillId="48" borderId="400" applyNumberFormat="0" applyProtection="0">
      <alignment horizontal="left" vertical="center" indent="1"/>
    </xf>
    <xf numFmtId="4" fontId="71" fillId="36" borderId="398" applyNumberFormat="0" applyProtection="0">
      <alignment horizontal="right" vertical="center"/>
    </xf>
    <xf numFmtId="4" fontId="71" fillId="2" borderId="398" applyNumberFormat="0" applyProtection="0">
      <alignment horizontal="left" vertical="center" indent="1"/>
    </xf>
    <xf numFmtId="0" fontId="113" fillId="29" borderId="399" applyNumberFormat="0" applyAlignment="0" applyProtection="0"/>
    <xf numFmtId="4" fontId="71" fillId="43" borderId="398" applyNumberFormat="0" applyProtection="0">
      <alignment horizontal="right" vertical="center"/>
    </xf>
    <xf numFmtId="4" fontId="39" fillId="45" borderId="407" applyNumberFormat="0" applyProtection="0">
      <alignment horizontal="left" vertical="center" indent="1"/>
    </xf>
    <xf numFmtId="4" fontId="39" fillId="45" borderId="401" applyNumberFormat="0" applyProtection="0">
      <alignment horizontal="left" vertical="center" indent="1"/>
    </xf>
    <xf numFmtId="4" fontId="71" fillId="47" borderId="401" applyNumberFormat="0" applyProtection="0">
      <alignment horizontal="left" vertical="center" indent="1"/>
    </xf>
    <xf numFmtId="4" fontId="39" fillId="45" borderId="401" applyNumberFormat="0" applyProtection="0">
      <alignment horizontal="left" vertical="center" indent="1"/>
    </xf>
    <xf numFmtId="0" fontId="98" fillId="46" borderId="400" applyNumberFormat="0" applyProtection="0">
      <alignment horizontal="left" vertical="top" indent="1"/>
    </xf>
    <xf numFmtId="0" fontId="71" fillId="47" borderId="400" applyNumberFormat="0" applyProtection="0">
      <alignment horizontal="left" vertical="top" indent="1"/>
    </xf>
    <xf numFmtId="0" fontId="71" fillId="47" borderId="398" applyNumberFormat="0" applyProtection="0">
      <alignment horizontal="left" vertical="center" indent="1"/>
    </xf>
    <xf numFmtId="0" fontId="107" fillId="0" borderId="403" applyNumberFormat="0" applyFill="0" applyAlignment="0" applyProtection="0"/>
    <xf numFmtId="4" fontId="116" fillId="5" borderId="398" applyNumberFormat="0" applyProtection="0">
      <alignment horizontal="right" vertical="center"/>
    </xf>
    <xf numFmtId="0" fontId="111" fillId="27" borderId="404" applyNumberFormat="0" applyAlignment="0" applyProtection="0"/>
    <xf numFmtId="0" fontId="71" fillId="46" borderId="400" applyNumberFormat="0" applyProtection="0">
      <alignment horizontal="left" vertical="top" indent="1"/>
    </xf>
    <xf numFmtId="0" fontId="71" fillId="49" borderId="398" applyNumberFormat="0" applyProtection="0">
      <alignment horizontal="left" vertical="center" indent="1"/>
    </xf>
    <xf numFmtId="4" fontId="71" fillId="34" borderId="398" applyNumberFormat="0" applyProtection="0">
      <alignment horizontal="left" vertical="center" indent="1"/>
    </xf>
    <xf numFmtId="0" fontId="98" fillId="46" borderId="400" applyNumberFormat="0" applyProtection="0">
      <alignment horizontal="left" vertical="top" indent="1"/>
    </xf>
    <xf numFmtId="0" fontId="105" fillId="29" borderId="398" applyNumberFormat="0" applyAlignment="0" applyProtection="0"/>
    <xf numFmtId="4" fontId="100" fillId="54" borderId="401" applyNumberFormat="0" applyProtection="0">
      <alignment horizontal="left" vertical="center" indent="1"/>
    </xf>
    <xf numFmtId="0" fontId="71" fillId="47" borderId="404" applyNumberFormat="0" applyProtection="0">
      <alignment horizontal="left" vertical="center" indent="1"/>
    </xf>
    <xf numFmtId="4" fontId="71" fillId="40" borderId="398" applyNumberFormat="0" applyProtection="0">
      <alignment horizontal="right" vertical="center"/>
    </xf>
    <xf numFmtId="4" fontId="71" fillId="46" borderId="401" applyNumberFormat="0" applyProtection="0">
      <alignment horizontal="left" vertical="center" indent="1"/>
    </xf>
    <xf numFmtId="4" fontId="116" fillId="5" borderId="398" applyNumberFormat="0" applyProtection="0">
      <alignment horizontal="right" vertical="center"/>
    </xf>
    <xf numFmtId="0" fontId="71" fillId="26" borderId="398" applyNumberFormat="0" applyFont="0" applyAlignment="0" applyProtection="0"/>
    <xf numFmtId="0" fontId="111" fillId="27" borderId="398" applyNumberFormat="0" applyAlignment="0" applyProtection="0"/>
    <xf numFmtId="0" fontId="98" fillId="46" borderId="400" applyNumberFormat="0" applyProtection="0">
      <alignment horizontal="left" vertical="top" indent="1"/>
    </xf>
    <xf numFmtId="0" fontId="111" fillId="27" borderId="398" applyNumberFormat="0" applyAlignment="0" applyProtection="0"/>
    <xf numFmtId="4" fontId="39" fillId="45" borderId="401" applyNumberFormat="0" applyProtection="0">
      <alignment horizontal="left" vertical="center" indent="1"/>
    </xf>
    <xf numFmtId="4" fontId="39" fillId="45" borderId="401" applyNumberFormat="0" applyProtection="0">
      <alignment horizontal="left" vertical="center" indent="1"/>
    </xf>
    <xf numFmtId="0" fontId="98" fillId="46" borderId="400" applyNumberFormat="0" applyProtection="0">
      <alignment horizontal="left" vertical="top" indent="1"/>
    </xf>
    <xf numFmtId="4" fontId="71" fillId="36" borderId="398" applyNumberFormat="0" applyProtection="0">
      <alignment horizontal="right" vertical="center"/>
    </xf>
    <xf numFmtId="4" fontId="101" fillId="51" borderId="398" applyNumberFormat="0" applyProtection="0">
      <alignment horizontal="right" vertical="center"/>
    </xf>
    <xf numFmtId="0" fontId="99" fillId="33" borderId="400" applyNumberFormat="0" applyProtection="0">
      <alignment horizontal="left" vertical="top" indent="1"/>
    </xf>
    <xf numFmtId="0" fontId="107" fillId="0" borderId="409" applyNumberFormat="0" applyFill="0" applyAlignment="0" applyProtection="0"/>
    <xf numFmtId="4" fontId="71" fillId="36" borderId="404" applyNumberFormat="0" applyProtection="0">
      <alignment horizontal="right" vertical="center"/>
    </xf>
    <xf numFmtId="4" fontId="116" fillId="2" borderId="398" applyNumberFormat="0" applyProtection="0">
      <alignment vertical="center"/>
    </xf>
    <xf numFmtId="4" fontId="116" fillId="5" borderId="398" applyNumberFormat="0" applyProtection="0">
      <alignment horizontal="right" vertical="center"/>
    </xf>
    <xf numFmtId="4" fontId="116" fillId="5" borderId="398" applyNumberFormat="0" applyProtection="0">
      <alignment horizontal="right" vertical="center"/>
    </xf>
    <xf numFmtId="0" fontId="71" fillId="47" borderId="398" applyNumberFormat="0" applyProtection="0">
      <alignment horizontal="left" vertical="center" indent="1"/>
    </xf>
    <xf numFmtId="0" fontId="71" fillId="45" borderId="400" applyNumberFormat="0" applyProtection="0">
      <alignment horizontal="left" vertical="top" indent="1"/>
    </xf>
    <xf numFmtId="4" fontId="71" fillId="36" borderId="398" applyNumberFormat="0" applyProtection="0">
      <alignment horizontal="right" vertical="center"/>
    </xf>
    <xf numFmtId="0" fontId="71" fillId="46" borderId="400" applyNumberFormat="0" applyProtection="0">
      <alignment horizontal="left" vertical="top" indent="1"/>
    </xf>
    <xf numFmtId="0" fontId="71" fillId="45" borderId="400" applyNumberFormat="0" applyProtection="0">
      <alignment horizontal="left" vertical="top" indent="1"/>
    </xf>
    <xf numFmtId="0" fontId="111" fillId="27" borderId="398" applyNumberFormat="0" applyAlignment="0" applyProtection="0"/>
    <xf numFmtId="0" fontId="107" fillId="0" borderId="403" applyNumberFormat="0" applyFill="0" applyAlignment="0" applyProtection="0"/>
    <xf numFmtId="0" fontId="71" fillId="46" borderId="400" applyNumberFormat="0" applyProtection="0">
      <alignment horizontal="left" vertical="top" indent="1"/>
    </xf>
    <xf numFmtId="4" fontId="71" fillId="38" borderId="398" applyNumberFormat="0" applyProtection="0">
      <alignment horizontal="right" vertical="center"/>
    </xf>
    <xf numFmtId="4" fontId="71" fillId="47" borderId="401" applyNumberFormat="0" applyProtection="0">
      <alignment horizontal="left" vertical="center" indent="1"/>
    </xf>
    <xf numFmtId="4" fontId="71" fillId="46" borderId="401" applyNumberFormat="0" applyProtection="0">
      <alignment horizontal="left" vertical="center" indent="1"/>
    </xf>
    <xf numFmtId="0" fontId="98" fillId="46" borderId="400" applyNumberFormat="0" applyProtection="0">
      <alignment horizontal="left" vertical="top" indent="1"/>
    </xf>
    <xf numFmtId="0" fontId="105" fillId="29" borderId="398" applyNumberFormat="0" applyAlignment="0" applyProtection="0"/>
    <xf numFmtId="4" fontId="39" fillId="45" borderId="401" applyNumberFormat="0" applyProtection="0">
      <alignment horizontal="left" vertical="center" indent="1"/>
    </xf>
    <xf numFmtId="0" fontId="98" fillId="52" borderId="400" applyNumberFormat="0" applyProtection="0">
      <alignment horizontal="left" vertical="top" indent="1"/>
    </xf>
    <xf numFmtId="0" fontId="71" fillId="46" borderId="400" applyNumberFormat="0" applyProtection="0">
      <alignment horizontal="left" vertical="top" indent="1"/>
    </xf>
    <xf numFmtId="4" fontId="116" fillId="5" borderId="398" applyNumberFormat="0" applyProtection="0">
      <alignment horizontal="right" vertical="center"/>
    </xf>
    <xf numFmtId="0" fontId="71" fillId="50" borderId="400" applyNumberFormat="0" applyProtection="0">
      <alignment horizontal="left" vertical="top" indent="1"/>
    </xf>
    <xf numFmtId="0" fontId="71" fillId="50" borderId="398" applyNumberFormat="0" applyProtection="0">
      <alignment horizontal="left" vertical="center" indent="1"/>
    </xf>
    <xf numFmtId="4" fontId="39" fillId="45" borderId="401" applyNumberFormat="0" applyProtection="0">
      <alignment horizontal="left" vertical="center" indent="1"/>
    </xf>
    <xf numFmtId="0" fontId="113" fillId="29" borderId="399" applyNumberFormat="0" applyAlignment="0" applyProtection="0"/>
    <xf numFmtId="0" fontId="111" fillId="27" borderId="398" applyNumberFormat="0" applyAlignment="0" applyProtection="0"/>
    <xf numFmtId="0" fontId="107" fillId="0" borderId="403" applyNumberFormat="0" applyFill="0" applyAlignment="0" applyProtection="0"/>
    <xf numFmtId="4" fontId="116" fillId="2" borderId="398" applyNumberFormat="0" applyProtection="0">
      <alignment vertical="center"/>
    </xf>
    <xf numFmtId="0" fontId="111" fillId="27" borderId="398" applyNumberFormat="0" applyAlignment="0" applyProtection="0"/>
    <xf numFmtId="4" fontId="101" fillId="51" borderId="398" applyNumberFormat="0" applyProtection="0">
      <alignment horizontal="right" vertical="center"/>
    </xf>
    <xf numFmtId="0" fontId="71" fillId="46" borderId="400" applyNumberFormat="0" applyProtection="0">
      <alignment horizontal="left" vertical="top" indent="1"/>
    </xf>
    <xf numFmtId="4" fontId="71" fillId="37" borderId="401" applyNumberFormat="0" applyProtection="0">
      <alignment horizontal="right" vertical="center"/>
    </xf>
    <xf numFmtId="4" fontId="98" fillId="52" borderId="400" applyNumberFormat="0" applyProtection="0">
      <alignment vertical="center"/>
    </xf>
    <xf numFmtId="4" fontId="71" fillId="46" borderId="398" applyNumberFormat="0" applyProtection="0">
      <alignment horizontal="right" vertical="center"/>
    </xf>
    <xf numFmtId="4" fontId="71" fillId="46" borderId="398" applyNumberFormat="0" applyProtection="0">
      <alignment horizontal="right" vertical="center"/>
    </xf>
    <xf numFmtId="4" fontId="98" fillId="52" borderId="400" applyNumberFormat="0" applyProtection="0">
      <alignment vertical="center"/>
    </xf>
    <xf numFmtId="4" fontId="98" fillId="52" borderId="400" applyNumberFormat="0" applyProtection="0">
      <alignment vertical="center"/>
    </xf>
    <xf numFmtId="4" fontId="39" fillId="45" borderId="401" applyNumberFormat="0" applyProtection="0">
      <alignment horizontal="left" vertical="center" indent="1"/>
    </xf>
    <xf numFmtId="4" fontId="71" fillId="44" borderId="401" applyNumberFormat="0" applyProtection="0">
      <alignment horizontal="left" vertical="center" indent="1"/>
    </xf>
    <xf numFmtId="4" fontId="71" fillId="35" borderId="404" applyNumberFormat="0" applyProtection="0">
      <alignment horizontal="right" vertical="center"/>
    </xf>
    <xf numFmtId="0" fontId="111" fillId="27" borderId="398" applyNumberFormat="0" applyAlignment="0" applyProtection="0"/>
    <xf numFmtId="0" fontId="97" fillId="45" borderId="402" applyBorder="0"/>
    <xf numFmtId="0" fontId="98" fillId="46" borderId="400" applyNumberFormat="0" applyProtection="0">
      <alignment horizontal="left" vertical="top" indent="1"/>
    </xf>
    <xf numFmtId="4" fontId="71" fillId="34" borderId="398" applyNumberFormat="0" applyProtection="0">
      <alignment horizontal="left" vertical="center" indent="1"/>
    </xf>
    <xf numFmtId="0" fontId="71" fillId="26" borderId="398" applyNumberFormat="0" applyFont="0" applyAlignment="0" applyProtection="0"/>
    <xf numFmtId="0" fontId="71" fillId="50" borderId="400" applyNumberFormat="0" applyProtection="0">
      <alignment horizontal="left" vertical="top" indent="1"/>
    </xf>
    <xf numFmtId="4" fontId="71" fillId="0" borderId="398" applyNumberFormat="0" applyProtection="0">
      <alignment horizontal="right" vertical="center"/>
    </xf>
    <xf numFmtId="4" fontId="71" fillId="47" borderId="401" applyNumberFormat="0" applyProtection="0">
      <alignment horizontal="left" vertical="center" indent="1"/>
    </xf>
    <xf numFmtId="0" fontId="111" fillId="27" borderId="398" applyNumberFormat="0" applyAlignment="0" applyProtection="0"/>
    <xf numFmtId="4" fontId="71" fillId="44" borderId="401" applyNumberFormat="0" applyProtection="0">
      <alignment horizontal="left" vertical="center" indent="1"/>
    </xf>
    <xf numFmtId="0" fontId="97" fillId="45" borderId="402" applyBorder="0"/>
    <xf numFmtId="4" fontId="116" fillId="2" borderId="398" applyNumberFormat="0" applyProtection="0">
      <alignment vertical="center"/>
    </xf>
    <xf numFmtId="4" fontId="71" fillId="44" borderId="401" applyNumberFormat="0" applyProtection="0">
      <alignment horizontal="left" vertical="center" indent="1"/>
    </xf>
    <xf numFmtId="0" fontId="105" fillId="29" borderId="404" applyNumberFormat="0" applyAlignment="0" applyProtection="0"/>
    <xf numFmtId="4" fontId="71" fillId="39" borderId="398" applyNumberFormat="0" applyProtection="0">
      <alignment horizontal="right" vertical="center"/>
    </xf>
    <xf numFmtId="4" fontId="71" fillId="34" borderId="404" applyNumberFormat="0" applyProtection="0">
      <alignment horizontal="left" vertical="center" indent="1"/>
    </xf>
    <xf numFmtId="4" fontId="71" fillId="43" borderId="404" applyNumberFormat="0" applyProtection="0">
      <alignment horizontal="right" vertical="center"/>
    </xf>
    <xf numFmtId="4" fontId="71" fillId="43" borderId="398" applyNumberFormat="0" applyProtection="0">
      <alignment horizontal="right" vertical="center"/>
    </xf>
    <xf numFmtId="4" fontId="71" fillId="41" borderId="398" applyNumberFormat="0" applyProtection="0">
      <alignment horizontal="right" vertical="center"/>
    </xf>
    <xf numFmtId="4" fontId="71" fillId="40" borderId="398" applyNumberFormat="0" applyProtection="0">
      <alignment horizontal="right" vertical="center"/>
    </xf>
    <xf numFmtId="0" fontId="71" fillId="48" borderId="398" applyNumberFormat="0" applyProtection="0">
      <alignment horizontal="left" vertical="center" indent="1"/>
    </xf>
    <xf numFmtId="0" fontId="111" fillId="27" borderId="398" applyNumberFormat="0" applyAlignment="0" applyProtection="0"/>
    <xf numFmtId="4" fontId="71" fillId="37" borderId="401" applyNumberFormat="0" applyProtection="0">
      <alignment horizontal="right" vertical="center"/>
    </xf>
    <xf numFmtId="4" fontId="71" fillId="0" borderId="398" applyNumberFormat="0" applyProtection="0">
      <alignment horizontal="right" vertical="center"/>
    </xf>
    <xf numFmtId="0" fontId="97" fillId="45" borderId="402" applyBorder="0"/>
    <xf numFmtId="0" fontId="111" fillId="27" borderId="398" applyNumberFormat="0" applyAlignment="0" applyProtection="0"/>
    <xf numFmtId="4" fontId="71" fillId="37" borderId="401" applyNumberFormat="0" applyProtection="0">
      <alignment horizontal="right" vertical="center"/>
    </xf>
    <xf numFmtId="4" fontId="71" fillId="39" borderId="398" applyNumberFormat="0" applyProtection="0">
      <alignment horizontal="right" vertical="center"/>
    </xf>
    <xf numFmtId="4" fontId="39" fillId="45" borderId="401" applyNumberFormat="0" applyProtection="0">
      <alignment horizontal="left" vertical="center" indent="1"/>
    </xf>
    <xf numFmtId="4" fontId="98" fillId="52" borderId="400" applyNumberFormat="0" applyProtection="0">
      <alignment vertical="center"/>
    </xf>
    <xf numFmtId="0" fontId="71" fillId="45" borderId="400" applyNumberFormat="0" applyProtection="0">
      <alignment horizontal="left" vertical="top" indent="1"/>
    </xf>
    <xf numFmtId="4" fontId="71" fillId="0" borderId="398" applyNumberFormat="0" applyProtection="0">
      <alignment horizontal="right" vertical="center"/>
    </xf>
    <xf numFmtId="0" fontId="98" fillId="46" borderId="400" applyNumberFormat="0" applyProtection="0">
      <alignment horizontal="left" vertical="top" indent="1"/>
    </xf>
    <xf numFmtId="4" fontId="98" fillId="52" borderId="400" applyNumberFormat="0" applyProtection="0">
      <alignment vertical="center"/>
    </xf>
    <xf numFmtId="4" fontId="71" fillId="40" borderId="398" applyNumberFormat="0" applyProtection="0">
      <alignment horizontal="right" vertical="center"/>
    </xf>
    <xf numFmtId="0" fontId="71" fillId="49" borderId="398" applyNumberFormat="0" applyProtection="0">
      <alignment horizontal="left" vertical="center" indent="1"/>
    </xf>
    <xf numFmtId="0" fontId="97" fillId="45" borderId="402" applyBorder="0"/>
    <xf numFmtId="4" fontId="39" fillId="45" borderId="407" applyNumberFormat="0" applyProtection="0">
      <alignment horizontal="left" vertical="center" indent="1"/>
    </xf>
    <xf numFmtId="4" fontId="116" fillId="2" borderId="398" applyNumberFormat="0" applyProtection="0">
      <alignment vertical="center"/>
    </xf>
    <xf numFmtId="4" fontId="71" fillId="33" borderId="398" applyNumberFormat="0" applyProtection="0">
      <alignment vertical="center"/>
    </xf>
    <xf numFmtId="0" fontId="71" fillId="48" borderId="398" applyNumberFormat="0" applyProtection="0">
      <alignment horizontal="left" vertical="center" indent="1"/>
    </xf>
    <xf numFmtId="4" fontId="71" fillId="39" borderId="398" applyNumberFormat="0" applyProtection="0">
      <alignment horizontal="right" vertical="center"/>
    </xf>
    <xf numFmtId="0" fontId="107" fillId="0" borderId="403" applyNumberFormat="0" applyFill="0" applyAlignment="0" applyProtection="0"/>
    <xf numFmtId="0" fontId="98" fillId="46" borderId="400" applyNumberFormat="0" applyProtection="0">
      <alignment horizontal="left" vertical="top" indent="1"/>
    </xf>
    <xf numFmtId="4" fontId="71" fillId="2" borderId="398" applyNumberFormat="0" applyProtection="0">
      <alignment horizontal="left" vertical="center" indent="1"/>
    </xf>
    <xf numFmtId="4" fontId="71" fillId="35" borderId="398" applyNumberFormat="0" applyProtection="0">
      <alignment horizontal="right" vertical="center"/>
    </xf>
    <xf numFmtId="0" fontId="71" fillId="48" borderId="398" applyNumberFormat="0" applyProtection="0">
      <alignment horizontal="left" vertical="center" indent="1"/>
    </xf>
    <xf numFmtId="4" fontId="71" fillId="34" borderId="398" applyNumberFormat="0" applyProtection="0">
      <alignment horizontal="left" vertical="center" indent="1"/>
    </xf>
    <xf numFmtId="0" fontId="71" fillId="50" borderId="404" applyNumberFormat="0" applyProtection="0">
      <alignment horizontal="left" vertical="center" indent="1"/>
    </xf>
    <xf numFmtId="4" fontId="71" fillId="35" borderId="398" applyNumberFormat="0" applyProtection="0">
      <alignment horizontal="right" vertical="center"/>
    </xf>
    <xf numFmtId="4" fontId="71" fillId="42" borderId="398" applyNumberFormat="0" applyProtection="0">
      <alignment horizontal="right" vertical="center"/>
    </xf>
    <xf numFmtId="4" fontId="116" fillId="2" borderId="398" applyNumberFormat="0" applyProtection="0">
      <alignment vertical="center"/>
    </xf>
    <xf numFmtId="4" fontId="98" fillId="52" borderId="400" applyNumberFormat="0" applyProtection="0">
      <alignment vertical="center"/>
    </xf>
    <xf numFmtId="4" fontId="71" fillId="38" borderId="398" applyNumberFormat="0" applyProtection="0">
      <alignment horizontal="right" vertical="center"/>
    </xf>
    <xf numFmtId="4" fontId="39" fillId="45" borderId="401" applyNumberFormat="0" applyProtection="0">
      <alignment horizontal="left" vertical="center" indent="1"/>
    </xf>
    <xf numFmtId="4" fontId="71" fillId="33" borderId="398" applyNumberFormat="0" applyProtection="0">
      <alignment vertical="center"/>
    </xf>
    <xf numFmtId="4" fontId="71" fillId="41" borderId="398" applyNumberFormat="0" applyProtection="0">
      <alignment horizontal="right" vertical="center"/>
    </xf>
    <xf numFmtId="4" fontId="100" fillId="54" borderId="407" applyNumberFormat="0" applyProtection="0">
      <alignment horizontal="left" vertical="center" indent="1"/>
    </xf>
    <xf numFmtId="4" fontId="71" fillId="44" borderId="401" applyNumberFormat="0" applyProtection="0">
      <alignment horizontal="left" vertical="center" indent="1"/>
    </xf>
    <xf numFmtId="0" fontId="71" fillId="48" borderId="398" applyNumberFormat="0" applyProtection="0">
      <alignment horizontal="left" vertical="center" indent="1"/>
    </xf>
    <xf numFmtId="4" fontId="71" fillId="34" borderId="398" applyNumberFormat="0" applyProtection="0">
      <alignment horizontal="left" vertical="center" indent="1"/>
    </xf>
    <xf numFmtId="4" fontId="71" fillId="35" borderId="398" applyNumberFormat="0" applyProtection="0">
      <alignment horizontal="right" vertical="center"/>
    </xf>
    <xf numFmtId="4" fontId="71" fillId="34" borderId="404" applyNumberFormat="0" applyProtection="0">
      <alignment horizontal="left" vertical="center" indent="1"/>
    </xf>
    <xf numFmtId="0" fontId="107" fillId="0" borderId="403" applyNumberFormat="0" applyFill="0" applyAlignment="0" applyProtection="0"/>
    <xf numFmtId="0" fontId="71" fillId="49" borderId="398" applyNumberFormat="0" applyProtection="0">
      <alignment horizontal="left" vertical="center" indent="1"/>
    </xf>
    <xf numFmtId="0" fontId="71" fillId="50" borderId="398" applyNumberFormat="0" applyProtection="0">
      <alignment horizontal="left" vertical="center" indent="1"/>
    </xf>
    <xf numFmtId="4" fontId="71" fillId="39" borderId="398" applyNumberFormat="0" applyProtection="0">
      <alignment horizontal="right" vertical="center"/>
    </xf>
    <xf numFmtId="4" fontId="71" fillId="47" borderId="407" applyNumberFormat="0" applyProtection="0">
      <alignment horizontal="left" vertical="center" indent="1"/>
    </xf>
    <xf numFmtId="4" fontId="71" fillId="41" borderId="398" applyNumberFormat="0" applyProtection="0">
      <alignment horizontal="right" vertical="center"/>
    </xf>
    <xf numFmtId="4" fontId="71" fillId="34" borderId="398" applyNumberFormat="0" applyProtection="0">
      <alignment horizontal="left" vertical="center" indent="1"/>
    </xf>
    <xf numFmtId="4" fontId="71" fillId="46" borderId="398" applyNumberFormat="0" applyProtection="0">
      <alignment horizontal="right" vertical="center"/>
    </xf>
    <xf numFmtId="4" fontId="71" fillId="39" borderId="398" applyNumberFormat="0" applyProtection="0">
      <alignment horizontal="right" vertical="center"/>
    </xf>
    <xf numFmtId="4" fontId="98" fillId="52" borderId="400" applyNumberFormat="0" applyProtection="0">
      <alignment vertical="center"/>
    </xf>
    <xf numFmtId="0" fontId="71" fillId="47" borderId="400" applyNumberFormat="0" applyProtection="0">
      <alignment horizontal="left" vertical="top" indent="1"/>
    </xf>
    <xf numFmtId="0" fontId="71" fillId="47" borderId="406" applyNumberFormat="0" applyProtection="0">
      <alignment horizontal="left" vertical="top" indent="1"/>
    </xf>
    <xf numFmtId="4" fontId="39" fillId="45" borderId="401" applyNumberFormat="0" applyProtection="0">
      <alignment horizontal="left" vertical="center" indent="1"/>
    </xf>
    <xf numFmtId="0" fontId="71" fillId="47" borderId="400" applyNumberFormat="0" applyProtection="0">
      <alignment horizontal="left" vertical="top" indent="1"/>
    </xf>
    <xf numFmtId="0" fontId="71" fillId="47" borderId="400" applyNumberFormat="0" applyProtection="0">
      <alignment horizontal="left" vertical="top" indent="1"/>
    </xf>
    <xf numFmtId="4" fontId="71" fillId="34" borderId="404" applyNumberFormat="0" applyProtection="0">
      <alignment horizontal="left" vertical="center" indent="1"/>
    </xf>
    <xf numFmtId="4" fontId="98" fillId="52" borderId="406" applyNumberFormat="0" applyProtection="0">
      <alignment vertical="center"/>
    </xf>
    <xf numFmtId="4" fontId="100" fillId="54" borderId="401" applyNumberFormat="0" applyProtection="0">
      <alignment horizontal="left" vertical="center" indent="1"/>
    </xf>
    <xf numFmtId="0" fontId="71" fillId="46" borderId="400" applyNumberFormat="0" applyProtection="0">
      <alignment horizontal="left" vertical="top" indent="1"/>
    </xf>
    <xf numFmtId="4" fontId="39" fillId="45" borderId="401" applyNumberFormat="0" applyProtection="0">
      <alignment horizontal="left" vertical="center" indent="1"/>
    </xf>
    <xf numFmtId="4" fontId="71" fillId="0" borderId="404" applyNumberFormat="0" applyProtection="0">
      <alignment horizontal="right" vertical="center"/>
    </xf>
    <xf numFmtId="0" fontId="98" fillId="52" borderId="400" applyNumberFormat="0" applyProtection="0">
      <alignment horizontal="left" vertical="top" indent="1"/>
    </xf>
    <xf numFmtId="4" fontId="71" fillId="43" borderId="398" applyNumberFormat="0" applyProtection="0">
      <alignment horizontal="right" vertical="center"/>
    </xf>
    <xf numFmtId="0" fontId="97" fillId="45" borderId="408" applyBorder="0"/>
    <xf numFmtId="0" fontId="71" fillId="26" borderId="404" applyNumberFormat="0" applyFont="0" applyAlignment="0" applyProtection="0"/>
    <xf numFmtId="4" fontId="116" fillId="5" borderId="398" applyNumberFormat="0" applyProtection="0">
      <alignment horizontal="right" vertical="center"/>
    </xf>
    <xf numFmtId="4" fontId="100" fillId="54" borderId="401" applyNumberFormat="0" applyProtection="0">
      <alignment horizontal="left" vertical="center" indent="1"/>
    </xf>
    <xf numFmtId="0" fontId="99" fillId="33" borderId="400" applyNumberFormat="0" applyProtection="0">
      <alignment horizontal="left" vertical="top" indent="1"/>
    </xf>
    <xf numFmtId="0" fontId="71" fillId="49" borderId="398" applyNumberFormat="0" applyProtection="0">
      <alignment horizontal="left" vertical="center" indent="1"/>
    </xf>
    <xf numFmtId="4" fontId="71" fillId="47" borderId="401" applyNumberFormat="0" applyProtection="0">
      <alignment horizontal="left" vertical="center" indent="1"/>
    </xf>
    <xf numFmtId="4" fontId="71" fillId="40" borderId="398" applyNumberFormat="0" applyProtection="0">
      <alignment horizontal="right" vertical="center"/>
    </xf>
    <xf numFmtId="4" fontId="71" fillId="0" borderId="398" applyNumberFormat="0" applyProtection="0">
      <alignment horizontal="right" vertical="center"/>
    </xf>
    <xf numFmtId="4" fontId="98" fillId="52" borderId="400" applyNumberFormat="0" applyProtection="0">
      <alignment vertical="center"/>
    </xf>
    <xf numFmtId="0" fontId="111" fillId="27" borderId="398" applyNumberFormat="0" applyAlignment="0" applyProtection="0"/>
    <xf numFmtId="0" fontId="71" fillId="45" borderId="400" applyNumberFormat="0" applyProtection="0">
      <alignment horizontal="left" vertical="top" indent="1"/>
    </xf>
    <xf numFmtId="0" fontId="71" fillId="46" borderId="400" applyNumberFormat="0" applyProtection="0">
      <alignment horizontal="left" vertical="top" indent="1"/>
    </xf>
    <xf numFmtId="0" fontId="71" fillId="47" borderId="400" applyNumberFormat="0" applyProtection="0">
      <alignment horizontal="left" vertical="top" indent="1"/>
    </xf>
    <xf numFmtId="4" fontId="71" fillId="46" borderId="401" applyNumberFormat="0" applyProtection="0">
      <alignment horizontal="left" vertical="center" indent="1"/>
    </xf>
    <xf numFmtId="4" fontId="100" fillId="54" borderId="401" applyNumberFormat="0" applyProtection="0">
      <alignment horizontal="left" vertical="center" indent="1"/>
    </xf>
    <xf numFmtId="4" fontId="71" fillId="2" borderId="398" applyNumberFormat="0" applyProtection="0">
      <alignment horizontal="left" vertical="center" indent="1"/>
    </xf>
    <xf numFmtId="4" fontId="116" fillId="5" borderId="398" applyNumberFormat="0" applyProtection="0">
      <alignment horizontal="right" vertical="center"/>
    </xf>
    <xf numFmtId="4" fontId="39" fillId="45" borderId="401" applyNumberFormat="0" applyProtection="0">
      <alignment horizontal="left" vertical="center" indent="1"/>
    </xf>
    <xf numFmtId="0" fontId="71" fillId="50" borderId="398" applyNumberFormat="0" applyProtection="0">
      <alignment horizontal="left" vertical="center" indent="1"/>
    </xf>
    <xf numFmtId="4" fontId="101" fillId="51" borderId="398" applyNumberFormat="0" applyProtection="0">
      <alignment horizontal="right" vertical="center"/>
    </xf>
    <xf numFmtId="0" fontId="71" fillId="49" borderId="398" applyNumberFormat="0" applyProtection="0">
      <alignment horizontal="left" vertical="center" indent="1"/>
    </xf>
    <xf numFmtId="0" fontId="99" fillId="33" borderId="400" applyNumberFormat="0" applyProtection="0">
      <alignment horizontal="left" vertical="top" indent="1"/>
    </xf>
    <xf numFmtId="4" fontId="71" fillId="39" borderId="398" applyNumberFormat="0" applyProtection="0">
      <alignment horizontal="right" vertical="center"/>
    </xf>
    <xf numFmtId="0" fontId="71" fillId="46" borderId="400" applyNumberFormat="0" applyProtection="0">
      <alignment horizontal="left" vertical="top" indent="1"/>
    </xf>
    <xf numFmtId="4" fontId="71" fillId="43" borderId="404" applyNumberFormat="0" applyProtection="0">
      <alignment horizontal="right" vertical="center"/>
    </xf>
    <xf numFmtId="4" fontId="71" fillId="47" borderId="401" applyNumberFormat="0" applyProtection="0">
      <alignment horizontal="left" vertical="center" indent="1"/>
    </xf>
    <xf numFmtId="4" fontId="71" fillId="46" borderId="398" applyNumberFormat="0" applyProtection="0">
      <alignment horizontal="right" vertical="center"/>
    </xf>
    <xf numFmtId="4" fontId="71" fillId="34" borderId="398" applyNumberFormat="0" applyProtection="0">
      <alignment horizontal="left" vertical="center" indent="1"/>
    </xf>
    <xf numFmtId="4" fontId="71" fillId="35" borderId="398" applyNumberFormat="0" applyProtection="0">
      <alignment horizontal="right" vertical="center"/>
    </xf>
    <xf numFmtId="0" fontId="71" fillId="45" borderId="400" applyNumberFormat="0" applyProtection="0">
      <alignment horizontal="left" vertical="top" indent="1"/>
    </xf>
    <xf numFmtId="4" fontId="39" fillId="45" borderId="401" applyNumberFormat="0" applyProtection="0">
      <alignment horizontal="left" vertical="center" indent="1"/>
    </xf>
    <xf numFmtId="4" fontId="71" fillId="46" borderId="398" applyNumberFormat="0" applyProtection="0">
      <alignment horizontal="right" vertical="center"/>
    </xf>
    <xf numFmtId="0" fontId="97" fillId="45" borderId="402" applyBorder="0"/>
    <xf numFmtId="4" fontId="100" fillId="54" borderId="401" applyNumberFormat="0" applyProtection="0">
      <alignment horizontal="left" vertical="center" indent="1"/>
    </xf>
    <xf numFmtId="4" fontId="71" fillId="34" borderId="398" applyNumberFormat="0" applyProtection="0">
      <alignment horizontal="left" vertical="center" indent="1"/>
    </xf>
    <xf numFmtId="0" fontId="71" fillId="50" borderId="398" applyNumberFormat="0" applyProtection="0">
      <alignment horizontal="left" vertical="center" indent="1"/>
    </xf>
    <xf numFmtId="0" fontId="107" fillId="0" borderId="403" applyNumberFormat="0" applyFill="0" applyAlignment="0" applyProtection="0"/>
    <xf numFmtId="4" fontId="98" fillId="48" borderId="400" applyNumberFormat="0" applyProtection="0">
      <alignment horizontal="left" vertical="center" indent="1"/>
    </xf>
    <xf numFmtId="0" fontId="113" fillId="29" borderId="399" applyNumberFormat="0" applyAlignment="0" applyProtection="0"/>
    <xf numFmtId="0" fontId="113" fillId="29" borderId="399" applyNumberFormat="0" applyAlignment="0" applyProtection="0"/>
    <xf numFmtId="4" fontId="98" fillId="48" borderId="400" applyNumberFormat="0" applyProtection="0">
      <alignment horizontal="left" vertical="center" indent="1"/>
    </xf>
    <xf numFmtId="0" fontId="98" fillId="46" borderId="400" applyNumberFormat="0" applyProtection="0">
      <alignment horizontal="left" vertical="top" indent="1"/>
    </xf>
    <xf numFmtId="0" fontId="71" fillId="45" borderId="400" applyNumberFormat="0" applyProtection="0">
      <alignment horizontal="left" vertical="top" indent="1"/>
    </xf>
    <xf numFmtId="0" fontId="98" fillId="52" borderId="400" applyNumberFormat="0" applyProtection="0">
      <alignment horizontal="left" vertical="top" indent="1"/>
    </xf>
    <xf numFmtId="4" fontId="98" fillId="48" borderId="400" applyNumberFormat="0" applyProtection="0">
      <alignment horizontal="left" vertical="center" indent="1"/>
    </xf>
    <xf numFmtId="0" fontId="99" fillId="33" borderId="400" applyNumberFormat="0" applyProtection="0">
      <alignment horizontal="left" vertical="top" indent="1"/>
    </xf>
    <xf numFmtId="4" fontId="71" fillId="44" borderId="401" applyNumberFormat="0" applyProtection="0">
      <alignment horizontal="left" vertical="center" indent="1"/>
    </xf>
    <xf numFmtId="0" fontId="71" fillId="47" borderId="398" applyNumberFormat="0" applyProtection="0">
      <alignment horizontal="left" vertical="center" indent="1"/>
    </xf>
    <xf numFmtId="4" fontId="71" fillId="47" borderId="401" applyNumberFormat="0" applyProtection="0">
      <alignment horizontal="left" vertical="center" indent="1"/>
    </xf>
    <xf numFmtId="0" fontId="107" fillId="0" borderId="403" applyNumberFormat="0" applyFill="0" applyAlignment="0" applyProtection="0"/>
    <xf numFmtId="0" fontId="111" fillId="27" borderId="398" applyNumberFormat="0" applyAlignment="0" applyProtection="0"/>
    <xf numFmtId="4" fontId="116" fillId="2" borderId="398" applyNumberFormat="0" applyProtection="0">
      <alignment vertical="center"/>
    </xf>
    <xf numFmtId="4" fontId="116" fillId="2" borderId="404" applyNumberFormat="0" applyProtection="0">
      <alignment vertical="center"/>
    </xf>
    <xf numFmtId="4" fontId="101" fillId="51" borderId="398" applyNumberFormat="0" applyProtection="0">
      <alignment horizontal="right" vertical="center"/>
    </xf>
    <xf numFmtId="4" fontId="71" fillId="43" borderId="398" applyNumberFormat="0" applyProtection="0">
      <alignment horizontal="right" vertical="center"/>
    </xf>
    <xf numFmtId="4" fontId="71" fillId="47" borderId="401" applyNumberFormat="0" applyProtection="0">
      <alignment horizontal="left" vertical="center" indent="1"/>
    </xf>
    <xf numFmtId="4" fontId="116" fillId="2" borderId="404" applyNumberFormat="0" applyProtection="0">
      <alignment vertical="center"/>
    </xf>
    <xf numFmtId="4" fontId="71" fillId="40" borderId="398" applyNumberFormat="0" applyProtection="0">
      <alignment horizontal="right" vertical="center"/>
    </xf>
    <xf numFmtId="0" fontId="97" fillId="45" borderId="402" applyBorder="0"/>
    <xf numFmtId="0" fontId="105" fillId="29" borderId="398" applyNumberFormat="0" applyAlignment="0" applyProtection="0"/>
    <xf numFmtId="4" fontId="71" fillId="44" borderId="401" applyNumberFormat="0" applyProtection="0">
      <alignment horizontal="left" vertical="center" indent="1"/>
    </xf>
    <xf numFmtId="4" fontId="71" fillId="38" borderId="398" applyNumberFormat="0" applyProtection="0">
      <alignment horizontal="right" vertical="center"/>
    </xf>
    <xf numFmtId="4" fontId="71" fillId="39" borderId="404" applyNumberFormat="0" applyProtection="0">
      <alignment horizontal="right" vertical="center"/>
    </xf>
    <xf numFmtId="0" fontId="71" fillId="50" borderId="398" applyNumberFormat="0" applyProtection="0">
      <alignment horizontal="left" vertical="center" indent="1"/>
    </xf>
    <xf numFmtId="4" fontId="98" fillId="48" borderId="400" applyNumberFormat="0" applyProtection="0">
      <alignment horizontal="left" vertical="center" indent="1"/>
    </xf>
    <xf numFmtId="4" fontId="116" fillId="2" borderId="398" applyNumberFormat="0" applyProtection="0">
      <alignment vertical="center"/>
    </xf>
    <xf numFmtId="4" fontId="71" fillId="41" borderId="398" applyNumberFormat="0" applyProtection="0">
      <alignment horizontal="right" vertical="center"/>
    </xf>
    <xf numFmtId="4" fontId="71" fillId="40" borderId="398" applyNumberFormat="0" applyProtection="0">
      <alignment horizontal="right" vertical="center"/>
    </xf>
    <xf numFmtId="4" fontId="71" fillId="0" borderId="398" applyNumberFormat="0" applyProtection="0">
      <alignment horizontal="right" vertical="center"/>
    </xf>
    <xf numFmtId="0" fontId="71" fillId="46" borderId="400" applyNumberFormat="0" applyProtection="0">
      <alignment horizontal="left" vertical="top" indent="1"/>
    </xf>
    <xf numFmtId="0" fontId="113" fillId="29" borderId="399" applyNumberFormat="0" applyAlignment="0" applyProtection="0"/>
    <xf numFmtId="0" fontId="107" fillId="0" borderId="409" applyNumberFormat="0" applyFill="0" applyAlignment="0" applyProtection="0"/>
    <xf numFmtId="0" fontId="71" fillId="26" borderId="398" applyNumberFormat="0" applyFont="0" applyAlignment="0" applyProtection="0"/>
    <xf numFmtId="4" fontId="116" fillId="5" borderId="398" applyNumberFormat="0" applyProtection="0">
      <alignment horizontal="right" vertical="center"/>
    </xf>
    <xf numFmtId="0" fontId="98" fillId="52" borderId="400" applyNumberFormat="0" applyProtection="0">
      <alignment horizontal="left" vertical="top" indent="1"/>
    </xf>
    <xf numFmtId="0" fontId="97" fillId="45" borderId="402" applyBorder="0"/>
    <xf numFmtId="4" fontId="39" fillId="45" borderId="401" applyNumberFormat="0" applyProtection="0">
      <alignment horizontal="left" vertical="center" indent="1"/>
    </xf>
    <xf numFmtId="0" fontId="71" fillId="47" borderId="398" applyNumberFormat="0" applyProtection="0">
      <alignment horizontal="left" vertical="center" indent="1"/>
    </xf>
    <xf numFmtId="4" fontId="116" fillId="5" borderId="398" applyNumberFormat="0" applyProtection="0">
      <alignment horizontal="right" vertical="center"/>
    </xf>
    <xf numFmtId="0" fontId="99" fillId="33" borderId="400" applyNumberFormat="0" applyProtection="0">
      <alignment horizontal="left" vertical="top" indent="1"/>
    </xf>
    <xf numFmtId="4" fontId="98" fillId="48" borderId="400" applyNumberFormat="0" applyProtection="0">
      <alignment horizontal="left" vertical="center" indent="1"/>
    </xf>
    <xf numFmtId="0" fontId="105" fillId="29" borderId="398" applyNumberFormat="0" applyAlignment="0" applyProtection="0"/>
    <xf numFmtId="4" fontId="71" fillId="40" borderId="404" applyNumberFormat="0" applyProtection="0">
      <alignment horizontal="right" vertical="center"/>
    </xf>
    <xf numFmtId="4" fontId="71" fillId="34" borderId="398" applyNumberFormat="0" applyProtection="0">
      <alignment horizontal="left" vertical="center" indent="1"/>
    </xf>
    <xf numFmtId="4" fontId="71" fillId="34" borderId="398" applyNumberFormat="0" applyProtection="0">
      <alignment horizontal="left" vertical="center" indent="1"/>
    </xf>
    <xf numFmtId="4" fontId="39" fillId="45" borderId="401" applyNumberFormat="0" applyProtection="0">
      <alignment horizontal="left" vertical="center" indent="1"/>
    </xf>
    <xf numFmtId="0" fontId="97" fillId="45" borderId="402" applyBorder="0"/>
    <xf numFmtId="0" fontId="98" fillId="46" borderId="400" applyNumberFormat="0" applyProtection="0">
      <alignment horizontal="left" vertical="top" indent="1"/>
    </xf>
    <xf numFmtId="0" fontId="71" fillId="47" borderId="398" applyNumberFormat="0" applyProtection="0">
      <alignment horizontal="left" vertical="center" indent="1"/>
    </xf>
    <xf numFmtId="0" fontId="107" fillId="0" borderId="403" applyNumberFormat="0" applyFill="0" applyAlignment="0" applyProtection="0"/>
    <xf numFmtId="0" fontId="71" fillId="47" borderId="398" applyNumberFormat="0" applyProtection="0">
      <alignment horizontal="left" vertical="center" indent="1"/>
    </xf>
    <xf numFmtId="4" fontId="101" fillId="51" borderId="398" applyNumberFormat="0" applyProtection="0">
      <alignment horizontal="right" vertical="center"/>
    </xf>
    <xf numFmtId="4" fontId="71" fillId="0" borderId="398" applyNumberFormat="0" applyProtection="0">
      <alignment horizontal="right" vertical="center"/>
    </xf>
    <xf numFmtId="4" fontId="116" fillId="5" borderId="398" applyNumberFormat="0" applyProtection="0">
      <alignment horizontal="right" vertical="center"/>
    </xf>
    <xf numFmtId="4" fontId="71" fillId="33" borderId="398" applyNumberFormat="0" applyProtection="0">
      <alignment vertical="center"/>
    </xf>
    <xf numFmtId="0" fontId="107" fillId="0" borderId="403" applyNumberFormat="0" applyFill="0" applyAlignment="0" applyProtection="0"/>
    <xf numFmtId="4" fontId="71" fillId="36" borderId="398" applyNumberFormat="0" applyProtection="0">
      <alignment horizontal="right" vertical="center"/>
    </xf>
    <xf numFmtId="4" fontId="71" fillId="44" borderId="401" applyNumberFormat="0" applyProtection="0">
      <alignment horizontal="left" vertical="center" indent="1"/>
    </xf>
    <xf numFmtId="4" fontId="71" fillId="40" borderId="398" applyNumberFormat="0" applyProtection="0">
      <alignment horizontal="right" vertical="center"/>
    </xf>
    <xf numFmtId="4" fontId="71" fillId="41" borderId="398" applyNumberFormat="0" applyProtection="0">
      <alignment horizontal="right" vertical="center"/>
    </xf>
    <xf numFmtId="0" fontId="71" fillId="50" borderId="400" applyNumberFormat="0" applyProtection="0">
      <alignment horizontal="left" vertical="top" indent="1"/>
    </xf>
    <xf numFmtId="0" fontId="71" fillId="49" borderId="398" applyNumberFormat="0" applyProtection="0">
      <alignment horizontal="left" vertical="center" indent="1"/>
    </xf>
    <xf numFmtId="4" fontId="71" fillId="36" borderId="398" applyNumberFormat="0" applyProtection="0">
      <alignment horizontal="right" vertical="center"/>
    </xf>
    <xf numFmtId="4" fontId="71" fillId="39" borderId="398" applyNumberFormat="0" applyProtection="0">
      <alignment horizontal="right" vertical="center"/>
    </xf>
    <xf numFmtId="4" fontId="98" fillId="48" borderId="400" applyNumberFormat="0" applyProtection="0">
      <alignment horizontal="left" vertical="center" indent="1"/>
    </xf>
    <xf numFmtId="0" fontId="105" fillId="29" borderId="398" applyNumberFormat="0" applyAlignment="0" applyProtection="0"/>
    <xf numFmtId="4" fontId="100" fillId="54" borderId="401" applyNumberFormat="0" applyProtection="0">
      <alignment horizontal="left" vertical="center" indent="1"/>
    </xf>
    <xf numFmtId="0" fontId="98" fillId="46" borderId="400" applyNumberFormat="0" applyProtection="0">
      <alignment horizontal="left" vertical="top" indent="1"/>
    </xf>
    <xf numFmtId="0" fontId="98" fillId="52" borderId="400" applyNumberFormat="0" applyProtection="0">
      <alignment horizontal="left" vertical="top" indent="1"/>
    </xf>
    <xf numFmtId="4" fontId="116" fillId="2" borderId="404" applyNumberFormat="0" applyProtection="0">
      <alignment vertical="center"/>
    </xf>
    <xf numFmtId="0" fontId="105" fillId="29" borderId="398" applyNumberFormat="0" applyAlignment="0" applyProtection="0"/>
    <xf numFmtId="0" fontId="98" fillId="46" borderId="400" applyNumberFormat="0" applyProtection="0">
      <alignment horizontal="left" vertical="top" indent="1"/>
    </xf>
    <xf numFmtId="4" fontId="71" fillId="33" borderId="398" applyNumberFormat="0" applyProtection="0">
      <alignment vertical="center"/>
    </xf>
    <xf numFmtId="0" fontId="97" fillId="45" borderId="402" applyBorder="0"/>
    <xf numFmtId="4" fontId="71" fillId="44" borderId="407" applyNumberFormat="0" applyProtection="0">
      <alignment horizontal="left" vertical="center" indent="1"/>
    </xf>
    <xf numFmtId="4" fontId="71" fillId="44" borderId="401" applyNumberFormat="0" applyProtection="0">
      <alignment horizontal="left" vertical="center" indent="1"/>
    </xf>
    <xf numFmtId="0" fontId="71" fillId="47" borderId="400" applyNumberFormat="0" applyProtection="0">
      <alignment horizontal="left" vertical="top" indent="1"/>
    </xf>
    <xf numFmtId="0" fontId="71" fillId="50" borderId="398" applyNumberFormat="0" applyProtection="0">
      <alignment horizontal="left" vertical="center" indent="1"/>
    </xf>
    <xf numFmtId="4" fontId="71" fillId="0" borderId="398" applyNumberFormat="0" applyProtection="0">
      <alignment horizontal="right" vertical="center"/>
    </xf>
    <xf numFmtId="4" fontId="71" fillId="47" borderId="401" applyNumberFormat="0" applyProtection="0">
      <alignment horizontal="left" vertical="center" indent="1"/>
    </xf>
    <xf numFmtId="4" fontId="71" fillId="36" borderId="398" applyNumberFormat="0" applyProtection="0">
      <alignment horizontal="right" vertical="center"/>
    </xf>
    <xf numFmtId="0" fontId="98" fillId="46" borderId="400" applyNumberFormat="0" applyProtection="0">
      <alignment horizontal="left" vertical="top" indent="1"/>
    </xf>
    <xf numFmtId="0" fontId="98" fillId="52" borderId="400" applyNumberFormat="0" applyProtection="0">
      <alignment horizontal="left" vertical="top" indent="1"/>
    </xf>
    <xf numFmtId="0" fontId="71" fillId="49" borderId="398" applyNumberFormat="0" applyProtection="0">
      <alignment horizontal="left" vertical="center" indent="1"/>
    </xf>
    <xf numFmtId="0" fontId="98" fillId="46" borderId="400" applyNumberFormat="0" applyProtection="0">
      <alignment horizontal="left" vertical="top" indent="1"/>
    </xf>
    <xf numFmtId="0" fontId="71" fillId="50" borderId="400" applyNumberFormat="0" applyProtection="0">
      <alignment horizontal="left" vertical="top" indent="1"/>
    </xf>
    <xf numFmtId="4" fontId="101" fillId="51" borderId="398" applyNumberFormat="0" applyProtection="0">
      <alignment horizontal="right" vertical="center"/>
    </xf>
    <xf numFmtId="4" fontId="71" fillId="43" borderId="398" applyNumberFormat="0" applyProtection="0">
      <alignment horizontal="right" vertical="center"/>
    </xf>
    <xf numFmtId="4" fontId="71" fillId="42" borderId="398" applyNumberFormat="0" applyProtection="0">
      <alignment horizontal="right" vertical="center"/>
    </xf>
    <xf numFmtId="4" fontId="71" fillId="44" borderId="401" applyNumberFormat="0" applyProtection="0">
      <alignment horizontal="left" vertical="center" indent="1"/>
    </xf>
    <xf numFmtId="4" fontId="71" fillId="2" borderId="398" applyNumberFormat="0" applyProtection="0">
      <alignment horizontal="left" vertical="center" indent="1"/>
    </xf>
    <xf numFmtId="4" fontId="71" fillId="0" borderId="398" applyNumberFormat="0" applyProtection="0">
      <alignment horizontal="right" vertical="center"/>
    </xf>
    <xf numFmtId="4" fontId="39" fillId="45" borderId="401" applyNumberFormat="0" applyProtection="0">
      <alignment horizontal="left" vertical="center" indent="1"/>
    </xf>
    <xf numFmtId="0" fontId="98" fillId="52" borderId="400" applyNumberFormat="0" applyProtection="0">
      <alignment horizontal="left" vertical="top" indent="1"/>
    </xf>
    <xf numFmtId="0" fontId="71" fillId="47" borderId="398" applyNumberFormat="0" applyProtection="0">
      <alignment horizontal="left" vertical="center" indent="1"/>
    </xf>
    <xf numFmtId="4" fontId="39" fillId="45" borderId="401" applyNumberFormat="0" applyProtection="0">
      <alignment horizontal="left" vertical="center" indent="1"/>
    </xf>
    <xf numFmtId="4" fontId="98" fillId="48" borderId="400" applyNumberFormat="0" applyProtection="0">
      <alignment horizontal="left" vertical="center" indent="1"/>
    </xf>
    <xf numFmtId="4" fontId="71" fillId="47" borderId="407" applyNumberFormat="0" applyProtection="0">
      <alignment horizontal="left" vertical="center" indent="1"/>
    </xf>
    <xf numFmtId="4" fontId="116" fillId="2" borderId="398" applyNumberFormat="0" applyProtection="0">
      <alignment vertical="center"/>
    </xf>
    <xf numFmtId="4" fontId="71" fillId="41" borderId="398" applyNumberFormat="0" applyProtection="0">
      <alignment horizontal="right" vertical="center"/>
    </xf>
    <xf numFmtId="0" fontId="107" fillId="0" borderId="403" applyNumberFormat="0" applyFill="0" applyAlignment="0" applyProtection="0"/>
    <xf numFmtId="0" fontId="98" fillId="46" borderId="400" applyNumberFormat="0" applyProtection="0">
      <alignment horizontal="left" vertical="top" indent="1"/>
    </xf>
    <xf numFmtId="0" fontId="98" fillId="52" borderId="400" applyNumberFormat="0" applyProtection="0">
      <alignment horizontal="left" vertical="top" indent="1"/>
    </xf>
    <xf numFmtId="4" fontId="71" fillId="37" borderId="407" applyNumberFormat="0" applyProtection="0">
      <alignment horizontal="right" vertical="center"/>
    </xf>
    <xf numFmtId="0" fontId="71" fillId="26" borderId="398" applyNumberFormat="0" applyFont="0" applyAlignment="0" applyProtection="0"/>
    <xf numFmtId="0" fontId="111" fillId="27" borderId="398" applyNumberFormat="0" applyAlignment="0" applyProtection="0"/>
    <xf numFmtId="0" fontId="71" fillId="47" borderId="398" applyNumberFormat="0" applyProtection="0">
      <alignment horizontal="left" vertical="center" indent="1"/>
    </xf>
    <xf numFmtId="0" fontId="71" fillId="50" borderId="400" applyNumberFormat="0" applyProtection="0">
      <alignment horizontal="left" vertical="top" indent="1"/>
    </xf>
    <xf numFmtId="4" fontId="39" fillId="45" borderId="401" applyNumberFormat="0" applyProtection="0">
      <alignment horizontal="left" vertical="center" indent="1"/>
    </xf>
    <xf numFmtId="0" fontId="97" fillId="45" borderId="402" applyBorder="0"/>
    <xf numFmtId="4" fontId="71" fillId="0" borderId="398" applyNumberFormat="0" applyProtection="0">
      <alignment horizontal="right" vertical="center"/>
    </xf>
    <xf numFmtId="4" fontId="71" fillId="34" borderId="398" applyNumberFormat="0" applyProtection="0">
      <alignment horizontal="left" vertical="center" indent="1"/>
    </xf>
    <xf numFmtId="0" fontId="113" fillId="29" borderId="399" applyNumberFormat="0" applyAlignment="0" applyProtection="0"/>
    <xf numFmtId="4" fontId="116" fillId="2" borderId="398" applyNumberFormat="0" applyProtection="0">
      <alignment vertical="center"/>
    </xf>
    <xf numFmtId="4" fontId="71" fillId="43" borderId="398" applyNumberFormat="0" applyProtection="0">
      <alignment horizontal="right" vertical="center"/>
    </xf>
    <xf numFmtId="0" fontId="21" fillId="0" borderId="0"/>
    <xf numFmtId="43" fontId="21" fillId="0" borderId="0" applyFont="0" applyFill="0" applyBorder="0" applyAlignment="0" applyProtection="0"/>
    <xf numFmtId="4" fontId="71" fillId="46" borderId="398" applyNumberFormat="0" applyProtection="0">
      <alignment horizontal="right" vertical="center"/>
    </xf>
    <xf numFmtId="0" fontId="21" fillId="0" borderId="0"/>
    <xf numFmtId="43" fontId="21" fillId="0" borderId="0" applyFont="0" applyFill="0" applyBorder="0" applyAlignment="0" applyProtection="0"/>
    <xf numFmtId="4" fontId="39" fillId="45" borderId="407" applyNumberFormat="0" applyProtection="0">
      <alignment horizontal="left" vertical="center" indent="1"/>
    </xf>
    <xf numFmtId="4" fontId="71" fillId="38" borderId="398" applyNumberFormat="0" applyProtection="0">
      <alignment horizontal="right" vertical="center"/>
    </xf>
    <xf numFmtId="0" fontId="71" fillId="45" borderId="400" applyNumberFormat="0" applyProtection="0">
      <alignment horizontal="left" vertical="top" indent="1"/>
    </xf>
    <xf numFmtId="4" fontId="71" fillId="46" borderId="401" applyNumberFormat="0" applyProtection="0">
      <alignment horizontal="left" vertical="center" indent="1"/>
    </xf>
    <xf numFmtId="0" fontId="99" fillId="33" borderId="400" applyNumberFormat="0" applyProtection="0">
      <alignment horizontal="left" vertical="top" indent="1"/>
    </xf>
    <xf numFmtId="0" fontId="71" fillId="48" borderId="398" applyNumberFormat="0" applyProtection="0">
      <alignment horizontal="left" vertical="center" indent="1"/>
    </xf>
    <xf numFmtId="4" fontId="71" fillId="47" borderId="401" applyNumberFormat="0" applyProtection="0">
      <alignment horizontal="left" vertical="center" indent="1"/>
    </xf>
    <xf numFmtId="4" fontId="98" fillId="48" borderId="400" applyNumberFormat="0" applyProtection="0">
      <alignment horizontal="left" vertical="center" indent="1"/>
    </xf>
    <xf numFmtId="4" fontId="71" fillId="36" borderId="398" applyNumberFormat="0" applyProtection="0">
      <alignment horizontal="right" vertical="center"/>
    </xf>
    <xf numFmtId="0" fontId="71" fillId="47" borderId="398" applyNumberFormat="0" applyProtection="0">
      <alignment horizontal="left" vertical="center" indent="1"/>
    </xf>
    <xf numFmtId="0" fontId="107" fillId="0" borderId="403" applyNumberFormat="0" applyFill="0" applyAlignment="0" applyProtection="0"/>
    <xf numFmtId="4" fontId="71" fillId="35" borderId="398" applyNumberFormat="0" applyProtection="0">
      <alignment horizontal="right" vertical="center"/>
    </xf>
    <xf numFmtId="0" fontId="71" fillId="46" borderId="400" applyNumberFormat="0" applyProtection="0">
      <alignment horizontal="left" vertical="top" indent="1"/>
    </xf>
    <xf numFmtId="4" fontId="98" fillId="52" borderId="400" applyNumberFormat="0" applyProtection="0">
      <alignment vertical="center"/>
    </xf>
    <xf numFmtId="0" fontId="71" fillId="26" borderId="398" applyNumberFormat="0" applyFont="0" applyAlignment="0" applyProtection="0"/>
    <xf numFmtId="0" fontId="105" fillId="29" borderId="398" applyNumberFormat="0" applyAlignment="0" applyProtection="0"/>
    <xf numFmtId="4" fontId="71" fillId="46" borderId="401" applyNumberFormat="0" applyProtection="0">
      <alignment horizontal="left" vertical="center" indent="1"/>
    </xf>
    <xf numFmtId="4" fontId="71" fillId="2" borderId="398" applyNumberFormat="0" applyProtection="0">
      <alignment horizontal="left" vertical="center" indent="1"/>
    </xf>
    <xf numFmtId="4" fontId="71" fillId="43" borderId="398" applyNumberFormat="0" applyProtection="0">
      <alignment horizontal="right" vertical="center"/>
    </xf>
    <xf numFmtId="4" fontId="71" fillId="35" borderId="398" applyNumberFormat="0" applyProtection="0">
      <alignment horizontal="right" vertical="center"/>
    </xf>
    <xf numFmtId="4" fontId="39" fillId="45" borderId="401" applyNumberFormat="0" applyProtection="0">
      <alignment horizontal="left" vertical="center" indent="1"/>
    </xf>
    <xf numFmtId="0" fontId="71" fillId="50" borderId="398" applyNumberFormat="0" applyProtection="0">
      <alignment horizontal="left" vertical="center" indent="1"/>
    </xf>
    <xf numFmtId="4" fontId="71" fillId="34" borderId="398" applyNumberFormat="0" applyProtection="0">
      <alignment horizontal="left" vertical="center" indent="1"/>
    </xf>
    <xf numFmtId="0" fontId="71" fillId="50" borderId="400" applyNumberFormat="0" applyProtection="0">
      <alignment horizontal="left" vertical="top" indent="1"/>
    </xf>
    <xf numFmtId="4" fontId="71" fillId="33" borderId="398" applyNumberFormat="0" applyProtection="0">
      <alignment vertical="center"/>
    </xf>
    <xf numFmtId="0" fontId="111" fillId="27" borderId="398" applyNumberFormat="0" applyAlignment="0" applyProtection="0"/>
    <xf numFmtId="0" fontId="113" fillId="29" borderId="399" applyNumberFormat="0" applyAlignment="0" applyProtection="0"/>
    <xf numFmtId="4" fontId="71" fillId="2" borderId="398" applyNumberFormat="0" applyProtection="0">
      <alignment horizontal="left" vertical="center" indent="1"/>
    </xf>
    <xf numFmtId="0" fontId="71" fillId="50" borderId="400" applyNumberFormat="0" applyProtection="0">
      <alignment horizontal="left" vertical="top" indent="1"/>
    </xf>
    <xf numFmtId="4" fontId="39" fillId="45" borderId="401" applyNumberFormat="0" applyProtection="0">
      <alignment horizontal="left" vertical="center" indent="1"/>
    </xf>
    <xf numFmtId="4" fontId="71" fillId="46" borderId="401" applyNumberFormat="0" applyProtection="0">
      <alignment horizontal="left" vertical="center" indent="1"/>
    </xf>
    <xf numFmtId="4" fontId="71" fillId="35" borderId="398" applyNumberFormat="0" applyProtection="0">
      <alignment horizontal="right" vertical="center"/>
    </xf>
    <xf numFmtId="0" fontId="71" fillId="47" borderId="400" applyNumberFormat="0" applyProtection="0">
      <alignment horizontal="left" vertical="top" indent="1"/>
    </xf>
    <xf numFmtId="0" fontId="98" fillId="46" borderId="400" applyNumberFormat="0" applyProtection="0">
      <alignment horizontal="left" vertical="top" indent="1"/>
    </xf>
    <xf numFmtId="4" fontId="116" fillId="2" borderId="398" applyNumberFormat="0" applyProtection="0">
      <alignment vertical="center"/>
    </xf>
    <xf numFmtId="0" fontId="71" fillId="26" borderId="398" applyNumberFormat="0" applyFont="0" applyAlignment="0" applyProtection="0"/>
    <xf numFmtId="4" fontId="71" fillId="36" borderId="398" applyNumberFormat="0" applyProtection="0">
      <alignment horizontal="right" vertical="center"/>
    </xf>
    <xf numFmtId="4" fontId="71" fillId="47" borderId="401" applyNumberFormat="0" applyProtection="0">
      <alignment horizontal="left" vertical="center" indent="1"/>
    </xf>
    <xf numFmtId="4" fontId="71" fillId="33" borderId="398" applyNumberFormat="0" applyProtection="0">
      <alignment vertical="center"/>
    </xf>
    <xf numFmtId="0" fontId="97" fillId="45" borderId="402" applyBorder="0"/>
    <xf numFmtId="0" fontId="71" fillId="47" borderId="398" applyNumberFormat="0" applyProtection="0">
      <alignment horizontal="left" vertical="center" indent="1"/>
    </xf>
    <xf numFmtId="0" fontId="99" fillId="33" borderId="400" applyNumberFormat="0" applyProtection="0">
      <alignment horizontal="left" vertical="top" indent="1"/>
    </xf>
    <xf numFmtId="4" fontId="101" fillId="51" borderId="398" applyNumberFormat="0" applyProtection="0">
      <alignment horizontal="right" vertical="center"/>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 fontId="71" fillId="2" borderId="398" applyNumberFormat="0" applyProtection="0">
      <alignment horizontal="left" vertical="center" indent="1"/>
    </xf>
    <xf numFmtId="0" fontId="21" fillId="0" borderId="0"/>
    <xf numFmtId="9" fontId="21" fillId="0" borderId="0" applyFont="0" applyFill="0" applyBorder="0" applyAlignment="0" applyProtection="0"/>
    <xf numFmtId="0" fontId="71" fillId="49" borderId="398" applyNumberFormat="0" applyProtection="0">
      <alignment horizontal="left" vertical="center" indent="1"/>
    </xf>
    <xf numFmtId="0" fontId="21" fillId="0" borderId="0"/>
    <xf numFmtId="9" fontId="21" fillId="0" borderId="0" applyFont="0" applyFill="0" applyBorder="0" applyAlignment="0" applyProtection="0"/>
    <xf numFmtId="0" fontId="105" fillId="29" borderId="398" applyNumberFormat="0" applyAlignment="0" applyProtection="0"/>
    <xf numFmtId="0" fontId="111" fillId="27" borderId="398" applyNumberFormat="0" applyAlignment="0" applyProtection="0"/>
    <xf numFmtId="4" fontId="39" fillId="45" borderId="401" applyNumberFormat="0" applyProtection="0">
      <alignment horizontal="left" vertical="center" indent="1"/>
    </xf>
    <xf numFmtId="0" fontId="113" fillId="29" borderId="399" applyNumberFormat="0" applyAlignment="0" applyProtection="0"/>
    <xf numFmtId="4" fontId="71" fillId="41" borderId="398" applyNumberFormat="0" applyProtection="0">
      <alignment horizontal="right" vertical="center"/>
    </xf>
    <xf numFmtId="4" fontId="71" fillId="37" borderId="401" applyNumberFormat="0" applyProtection="0">
      <alignment horizontal="right" vertical="center"/>
    </xf>
    <xf numFmtId="4" fontId="100" fillId="54" borderId="401" applyNumberFormat="0" applyProtection="0">
      <alignment horizontal="left" vertical="center" indent="1"/>
    </xf>
    <xf numFmtId="0" fontId="111" fillId="27" borderId="398" applyNumberFormat="0" applyAlignment="0" applyProtection="0"/>
    <xf numFmtId="4" fontId="71" fillId="40" borderId="398" applyNumberFormat="0" applyProtection="0">
      <alignment horizontal="right" vertical="center"/>
    </xf>
    <xf numFmtId="4" fontId="71" fillId="37" borderId="401" applyNumberFormat="0" applyProtection="0">
      <alignment horizontal="right" vertical="center"/>
    </xf>
    <xf numFmtId="4" fontId="71" fillId="46" borderId="401" applyNumberFormat="0" applyProtection="0">
      <alignment horizontal="left" vertical="center" indent="1"/>
    </xf>
    <xf numFmtId="4" fontId="71" fillId="42" borderId="398" applyNumberFormat="0" applyProtection="0">
      <alignment horizontal="right" vertical="center"/>
    </xf>
    <xf numFmtId="4" fontId="71" fillId="46" borderId="398" applyNumberFormat="0" applyProtection="0">
      <alignment horizontal="right" vertical="center"/>
    </xf>
    <xf numFmtId="0" fontId="71" fillId="50" borderId="398" applyNumberFormat="0" applyProtection="0">
      <alignment horizontal="left" vertical="center" indent="1"/>
    </xf>
    <xf numFmtId="4" fontId="71" fillId="37" borderId="401" applyNumberFormat="0" applyProtection="0">
      <alignment horizontal="right" vertical="center"/>
    </xf>
    <xf numFmtId="0" fontId="71" fillId="50" borderId="400" applyNumberFormat="0" applyProtection="0">
      <alignment horizontal="left" vertical="top" indent="1"/>
    </xf>
    <xf numFmtId="4" fontId="71" fillId="2" borderId="398" applyNumberFormat="0" applyProtection="0">
      <alignment horizontal="left" vertical="center" indent="1"/>
    </xf>
    <xf numFmtId="4" fontId="71" fillId="46" borderId="401" applyNumberFormat="0" applyProtection="0">
      <alignment horizontal="left" vertical="center" indent="1"/>
    </xf>
    <xf numFmtId="0" fontId="71" fillId="50" borderId="398" applyNumberFormat="0" applyProtection="0">
      <alignment horizontal="left" vertical="center" indent="1"/>
    </xf>
    <xf numFmtId="0" fontId="71" fillId="45" borderId="400" applyNumberFormat="0" applyProtection="0">
      <alignment horizontal="left" vertical="top" indent="1"/>
    </xf>
    <xf numFmtId="4" fontId="98" fillId="48" borderId="400" applyNumberFormat="0" applyProtection="0">
      <alignment horizontal="left" vertical="center" indent="1"/>
    </xf>
    <xf numFmtId="4" fontId="71" fillId="39" borderId="398" applyNumberFormat="0" applyProtection="0">
      <alignment horizontal="right" vertical="center"/>
    </xf>
    <xf numFmtId="0" fontId="97" fillId="45" borderId="402" applyBorder="0"/>
    <xf numFmtId="0" fontId="71" fillId="48" borderId="398" applyNumberFormat="0" applyProtection="0">
      <alignment horizontal="left" vertical="center" indent="1"/>
    </xf>
    <xf numFmtId="4" fontId="71" fillId="39" borderId="398" applyNumberFormat="0" applyProtection="0">
      <alignment horizontal="right" vertical="center"/>
    </xf>
    <xf numFmtId="0" fontId="113" fillId="29" borderId="399" applyNumberFormat="0" applyAlignment="0" applyProtection="0"/>
    <xf numFmtId="0" fontId="71" fillId="48" borderId="398" applyNumberFormat="0" applyProtection="0">
      <alignment horizontal="left" vertical="center" indent="1"/>
    </xf>
    <xf numFmtId="0" fontId="97" fillId="45" borderId="402" applyBorder="0"/>
    <xf numFmtId="0" fontId="107" fillId="0" borderId="403" applyNumberFormat="0" applyFill="0" applyAlignment="0" applyProtection="0"/>
    <xf numFmtId="4" fontId="71" fillId="34" borderId="398" applyNumberFormat="0" applyProtection="0">
      <alignment horizontal="left" vertical="center" indent="1"/>
    </xf>
    <xf numFmtId="4" fontId="71" fillId="38" borderId="404" applyNumberFormat="0" applyProtection="0">
      <alignment horizontal="right" vertical="center"/>
    </xf>
    <xf numFmtId="0" fontId="71" fillId="45" borderId="400" applyNumberFormat="0" applyProtection="0">
      <alignment horizontal="left" vertical="top" indent="1"/>
    </xf>
    <xf numFmtId="4" fontId="71" fillId="47" borderId="401" applyNumberFormat="0" applyProtection="0">
      <alignment horizontal="left" vertical="center" indent="1"/>
    </xf>
    <xf numFmtId="0" fontId="71" fillId="46" borderId="400" applyNumberFormat="0" applyProtection="0">
      <alignment horizontal="left" vertical="top" indent="1"/>
    </xf>
    <xf numFmtId="0" fontId="98" fillId="46" borderId="400" applyNumberFormat="0" applyProtection="0">
      <alignment horizontal="left" vertical="top" indent="1"/>
    </xf>
    <xf numFmtId="4" fontId="71" fillId="36" borderId="398" applyNumberFormat="0" applyProtection="0">
      <alignment horizontal="right" vertical="center"/>
    </xf>
    <xf numFmtId="0" fontId="71" fillId="48" borderId="398" applyNumberFormat="0" applyProtection="0">
      <alignment horizontal="left" vertical="center" indent="1"/>
    </xf>
    <xf numFmtId="4" fontId="98" fillId="52" borderId="400" applyNumberFormat="0" applyProtection="0">
      <alignment vertical="center"/>
    </xf>
    <xf numFmtId="4" fontId="71" fillId="42" borderId="398" applyNumberFormat="0" applyProtection="0">
      <alignment horizontal="right" vertical="center"/>
    </xf>
    <xf numFmtId="0" fontId="99" fillId="33" borderId="400" applyNumberFormat="0" applyProtection="0">
      <alignment horizontal="left" vertical="top" indent="1"/>
    </xf>
    <xf numFmtId="0" fontId="107" fillId="0" borderId="403" applyNumberFormat="0" applyFill="0" applyAlignment="0" applyProtection="0"/>
    <xf numFmtId="4" fontId="71" fillId="38" borderId="398" applyNumberFormat="0" applyProtection="0">
      <alignment horizontal="right" vertical="center"/>
    </xf>
    <xf numFmtId="4" fontId="39" fillId="45" borderId="401" applyNumberFormat="0" applyProtection="0">
      <alignment horizontal="left" vertical="center" indent="1"/>
    </xf>
    <xf numFmtId="0" fontId="71" fillId="49" borderId="398" applyNumberFormat="0" applyProtection="0">
      <alignment horizontal="left" vertical="center" indent="1"/>
    </xf>
    <xf numFmtId="4" fontId="71" fillId="0" borderId="398" applyNumberFormat="0" applyProtection="0">
      <alignment horizontal="right" vertical="center"/>
    </xf>
    <xf numFmtId="0" fontId="71" fillId="47" borderId="400" applyNumberFormat="0" applyProtection="0">
      <alignment horizontal="left" vertical="top" indent="1"/>
    </xf>
    <xf numFmtId="4" fontId="71" fillId="44" borderId="401" applyNumberFormat="0" applyProtection="0">
      <alignment horizontal="left" vertical="center" indent="1"/>
    </xf>
    <xf numFmtId="0" fontId="99" fillId="33" borderId="400" applyNumberFormat="0" applyProtection="0">
      <alignment horizontal="left" vertical="top" indent="1"/>
    </xf>
    <xf numFmtId="4" fontId="71" fillId="42" borderId="398" applyNumberFormat="0" applyProtection="0">
      <alignment horizontal="right" vertical="center"/>
    </xf>
    <xf numFmtId="4" fontId="71" fillId="34" borderId="398" applyNumberFormat="0" applyProtection="0">
      <alignment horizontal="left" vertical="center" indent="1"/>
    </xf>
    <xf numFmtId="4" fontId="71" fillId="46" borderId="401" applyNumberFormat="0" applyProtection="0">
      <alignment horizontal="left" vertical="center" indent="1"/>
    </xf>
    <xf numFmtId="4" fontId="71" fillId="38" borderId="398" applyNumberFormat="0" applyProtection="0">
      <alignment horizontal="right" vertical="center"/>
    </xf>
    <xf numFmtId="4" fontId="101" fillId="51" borderId="398" applyNumberFormat="0" applyProtection="0">
      <alignment horizontal="right" vertical="center"/>
    </xf>
    <xf numFmtId="0" fontId="105" fillId="29" borderId="398" applyNumberFormat="0" applyAlignment="0" applyProtection="0"/>
    <xf numFmtId="4" fontId="116" fillId="5" borderId="398" applyNumberFormat="0" applyProtection="0">
      <alignment horizontal="right" vertical="center"/>
    </xf>
    <xf numFmtId="4" fontId="71" fillId="43" borderId="398" applyNumberFormat="0" applyProtection="0">
      <alignment horizontal="right" vertical="center"/>
    </xf>
    <xf numFmtId="4" fontId="71" fillId="47" borderId="401" applyNumberFormat="0" applyProtection="0">
      <alignment horizontal="left" vertical="center" indent="1"/>
    </xf>
    <xf numFmtId="0" fontId="71" fillId="50" borderId="400" applyNumberFormat="0" applyProtection="0">
      <alignment horizontal="left" vertical="top" indent="1"/>
    </xf>
    <xf numFmtId="4" fontId="71" fillId="33" borderId="398" applyNumberFormat="0" applyProtection="0">
      <alignment vertical="center"/>
    </xf>
    <xf numFmtId="0" fontId="71" fillId="26" borderId="398" applyNumberFormat="0" applyFont="0" applyAlignment="0" applyProtection="0"/>
    <xf numFmtId="4" fontId="98" fillId="48" borderId="400" applyNumberFormat="0" applyProtection="0">
      <alignment horizontal="left" vertical="center" indent="1"/>
    </xf>
    <xf numFmtId="0" fontId="71" fillId="50" borderId="400" applyNumberFormat="0" applyProtection="0">
      <alignment horizontal="left" vertical="top" indent="1"/>
    </xf>
    <xf numFmtId="0" fontId="98" fillId="46" borderId="400" applyNumberFormat="0" applyProtection="0">
      <alignment horizontal="left" vertical="top" indent="1"/>
    </xf>
    <xf numFmtId="0" fontId="71" fillId="26" borderId="398" applyNumberFormat="0" applyFont="0" applyAlignment="0" applyProtection="0"/>
    <xf numFmtId="4" fontId="71" fillId="47" borderId="401" applyNumberFormat="0" applyProtection="0">
      <alignment horizontal="left" vertical="center" indent="1"/>
    </xf>
    <xf numFmtId="0" fontId="71" fillId="47" borderId="398" applyNumberFormat="0" applyProtection="0">
      <alignment horizontal="left" vertical="center" indent="1"/>
    </xf>
    <xf numFmtId="4" fontId="71" fillId="34" borderId="398"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4" fontId="71" fillId="46" borderId="401" applyNumberFormat="0" applyProtection="0">
      <alignment horizontal="left" vertical="center" indent="1"/>
    </xf>
    <xf numFmtId="0" fontId="107" fillId="0" borderId="409" applyNumberFormat="0" applyFill="0" applyAlignment="0" applyProtection="0"/>
    <xf numFmtId="0" fontId="111" fillId="27" borderId="398" applyNumberFormat="0" applyAlignment="0" applyProtection="0"/>
    <xf numFmtId="4" fontId="98" fillId="48" borderId="400" applyNumberFormat="0" applyProtection="0">
      <alignment horizontal="left" vertical="center" indent="1"/>
    </xf>
    <xf numFmtId="4" fontId="71" fillId="46" borderId="398" applyNumberFormat="0" applyProtection="0">
      <alignment horizontal="right" vertical="center"/>
    </xf>
    <xf numFmtId="4" fontId="116" fillId="5" borderId="398" applyNumberFormat="0" applyProtection="0">
      <alignment horizontal="right" vertical="center"/>
    </xf>
    <xf numFmtId="0" fontId="99" fillId="33" borderId="400" applyNumberFormat="0" applyProtection="0">
      <alignment horizontal="left" vertical="top" indent="1"/>
    </xf>
    <xf numFmtId="0" fontId="71" fillId="50" borderId="406" applyNumberFormat="0" applyProtection="0">
      <alignment horizontal="left" vertical="top" indent="1"/>
    </xf>
    <xf numFmtId="4" fontId="101" fillId="51" borderId="398" applyNumberFormat="0" applyProtection="0">
      <alignment horizontal="right" vertical="center"/>
    </xf>
    <xf numFmtId="4" fontId="101" fillId="51" borderId="398" applyNumberFormat="0" applyProtection="0">
      <alignment horizontal="right" vertical="center"/>
    </xf>
    <xf numFmtId="4" fontId="98" fillId="48" borderId="400" applyNumberFormat="0" applyProtection="0">
      <alignment horizontal="left" vertical="center" indent="1"/>
    </xf>
    <xf numFmtId="4" fontId="71" fillId="37" borderId="401" applyNumberFormat="0" applyProtection="0">
      <alignment horizontal="right" vertical="center"/>
    </xf>
    <xf numFmtId="0" fontId="71" fillId="50" borderId="398" applyNumberFormat="0" applyProtection="0">
      <alignment horizontal="left" vertical="center" indent="1"/>
    </xf>
    <xf numFmtId="4" fontId="71" fillId="38" borderId="398" applyNumberFormat="0" applyProtection="0">
      <alignment horizontal="right" vertical="center"/>
    </xf>
    <xf numFmtId="4" fontId="71" fillId="44" borderId="407" applyNumberFormat="0" applyProtection="0">
      <alignment horizontal="left" vertical="center" indent="1"/>
    </xf>
    <xf numFmtId="4" fontId="71" fillId="46" borderId="407" applyNumberFormat="0" applyProtection="0">
      <alignment horizontal="left" vertical="center" indent="1"/>
    </xf>
    <xf numFmtId="4" fontId="71" fillId="43" borderId="398" applyNumberFormat="0" applyProtection="0">
      <alignment horizontal="right" vertical="center"/>
    </xf>
    <xf numFmtId="4" fontId="71" fillId="34" borderId="398" applyNumberFormat="0" applyProtection="0">
      <alignment horizontal="left" vertical="center" indent="1"/>
    </xf>
    <xf numFmtId="4" fontId="71" fillId="35" borderId="398" applyNumberFormat="0" applyProtection="0">
      <alignment horizontal="right" vertical="center"/>
    </xf>
    <xf numFmtId="0" fontId="21" fillId="0" borderId="0"/>
    <xf numFmtId="9" fontId="21" fillId="0" borderId="0" applyFont="0" applyFill="0" applyBorder="0" applyAlignment="0" applyProtection="0"/>
    <xf numFmtId="0" fontId="21" fillId="0" borderId="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4" fontId="71" fillId="2" borderId="398" applyNumberFormat="0" applyProtection="0">
      <alignment horizontal="left" vertical="center" indent="1"/>
    </xf>
    <xf numFmtId="4" fontId="71" fillId="44" borderId="401" applyNumberFormat="0" applyProtection="0">
      <alignment horizontal="left" vertical="center" indent="1"/>
    </xf>
    <xf numFmtId="9"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43" fontId="21" fillId="0" borderId="0" applyFont="0" applyFill="0" applyBorder="0" applyAlignment="0" applyProtection="0"/>
    <xf numFmtId="4" fontId="39" fillId="45" borderId="401"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 fontId="71" fillId="46" borderId="404" applyNumberFormat="0" applyProtection="0">
      <alignment horizontal="right" vertical="center"/>
    </xf>
    <xf numFmtId="4" fontId="71" fillId="47" borderId="401"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71" fillId="46" borderId="400" applyNumberFormat="0" applyProtection="0">
      <alignment horizontal="left" vertical="top" indent="1"/>
    </xf>
    <xf numFmtId="43" fontId="21" fillId="0" borderId="0" applyFont="0" applyFill="0" applyBorder="0" applyAlignment="0" applyProtection="0"/>
    <xf numFmtId="43" fontId="21" fillId="0" borderId="0" applyFont="0" applyFill="0" applyBorder="0" applyAlignment="0" applyProtection="0"/>
    <xf numFmtId="0" fontId="21" fillId="0" borderId="0"/>
    <xf numFmtId="4" fontId="71" fillId="38" borderId="398"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1" fillId="47" borderId="398"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71" fillId="40" borderId="404" applyNumberFormat="0" applyProtection="0">
      <alignment horizontal="right" vertical="center"/>
    </xf>
    <xf numFmtId="0" fontId="21" fillId="0" borderId="0"/>
    <xf numFmtId="0" fontId="21" fillId="0" borderId="0"/>
    <xf numFmtId="0" fontId="97" fillId="45" borderId="402" applyBorder="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71" fillId="43" borderId="398" applyNumberFormat="0" applyProtection="0">
      <alignment horizontal="right" vertical="center"/>
    </xf>
    <xf numFmtId="0" fontId="21" fillId="0" borderId="0"/>
    <xf numFmtId="4" fontId="98" fillId="48" borderId="406"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116" fillId="5" borderId="398"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1" fillId="46" borderId="400" applyNumberFormat="0" applyProtection="0">
      <alignment horizontal="left" vertical="top"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1" fillId="46" borderId="400" applyNumberFormat="0" applyProtection="0">
      <alignment horizontal="left" vertical="top" indent="1"/>
    </xf>
    <xf numFmtId="4" fontId="116" fillId="5" borderId="398" applyNumberFormat="0" applyProtection="0">
      <alignment horizontal="right" vertical="center"/>
    </xf>
    <xf numFmtId="4" fontId="71" fillId="34" borderId="398" applyNumberFormat="0" applyProtection="0">
      <alignment horizontal="left" vertical="center" indent="1"/>
    </xf>
    <xf numFmtId="4" fontId="71" fillId="2" borderId="398"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71" fillId="50" borderId="398" applyNumberFormat="0" applyProtection="0">
      <alignment horizontal="left" vertical="center" indent="1"/>
    </xf>
    <xf numFmtId="0" fontId="105" fillId="29" borderId="398" applyNumberFormat="0" applyAlignment="0" applyProtection="0"/>
    <xf numFmtId="4" fontId="71" fillId="33" borderId="398" applyNumberFormat="0" applyProtection="0">
      <alignment vertical="center"/>
    </xf>
    <xf numFmtId="0" fontId="98" fillId="52" borderId="400" applyNumberFormat="0" applyProtection="0">
      <alignment horizontal="left" vertical="top" indent="1"/>
    </xf>
    <xf numFmtId="4" fontId="71" fillId="40" borderId="398" applyNumberFormat="0" applyProtection="0">
      <alignment horizontal="right" vertical="center"/>
    </xf>
    <xf numFmtId="0" fontId="97" fillId="45" borderId="402" applyBorder="0"/>
    <xf numFmtId="4" fontId="71" fillId="42" borderId="398" applyNumberFormat="0" applyProtection="0">
      <alignment horizontal="right" vertical="center"/>
    </xf>
    <xf numFmtId="4" fontId="98" fillId="48" borderId="400" applyNumberFormat="0" applyProtection="0">
      <alignment horizontal="left" vertical="center" indent="1"/>
    </xf>
    <xf numFmtId="0" fontId="107" fillId="0" borderId="403" applyNumberFormat="0" applyFill="0" applyAlignment="0" applyProtection="0"/>
    <xf numFmtId="4" fontId="71" fillId="39" borderId="404" applyNumberFormat="0" applyProtection="0">
      <alignment horizontal="right" vertical="center"/>
    </xf>
    <xf numFmtId="0" fontId="71" fillId="49" borderId="398" applyNumberFormat="0" applyProtection="0">
      <alignment horizontal="left" vertical="center" indent="1"/>
    </xf>
    <xf numFmtId="4" fontId="71" fillId="37" borderId="401" applyNumberFormat="0" applyProtection="0">
      <alignment horizontal="right" vertical="center"/>
    </xf>
    <xf numFmtId="4" fontId="71" fillId="35" borderId="398" applyNumberFormat="0" applyProtection="0">
      <alignment horizontal="right" vertical="center"/>
    </xf>
    <xf numFmtId="4" fontId="71" fillId="38" borderId="398" applyNumberFormat="0" applyProtection="0">
      <alignment horizontal="right" vertical="center"/>
    </xf>
    <xf numFmtId="0" fontId="99" fillId="33" borderId="400" applyNumberFormat="0" applyProtection="0">
      <alignment horizontal="left" vertical="top" indent="1"/>
    </xf>
    <xf numFmtId="4" fontId="71" fillId="44" borderId="407" applyNumberFormat="0" applyProtection="0">
      <alignment horizontal="left" vertical="center" indent="1"/>
    </xf>
    <xf numFmtId="4" fontId="71" fillId="34" borderId="398" applyNumberFormat="0" applyProtection="0">
      <alignment horizontal="left" vertical="center" indent="1"/>
    </xf>
    <xf numFmtId="4" fontId="71" fillId="37" borderId="401" applyNumberFormat="0" applyProtection="0">
      <alignment horizontal="right" vertical="center"/>
    </xf>
    <xf numFmtId="0" fontId="71" fillId="48" borderId="398" applyNumberFormat="0" applyProtection="0">
      <alignment horizontal="left" vertical="center" indent="1"/>
    </xf>
    <xf numFmtId="0" fontId="71" fillId="47" borderId="404" applyNumberFormat="0" applyProtection="0">
      <alignment horizontal="left" vertical="center" indent="1"/>
    </xf>
    <xf numFmtId="4" fontId="101" fillId="51" borderId="398" applyNumberFormat="0" applyProtection="0">
      <alignment horizontal="right" vertical="center"/>
    </xf>
    <xf numFmtId="4" fontId="71" fillId="42" borderId="398" applyNumberFormat="0" applyProtection="0">
      <alignment horizontal="right" vertical="center"/>
    </xf>
    <xf numFmtId="4" fontId="101" fillId="51" borderId="398" applyNumberFormat="0" applyProtection="0">
      <alignment horizontal="right" vertical="center"/>
    </xf>
    <xf numFmtId="0" fontId="113" fillId="29" borderId="399" applyNumberFormat="0" applyAlignment="0" applyProtection="0"/>
    <xf numFmtId="4" fontId="71" fillId="34" borderId="398" applyNumberFormat="0" applyProtection="0">
      <alignment horizontal="left" vertical="center" indent="1"/>
    </xf>
    <xf numFmtId="0" fontId="107" fillId="0" borderId="403" applyNumberFormat="0" applyFill="0" applyAlignment="0" applyProtection="0"/>
    <xf numFmtId="0" fontId="71" fillId="48" borderId="398" applyNumberFormat="0" applyProtection="0">
      <alignment horizontal="left" vertical="center" indent="1"/>
    </xf>
    <xf numFmtId="4" fontId="71" fillId="38" borderId="398" applyNumberFormat="0" applyProtection="0">
      <alignment horizontal="right" vertical="center"/>
    </xf>
    <xf numFmtId="4" fontId="71" fillId="2" borderId="398" applyNumberFormat="0" applyProtection="0">
      <alignment horizontal="left" vertical="center" indent="1"/>
    </xf>
    <xf numFmtId="0" fontId="71" fillId="47" borderId="400" applyNumberFormat="0" applyProtection="0">
      <alignment horizontal="left" vertical="top" indent="1"/>
    </xf>
    <xf numFmtId="4" fontId="71" fillId="34" borderId="398" applyNumberFormat="0" applyProtection="0">
      <alignment horizontal="left" vertical="center" indent="1"/>
    </xf>
    <xf numFmtId="4" fontId="71" fillId="33" borderId="404" applyNumberFormat="0" applyProtection="0">
      <alignment vertical="center"/>
    </xf>
    <xf numFmtId="4" fontId="71" fillId="40" borderId="404" applyNumberFormat="0" applyProtection="0">
      <alignment horizontal="right" vertical="center"/>
    </xf>
    <xf numFmtId="4" fontId="71" fillId="34" borderId="404" applyNumberFormat="0" applyProtection="0">
      <alignment horizontal="left" vertical="center" indent="1"/>
    </xf>
    <xf numFmtId="0" fontId="98" fillId="52" borderId="406" applyNumberFormat="0" applyProtection="0">
      <alignment horizontal="left" vertical="top" indent="1"/>
    </xf>
    <xf numFmtId="0" fontId="71" fillId="47" borderId="406" applyNumberFormat="0" applyProtection="0">
      <alignment horizontal="left" vertical="top" indent="1"/>
    </xf>
    <xf numFmtId="4" fontId="116" fillId="2" borderId="404" applyNumberFormat="0" applyProtection="0">
      <alignment vertical="center"/>
    </xf>
    <xf numFmtId="4" fontId="71" fillId="46" borderId="404" applyNumberFormat="0" applyProtection="0">
      <alignment horizontal="right" vertical="center"/>
    </xf>
    <xf numFmtId="4" fontId="116" fillId="2" borderId="404" applyNumberFormat="0" applyProtection="0">
      <alignment vertical="center"/>
    </xf>
    <xf numFmtId="0" fontId="111" fillId="27" borderId="404" applyNumberFormat="0" applyAlignment="0" applyProtection="0"/>
    <xf numFmtId="0" fontId="111" fillId="27" borderId="398" applyNumberFormat="0" applyAlignment="0" applyProtection="0"/>
    <xf numFmtId="4" fontId="39" fillId="45" borderId="401" applyNumberFormat="0" applyProtection="0">
      <alignment horizontal="left" vertical="center" indent="1"/>
    </xf>
    <xf numFmtId="4" fontId="100" fillId="54" borderId="401" applyNumberFormat="0" applyProtection="0">
      <alignment horizontal="left" vertical="center" indent="1"/>
    </xf>
    <xf numFmtId="0" fontId="111" fillId="27" borderId="398" applyNumberFormat="0" applyAlignment="0" applyProtection="0"/>
    <xf numFmtId="4" fontId="71" fillId="47" borderId="401" applyNumberFormat="0" applyProtection="0">
      <alignment horizontal="left" vertical="center" indent="1"/>
    </xf>
    <xf numFmtId="4" fontId="71" fillId="40" borderId="398" applyNumberFormat="0" applyProtection="0">
      <alignment horizontal="right" vertical="center"/>
    </xf>
    <xf numFmtId="0" fontId="71" fillId="50" borderId="398" applyNumberFormat="0" applyProtection="0">
      <alignment horizontal="left" vertical="center" indent="1"/>
    </xf>
    <xf numFmtId="4" fontId="39" fillId="45" borderId="401" applyNumberFormat="0" applyProtection="0">
      <alignment horizontal="left" vertical="center" indent="1"/>
    </xf>
    <xf numFmtId="4" fontId="71" fillId="36" borderId="398" applyNumberFormat="0" applyProtection="0">
      <alignment horizontal="right" vertical="center"/>
    </xf>
    <xf numFmtId="4" fontId="71" fillId="41" borderId="398" applyNumberFormat="0" applyProtection="0">
      <alignment horizontal="right" vertical="center"/>
    </xf>
    <xf numFmtId="0" fontId="107" fillId="0" borderId="403" applyNumberFormat="0" applyFill="0" applyAlignment="0" applyProtection="0"/>
    <xf numFmtId="4" fontId="71" fillId="34" borderId="404" applyNumberFormat="0" applyProtection="0">
      <alignment horizontal="left" vertical="center" indent="1"/>
    </xf>
    <xf numFmtId="4" fontId="39" fillId="45" borderId="407" applyNumberFormat="0" applyProtection="0">
      <alignment horizontal="left" vertical="center" indent="1"/>
    </xf>
    <xf numFmtId="4" fontId="71" fillId="47" borderId="401" applyNumberFormat="0" applyProtection="0">
      <alignment horizontal="left" vertical="center" indent="1"/>
    </xf>
    <xf numFmtId="0" fontId="98" fillId="46" borderId="400" applyNumberFormat="0" applyProtection="0">
      <alignment horizontal="left" vertical="top" indent="1"/>
    </xf>
    <xf numFmtId="4" fontId="71" fillId="44" borderId="401" applyNumberFormat="0" applyProtection="0">
      <alignment horizontal="left" vertical="center" indent="1"/>
    </xf>
    <xf numFmtId="4" fontId="98" fillId="48" borderId="400" applyNumberFormat="0" applyProtection="0">
      <alignment horizontal="left" vertical="center" indent="1"/>
    </xf>
    <xf numFmtId="4" fontId="71" fillId="42" borderId="398" applyNumberFormat="0" applyProtection="0">
      <alignment horizontal="right" vertical="center"/>
    </xf>
    <xf numFmtId="4" fontId="71" fillId="47" borderId="401" applyNumberFormat="0" applyProtection="0">
      <alignment horizontal="left" vertical="center" indent="1"/>
    </xf>
    <xf numFmtId="4" fontId="71" fillId="46" borderId="401" applyNumberFormat="0" applyProtection="0">
      <alignment horizontal="left" vertical="center" indent="1"/>
    </xf>
    <xf numFmtId="4" fontId="71" fillId="46" borderId="401" applyNumberFormat="0" applyProtection="0">
      <alignment horizontal="left" vertical="center" indent="1"/>
    </xf>
    <xf numFmtId="4" fontId="98" fillId="48" borderId="400" applyNumberFormat="0" applyProtection="0">
      <alignment horizontal="left" vertical="center" indent="1"/>
    </xf>
    <xf numFmtId="0" fontId="71" fillId="47" borderId="400" applyNumberFormat="0" applyProtection="0">
      <alignment horizontal="left" vertical="top" indent="1"/>
    </xf>
    <xf numFmtId="0" fontId="98" fillId="52" borderId="400" applyNumberFormat="0" applyProtection="0">
      <alignment horizontal="left" vertical="top" indent="1"/>
    </xf>
    <xf numFmtId="4" fontId="98" fillId="52" borderId="400" applyNumberFormat="0" applyProtection="0">
      <alignment vertical="center"/>
    </xf>
    <xf numFmtId="0" fontId="113" fillId="29" borderId="399" applyNumberFormat="0" applyAlignment="0" applyProtection="0"/>
    <xf numFmtId="4" fontId="71" fillId="34" borderId="398" applyNumberFormat="0" applyProtection="0">
      <alignment horizontal="left" vertical="center" indent="1"/>
    </xf>
    <xf numFmtId="4" fontId="71" fillId="33" borderId="398" applyNumberFormat="0" applyProtection="0">
      <alignment vertical="center"/>
    </xf>
    <xf numFmtId="4" fontId="71" fillId="43" borderId="404" applyNumberFormat="0" applyProtection="0">
      <alignment horizontal="right" vertical="center"/>
    </xf>
    <xf numFmtId="0" fontId="71" fillId="26" borderId="404" applyNumberFormat="0" applyFont="0" applyAlignment="0" applyProtection="0"/>
    <xf numFmtId="4" fontId="98" fillId="52" borderId="400" applyNumberFormat="0" applyProtection="0">
      <alignment vertical="center"/>
    </xf>
    <xf numFmtId="0" fontId="71" fillId="45" borderId="400" applyNumberFormat="0" applyProtection="0">
      <alignment horizontal="left" vertical="top" indent="1"/>
    </xf>
    <xf numFmtId="0" fontId="113" fillId="29" borderId="399" applyNumberFormat="0" applyAlignment="0" applyProtection="0"/>
    <xf numFmtId="4" fontId="71" fillId="37" borderId="401" applyNumberFormat="0" applyProtection="0">
      <alignment horizontal="right" vertical="center"/>
    </xf>
    <xf numFmtId="4" fontId="39" fillId="45" borderId="407" applyNumberFormat="0" applyProtection="0">
      <alignment horizontal="left" vertical="center" indent="1"/>
    </xf>
    <xf numFmtId="4" fontId="71" fillId="36" borderId="398" applyNumberFormat="0" applyProtection="0">
      <alignment horizontal="right" vertical="center"/>
    </xf>
    <xf numFmtId="0" fontId="71" fillId="49" borderId="398" applyNumberFormat="0" applyProtection="0">
      <alignment horizontal="left" vertical="center" indent="1"/>
    </xf>
    <xf numFmtId="4" fontId="71" fillId="40" borderId="398" applyNumberFormat="0" applyProtection="0">
      <alignment horizontal="right" vertical="center"/>
    </xf>
    <xf numFmtId="4" fontId="71" fillId="38" borderId="398" applyNumberFormat="0" applyProtection="0">
      <alignment horizontal="right" vertical="center"/>
    </xf>
    <xf numFmtId="4" fontId="98" fillId="48" borderId="400" applyNumberFormat="0" applyProtection="0">
      <alignment horizontal="left" vertical="center" indent="1"/>
    </xf>
    <xf numFmtId="4" fontId="71" fillId="46" borderId="398" applyNumberFormat="0" applyProtection="0">
      <alignment horizontal="right" vertical="center"/>
    </xf>
    <xf numFmtId="4" fontId="71" fillId="41" borderId="404" applyNumberFormat="0" applyProtection="0">
      <alignment horizontal="right" vertical="center"/>
    </xf>
    <xf numFmtId="4" fontId="71" fillId="38" borderId="398" applyNumberFormat="0" applyProtection="0">
      <alignment horizontal="right" vertical="center"/>
    </xf>
    <xf numFmtId="0" fontId="111" fillId="27" borderId="398" applyNumberFormat="0" applyAlignment="0" applyProtection="0"/>
    <xf numFmtId="4" fontId="71" fillId="38" borderId="398" applyNumberFormat="0" applyProtection="0">
      <alignment horizontal="right" vertical="center"/>
    </xf>
    <xf numFmtId="4" fontId="116" fillId="5" borderId="398" applyNumberFormat="0" applyProtection="0">
      <alignment horizontal="right" vertical="center"/>
    </xf>
    <xf numFmtId="0" fontId="97" fillId="45" borderId="408" applyBorder="0"/>
    <xf numFmtId="0" fontId="99" fillId="33" borderId="400" applyNumberFormat="0" applyProtection="0">
      <alignment horizontal="left" vertical="top" indent="1"/>
    </xf>
    <xf numFmtId="0" fontId="71" fillId="50" borderId="400" applyNumberFormat="0" applyProtection="0">
      <alignment horizontal="left" vertical="top" indent="1"/>
    </xf>
    <xf numFmtId="0" fontId="105" fillId="29" borderId="398" applyNumberFormat="0" applyAlignment="0" applyProtection="0"/>
    <xf numFmtId="4" fontId="71" fillId="42" borderId="398" applyNumberFormat="0" applyProtection="0">
      <alignment horizontal="right" vertical="center"/>
    </xf>
    <xf numFmtId="0" fontId="98" fillId="52" borderId="400" applyNumberFormat="0" applyProtection="0">
      <alignment horizontal="left" vertical="top" indent="1"/>
    </xf>
    <xf numFmtId="4" fontId="101" fillId="51" borderId="398" applyNumberFormat="0" applyProtection="0">
      <alignment horizontal="right" vertical="center"/>
    </xf>
    <xf numFmtId="4" fontId="71" fillId="34" borderId="398" applyNumberFormat="0" applyProtection="0">
      <alignment horizontal="left" vertical="center" indent="1"/>
    </xf>
    <xf numFmtId="4" fontId="71" fillId="33" borderId="398" applyNumberFormat="0" applyProtection="0">
      <alignment vertical="center"/>
    </xf>
    <xf numFmtId="0" fontId="71" fillId="48" borderId="398" applyNumberFormat="0" applyProtection="0">
      <alignment horizontal="left" vertical="center" indent="1"/>
    </xf>
    <xf numFmtId="4" fontId="71" fillId="34" borderId="398" applyNumberFormat="0" applyProtection="0">
      <alignment horizontal="left" vertical="center" indent="1"/>
    </xf>
    <xf numFmtId="0" fontId="113" fillId="29" borderId="405" applyNumberFormat="0" applyAlignment="0" applyProtection="0"/>
    <xf numFmtId="4" fontId="71" fillId="47" borderId="401" applyNumberFormat="0" applyProtection="0">
      <alignment horizontal="left" vertical="center" indent="1"/>
    </xf>
    <xf numFmtId="0" fontId="71" fillId="47" borderId="400" applyNumberFormat="0" applyProtection="0">
      <alignment horizontal="left" vertical="top" indent="1"/>
    </xf>
    <xf numFmtId="0" fontId="71" fillId="47" borderId="398" applyNumberFormat="0" applyProtection="0">
      <alignment horizontal="left" vertical="center" indent="1"/>
    </xf>
    <xf numFmtId="4" fontId="71" fillId="37" borderId="401" applyNumberFormat="0" applyProtection="0">
      <alignment horizontal="right" vertical="center"/>
    </xf>
    <xf numFmtId="0" fontId="71" fillId="26" borderId="398" applyNumberFormat="0" applyFont="0" applyAlignment="0" applyProtection="0"/>
    <xf numFmtId="4" fontId="71" fillId="43" borderId="398" applyNumberFormat="0" applyProtection="0">
      <alignment horizontal="right" vertical="center"/>
    </xf>
    <xf numFmtId="0" fontId="71" fillId="50" borderId="398" applyNumberFormat="0" applyProtection="0">
      <alignment horizontal="left" vertical="center" indent="1"/>
    </xf>
    <xf numFmtId="4" fontId="116" fillId="2" borderId="404" applyNumberFormat="0" applyProtection="0">
      <alignment vertical="center"/>
    </xf>
    <xf numFmtId="0" fontId="71" fillId="49" borderId="398" applyNumberFormat="0" applyProtection="0">
      <alignment horizontal="left" vertical="center" indent="1"/>
    </xf>
    <xf numFmtId="4" fontId="71" fillId="41" borderId="398" applyNumberFormat="0" applyProtection="0">
      <alignment horizontal="right" vertical="center"/>
    </xf>
    <xf numFmtId="4" fontId="71" fillId="41" borderId="398" applyNumberFormat="0" applyProtection="0">
      <alignment horizontal="right" vertical="center"/>
    </xf>
    <xf numFmtId="4" fontId="71" fillId="34" borderId="398" applyNumberFormat="0" applyProtection="0">
      <alignment horizontal="left" vertical="center" indent="1"/>
    </xf>
    <xf numFmtId="4" fontId="71" fillId="35" borderId="398" applyNumberFormat="0" applyProtection="0">
      <alignment horizontal="right" vertical="center"/>
    </xf>
    <xf numFmtId="0" fontId="105" fillId="29" borderId="398" applyNumberFormat="0" applyAlignment="0" applyProtection="0"/>
    <xf numFmtId="4" fontId="71" fillId="0" borderId="398" applyNumberFormat="0" applyProtection="0">
      <alignment horizontal="right" vertical="center"/>
    </xf>
    <xf numFmtId="0" fontId="71" fillId="26" borderId="398" applyNumberFormat="0" applyFont="0" applyAlignment="0" applyProtection="0"/>
    <xf numFmtId="0" fontId="113" fillId="29" borderId="399" applyNumberFormat="0" applyAlignment="0" applyProtection="0"/>
    <xf numFmtId="4" fontId="71" fillId="0" borderId="398" applyNumberFormat="0" applyProtection="0">
      <alignment horizontal="right" vertical="center"/>
    </xf>
    <xf numFmtId="4" fontId="71" fillId="46" borderId="398" applyNumberFormat="0" applyProtection="0">
      <alignment horizontal="right" vertical="center"/>
    </xf>
    <xf numFmtId="0" fontId="71" fillId="45" borderId="400" applyNumberFormat="0" applyProtection="0">
      <alignment horizontal="left" vertical="top" indent="1"/>
    </xf>
    <xf numFmtId="4" fontId="71" fillId="42" borderId="398" applyNumberFormat="0" applyProtection="0">
      <alignment horizontal="right" vertical="center"/>
    </xf>
    <xf numFmtId="4" fontId="71" fillId="39" borderId="398" applyNumberFormat="0" applyProtection="0">
      <alignment horizontal="right" vertical="center"/>
    </xf>
    <xf numFmtId="0" fontId="71" fillId="46" borderId="400" applyNumberFormat="0" applyProtection="0">
      <alignment horizontal="left" vertical="top" indent="1"/>
    </xf>
    <xf numFmtId="4" fontId="98" fillId="52" borderId="400" applyNumberFormat="0" applyProtection="0">
      <alignment vertical="center"/>
    </xf>
    <xf numFmtId="0" fontId="105" fillId="29" borderId="398" applyNumberFormat="0" applyAlignment="0" applyProtection="0"/>
    <xf numFmtId="4" fontId="71" fillId="38" borderId="398" applyNumberFormat="0" applyProtection="0">
      <alignment horizontal="right" vertical="center"/>
    </xf>
    <xf numFmtId="0" fontId="71" fillId="49" borderId="398" applyNumberFormat="0" applyProtection="0">
      <alignment horizontal="left" vertical="center" indent="1"/>
    </xf>
    <xf numFmtId="0" fontId="107" fillId="0" borderId="403" applyNumberFormat="0" applyFill="0" applyAlignment="0" applyProtection="0"/>
    <xf numFmtId="4" fontId="71" fillId="34" borderId="398" applyNumberFormat="0" applyProtection="0">
      <alignment horizontal="left" vertical="center" indent="1"/>
    </xf>
    <xf numFmtId="4" fontId="98" fillId="52" borderId="400" applyNumberFormat="0" applyProtection="0">
      <alignment vertical="center"/>
    </xf>
    <xf numFmtId="0" fontId="71" fillId="46" borderId="400" applyNumberFormat="0" applyProtection="0">
      <alignment horizontal="left" vertical="top" indent="1"/>
    </xf>
    <xf numFmtId="4" fontId="71" fillId="46" borderId="401" applyNumberFormat="0" applyProtection="0">
      <alignment horizontal="left" vertical="center" indent="1"/>
    </xf>
    <xf numFmtId="4" fontId="71" fillId="2" borderId="398" applyNumberFormat="0" applyProtection="0">
      <alignment horizontal="left" vertical="center" indent="1"/>
    </xf>
    <xf numFmtId="4" fontId="39" fillId="45" borderId="401" applyNumberFormat="0" applyProtection="0">
      <alignment horizontal="left" vertical="center" indent="1"/>
    </xf>
    <xf numFmtId="4" fontId="39" fillId="45" borderId="401" applyNumberFormat="0" applyProtection="0">
      <alignment horizontal="left" vertical="center" indent="1"/>
    </xf>
    <xf numFmtId="4" fontId="71" fillId="38" borderId="398" applyNumberFormat="0" applyProtection="0">
      <alignment horizontal="right" vertical="center"/>
    </xf>
    <xf numFmtId="0" fontId="71" fillId="48" borderId="404" applyNumberFormat="0" applyProtection="0">
      <alignment horizontal="left" vertical="center" indent="1"/>
    </xf>
    <xf numFmtId="4" fontId="71" fillId="36" borderId="398" applyNumberFormat="0" applyProtection="0">
      <alignment horizontal="right" vertical="center"/>
    </xf>
    <xf numFmtId="0" fontId="113" fillId="29" borderId="399" applyNumberFormat="0" applyAlignment="0" applyProtection="0"/>
    <xf numFmtId="0" fontId="71" fillId="50" borderId="398" applyNumberFormat="0" applyProtection="0">
      <alignment horizontal="left" vertical="center" indent="1"/>
    </xf>
    <xf numFmtId="4" fontId="39" fillId="45" borderId="401" applyNumberFormat="0" applyProtection="0">
      <alignment horizontal="left" vertical="center" indent="1"/>
    </xf>
    <xf numFmtId="4" fontId="71" fillId="37" borderId="401" applyNumberFormat="0" applyProtection="0">
      <alignment horizontal="right" vertical="center"/>
    </xf>
    <xf numFmtId="0" fontId="97" fillId="45" borderId="402" applyBorder="0"/>
    <xf numFmtId="0" fontId="71" fillId="49" borderId="398" applyNumberFormat="0" applyProtection="0">
      <alignment horizontal="left" vertical="center" indent="1"/>
    </xf>
    <xf numFmtId="4" fontId="71" fillId="46" borderId="407" applyNumberFormat="0" applyProtection="0">
      <alignment horizontal="left" vertical="center" indent="1"/>
    </xf>
    <xf numFmtId="4" fontId="71" fillId="40" borderId="404" applyNumberFormat="0" applyProtection="0">
      <alignment horizontal="right" vertical="center"/>
    </xf>
    <xf numFmtId="4" fontId="71" fillId="42" borderId="404" applyNumberFormat="0" applyProtection="0">
      <alignment horizontal="right" vertical="center"/>
    </xf>
    <xf numFmtId="0" fontId="71" fillId="45" borderId="406" applyNumberFormat="0" applyProtection="0">
      <alignment horizontal="left" vertical="top" indent="1"/>
    </xf>
    <xf numFmtId="4" fontId="71" fillId="47" borderId="407" applyNumberFormat="0" applyProtection="0">
      <alignment horizontal="left" vertical="center" indent="1"/>
    </xf>
    <xf numFmtId="0" fontId="71" fillId="48" borderId="404" applyNumberFormat="0" applyProtection="0">
      <alignment horizontal="left" vertical="center" indent="1"/>
    </xf>
    <xf numFmtId="4" fontId="71" fillId="46" borderId="404" applyNumberFormat="0" applyProtection="0">
      <alignment horizontal="right" vertical="center"/>
    </xf>
    <xf numFmtId="0" fontId="97" fillId="45" borderId="408" applyBorder="0"/>
    <xf numFmtId="4" fontId="71" fillId="46" borderId="404" applyNumberFormat="0" applyProtection="0">
      <alignment horizontal="right" vertical="center"/>
    </xf>
    <xf numFmtId="0" fontId="98" fillId="46" borderId="406" applyNumberFormat="0" applyProtection="0">
      <alignment horizontal="left" vertical="top" indent="1"/>
    </xf>
    <xf numFmtId="4" fontId="71" fillId="44" borderId="407" applyNumberFormat="0" applyProtection="0">
      <alignment horizontal="left" vertical="center" indent="1"/>
    </xf>
    <xf numFmtId="0" fontId="71" fillId="26" borderId="404" applyNumberFormat="0" applyFont="0" applyAlignment="0" applyProtection="0"/>
    <xf numFmtId="4" fontId="71" fillId="47" borderId="407" applyNumberFormat="0" applyProtection="0">
      <alignment horizontal="left" vertical="center" indent="1"/>
    </xf>
    <xf numFmtId="4" fontId="71" fillId="46" borderId="404" applyNumberFormat="0" applyProtection="0">
      <alignment horizontal="right" vertical="center"/>
    </xf>
    <xf numFmtId="0" fontId="98" fillId="52" borderId="406" applyNumberFormat="0" applyProtection="0">
      <alignment horizontal="left" vertical="top" indent="1"/>
    </xf>
    <xf numFmtId="4" fontId="71" fillId="0" borderId="404" applyNumberFormat="0" applyProtection="0">
      <alignment horizontal="right" vertical="center"/>
    </xf>
    <xf numFmtId="0" fontId="71" fillId="49" borderId="404" applyNumberFormat="0" applyProtection="0">
      <alignment horizontal="left" vertical="center" indent="1"/>
    </xf>
    <xf numFmtId="4" fontId="71" fillId="37" borderId="407" applyNumberFormat="0" applyProtection="0">
      <alignment horizontal="right" vertical="center"/>
    </xf>
    <xf numFmtId="4" fontId="98" fillId="52" borderId="406" applyNumberFormat="0" applyProtection="0">
      <alignment vertical="center"/>
    </xf>
    <xf numFmtId="4" fontId="116" fillId="5" borderId="404" applyNumberFormat="0" applyProtection="0">
      <alignment horizontal="right" vertical="center"/>
    </xf>
    <xf numFmtId="0" fontId="71" fillId="47" borderId="404" applyNumberFormat="0" applyProtection="0">
      <alignment horizontal="left" vertical="center" indent="1"/>
    </xf>
    <xf numFmtId="4" fontId="101" fillId="51" borderId="404" applyNumberFormat="0" applyProtection="0">
      <alignment horizontal="right" vertical="center"/>
    </xf>
    <xf numFmtId="4" fontId="100" fillId="54" borderId="407" applyNumberFormat="0" applyProtection="0">
      <alignment horizontal="left" vertical="center" indent="1"/>
    </xf>
    <xf numFmtId="4" fontId="71" fillId="0" borderId="404" applyNumberFormat="0" applyProtection="0">
      <alignment horizontal="right" vertical="center"/>
    </xf>
    <xf numFmtId="4" fontId="71" fillId="46" borderId="404" applyNumberFormat="0" applyProtection="0">
      <alignment horizontal="right" vertical="center"/>
    </xf>
    <xf numFmtId="0" fontId="71" fillId="47" borderId="406" applyNumberFormat="0" applyProtection="0">
      <alignment horizontal="left" vertical="top" indent="1"/>
    </xf>
    <xf numFmtId="4" fontId="101" fillId="51" borderId="404" applyNumberFormat="0" applyProtection="0">
      <alignment horizontal="right" vertical="center"/>
    </xf>
    <xf numFmtId="4" fontId="98" fillId="52" borderId="406" applyNumberFormat="0" applyProtection="0">
      <alignment vertical="center"/>
    </xf>
    <xf numFmtId="4" fontId="71" fillId="33" borderId="404" applyNumberFormat="0" applyProtection="0">
      <alignment vertical="center"/>
    </xf>
    <xf numFmtId="0" fontId="111" fillId="27" borderId="404" applyNumberFormat="0" applyAlignment="0" applyProtection="0"/>
    <xf numFmtId="4" fontId="116" fillId="5" borderId="404" applyNumberFormat="0" applyProtection="0">
      <alignment horizontal="right" vertical="center"/>
    </xf>
    <xf numFmtId="0" fontId="71" fillId="50" borderId="404" applyNumberFormat="0" applyProtection="0">
      <alignment horizontal="left" vertical="center" indent="1"/>
    </xf>
    <xf numFmtId="4" fontId="71" fillId="0" borderId="404" applyNumberFormat="0" applyProtection="0">
      <alignment horizontal="right" vertical="center"/>
    </xf>
    <xf numFmtId="0" fontId="71" fillId="49" borderId="404" applyNumberFormat="0" applyProtection="0">
      <alignment horizontal="left" vertical="center" indent="1"/>
    </xf>
    <xf numFmtId="4" fontId="39" fillId="45" borderId="407" applyNumberFormat="0" applyProtection="0">
      <alignment horizontal="left" vertical="center" indent="1"/>
    </xf>
    <xf numFmtId="4" fontId="71" fillId="41" borderId="404" applyNumberFormat="0" applyProtection="0">
      <alignment horizontal="right" vertical="center"/>
    </xf>
    <xf numFmtId="0" fontId="98" fillId="46" borderId="406" applyNumberFormat="0" applyProtection="0">
      <alignment horizontal="left" vertical="top" indent="1"/>
    </xf>
    <xf numFmtId="4" fontId="71" fillId="37" borderId="407" applyNumberFormat="0" applyProtection="0">
      <alignment horizontal="right" vertical="center"/>
    </xf>
    <xf numFmtId="0" fontId="71" fillId="47" borderId="404" applyNumberFormat="0" applyProtection="0">
      <alignment horizontal="left" vertical="center" indent="1"/>
    </xf>
    <xf numFmtId="0" fontId="71" fillId="26" borderId="404" applyNumberFormat="0" applyFont="0" applyAlignment="0" applyProtection="0"/>
    <xf numFmtId="0" fontId="71" fillId="47" borderId="404" applyNumberFormat="0" applyProtection="0">
      <alignment horizontal="left" vertical="center" indent="1"/>
    </xf>
    <xf numFmtId="0" fontId="105" fillId="29" borderId="404" applyNumberFormat="0" applyAlignment="0" applyProtection="0"/>
    <xf numFmtId="4" fontId="71" fillId="34" borderId="404" applyNumberFormat="0" applyProtection="0">
      <alignment horizontal="left" vertical="center" indent="1"/>
    </xf>
    <xf numFmtId="0" fontId="71" fillId="47" borderId="406" applyNumberFormat="0" applyProtection="0">
      <alignment horizontal="left" vertical="top" indent="1"/>
    </xf>
    <xf numFmtId="0" fontId="113" fillId="29" borderId="405" applyNumberFormat="0" applyAlignment="0" applyProtection="0"/>
    <xf numFmtId="4" fontId="98" fillId="52" borderId="406" applyNumberFormat="0" applyProtection="0">
      <alignment vertical="center"/>
    </xf>
    <xf numFmtId="4" fontId="71" fillId="41" borderId="404" applyNumberFormat="0" applyProtection="0">
      <alignment horizontal="right" vertical="center"/>
    </xf>
    <xf numFmtId="0" fontId="71" fillId="26" borderId="404" applyNumberFormat="0" applyFont="0" applyAlignment="0" applyProtection="0"/>
    <xf numFmtId="4" fontId="71" fillId="40" borderId="404" applyNumberFormat="0" applyProtection="0">
      <alignment horizontal="right" vertical="center"/>
    </xf>
    <xf numFmtId="0" fontId="71" fillId="50" borderId="406" applyNumberFormat="0" applyProtection="0">
      <alignment horizontal="left" vertical="top" indent="1"/>
    </xf>
    <xf numFmtId="0" fontId="71" fillId="45" borderId="406" applyNumberFormat="0" applyProtection="0">
      <alignment horizontal="left" vertical="top" indent="1"/>
    </xf>
    <xf numFmtId="4" fontId="71" fillId="47" borderId="407" applyNumberFormat="0" applyProtection="0">
      <alignment horizontal="left" vertical="center" indent="1"/>
    </xf>
    <xf numFmtId="4" fontId="71" fillId="35" borderId="404" applyNumberFormat="0" applyProtection="0">
      <alignment horizontal="right" vertical="center"/>
    </xf>
    <xf numFmtId="4" fontId="71" fillId="41" borderId="404" applyNumberFormat="0" applyProtection="0">
      <alignment horizontal="right" vertical="center"/>
    </xf>
    <xf numFmtId="4" fontId="71" fillId="36" borderId="404" applyNumberFormat="0" applyProtection="0">
      <alignment horizontal="right" vertical="center"/>
    </xf>
    <xf numFmtId="4" fontId="71" fillId="34" borderId="404" applyNumberFormat="0" applyProtection="0">
      <alignment horizontal="left" vertical="center" indent="1"/>
    </xf>
    <xf numFmtId="0" fontId="113" fillId="29" borderId="405" applyNumberFormat="0" applyAlignment="0" applyProtection="0"/>
    <xf numFmtId="4" fontId="71" fillId="37" borderId="407" applyNumberFormat="0" applyProtection="0">
      <alignment horizontal="right" vertical="center"/>
    </xf>
    <xf numFmtId="0" fontId="98" fillId="46" borderId="406" applyNumberFormat="0" applyProtection="0">
      <alignment horizontal="left" vertical="top" indent="1"/>
    </xf>
    <xf numFmtId="4" fontId="71" fillId="34" borderId="404" applyNumberFormat="0" applyProtection="0">
      <alignment horizontal="left" vertical="center" indent="1"/>
    </xf>
    <xf numFmtId="0" fontId="71" fillId="50" borderId="406" applyNumberFormat="0" applyProtection="0">
      <alignment horizontal="left" vertical="top" indent="1"/>
    </xf>
    <xf numFmtId="0" fontId="98" fillId="52" borderId="406" applyNumberFormat="0" applyProtection="0">
      <alignment horizontal="left" vertical="top" indent="1"/>
    </xf>
    <xf numFmtId="4" fontId="98" fillId="48" borderId="406" applyNumberFormat="0" applyProtection="0">
      <alignment horizontal="left" vertical="center" indent="1"/>
    </xf>
    <xf numFmtId="4" fontId="71" fillId="43" borderId="404" applyNumberFormat="0" applyProtection="0">
      <alignment horizontal="right" vertical="center"/>
    </xf>
    <xf numFmtId="0" fontId="97" fillId="45" borderId="408" applyBorder="0"/>
    <xf numFmtId="4" fontId="71" fillId="34" borderId="404" applyNumberFormat="0" applyProtection="0">
      <alignment horizontal="left" vertical="center" indent="1"/>
    </xf>
    <xf numFmtId="4" fontId="71" fillId="47" borderId="407" applyNumberFormat="0" applyProtection="0">
      <alignment horizontal="left" vertical="center" indent="1"/>
    </xf>
    <xf numFmtId="4" fontId="71" fillId="36" borderId="404" applyNumberFormat="0" applyProtection="0">
      <alignment horizontal="right" vertical="center"/>
    </xf>
    <xf numFmtId="4" fontId="98" fillId="48" borderId="406" applyNumberFormat="0" applyProtection="0">
      <alignment horizontal="left" vertical="center" indent="1"/>
    </xf>
    <xf numFmtId="0" fontId="99" fillId="33" borderId="406" applyNumberFormat="0" applyProtection="0">
      <alignment horizontal="left" vertical="top" indent="1"/>
    </xf>
    <xf numFmtId="4" fontId="71" fillId="41" borderId="404" applyNumberFormat="0" applyProtection="0">
      <alignment horizontal="right" vertical="center"/>
    </xf>
    <xf numFmtId="4" fontId="71" fillId="37" borderId="407" applyNumberFormat="0" applyProtection="0">
      <alignment horizontal="right" vertical="center"/>
    </xf>
    <xf numFmtId="4" fontId="71" fillId="35" borderId="404" applyNumberFormat="0" applyProtection="0">
      <alignment horizontal="right" vertical="center"/>
    </xf>
    <xf numFmtId="0" fontId="99" fillId="33" borderId="406" applyNumberFormat="0" applyProtection="0">
      <alignment horizontal="left" vertical="top" indent="1"/>
    </xf>
    <xf numFmtId="4" fontId="71" fillId="33" borderId="404" applyNumberFormat="0" applyProtection="0">
      <alignment vertical="center"/>
    </xf>
    <xf numFmtId="4" fontId="71" fillId="40" borderId="404" applyNumberFormat="0" applyProtection="0">
      <alignment horizontal="right" vertical="center"/>
    </xf>
    <xf numFmtId="0" fontId="99" fillId="33" borderId="406" applyNumberFormat="0" applyProtection="0">
      <alignment horizontal="left" vertical="top" indent="1"/>
    </xf>
    <xf numFmtId="4" fontId="98" fillId="52" borderId="406" applyNumberFormat="0" applyProtection="0">
      <alignment vertical="center"/>
    </xf>
    <xf numFmtId="4" fontId="71" fillId="40" borderId="404" applyNumberFormat="0" applyProtection="0">
      <alignment horizontal="right" vertical="center"/>
    </xf>
    <xf numFmtId="0" fontId="71" fillId="50" borderId="404" applyNumberFormat="0" applyProtection="0">
      <alignment horizontal="left" vertical="center" indent="1"/>
    </xf>
    <xf numFmtId="4" fontId="101" fillId="51" borderId="404" applyNumberFormat="0" applyProtection="0">
      <alignment horizontal="right" vertical="center"/>
    </xf>
    <xf numFmtId="4" fontId="71" fillId="39" borderId="404" applyNumberFormat="0" applyProtection="0">
      <alignment horizontal="right" vertical="center"/>
    </xf>
    <xf numFmtId="0" fontId="98" fillId="52" borderId="406" applyNumberFormat="0" applyProtection="0">
      <alignment horizontal="left" vertical="top" indent="1"/>
    </xf>
    <xf numFmtId="4" fontId="71" fillId="2" borderId="404" applyNumberFormat="0" applyProtection="0">
      <alignment horizontal="left" vertical="center" indent="1"/>
    </xf>
    <xf numFmtId="0" fontId="71" fillId="47" borderId="406" applyNumberFormat="0" applyProtection="0">
      <alignment horizontal="left" vertical="top" indent="1"/>
    </xf>
    <xf numFmtId="4" fontId="39" fillId="45" borderId="407" applyNumberFormat="0" applyProtection="0">
      <alignment horizontal="left" vertical="center" indent="1"/>
    </xf>
    <xf numFmtId="0" fontId="98" fillId="46" borderId="406" applyNumberFormat="0" applyProtection="0">
      <alignment horizontal="left" vertical="top" indent="1"/>
    </xf>
    <xf numFmtId="4" fontId="71" fillId="35" borderId="404" applyNumberFormat="0" applyProtection="0">
      <alignment horizontal="right" vertical="center"/>
    </xf>
    <xf numFmtId="0" fontId="71" fillId="47" borderId="406" applyNumberFormat="0" applyProtection="0">
      <alignment horizontal="left" vertical="top" indent="1"/>
    </xf>
    <xf numFmtId="0" fontId="111" fillId="27" borderId="404" applyNumberFormat="0" applyAlignment="0" applyProtection="0"/>
    <xf numFmtId="4" fontId="71" fillId="35" borderId="404" applyNumberFormat="0" applyProtection="0">
      <alignment horizontal="right" vertical="center"/>
    </xf>
    <xf numFmtId="4" fontId="71" fillId="46" borderId="404" applyNumberFormat="0" applyProtection="0">
      <alignment horizontal="right" vertical="center"/>
    </xf>
    <xf numFmtId="4" fontId="39" fillId="45" borderId="407" applyNumberFormat="0" applyProtection="0">
      <alignment horizontal="left" vertical="center" indent="1"/>
    </xf>
    <xf numFmtId="4" fontId="71" fillId="35" borderId="404" applyNumberFormat="0" applyProtection="0">
      <alignment horizontal="right" vertical="center"/>
    </xf>
    <xf numFmtId="0" fontId="98" fillId="52" borderId="406" applyNumberFormat="0" applyProtection="0">
      <alignment horizontal="left" vertical="top" indent="1"/>
    </xf>
    <xf numFmtId="4" fontId="39" fillId="45" borderId="407" applyNumberFormat="0" applyProtection="0">
      <alignment horizontal="left" vertical="center" indent="1"/>
    </xf>
    <xf numFmtId="4" fontId="116" fillId="5" borderId="404" applyNumberFormat="0" applyProtection="0">
      <alignment horizontal="right" vertical="center"/>
    </xf>
    <xf numFmtId="0" fontId="113" fillId="29" borderId="405" applyNumberFormat="0" applyAlignment="0" applyProtection="0"/>
    <xf numFmtId="0" fontId="71" fillId="46" borderId="406" applyNumberFormat="0" applyProtection="0">
      <alignment horizontal="left" vertical="top" indent="1"/>
    </xf>
    <xf numFmtId="0" fontId="71" fillId="46" borderId="406" applyNumberFormat="0" applyProtection="0">
      <alignment horizontal="left" vertical="top" indent="1"/>
    </xf>
    <xf numFmtId="4" fontId="71" fillId="34" borderId="404" applyNumberFormat="0" applyProtection="0">
      <alignment horizontal="left" vertical="center" indent="1"/>
    </xf>
    <xf numFmtId="4" fontId="116" fillId="5" borderId="404" applyNumberFormat="0" applyProtection="0">
      <alignment horizontal="right" vertical="center"/>
    </xf>
    <xf numFmtId="4" fontId="71" fillId="42" borderId="404" applyNumberFormat="0" applyProtection="0">
      <alignment horizontal="right" vertical="center"/>
    </xf>
    <xf numFmtId="4" fontId="71" fillId="43" borderId="404" applyNumberFormat="0" applyProtection="0">
      <alignment horizontal="right" vertical="center"/>
    </xf>
    <xf numFmtId="4" fontId="71" fillId="47" borderId="407" applyNumberFormat="0" applyProtection="0">
      <alignment horizontal="left" vertical="center" indent="1"/>
    </xf>
    <xf numFmtId="0" fontId="71" fillId="49" borderId="404" applyNumberFormat="0" applyProtection="0">
      <alignment horizontal="left" vertical="center" indent="1"/>
    </xf>
    <xf numFmtId="4" fontId="39" fillId="45" borderId="407" applyNumberFormat="0" applyProtection="0">
      <alignment horizontal="left" vertical="center" indent="1"/>
    </xf>
    <xf numFmtId="4" fontId="71" fillId="0" borderId="404" applyNumberFormat="0" applyProtection="0">
      <alignment horizontal="right" vertical="center"/>
    </xf>
    <xf numFmtId="4" fontId="71" fillId="43" borderId="404" applyNumberFormat="0" applyProtection="0">
      <alignment horizontal="right" vertical="center"/>
    </xf>
    <xf numFmtId="0" fontId="71" fillId="47" borderId="404" applyNumberFormat="0" applyProtection="0">
      <alignment horizontal="left" vertical="center" indent="1"/>
    </xf>
    <xf numFmtId="0" fontId="71" fillId="50" borderId="406" applyNumberFormat="0" applyProtection="0">
      <alignment horizontal="left" vertical="top" indent="1"/>
    </xf>
    <xf numFmtId="0" fontId="111" fillId="27" borderId="404" applyNumberFormat="0" applyAlignment="0" applyProtection="0"/>
    <xf numFmtId="4" fontId="71" fillId="38" borderId="404" applyNumberFormat="0" applyProtection="0">
      <alignment horizontal="right" vertical="center"/>
    </xf>
    <xf numFmtId="4" fontId="71" fillId="47" borderId="407" applyNumberFormat="0" applyProtection="0">
      <alignment horizontal="left" vertical="center" indent="1"/>
    </xf>
    <xf numFmtId="4" fontId="71" fillId="39" borderId="404" applyNumberFormat="0" applyProtection="0">
      <alignment horizontal="right" vertical="center"/>
    </xf>
    <xf numFmtId="4" fontId="98" fillId="52" borderId="406" applyNumberFormat="0" applyProtection="0">
      <alignment vertical="center"/>
    </xf>
    <xf numFmtId="4" fontId="98" fillId="52" borderId="406" applyNumberFormat="0" applyProtection="0">
      <alignment vertical="center"/>
    </xf>
    <xf numFmtId="4" fontId="98" fillId="52" borderId="406" applyNumberFormat="0" applyProtection="0">
      <alignment vertical="center"/>
    </xf>
    <xf numFmtId="0" fontId="71" fillId="46" borderId="406" applyNumberFormat="0" applyProtection="0">
      <alignment horizontal="left" vertical="top" indent="1"/>
    </xf>
    <xf numFmtId="0" fontId="71" fillId="50" borderId="406" applyNumberFormat="0" applyProtection="0">
      <alignment horizontal="left" vertical="top" indent="1"/>
    </xf>
    <xf numFmtId="0" fontId="113" fillId="29" borderId="405" applyNumberFormat="0" applyAlignment="0" applyProtection="0"/>
    <xf numFmtId="0" fontId="97" fillId="45" borderId="408" applyBorder="0"/>
    <xf numFmtId="4" fontId="98" fillId="48" borderId="406" applyNumberFormat="0" applyProtection="0">
      <alignment horizontal="left" vertical="center" indent="1"/>
    </xf>
    <xf numFmtId="0" fontId="98" fillId="46" borderId="406" applyNumberFormat="0" applyProtection="0">
      <alignment horizontal="left" vertical="top" indent="1"/>
    </xf>
    <xf numFmtId="4" fontId="100" fillId="54" borderId="407" applyNumberFormat="0" applyProtection="0">
      <alignment horizontal="left" vertical="center" indent="1"/>
    </xf>
    <xf numFmtId="4" fontId="98" fillId="48" borderId="406" applyNumberFormat="0" applyProtection="0">
      <alignment horizontal="left" vertical="center" indent="1"/>
    </xf>
    <xf numFmtId="4" fontId="101" fillId="51" borderId="404" applyNumberFormat="0" applyProtection="0">
      <alignment horizontal="right" vertical="center"/>
    </xf>
    <xf numFmtId="4" fontId="71" fillId="39" borderId="404" applyNumberFormat="0" applyProtection="0">
      <alignment horizontal="right" vertical="center"/>
    </xf>
    <xf numFmtId="4" fontId="71" fillId="0" borderId="404" applyNumberFormat="0" applyProtection="0">
      <alignment horizontal="right" vertical="center"/>
    </xf>
    <xf numFmtId="0" fontId="71" fillId="26" borderId="404" applyNumberFormat="0" applyFont="0" applyAlignment="0" applyProtection="0"/>
    <xf numFmtId="4" fontId="71" fillId="37" borderId="407" applyNumberFormat="0" applyProtection="0">
      <alignment horizontal="right" vertical="center"/>
    </xf>
    <xf numFmtId="4" fontId="98" fillId="48" borderId="406" applyNumberFormat="0" applyProtection="0">
      <alignment horizontal="left" vertical="center" indent="1"/>
    </xf>
    <xf numFmtId="4" fontId="100" fillId="54" borderId="407" applyNumberFormat="0" applyProtection="0">
      <alignment horizontal="left" vertical="center" indent="1"/>
    </xf>
    <xf numFmtId="0" fontId="99" fillId="33" borderId="406" applyNumberFormat="0" applyProtection="0">
      <alignment horizontal="left" vertical="top" indent="1"/>
    </xf>
    <xf numFmtId="0" fontId="71" fillId="47" borderId="404" applyNumberFormat="0" applyProtection="0">
      <alignment horizontal="left" vertical="center" indent="1"/>
    </xf>
    <xf numFmtId="4" fontId="116" fillId="2" borderId="404" applyNumberFormat="0" applyProtection="0">
      <alignment vertical="center"/>
    </xf>
    <xf numFmtId="4" fontId="71" fillId="34" borderId="404" applyNumberFormat="0" applyProtection="0">
      <alignment horizontal="left" vertical="center" indent="1"/>
    </xf>
    <xf numFmtId="0" fontId="98" fillId="52" borderId="406" applyNumberFormat="0" applyProtection="0">
      <alignment horizontal="left" vertical="top" indent="1"/>
    </xf>
    <xf numFmtId="4" fontId="71" fillId="33" borderId="404" applyNumberFormat="0" applyProtection="0">
      <alignment vertical="center"/>
    </xf>
    <xf numFmtId="0" fontId="99" fillId="33" borderId="406" applyNumberFormat="0" applyProtection="0">
      <alignment horizontal="left" vertical="top" indent="1"/>
    </xf>
    <xf numFmtId="4" fontId="71" fillId="44" borderId="407" applyNumberFormat="0" applyProtection="0">
      <alignment horizontal="left" vertical="center" indent="1"/>
    </xf>
    <xf numFmtId="0" fontId="71" fillId="48" borderId="404" applyNumberFormat="0" applyProtection="0">
      <alignment horizontal="left" vertical="center" indent="1"/>
    </xf>
    <xf numFmtId="0" fontId="71" fillId="47" borderId="406" applyNumberFormat="0" applyProtection="0">
      <alignment horizontal="left" vertical="top" indent="1"/>
    </xf>
    <xf numFmtId="4" fontId="71" fillId="38" borderId="404" applyNumberFormat="0" applyProtection="0">
      <alignment horizontal="right" vertical="center"/>
    </xf>
    <xf numFmtId="4" fontId="71" fillId="46" borderId="404" applyNumberFormat="0" applyProtection="0">
      <alignment horizontal="right" vertical="center"/>
    </xf>
    <xf numFmtId="4" fontId="71" fillId="36" borderId="404" applyNumberFormat="0" applyProtection="0">
      <alignment horizontal="right" vertical="center"/>
    </xf>
    <xf numFmtId="0" fontId="105" fillId="29" borderId="404" applyNumberFormat="0" applyAlignment="0" applyProtection="0"/>
    <xf numFmtId="0" fontId="71" fillId="45" borderId="406" applyNumberFormat="0" applyProtection="0">
      <alignment horizontal="left" vertical="top" indent="1"/>
    </xf>
    <xf numFmtId="4" fontId="71" fillId="39" borderId="404" applyNumberFormat="0" applyProtection="0">
      <alignment horizontal="right" vertical="center"/>
    </xf>
    <xf numFmtId="0" fontId="71" fillId="45" borderId="406" applyNumberFormat="0" applyProtection="0">
      <alignment horizontal="left" vertical="top" indent="1"/>
    </xf>
    <xf numFmtId="0" fontId="71" fillId="45" borderId="406" applyNumberFormat="0" applyProtection="0">
      <alignment horizontal="left" vertical="top" indent="1"/>
    </xf>
    <xf numFmtId="0" fontId="71" fillId="48" borderId="404" applyNumberFormat="0" applyProtection="0">
      <alignment horizontal="left" vertical="center" indent="1"/>
    </xf>
    <xf numFmtId="4" fontId="71" fillId="44" borderId="407" applyNumberFormat="0" applyProtection="0">
      <alignment horizontal="left" vertical="center" indent="1"/>
    </xf>
    <xf numFmtId="0" fontId="71" fillId="45" borderId="406" applyNumberFormat="0" applyProtection="0">
      <alignment horizontal="left" vertical="top" indent="1"/>
    </xf>
    <xf numFmtId="0" fontId="71" fillId="46" borderId="406" applyNumberFormat="0" applyProtection="0">
      <alignment horizontal="left" vertical="top" indent="1"/>
    </xf>
    <xf numFmtId="4" fontId="71" fillId="40" borderId="404" applyNumberFormat="0" applyProtection="0">
      <alignment horizontal="right" vertical="center"/>
    </xf>
    <xf numFmtId="0" fontId="71" fillId="48" borderId="404" applyNumberFormat="0" applyProtection="0">
      <alignment horizontal="left" vertical="center" indent="1"/>
    </xf>
    <xf numFmtId="0" fontId="99" fillId="33" borderId="406" applyNumberFormat="0" applyProtection="0">
      <alignment horizontal="left" vertical="top" indent="1"/>
    </xf>
    <xf numFmtId="0" fontId="71" fillId="48" borderId="404" applyNumberFormat="0" applyProtection="0">
      <alignment horizontal="left" vertical="center" indent="1"/>
    </xf>
    <xf numFmtId="0" fontId="71" fillId="26" borderId="404" applyNumberFormat="0" applyFont="0" applyAlignment="0" applyProtection="0"/>
    <xf numFmtId="0" fontId="71" fillId="50" borderId="404" applyNumberFormat="0" applyProtection="0">
      <alignment horizontal="left" vertical="center" indent="1"/>
    </xf>
    <xf numFmtId="0" fontId="97" fillId="45" borderId="408" applyBorder="0"/>
    <xf numFmtId="0" fontId="97" fillId="45" borderId="408" applyBorder="0"/>
    <xf numFmtId="4" fontId="100" fillId="54" borderId="407" applyNumberFormat="0" applyProtection="0">
      <alignment horizontal="left" vertical="center" indent="1"/>
    </xf>
    <xf numFmtId="0" fontId="71" fillId="50" borderId="406" applyNumberFormat="0" applyProtection="0">
      <alignment horizontal="left" vertical="top" indent="1"/>
    </xf>
    <xf numFmtId="4" fontId="71" fillId="41" borderId="404" applyNumberFormat="0" applyProtection="0">
      <alignment horizontal="right" vertical="center"/>
    </xf>
    <xf numFmtId="4" fontId="98" fillId="48" borderId="406" applyNumberFormat="0" applyProtection="0">
      <alignment horizontal="left" vertical="center" indent="1"/>
    </xf>
    <xf numFmtId="4" fontId="71" fillId="46" borderId="404" applyNumberFormat="0" applyProtection="0">
      <alignment horizontal="right" vertical="center"/>
    </xf>
    <xf numFmtId="0" fontId="71" fillId="45" borderId="406" applyNumberFormat="0" applyProtection="0">
      <alignment horizontal="left" vertical="top" indent="1"/>
    </xf>
    <xf numFmtId="0" fontId="107" fillId="0" borderId="409" applyNumberFormat="0" applyFill="0" applyAlignment="0" applyProtection="0"/>
    <xf numFmtId="0" fontId="107" fillId="0" borderId="409" applyNumberFormat="0" applyFill="0" applyAlignment="0" applyProtection="0"/>
    <xf numFmtId="4" fontId="39" fillId="45" borderId="407" applyNumberFormat="0" applyProtection="0">
      <alignment horizontal="left" vertical="center" indent="1"/>
    </xf>
    <xf numFmtId="4" fontId="98" fillId="48" borderId="406" applyNumberFormat="0" applyProtection="0">
      <alignment horizontal="left" vertical="center" indent="1"/>
    </xf>
    <xf numFmtId="4" fontId="98" fillId="48" borderId="406" applyNumberFormat="0" applyProtection="0">
      <alignment horizontal="left" vertical="center" indent="1"/>
    </xf>
    <xf numFmtId="4" fontId="71" fillId="41" borderId="404" applyNumberFormat="0" applyProtection="0">
      <alignment horizontal="right" vertical="center"/>
    </xf>
    <xf numFmtId="4" fontId="71" fillId="34" borderId="404" applyNumberFormat="0" applyProtection="0">
      <alignment horizontal="left" vertical="center" indent="1"/>
    </xf>
    <xf numFmtId="4" fontId="71" fillId="46" borderId="407" applyNumberFormat="0" applyProtection="0">
      <alignment horizontal="left" vertical="center" indent="1"/>
    </xf>
    <xf numFmtId="0" fontId="71" fillId="26" borderId="404" applyNumberFormat="0" applyFont="0" applyAlignment="0" applyProtection="0"/>
    <xf numFmtId="0" fontId="71" fillId="49" borderId="404" applyNumberFormat="0" applyProtection="0">
      <alignment horizontal="left" vertical="center" indent="1"/>
    </xf>
    <xf numFmtId="4" fontId="71" fillId="46" borderId="407" applyNumberFormat="0" applyProtection="0">
      <alignment horizontal="left" vertical="center" indent="1"/>
    </xf>
    <xf numFmtId="4" fontId="39" fillId="45" borderId="407" applyNumberFormat="0" applyProtection="0">
      <alignment horizontal="left" vertical="center" indent="1"/>
    </xf>
    <xf numFmtId="0" fontId="111" fillId="27" borderId="404" applyNumberFormat="0" applyAlignment="0" applyProtection="0"/>
    <xf numFmtId="0" fontId="71" fillId="50" borderId="406" applyNumberFormat="0" applyProtection="0">
      <alignment horizontal="left" vertical="top" indent="1"/>
    </xf>
    <xf numFmtId="4" fontId="71" fillId="36" borderId="404" applyNumberFormat="0" applyProtection="0">
      <alignment horizontal="right" vertical="center"/>
    </xf>
    <xf numFmtId="4" fontId="71" fillId="35" borderId="404" applyNumberFormat="0" applyProtection="0">
      <alignment horizontal="right" vertical="center"/>
    </xf>
    <xf numFmtId="4" fontId="71" fillId="46" borderId="407" applyNumberFormat="0" applyProtection="0">
      <alignment horizontal="left" vertical="center" indent="1"/>
    </xf>
    <xf numFmtId="0" fontId="71" fillId="49" borderId="404" applyNumberFormat="0" applyProtection="0">
      <alignment horizontal="left" vertical="center" indent="1"/>
    </xf>
    <xf numFmtId="4" fontId="71" fillId="35" borderId="404" applyNumberFormat="0" applyProtection="0">
      <alignment horizontal="right" vertical="center"/>
    </xf>
    <xf numFmtId="4" fontId="71" fillId="33" borderId="404" applyNumberFormat="0" applyProtection="0">
      <alignment vertical="center"/>
    </xf>
    <xf numFmtId="4" fontId="39" fillId="45" borderId="407" applyNumberFormat="0" applyProtection="0">
      <alignment horizontal="left" vertical="center" indent="1"/>
    </xf>
    <xf numFmtId="4" fontId="71" fillId="33" borderId="404" applyNumberFormat="0" applyProtection="0">
      <alignment vertical="center"/>
    </xf>
    <xf numFmtId="0" fontId="71" fillId="47" borderId="406" applyNumberFormat="0" applyProtection="0">
      <alignment horizontal="left" vertical="top" indent="1"/>
    </xf>
    <xf numFmtId="4" fontId="100" fillId="54" borderId="407" applyNumberFormat="0" applyProtection="0">
      <alignment horizontal="left" vertical="center" indent="1"/>
    </xf>
    <xf numFmtId="0" fontId="71" fillId="47" borderId="406" applyNumberFormat="0" applyProtection="0">
      <alignment horizontal="left" vertical="top" indent="1"/>
    </xf>
    <xf numFmtId="4" fontId="98" fillId="48" borderId="406" applyNumberFormat="0" applyProtection="0">
      <alignment horizontal="left" vertical="center" indent="1"/>
    </xf>
    <xf numFmtId="4" fontId="71" fillId="47" borderId="407" applyNumberFormat="0" applyProtection="0">
      <alignment horizontal="left" vertical="center" indent="1"/>
    </xf>
    <xf numFmtId="0" fontId="71" fillId="46" borderId="406" applyNumberFormat="0" applyProtection="0">
      <alignment horizontal="left" vertical="top" indent="1"/>
    </xf>
    <xf numFmtId="4" fontId="39" fillId="45" borderId="407" applyNumberFormat="0" applyProtection="0">
      <alignment horizontal="left" vertical="center" indent="1"/>
    </xf>
    <xf numFmtId="4" fontId="71" fillId="39" borderId="404" applyNumberFormat="0" applyProtection="0">
      <alignment horizontal="right" vertical="center"/>
    </xf>
    <xf numFmtId="4" fontId="71" fillId="34" borderId="404" applyNumberFormat="0" applyProtection="0">
      <alignment horizontal="left" vertical="center" indent="1"/>
    </xf>
    <xf numFmtId="4" fontId="71" fillId="46" borderId="407" applyNumberFormat="0" applyProtection="0">
      <alignment horizontal="left" vertical="center" indent="1"/>
    </xf>
    <xf numFmtId="4" fontId="39" fillId="45" borderId="407" applyNumberFormat="0" applyProtection="0">
      <alignment horizontal="left" vertical="center" indent="1"/>
    </xf>
    <xf numFmtId="0" fontId="98" fillId="46" borderId="406" applyNumberFormat="0" applyProtection="0">
      <alignment horizontal="left" vertical="top" indent="1"/>
    </xf>
    <xf numFmtId="0" fontId="71" fillId="45" borderId="406" applyNumberFormat="0" applyProtection="0">
      <alignment horizontal="left" vertical="top" indent="1"/>
    </xf>
    <xf numFmtId="4" fontId="71" fillId="46" borderId="407" applyNumberFormat="0" applyProtection="0">
      <alignment horizontal="left" vertical="center" indent="1"/>
    </xf>
    <xf numFmtId="4" fontId="71" fillId="43" borderId="404" applyNumberFormat="0" applyProtection="0">
      <alignment horizontal="right" vertical="center"/>
    </xf>
    <xf numFmtId="4" fontId="100" fillId="54" borderId="407" applyNumberFormat="0" applyProtection="0">
      <alignment horizontal="left" vertical="center" indent="1"/>
    </xf>
    <xf numFmtId="4" fontId="71" fillId="46" borderId="407" applyNumberFormat="0" applyProtection="0">
      <alignment horizontal="left" vertical="center" indent="1"/>
    </xf>
    <xf numFmtId="4" fontId="71" fillId="0" borderId="404" applyNumberFormat="0" applyProtection="0">
      <alignment horizontal="right" vertical="center"/>
    </xf>
    <xf numFmtId="0" fontId="71" fillId="26" borderId="404" applyNumberFormat="0" applyFont="0" applyAlignment="0" applyProtection="0"/>
    <xf numFmtId="0" fontId="71" fillId="26" borderId="404" applyNumberFormat="0" applyFont="0" applyAlignment="0" applyProtection="0"/>
    <xf numFmtId="0" fontId="98" fillId="52" borderId="406" applyNumberFormat="0" applyProtection="0">
      <alignment horizontal="left" vertical="top" indent="1"/>
    </xf>
    <xf numFmtId="4" fontId="71" fillId="2" borderId="404" applyNumberFormat="0" applyProtection="0">
      <alignment horizontal="left" vertical="center" indent="1"/>
    </xf>
    <xf numFmtId="4" fontId="98" fillId="48" borderId="406" applyNumberFormat="0" applyProtection="0">
      <alignment horizontal="left" vertical="center" indent="1"/>
    </xf>
    <xf numFmtId="4" fontId="71" fillId="41" borderId="404" applyNumberFormat="0" applyProtection="0">
      <alignment horizontal="right" vertical="center"/>
    </xf>
    <xf numFmtId="0" fontId="71" fillId="50" borderId="406" applyNumberFormat="0" applyProtection="0">
      <alignment horizontal="left" vertical="top" indent="1"/>
    </xf>
    <xf numFmtId="4" fontId="71" fillId="46" borderId="407" applyNumberFormat="0" applyProtection="0">
      <alignment horizontal="left" vertical="center" indent="1"/>
    </xf>
    <xf numFmtId="4" fontId="71" fillId="47" borderId="407" applyNumberFormat="0" applyProtection="0">
      <alignment horizontal="left" vertical="center" indent="1"/>
    </xf>
    <xf numFmtId="0" fontId="71" fillId="47" borderId="406" applyNumberFormat="0" applyProtection="0">
      <alignment horizontal="left" vertical="top" indent="1"/>
    </xf>
    <xf numFmtId="0" fontId="97" fillId="45" borderId="408" applyBorder="0"/>
    <xf numFmtId="4" fontId="101" fillId="51" borderId="404" applyNumberFormat="0" applyProtection="0">
      <alignment horizontal="right" vertical="center"/>
    </xf>
    <xf numFmtId="4" fontId="101" fillId="51" borderId="404" applyNumberFormat="0" applyProtection="0">
      <alignment horizontal="right" vertical="center"/>
    </xf>
    <xf numFmtId="4" fontId="71" fillId="34" borderId="404" applyNumberFormat="0" applyProtection="0">
      <alignment horizontal="left" vertical="center" indent="1"/>
    </xf>
    <xf numFmtId="0" fontId="113" fillId="29" borderId="405" applyNumberFormat="0" applyAlignment="0" applyProtection="0"/>
    <xf numFmtId="4" fontId="71" fillId="43" borderId="404" applyNumberFormat="0" applyProtection="0">
      <alignment horizontal="right" vertical="center"/>
    </xf>
    <xf numFmtId="4" fontId="71" fillId="44" borderId="407" applyNumberFormat="0" applyProtection="0">
      <alignment horizontal="left" vertical="center" indent="1"/>
    </xf>
    <xf numFmtId="4" fontId="71" fillId="2" borderId="404" applyNumberFormat="0" applyProtection="0">
      <alignment horizontal="left" vertical="center" indent="1"/>
    </xf>
    <xf numFmtId="0" fontId="71" fillId="46" borderId="406" applyNumberFormat="0" applyProtection="0">
      <alignment horizontal="left" vertical="top" indent="1"/>
    </xf>
    <xf numFmtId="4" fontId="71" fillId="41" borderId="404" applyNumberFormat="0" applyProtection="0">
      <alignment horizontal="right" vertical="center"/>
    </xf>
    <xf numFmtId="4" fontId="71" fillId="35" borderId="404" applyNumberFormat="0" applyProtection="0">
      <alignment horizontal="right" vertical="center"/>
    </xf>
    <xf numFmtId="0" fontId="97" fillId="45" borderId="408" applyBorder="0"/>
    <xf numFmtId="4" fontId="116" fillId="2" borderId="404" applyNumberFormat="0" applyProtection="0">
      <alignment vertical="center"/>
    </xf>
    <xf numFmtId="4" fontId="71" fillId="34" borderId="404" applyNumberFormat="0" applyProtection="0">
      <alignment horizontal="left" vertical="center" indent="1"/>
    </xf>
    <xf numFmtId="4" fontId="71" fillId="0" borderId="404" applyNumberFormat="0" applyProtection="0">
      <alignment horizontal="right" vertical="center"/>
    </xf>
    <xf numFmtId="4" fontId="101" fillId="51" borderId="404" applyNumberFormat="0" applyProtection="0">
      <alignment horizontal="right" vertical="center"/>
    </xf>
    <xf numFmtId="4" fontId="100" fillId="54" borderId="407" applyNumberFormat="0" applyProtection="0">
      <alignment horizontal="left" vertical="center" indent="1"/>
    </xf>
    <xf numFmtId="4" fontId="98" fillId="52" borderId="406" applyNumberFormat="0" applyProtection="0">
      <alignment vertical="center"/>
    </xf>
    <xf numFmtId="0" fontId="71" fillId="45" borderId="406" applyNumberFormat="0" applyProtection="0">
      <alignment horizontal="left" vertical="top" indent="1"/>
    </xf>
    <xf numFmtId="0" fontId="71" fillId="50" borderId="404" applyNumberFormat="0" applyProtection="0">
      <alignment horizontal="left" vertical="center" indent="1"/>
    </xf>
    <xf numFmtId="4" fontId="71" fillId="42" borderId="404" applyNumberFormat="0" applyProtection="0">
      <alignment horizontal="right" vertical="center"/>
    </xf>
    <xf numFmtId="4" fontId="71" fillId="0" borderId="404" applyNumberFormat="0" applyProtection="0">
      <alignment horizontal="right" vertical="center"/>
    </xf>
    <xf numFmtId="4" fontId="100" fillId="54" borderId="407" applyNumberFormat="0" applyProtection="0">
      <alignment horizontal="left" vertical="center" indent="1"/>
    </xf>
    <xf numFmtId="0" fontId="98" fillId="46" borderId="406" applyNumberFormat="0" applyProtection="0">
      <alignment horizontal="left" vertical="top" indent="1"/>
    </xf>
    <xf numFmtId="4" fontId="71" fillId="39" borderId="404" applyNumberFormat="0" applyProtection="0">
      <alignment horizontal="right" vertical="center"/>
    </xf>
    <xf numFmtId="0" fontId="98" fillId="46" borderId="406" applyNumberFormat="0" applyProtection="0">
      <alignment horizontal="left" vertical="top" indent="1"/>
    </xf>
    <xf numFmtId="4" fontId="71" fillId="34" borderId="404" applyNumberFormat="0" applyProtection="0">
      <alignment horizontal="left" vertical="center" indent="1"/>
    </xf>
    <xf numFmtId="4" fontId="39" fillId="45" borderId="407" applyNumberFormat="0" applyProtection="0">
      <alignment horizontal="left" vertical="center" indent="1"/>
    </xf>
    <xf numFmtId="4" fontId="71" fillId="46" borderId="404" applyNumberFormat="0" applyProtection="0">
      <alignment horizontal="right" vertical="center"/>
    </xf>
    <xf numFmtId="4" fontId="71" fillId="43" borderId="404" applyNumberFormat="0" applyProtection="0">
      <alignment horizontal="right" vertical="center"/>
    </xf>
    <xf numFmtId="0" fontId="98" fillId="52" borderId="406" applyNumberFormat="0" applyProtection="0">
      <alignment horizontal="left" vertical="top" indent="1"/>
    </xf>
    <xf numFmtId="4" fontId="116" fillId="2" borderId="404" applyNumberFormat="0" applyProtection="0">
      <alignment vertical="center"/>
    </xf>
    <xf numFmtId="0" fontId="71" fillId="46" borderId="406" applyNumberFormat="0" applyProtection="0">
      <alignment horizontal="left" vertical="top" indent="1"/>
    </xf>
    <xf numFmtId="0" fontId="111" fillId="27" borderId="404" applyNumberFormat="0" applyAlignment="0" applyProtection="0"/>
    <xf numFmtId="4" fontId="101" fillId="51" borderId="404" applyNumberFormat="0" applyProtection="0">
      <alignment horizontal="right" vertical="center"/>
    </xf>
    <xf numFmtId="0" fontId="105" fillId="29" borderId="404" applyNumberFormat="0" applyAlignment="0" applyProtection="0"/>
    <xf numFmtId="0" fontId="99" fillId="33" borderId="406" applyNumberFormat="0" applyProtection="0">
      <alignment horizontal="left" vertical="top" indent="1"/>
    </xf>
    <xf numFmtId="0" fontId="107" fillId="0" borderId="409" applyNumberFormat="0" applyFill="0" applyAlignment="0" applyProtection="0"/>
    <xf numFmtId="4" fontId="71" fillId="36" borderId="404" applyNumberFormat="0" applyProtection="0">
      <alignment horizontal="right" vertical="center"/>
    </xf>
    <xf numFmtId="4" fontId="71" fillId="44" borderId="407" applyNumberFormat="0" applyProtection="0">
      <alignment horizontal="left" vertical="center" indent="1"/>
    </xf>
    <xf numFmtId="0" fontId="71" fillId="49" borderId="404" applyNumberFormat="0" applyProtection="0">
      <alignment horizontal="left" vertical="center" indent="1"/>
    </xf>
    <xf numFmtId="0" fontId="97" fillId="45" borderId="408" applyBorder="0"/>
    <xf numFmtId="4" fontId="71" fillId="37" borderId="407" applyNumberFormat="0" applyProtection="0">
      <alignment horizontal="right" vertical="center"/>
    </xf>
    <xf numFmtId="4" fontId="71" fillId="34" borderId="404" applyNumberFormat="0" applyProtection="0">
      <alignment horizontal="left" vertical="center" indent="1"/>
    </xf>
    <xf numFmtId="0" fontId="71" fillId="45" borderId="406" applyNumberFormat="0" applyProtection="0">
      <alignment horizontal="left" vertical="top" indent="1"/>
    </xf>
    <xf numFmtId="0" fontId="105" fillId="29" borderId="404" applyNumberFormat="0" applyAlignment="0" applyProtection="0"/>
    <xf numFmtId="4" fontId="71" fillId="37" borderId="407" applyNumberFormat="0" applyProtection="0">
      <alignment horizontal="right" vertical="center"/>
    </xf>
    <xf numFmtId="0" fontId="113" fillId="29" borderId="405" applyNumberFormat="0" applyAlignment="0" applyProtection="0"/>
    <xf numFmtId="4" fontId="71" fillId="36" borderId="404" applyNumberFormat="0" applyProtection="0">
      <alignment horizontal="right" vertical="center"/>
    </xf>
    <xf numFmtId="4" fontId="71" fillId="44" borderId="407" applyNumberFormat="0" applyProtection="0">
      <alignment horizontal="left" vertical="center" indent="1"/>
    </xf>
    <xf numFmtId="4" fontId="71" fillId="35" borderId="404" applyNumberFormat="0" applyProtection="0">
      <alignment horizontal="right" vertical="center"/>
    </xf>
    <xf numFmtId="4" fontId="71" fillId="2" borderId="404" applyNumberFormat="0" applyProtection="0">
      <alignment horizontal="left" vertical="center" indent="1"/>
    </xf>
    <xf numFmtId="0" fontId="71" fillId="48" borderId="404" applyNumberFormat="0" applyProtection="0">
      <alignment horizontal="left" vertical="center" indent="1"/>
    </xf>
    <xf numFmtId="4" fontId="71" fillId="42" borderId="404" applyNumberFormat="0" applyProtection="0">
      <alignment horizontal="right" vertical="center"/>
    </xf>
    <xf numFmtId="0" fontId="71" fillId="50" borderId="406" applyNumberFormat="0" applyProtection="0">
      <alignment horizontal="left" vertical="top" indent="1"/>
    </xf>
    <xf numFmtId="0" fontId="71" fillId="50" borderId="406" applyNumberFormat="0" applyProtection="0">
      <alignment horizontal="left" vertical="top" indent="1"/>
    </xf>
    <xf numFmtId="4" fontId="39" fillId="45" borderId="407" applyNumberFormat="0" applyProtection="0">
      <alignment horizontal="left" vertical="center" indent="1"/>
    </xf>
    <xf numFmtId="0" fontId="99" fillId="33" borderId="406" applyNumberFormat="0" applyProtection="0">
      <alignment horizontal="left" vertical="top" indent="1"/>
    </xf>
    <xf numFmtId="4" fontId="71" fillId="38" borderId="404" applyNumberFormat="0" applyProtection="0">
      <alignment horizontal="right" vertical="center"/>
    </xf>
    <xf numFmtId="4" fontId="71" fillId="41" borderId="404" applyNumberFormat="0" applyProtection="0">
      <alignment horizontal="right" vertical="center"/>
    </xf>
    <xf numFmtId="4" fontId="39" fillId="45" borderId="407" applyNumberFormat="0" applyProtection="0">
      <alignment horizontal="left" vertical="center" indent="1"/>
    </xf>
    <xf numFmtId="4" fontId="101" fillId="51" borderId="404" applyNumberFormat="0" applyProtection="0">
      <alignment horizontal="right" vertical="center"/>
    </xf>
    <xf numFmtId="0" fontId="105" fillId="29" borderId="404" applyNumberFormat="0" applyAlignment="0" applyProtection="0"/>
    <xf numFmtId="4" fontId="98" fillId="52" borderId="406" applyNumberFormat="0" applyProtection="0">
      <alignment vertical="center"/>
    </xf>
    <xf numFmtId="0" fontId="99" fillId="33" borderId="406" applyNumberFormat="0" applyProtection="0">
      <alignment horizontal="left" vertical="top" indent="1"/>
    </xf>
    <xf numFmtId="4" fontId="98" fillId="52" borderId="406" applyNumberFormat="0" applyProtection="0">
      <alignment vertical="center"/>
    </xf>
    <xf numFmtId="4" fontId="71" fillId="41" borderId="404" applyNumberFormat="0" applyProtection="0">
      <alignment horizontal="right" vertical="center"/>
    </xf>
    <xf numFmtId="0" fontId="71" fillId="50" borderId="404" applyNumberFormat="0" applyProtection="0">
      <alignment horizontal="left" vertical="center" indent="1"/>
    </xf>
    <xf numFmtId="0" fontId="113" fillId="29" borderId="405" applyNumberFormat="0" applyAlignment="0" applyProtection="0"/>
    <xf numFmtId="0" fontId="99" fillId="33" borderId="406" applyNumberFormat="0" applyProtection="0">
      <alignment horizontal="left" vertical="top" indent="1"/>
    </xf>
    <xf numFmtId="4" fontId="98" fillId="48" borderId="406" applyNumberFormat="0" applyProtection="0">
      <alignment horizontal="left" vertical="center" indent="1"/>
    </xf>
    <xf numFmtId="0" fontId="71" fillId="50" borderId="404" applyNumberFormat="0" applyProtection="0">
      <alignment horizontal="left" vertical="center" indent="1"/>
    </xf>
    <xf numFmtId="4" fontId="100" fillId="54" borderId="407" applyNumberFormat="0" applyProtection="0">
      <alignment horizontal="left" vertical="center" indent="1"/>
    </xf>
    <xf numFmtId="0" fontId="111" fillId="27" borderId="404" applyNumberFormat="0" applyAlignment="0" applyProtection="0"/>
    <xf numFmtId="0" fontId="71" fillId="47" borderId="406" applyNumberFormat="0" applyProtection="0">
      <alignment horizontal="left" vertical="top" indent="1"/>
    </xf>
    <xf numFmtId="4" fontId="101" fillId="51" borderId="404" applyNumberFormat="0" applyProtection="0">
      <alignment horizontal="right" vertical="center"/>
    </xf>
    <xf numFmtId="4" fontId="71" fillId="36" borderId="404" applyNumberFormat="0" applyProtection="0">
      <alignment horizontal="right" vertical="center"/>
    </xf>
    <xf numFmtId="4" fontId="100" fillId="54" borderId="407" applyNumberFormat="0" applyProtection="0">
      <alignment horizontal="left" vertical="center" indent="1"/>
    </xf>
    <xf numFmtId="4" fontId="71" fillId="37" borderId="407" applyNumberFormat="0" applyProtection="0">
      <alignment horizontal="right" vertical="center"/>
    </xf>
    <xf numFmtId="0" fontId="71" fillId="47" borderId="404" applyNumberFormat="0" applyProtection="0">
      <alignment horizontal="left" vertical="center" indent="1"/>
    </xf>
    <xf numFmtId="4" fontId="71" fillId="44" borderId="407" applyNumberFormat="0" applyProtection="0">
      <alignment horizontal="left" vertical="center" indent="1"/>
    </xf>
    <xf numFmtId="4" fontId="71" fillId="44" borderId="407" applyNumberFormat="0" applyProtection="0">
      <alignment horizontal="left" vertical="center" indent="1"/>
    </xf>
    <xf numFmtId="4" fontId="71" fillId="43" borderId="404" applyNumberFormat="0" applyProtection="0">
      <alignment horizontal="right" vertical="center"/>
    </xf>
    <xf numFmtId="0" fontId="71" fillId="48" borderId="404" applyNumberFormat="0" applyProtection="0">
      <alignment horizontal="left" vertical="center" indent="1"/>
    </xf>
    <xf numFmtId="4" fontId="71" fillId="0" borderId="404" applyNumberFormat="0" applyProtection="0">
      <alignment horizontal="right" vertical="center"/>
    </xf>
    <xf numFmtId="0" fontId="71" fillId="26" borderId="404" applyNumberFormat="0" applyFont="0" applyAlignment="0" applyProtection="0"/>
    <xf numFmtId="4" fontId="71" fillId="40" borderId="404" applyNumberFormat="0" applyProtection="0">
      <alignment horizontal="right" vertical="center"/>
    </xf>
    <xf numFmtId="0" fontId="97" fillId="45" borderId="408" applyBorder="0"/>
    <xf numFmtId="4" fontId="71" fillId="44" borderId="407" applyNumberFormat="0" applyProtection="0">
      <alignment horizontal="left" vertical="center" indent="1"/>
    </xf>
    <xf numFmtId="4" fontId="39" fillId="45" borderId="407" applyNumberFormat="0" applyProtection="0">
      <alignment horizontal="left" vertical="center" indent="1"/>
    </xf>
    <xf numFmtId="4" fontId="71" fillId="47" borderId="407" applyNumberFormat="0" applyProtection="0">
      <alignment horizontal="left" vertical="center" indent="1"/>
    </xf>
    <xf numFmtId="0" fontId="71" fillId="45" borderId="406" applyNumberFormat="0" applyProtection="0">
      <alignment horizontal="left" vertical="top" indent="1"/>
    </xf>
    <xf numFmtId="4" fontId="71" fillId="0" borderId="404" applyNumberFormat="0" applyProtection="0">
      <alignment horizontal="right" vertical="center"/>
    </xf>
    <xf numFmtId="4" fontId="71" fillId="43" borderId="404" applyNumberFormat="0" applyProtection="0">
      <alignment horizontal="right" vertical="center"/>
    </xf>
    <xf numFmtId="4" fontId="71" fillId="34" borderId="404" applyNumberFormat="0" applyProtection="0">
      <alignment horizontal="left" vertical="center" indent="1"/>
    </xf>
    <xf numFmtId="4" fontId="71" fillId="39" borderId="404" applyNumberFormat="0" applyProtection="0">
      <alignment horizontal="right" vertical="center"/>
    </xf>
    <xf numFmtId="4" fontId="71" fillId="42" borderId="404" applyNumberFormat="0" applyProtection="0">
      <alignment horizontal="right" vertical="center"/>
    </xf>
    <xf numFmtId="0" fontId="99" fillId="33" borderId="406" applyNumberFormat="0" applyProtection="0">
      <alignment horizontal="left" vertical="top" indent="1"/>
    </xf>
    <xf numFmtId="0" fontId="71" fillId="47" borderId="404" applyNumberFormat="0" applyProtection="0">
      <alignment horizontal="left" vertical="center" indent="1"/>
    </xf>
    <xf numFmtId="0" fontId="98" fillId="52" borderId="406" applyNumberFormat="0" applyProtection="0">
      <alignment horizontal="left" vertical="top" indent="1"/>
    </xf>
    <xf numFmtId="0" fontId="113" fillId="29" borderId="405" applyNumberFormat="0" applyAlignment="0" applyProtection="0"/>
    <xf numFmtId="4" fontId="71" fillId="46" borderId="404" applyNumberFormat="0" applyProtection="0">
      <alignment horizontal="right" vertical="center"/>
    </xf>
    <xf numFmtId="4" fontId="71" fillId="2" borderId="404" applyNumberFormat="0" applyProtection="0">
      <alignment horizontal="left" vertical="center" indent="1"/>
    </xf>
    <xf numFmtId="0" fontId="71" fillId="46" borderId="406" applyNumberFormat="0" applyProtection="0">
      <alignment horizontal="left" vertical="top" indent="1"/>
    </xf>
    <xf numFmtId="4" fontId="39" fillId="45" borderId="407" applyNumberFormat="0" applyProtection="0">
      <alignment horizontal="left" vertical="center" indent="1"/>
    </xf>
    <xf numFmtId="4" fontId="116" fillId="2" borderId="404" applyNumberFormat="0" applyProtection="0">
      <alignment vertical="center"/>
    </xf>
    <xf numFmtId="0" fontId="71" fillId="47" borderId="406" applyNumberFormat="0" applyProtection="0">
      <alignment horizontal="left" vertical="top" indent="1"/>
    </xf>
    <xf numFmtId="4" fontId="71" fillId="35" borderId="404" applyNumberFormat="0" applyProtection="0">
      <alignment horizontal="right" vertical="center"/>
    </xf>
    <xf numFmtId="0" fontId="98" fillId="52" borderId="406" applyNumberFormat="0" applyProtection="0">
      <alignment horizontal="left" vertical="top" indent="1"/>
    </xf>
    <xf numFmtId="4" fontId="71" fillId="33" borderId="404" applyNumberFormat="0" applyProtection="0">
      <alignment vertical="center"/>
    </xf>
    <xf numFmtId="0" fontId="97" fillId="45" borderId="408" applyBorder="0"/>
    <xf numFmtId="4" fontId="71" fillId="2" borderId="404" applyNumberFormat="0" applyProtection="0">
      <alignment horizontal="left" vertical="center" indent="1"/>
    </xf>
    <xf numFmtId="0" fontId="98" fillId="52" borderId="406" applyNumberFormat="0" applyProtection="0">
      <alignment horizontal="left" vertical="top" indent="1"/>
    </xf>
    <xf numFmtId="4" fontId="98" fillId="48" borderId="406" applyNumberFormat="0" applyProtection="0">
      <alignment horizontal="left" vertical="center" indent="1"/>
    </xf>
    <xf numFmtId="4" fontId="71" fillId="43" borderId="404" applyNumberFormat="0" applyProtection="0">
      <alignment horizontal="right" vertical="center"/>
    </xf>
    <xf numFmtId="4" fontId="71" fillId="2" borderId="404" applyNumberFormat="0" applyProtection="0">
      <alignment horizontal="left" vertical="center" indent="1"/>
    </xf>
    <xf numFmtId="4" fontId="71" fillId="44" borderId="407" applyNumberFormat="0" applyProtection="0">
      <alignment horizontal="left" vertical="center" indent="1"/>
    </xf>
    <xf numFmtId="0" fontId="97" fillId="45" borderId="408" applyBorder="0"/>
    <xf numFmtId="4" fontId="71" fillId="41" borderId="404" applyNumberFormat="0" applyProtection="0">
      <alignment horizontal="right" vertical="center"/>
    </xf>
    <xf numFmtId="4" fontId="101" fillId="51" borderId="404" applyNumberFormat="0" applyProtection="0">
      <alignment horizontal="right" vertical="center"/>
    </xf>
    <xf numFmtId="0" fontId="107" fillId="0" borderId="409" applyNumberFormat="0" applyFill="0" applyAlignment="0" applyProtection="0"/>
    <xf numFmtId="4" fontId="116" fillId="5" borderId="404" applyNumberFormat="0" applyProtection="0">
      <alignment horizontal="right" vertical="center"/>
    </xf>
    <xf numFmtId="4" fontId="71" fillId="43" borderId="404" applyNumberFormat="0" applyProtection="0">
      <alignment horizontal="right" vertical="center"/>
    </xf>
    <xf numFmtId="0" fontId="98" fillId="46" borderId="406" applyNumberFormat="0" applyProtection="0">
      <alignment horizontal="left" vertical="top" indent="1"/>
    </xf>
    <xf numFmtId="0" fontId="98" fillId="46" borderId="406" applyNumberFormat="0" applyProtection="0">
      <alignment horizontal="left" vertical="top" indent="1"/>
    </xf>
    <xf numFmtId="4" fontId="71" fillId="36" borderId="404" applyNumberFormat="0" applyProtection="0">
      <alignment horizontal="right" vertical="center"/>
    </xf>
    <xf numFmtId="0" fontId="71" fillId="49" borderId="404" applyNumberFormat="0" applyProtection="0">
      <alignment horizontal="left" vertical="center" indent="1"/>
    </xf>
    <xf numFmtId="4" fontId="98" fillId="48" borderId="406" applyNumberFormat="0" applyProtection="0">
      <alignment horizontal="left" vertical="center" indent="1"/>
    </xf>
    <xf numFmtId="4" fontId="71" fillId="34" borderId="404" applyNumberFormat="0" applyProtection="0">
      <alignment horizontal="left" vertical="center" indent="1"/>
    </xf>
    <xf numFmtId="0" fontId="71" fillId="46" borderId="406" applyNumberFormat="0" applyProtection="0">
      <alignment horizontal="left" vertical="top" indent="1"/>
    </xf>
    <xf numFmtId="4" fontId="116" fillId="5" borderId="404" applyNumberFormat="0" applyProtection="0">
      <alignment horizontal="right" vertical="center"/>
    </xf>
    <xf numFmtId="0" fontId="71" fillId="50" borderId="404" applyNumberFormat="0" applyProtection="0">
      <alignment horizontal="left" vertical="center" indent="1"/>
    </xf>
    <xf numFmtId="4" fontId="98" fillId="52" borderId="406" applyNumberFormat="0" applyProtection="0">
      <alignment vertical="center"/>
    </xf>
    <xf numFmtId="4" fontId="71" fillId="33" borderId="404" applyNumberFormat="0" applyProtection="0">
      <alignment vertical="center"/>
    </xf>
    <xf numFmtId="4" fontId="71" fillId="35" borderId="404" applyNumberFormat="0" applyProtection="0">
      <alignment horizontal="right" vertical="center"/>
    </xf>
    <xf numFmtId="4" fontId="71" fillId="0" borderId="404" applyNumberFormat="0" applyProtection="0">
      <alignment horizontal="right" vertical="center"/>
    </xf>
    <xf numFmtId="4" fontId="71" fillId="46" borderId="404" applyNumberFormat="0" applyProtection="0">
      <alignment horizontal="right" vertical="center"/>
    </xf>
    <xf numFmtId="4" fontId="100" fillId="54" borderId="407" applyNumberFormat="0" applyProtection="0">
      <alignment horizontal="left" vertical="center" indent="1"/>
    </xf>
    <xf numFmtId="0" fontId="105" fillId="29" borderId="404" applyNumberFormat="0" applyAlignment="0" applyProtection="0"/>
    <xf numFmtId="0" fontId="71" fillId="50" borderId="406" applyNumberFormat="0" applyProtection="0">
      <alignment horizontal="left" vertical="top" indent="1"/>
    </xf>
    <xf numFmtId="0" fontId="97" fillId="45" borderId="408" applyBorder="0"/>
    <xf numFmtId="0" fontId="71" fillId="48" borderId="404" applyNumberFormat="0" applyProtection="0">
      <alignment horizontal="left" vertical="center" indent="1"/>
    </xf>
    <xf numFmtId="4" fontId="98" fillId="52" borderId="406" applyNumberFormat="0" applyProtection="0">
      <alignment vertical="center"/>
    </xf>
    <xf numFmtId="4" fontId="71" fillId="0" borderId="404" applyNumberFormat="0" applyProtection="0">
      <alignment horizontal="right" vertical="center"/>
    </xf>
    <xf numFmtId="4" fontId="71" fillId="35" borderId="404" applyNumberFormat="0" applyProtection="0">
      <alignment horizontal="right" vertical="center"/>
    </xf>
    <xf numFmtId="4" fontId="71" fillId="33" borderId="404" applyNumberFormat="0" applyProtection="0">
      <alignment vertical="center"/>
    </xf>
    <xf numFmtId="4" fontId="71" fillId="0" borderId="404" applyNumberFormat="0" applyProtection="0">
      <alignment horizontal="right" vertical="center"/>
    </xf>
    <xf numFmtId="0" fontId="71" fillId="45" borderId="406" applyNumberFormat="0" applyProtection="0">
      <alignment horizontal="left" vertical="top" indent="1"/>
    </xf>
    <xf numFmtId="0" fontId="113" fillId="29" borderId="405" applyNumberFormat="0" applyAlignment="0" applyProtection="0"/>
    <xf numFmtId="0" fontId="71" fillId="48" borderId="404" applyNumberFormat="0" applyProtection="0">
      <alignment horizontal="left" vertical="center" indent="1"/>
    </xf>
    <xf numFmtId="4" fontId="71" fillId="33" borderId="404" applyNumberFormat="0" applyProtection="0">
      <alignment vertical="center"/>
    </xf>
    <xf numFmtId="0" fontId="71" fillId="49" borderId="404" applyNumberFormat="0" applyProtection="0">
      <alignment horizontal="left" vertical="center" indent="1"/>
    </xf>
    <xf numFmtId="4" fontId="39" fillId="45" borderId="407" applyNumberFormat="0" applyProtection="0">
      <alignment horizontal="left" vertical="center" indent="1"/>
    </xf>
    <xf numFmtId="4" fontId="71" fillId="42" borderId="404" applyNumberFormat="0" applyProtection="0">
      <alignment horizontal="right" vertical="center"/>
    </xf>
    <xf numFmtId="4" fontId="71" fillId="0" borderId="404" applyNumberFormat="0" applyProtection="0">
      <alignment horizontal="right" vertical="center"/>
    </xf>
    <xf numFmtId="4" fontId="71" fillId="34" borderId="404" applyNumberFormat="0" applyProtection="0">
      <alignment horizontal="left" vertical="center" indent="1"/>
    </xf>
    <xf numFmtId="4" fontId="116" fillId="2" borderId="404" applyNumberFormat="0" applyProtection="0">
      <alignment vertical="center"/>
    </xf>
    <xf numFmtId="4" fontId="71" fillId="37" borderId="407" applyNumberFormat="0" applyProtection="0">
      <alignment horizontal="right" vertical="center"/>
    </xf>
    <xf numFmtId="0" fontId="71" fillId="50" borderId="406" applyNumberFormat="0" applyProtection="0">
      <alignment horizontal="left" vertical="top" indent="1"/>
    </xf>
    <xf numFmtId="0" fontId="71" fillId="46" borderId="406" applyNumberFormat="0" applyProtection="0">
      <alignment horizontal="left" vertical="top" indent="1"/>
    </xf>
    <xf numFmtId="4" fontId="71" fillId="42" borderId="404" applyNumberFormat="0" applyProtection="0">
      <alignment horizontal="right" vertical="center"/>
    </xf>
    <xf numFmtId="4" fontId="100" fillId="54" borderId="407" applyNumberFormat="0" applyProtection="0">
      <alignment horizontal="left" vertical="center" indent="1"/>
    </xf>
    <xf numFmtId="4" fontId="71" fillId="35" borderId="404" applyNumberFormat="0" applyProtection="0">
      <alignment horizontal="right" vertical="center"/>
    </xf>
    <xf numFmtId="4" fontId="71" fillId="42" borderId="404" applyNumberFormat="0" applyProtection="0">
      <alignment horizontal="right" vertical="center"/>
    </xf>
    <xf numFmtId="4" fontId="71" fillId="46" borderId="407" applyNumberFormat="0" applyProtection="0">
      <alignment horizontal="left" vertical="center" indent="1"/>
    </xf>
    <xf numFmtId="0" fontId="71" fillId="26" borderId="404" applyNumberFormat="0" applyFont="0" applyAlignment="0" applyProtection="0"/>
    <xf numFmtId="4" fontId="71" fillId="34" borderId="404" applyNumberFormat="0" applyProtection="0">
      <alignment horizontal="left" vertical="center" indent="1"/>
    </xf>
    <xf numFmtId="4" fontId="71" fillId="44" borderId="407" applyNumberFormat="0" applyProtection="0">
      <alignment horizontal="left" vertical="center" indent="1"/>
    </xf>
    <xf numFmtId="0" fontId="113" fillId="29" borderId="405" applyNumberFormat="0" applyAlignment="0" applyProtection="0"/>
    <xf numFmtId="0" fontId="98" fillId="46" borderId="406" applyNumberFormat="0" applyProtection="0">
      <alignment horizontal="left" vertical="top" indent="1"/>
    </xf>
    <xf numFmtId="4" fontId="100" fillId="54" borderId="407" applyNumberFormat="0" applyProtection="0">
      <alignment horizontal="left" vertical="center" indent="1"/>
    </xf>
    <xf numFmtId="0" fontId="71" fillId="48" borderId="404" applyNumberFormat="0" applyProtection="0">
      <alignment horizontal="left" vertical="center" indent="1"/>
    </xf>
    <xf numFmtId="0" fontId="71" fillId="46" borderId="406" applyNumberFormat="0" applyProtection="0">
      <alignment horizontal="left" vertical="top" indent="1"/>
    </xf>
    <xf numFmtId="4" fontId="100" fillId="54" borderId="407" applyNumberFormat="0" applyProtection="0">
      <alignment horizontal="left" vertical="center" indent="1"/>
    </xf>
    <xf numFmtId="0" fontId="71" fillId="45" borderId="406" applyNumberFormat="0" applyProtection="0">
      <alignment horizontal="left" vertical="top" indent="1"/>
    </xf>
    <xf numFmtId="0" fontId="98" fillId="46" borderId="406" applyNumberFormat="0" applyProtection="0">
      <alignment horizontal="left" vertical="top" indent="1"/>
    </xf>
    <xf numFmtId="4" fontId="71" fillId="38" borderId="404" applyNumberFormat="0" applyProtection="0">
      <alignment horizontal="right" vertical="center"/>
    </xf>
    <xf numFmtId="0" fontId="99" fillId="33" borderId="406" applyNumberFormat="0" applyProtection="0">
      <alignment horizontal="left" vertical="top" indent="1"/>
    </xf>
    <xf numFmtId="0" fontId="71" fillId="49" borderId="404" applyNumberFormat="0" applyProtection="0">
      <alignment horizontal="left" vertical="center" indent="1"/>
    </xf>
    <xf numFmtId="4" fontId="71" fillId="37" borderId="407" applyNumberFormat="0" applyProtection="0">
      <alignment horizontal="right" vertical="center"/>
    </xf>
    <xf numFmtId="0" fontId="107" fillId="0" borderId="409" applyNumberFormat="0" applyFill="0" applyAlignment="0" applyProtection="0"/>
    <xf numFmtId="0" fontId="71" fillId="46" borderId="406" applyNumberFormat="0" applyProtection="0">
      <alignment horizontal="left" vertical="top" indent="1"/>
    </xf>
    <xf numFmtId="0" fontId="98" fillId="46" borderId="406" applyNumberFormat="0" applyProtection="0">
      <alignment horizontal="left" vertical="top" indent="1"/>
    </xf>
    <xf numFmtId="4" fontId="71" fillId="34" borderId="404" applyNumberFormat="0" applyProtection="0">
      <alignment horizontal="left" vertical="center" indent="1"/>
    </xf>
    <xf numFmtId="4" fontId="71" fillId="43" borderId="404" applyNumberFormat="0" applyProtection="0">
      <alignment horizontal="right" vertical="center"/>
    </xf>
    <xf numFmtId="4" fontId="71" fillId="40" borderId="404" applyNumberFormat="0" applyProtection="0">
      <alignment horizontal="right" vertical="center"/>
    </xf>
    <xf numFmtId="0" fontId="97" fillId="45" borderId="408" applyBorder="0"/>
    <xf numFmtId="0" fontId="71" fillId="48" borderId="404" applyNumberFormat="0" applyProtection="0">
      <alignment horizontal="left" vertical="center" indent="1"/>
    </xf>
    <xf numFmtId="4" fontId="71" fillId="38" borderId="404" applyNumberFormat="0" applyProtection="0">
      <alignment horizontal="right" vertical="center"/>
    </xf>
    <xf numFmtId="0" fontId="71" fillId="50" borderId="406" applyNumberFormat="0" applyProtection="0">
      <alignment horizontal="left" vertical="top" indent="1"/>
    </xf>
    <xf numFmtId="4" fontId="71" fillId="39" borderId="404" applyNumberFormat="0" applyProtection="0">
      <alignment horizontal="right" vertical="center"/>
    </xf>
    <xf numFmtId="0" fontId="71" fillId="47" borderId="404" applyNumberFormat="0" applyProtection="0">
      <alignment horizontal="left" vertical="center" indent="1"/>
    </xf>
    <xf numFmtId="4" fontId="71" fillId="46" borderId="404" applyNumberFormat="0" applyProtection="0">
      <alignment horizontal="right" vertical="center"/>
    </xf>
    <xf numFmtId="0" fontId="98" fillId="52" borderId="406" applyNumberFormat="0" applyProtection="0">
      <alignment horizontal="left" vertical="top" indent="1"/>
    </xf>
    <xf numFmtId="4" fontId="39" fillId="45" borderId="407" applyNumberFormat="0" applyProtection="0">
      <alignment horizontal="left" vertical="center" indent="1"/>
    </xf>
    <xf numFmtId="0" fontId="71" fillId="26" borderId="404" applyNumberFormat="0" applyFont="0" applyAlignment="0" applyProtection="0"/>
    <xf numFmtId="4" fontId="71" fillId="2" borderId="404" applyNumberFormat="0" applyProtection="0">
      <alignment horizontal="left" vertical="center" indent="1"/>
    </xf>
    <xf numFmtId="4" fontId="71" fillId="33" borderId="404" applyNumberFormat="0" applyProtection="0">
      <alignment vertical="center"/>
    </xf>
    <xf numFmtId="4" fontId="71" fillId="33" borderId="404" applyNumberFormat="0" applyProtection="0">
      <alignment vertical="center"/>
    </xf>
    <xf numFmtId="0" fontId="71" fillId="46" borderId="406" applyNumberFormat="0" applyProtection="0">
      <alignment horizontal="left" vertical="top" indent="1"/>
    </xf>
    <xf numFmtId="4" fontId="71" fillId="35" borderId="404" applyNumberFormat="0" applyProtection="0">
      <alignment horizontal="right" vertical="center"/>
    </xf>
    <xf numFmtId="4" fontId="39" fillId="45" borderId="407" applyNumberFormat="0" applyProtection="0">
      <alignment horizontal="left" vertical="center" indent="1"/>
    </xf>
    <xf numFmtId="4" fontId="71" fillId="34" borderId="404" applyNumberFormat="0" applyProtection="0">
      <alignment horizontal="left" vertical="center" indent="1"/>
    </xf>
    <xf numFmtId="4" fontId="71" fillId="0" borderId="404" applyNumberFormat="0" applyProtection="0">
      <alignment horizontal="right" vertical="center"/>
    </xf>
    <xf numFmtId="4" fontId="71" fillId="44" borderId="407" applyNumberFormat="0" applyProtection="0">
      <alignment horizontal="left" vertical="center" indent="1"/>
    </xf>
    <xf numFmtId="0" fontId="97" fillId="45" borderId="408" applyBorder="0"/>
    <xf numFmtId="0" fontId="71" fillId="45" borderId="406" applyNumberFormat="0" applyProtection="0">
      <alignment horizontal="left" vertical="top" indent="1"/>
    </xf>
    <xf numFmtId="4" fontId="71" fillId="34" borderId="404" applyNumberFormat="0" applyProtection="0">
      <alignment horizontal="left" vertical="center" indent="1"/>
    </xf>
    <xf numFmtId="4" fontId="71" fillId="46" borderId="407" applyNumberFormat="0" applyProtection="0">
      <alignment horizontal="left" vertical="center" indent="1"/>
    </xf>
    <xf numFmtId="4" fontId="71" fillId="46" borderId="407" applyNumberFormat="0" applyProtection="0">
      <alignment horizontal="left" vertical="center" indent="1"/>
    </xf>
    <xf numFmtId="0" fontId="71" fillId="46" borderId="406" applyNumberFormat="0" applyProtection="0">
      <alignment horizontal="left" vertical="top" indent="1"/>
    </xf>
    <xf numFmtId="0" fontId="107" fillId="0" borderId="409" applyNumberFormat="0" applyFill="0" applyAlignment="0" applyProtection="0"/>
    <xf numFmtId="4" fontId="71" fillId="46" borderId="404" applyNumberFormat="0" applyProtection="0">
      <alignment horizontal="right" vertical="center"/>
    </xf>
    <xf numFmtId="0" fontId="71" fillId="46" borderId="406" applyNumberFormat="0" applyProtection="0">
      <alignment horizontal="left" vertical="top" indent="1"/>
    </xf>
    <xf numFmtId="0" fontId="113" fillId="29" borderId="405" applyNumberFormat="0" applyAlignment="0" applyProtection="0"/>
    <xf numFmtId="0" fontId="71" fillId="49" borderId="404" applyNumberFormat="0" applyProtection="0">
      <alignment horizontal="left" vertical="center" indent="1"/>
    </xf>
    <xf numFmtId="4" fontId="71" fillId="40" borderId="404" applyNumberFormat="0" applyProtection="0">
      <alignment horizontal="right" vertical="center"/>
    </xf>
    <xf numFmtId="0" fontId="71" fillId="50" borderId="404" applyNumberFormat="0" applyProtection="0">
      <alignment horizontal="left" vertical="center" indent="1"/>
    </xf>
    <xf numFmtId="0" fontId="98" fillId="46" borderId="406" applyNumberFormat="0" applyProtection="0">
      <alignment horizontal="left" vertical="top" indent="1"/>
    </xf>
    <xf numFmtId="4" fontId="100" fillId="54" borderId="407" applyNumberFormat="0" applyProtection="0">
      <alignment horizontal="left" vertical="center" indent="1"/>
    </xf>
    <xf numFmtId="0" fontId="111" fillId="27" borderId="404" applyNumberFormat="0" applyAlignment="0" applyProtection="0"/>
    <xf numFmtId="0" fontId="98" fillId="46" borderId="406" applyNumberFormat="0" applyProtection="0">
      <alignment horizontal="left" vertical="top" indent="1"/>
    </xf>
    <xf numFmtId="0" fontId="71" fillId="50" borderId="406" applyNumberFormat="0" applyProtection="0">
      <alignment horizontal="left" vertical="top" indent="1"/>
    </xf>
    <xf numFmtId="4" fontId="101" fillId="51" borderId="404" applyNumberFormat="0" applyProtection="0">
      <alignment horizontal="right" vertical="center"/>
    </xf>
    <xf numFmtId="0" fontId="71" fillId="45" borderId="406" applyNumberFormat="0" applyProtection="0">
      <alignment horizontal="left" vertical="top" indent="1"/>
    </xf>
    <xf numFmtId="4" fontId="101" fillId="51" borderId="404" applyNumberFormat="0" applyProtection="0">
      <alignment horizontal="right" vertical="center"/>
    </xf>
    <xf numFmtId="4" fontId="39" fillId="45" borderId="407" applyNumberFormat="0" applyProtection="0">
      <alignment horizontal="left" vertical="center" indent="1"/>
    </xf>
    <xf numFmtId="4" fontId="116" fillId="5" borderId="404" applyNumberFormat="0" applyProtection="0">
      <alignment horizontal="right" vertical="center"/>
    </xf>
    <xf numFmtId="0" fontId="107" fillId="0" borderId="409" applyNumberFormat="0" applyFill="0" applyAlignment="0" applyProtection="0"/>
    <xf numFmtId="4" fontId="116" fillId="5" borderId="404" applyNumberFormat="0" applyProtection="0">
      <alignment horizontal="right" vertical="center"/>
    </xf>
    <xf numFmtId="4" fontId="116" fillId="5" borderId="404" applyNumberFormat="0" applyProtection="0">
      <alignment horizontal="right" vertical="center"/>
    </xf>
    <xf numFmtId="4" fontId="71" fillId="36" borderId="404" applyNumberFormat="0" applyProtection="0">
      <alignment horizontal="right" vertical="center"/>
    </xf>
    <xf numFmtId="4" fontId="71" fillId="46" borderId="407" applyNumberFormat="0" applyProtection="0">
      <alignment horizontal="left" vertical="center" indent="1"/>
    </xf>
    <xf numFmtId="4" fontId="98" fillId="52" borderId="406" applyNumberFormat="0" applyProtection="0">
      <alignment vertical="center"/>
    </xf>
    <xf numFmtId="0" fontId="99" fillId="33" borderId="406" applyNumberFormat="0" applyProtection="0">
      <alignment horizontal="left" vertical="top" indent="1"/>
    </xf>
    <xf numFmtId="4" fontId="71" fillId="38" borderId="404" applyNumberFormat="0" applyProtection="0">
      <alignment horizontal="right" vertical="center"/>
    </xf>
    <xf numFmtId="4" fontId="71" fillId="39" borderId="404" applyNumberFormat="0" applyProtection="0">
      <alignment horizontal="right" vertical="center"/>
    </xf>
    <xf numFmtId="0" fontId="71" fillId="48" borderId="404" applyNumberFormat="0" applyProtection="0">
      <alignment horizontal="left" vertical="center" indent="1"/>
    </xf>
    <xf numFmtId="0" fontId="71" fillId="50" borderId="406" applyNumberFormat="0" applyProtection="0">
      <alignment horizontal="left" vertical="top" indent="1"/>
    </xf>
    <xf numFmtId="4" fontId="71" fillId="46" borderId="407" applyNumberFormat="0" applyProtection="0">
      <alignment horizontal="left" vertical="center" indent="1"/>
    </xf>
    <xf numFmtId="0" fontId="71" fillId="45" borderId="406" applyNumberFormat="0" applyProtection="0">
      <alignment horizontal="left" vertical="top" indent="1"/>
    </xf>
    <xf numFmtId="4" fontId="71" fillId="39" borderId="404" applyNumberFormat="0" applyProtection="0">
      <alignment horizontal="right" vertical="center"/>
    </xf>
    <xf numFmtId="4" fontId="71" fillId="35" borderId="404" applyNumberFormat="0" applyProtection="0">
      <alignment horizontal="right" vertical="center"/>
    </xf>
    <xf numFmtId="4" fontId="71" fillId="46" borderId="404" applyNumberFormat="0" applyProtection="0">
      <alignment horizontal="right" vertical="center"/>
    </xf>
    <xf numFmtId="4" fontId="71" fillId="33" borderId="404" applyNumberFormat="0" applyProtection="0">
      <alignment vertical="center"/>
    </xf>
    <xf numFmtId="0" fontId="71" fillId="50" borderId="404" applyNumberFormat="0" applyProtection="0">
      <alignment horizontal="left" vertical="center" indent="1"/>
    </xf>
    <xf numFmtId="4" fontId="71" fillId="40" borderId="404" applyNumberFormat="0" applyProtection="0">
      <alignment horizontal="right" vertical="center"/>
    </xf>
    <xf numFmtId="4" fontId="71" fillId="44" borderId="407" applyNumberFormat="0" applyProtection="0">
      <alignment horizontal="left" vertical="center" indent="1"/>
    </xf>
    <xf numFmtId="0" fontId="71" fillId="47" borderId="404" applyNumberFormat="0" applyProtection="0">
      <alignment horizontal="left" vertical="center" indent="1"/>
    </xf>
    <xf numFmtId="4" fontId="71" fillId="44" borderId="407" applyNumberFormat="0" applyProtection="0">
      <alignment horizontal="left" vertical="center" indent="1"/>
    </xf>
    <xf numFmtId="0" fontId="98" fillId="46" borderId="406" applyNumberFormat="0" applyProtection="0">
      <alignment horizontal="left" vertical="top" indent="1"/>
    </xf>
    <xf numFmtId="0" fontId="98" fillId="52" borderId="406" applyNumberFormat="0" applyProtection="0">
      <alignment horizontal="left" vertical="top" indent="1"/>
    </xf>
    <xf numFmtId="0" fontId="107" fillId="0" borderId="409" applyNumberFormat="0" applyFill="0" applyAlignment="0" applyProtection="0"/>
    <xf numFmtId="4" fontId="100" fillId="54" borderId="407" applyNumberFormat="0" applyProtection="0">
      <alignment horizontal="left" vertical="center" indent="1"/>
    </xf>
    <xf numFmtId="4" fontId="101" fillId="51" borderId="404" applyNumberFormat="0" applyProtection="0">
      <alignment horizontal="right" vertical="center"/>
    </xf>
    <xf numFmtId="4" fontId="71" fillId="38" borderId="404" applyNumberFormat="0" applyProtection="0">
      <alignment horizontal="right" vertical="center"/>
    </xf>
    <xf numFmtId="0" fontId="113" fillId="29" borderId="405" applyNumberFormat="0" applyAlignment="0" applyProtection="0"/>
    <xf numFmtId="4" fontId="101" fillId="51" borderId="404" applyNumberFormat="0" applyProtection="0">
      <alignment horizontal="right" vertical="center"/>
    </xf>
    <xf numFmtId="0" fontId="107" fillId="0" borderId="409" applyNumberFormat="0" applyFill="0" applyAlignment="0" applyProtection="0"/>
    <xf numFmtId="4" fontId="39" fillId="45" borderId="407" applyNumberFormat="0" applyProtection="0">
      <alignment horizontal="left" vertical="center" indent="1"/>
    </xf>
    <xf numFmtId="0" fontId="113" fillId="29" borderId="405" applyNumberFormat="0" applyAlignment="0" applyProtection="0"/>
    <xf numFmtId="0" fontId="71" fillId="46" borderId="406" applyNumberFormat="0" applyProtection="0">
      <alignment horizontal="left" vertical="top" indent="1"/>
    </xf>
    <xf numFmtId="0" fontId="98" fillId="52" borderId="406" applyNumberFormat="0" applyProtection="0">
      <alignment horizontal="left" vertical="top" indent="1"/>
    </xf>
    <xf numFmtId="0" fontId="113" fillId="29" borderId="405" applyNumberFormat="0" applyAlignment="0" applyProtection="0"/>
    <xf numFmtId="0" fontId="71" fillId="50" borderId="406" applyNumberFormat="0" applyProtection="0">
      <alignment horizontal="left" vertical="top" indent="1"/>
    </xf>
    <xf numFmtId="4" fontId="71" fillId="44" borderId="407" applyNumberFormat="0" applyProtection="0">
      <alignment horizontal="left" vertical="center" indent="1"/>
    </xf>
    <xf numFmtId="0" fontId="71" fillId="47" borderId="404" applyNumberFormat="0" applyProtection="0">
      <alignment horizontal="left" vertical="center" indent="1"/>
    </xf>
    <xf numFmtId="0" fontId="71" fillId="45" borderId="406" applyNumberFormat="0" applyProtection="0">
      <alignment horizontal="left" vertical="top" indent="1"/>
    </xf>
    <xf numFmtId="4" fontId="71" fillId="44" borderId="407" applyNumberFormat="0" applyProtection="0">
      <alignment horizontal="left" vertical="center" indent="1"/>
    </xf>
    <xf numFmtId="4" fontId="116" fillId="2" borderId="404" applyNumberFormat="0" applyProtection="0">
      <alignment vertical="center"/>
    </xf>
    <xf numFmtId="4" fontId="71" fillId="34" borderId="404" applyNumberFormat="0" applyProtection="0">
      <alignment horizontal="left" vertical="center" indent="1"/>
    </xf>
    <xf numFmtId="0" fontId="71" fillId="49" borderId="404" applyNumberFormat="0" applyProtection="0">
      <alignment horizontal="left" vertical="center" indent="1"/>
    </xf>
    <xf numFmtId="4" fontId="71" fillId="0" borderId="404" applyNumberFormat="0" applyProtection="0">
      <alignment horizontal="right" vertical="center"/>
    </xf>
    <xf numFmtId="4" fontId="98" fillId="52" borderId="406" applyNumberFormat="0" applyProtection="0">
      <alignment vertical="center"/>
    </xf>
    <xf numFmtId="4" fontId="39" fillId="45" borderId="407" applyNumberFormat="0" applyProtection="0">
      <alignment horizontal="left" vertical="center" indent="1"/>
    </xf>
    <xf numFmtId="0" fontId="71" fillId="47" borderId="404" applyNumberFormat="0" applyProtection="0">
      <alignment horizontal="left" vertical="center" indent="1"/>
    </xf>
    <xf numFmtId="4" fontId="39" fillId="45" borderId="407" applyNumberFormat="0" applyProtection="0">
      <alignment horizontal="left" vertical="center" indent="1"/>
    </xf>
    <xf numFmtId="4" fontId="71" fillId="34" borderId="404" applyNumberFormat="0" applyProtection="0">
      <alignment horizontal="left" vertical="center" indent="1"/>
    </xf>
    <xf numFmtId="4" fontId="71" fillId="46" borderId="407" applyNumberFormat="0" applyProtection="0">
      <alignment horizontal="left" vertical="center" indent="1"/>
    </xf>
    <xf numFmtId="4" fontId="39" fillId="45" borderId="407" applyNumberFormat="0" applyProtection="0">
      <alignment horizontal="left" vertical="center" indent="1"/>
    </xf>
    <xf numFmtId="0" fontId="71" fillId="48" borderId="404" applyNumberFormat="0" applyProtection="0">
      <alignment horizontal="left" vertical="center" indent="1"/>
    </xf>
    <xf numFmtId="0" fontId="71" fillId="50" borderId="406" applyNumberFormat="0" applyProtection="0">
      <alignment horizontal="left" vertical="top" indent="1"/>
    </xf>
    <xf numFmtId="0" fontId="71" fillId="46" borderId="406" applyNumberFormat="0" applyProtection="0">
      <alignment horizontal="left" vertical="top" indent="1"/>
    </xf>
    <xf numFmtId="4" fontId="71" fillId="46" borderId="407" applyNumberFormat="0" applyProtection="0">
      <alignment horizontal="left" vertical="center" indent="1"/>
    </xf>
    <xf numFmtId="4" fontId="116" fillId="5" borderId="404" applyNumberFormat="0" applyProtection="0">
      <alignment horizontal="right" vertical="center"/>
    </xf>
    <xf numFmtId="0" fontId="71" fillId="45" borderId="406" applyNumberFormat="0" applyProtection="0">
      <alignment horizontal="left" vertical="top" indent="1"/>
    </xf>
    <xf numFmtId="0" fontId="71" fillId="47" borderId="406" applyNumberFormat="0" applyProtection="0">
      <alignment horizontal="left" vertical="top" indent="1"/>
    </xf>
    <xf numFmtId="4" fontId="71" fillId="2" borderId="404" applyNumberFormat="0" applyProtection="0">
      <alignment horizontal="left" vertical="center" indent="1"/>
    </xf>
    <xf numFmtId="0" fontId="71" fillId="49" borderId="404" applyNumberFormat="0" applyProtection="0">
      <alignment horizontal="left" vertical="center" indent="1"/>
    </xf>
    <xf numFmtId="4" fontId="71" fillId="43" borderId="404" applyNumberFormat="0" applyProtection="0">
      <alignment horizontal="right" vertical="center"/>
    </xf>
    <xf numFmtId="0" fontId="71" fillId="49" borderId="404" applyNumberFormat="0" applyProtection="0">
      <alignment horizontal="left" vertical="center" indent="1"/>
    </xf>
    <xf numFmtId="4" fontId="98" fillId="48" borderId="406" applyNumberFormat="0" applyProtection="0">
      <alignment horizontal="left" vertical="center" indent="1"/>
    </xf>
    <xf numFmtId="0" fontId="113" fillId="29" borderId="405" applyNumberFormat="0" applyAlignment="0" applyProtection="0"/>
    <xf numFmtId="4" fontId="39" fillId="45" borderId="407" applyNumberFormat="0" applyProtection="0">
      <alignment horizontal="left" vertical="center" indent="1"/>
    </xf>
    <xf numFmtId="0" fontId="113" fillId="29" borderId="405" applyNumberFormat="0" applyAlignment="0" applyProtection="0"/>
    <xf numFmtId="0" fontId="71" fillId="50" borderId="404" applyNumberFormat="0" applyProtection="0">
      <alignment horizontal="left" vertical="center" indent="1"/>
    </xf>
    <xf numFmtId="4" fontId="71" fillId="43" borderId="404" applyNumberFormat="0" applyProtection="0">
      <alignment horizontal="right" vertical="center"/>
    </xf>
    <xf numFmtId="4" fontId="71" fillId="37" borderId="407" applyNumberFormat="0" applyProtection="0">
      <alignment horizontal="right" vertical="center"/>
    </xf>
    <xf numFmtId="4" fontId="116" fillId="2" borderId="404" applyNumberFormat="0" applyProtection="0">
      <alignment vertical="center"/>
    </xf>
    <xf numFmtId="4" fontId="71" fillId="0" borderId="404" applyNumberFormat="0" applyProtection="0">
      <alignment horizontal="right" vertical="center"/>
    </xf>
    <xf numFmtId="4" fontId="116" fillId="5" borderId="404" applyNumberFormat="0" applyProtection="0">
      <alignment horizontal="right" vertical="center"/>
    </xf>
    <xf numFmtId="4" fontId="71" fillId="2" borderId="404" applyNumberFormat="0" applyProtection="0">
      <alignment horizontal="left" vertical="center" indent="1"/>
    </xf>
    <xf numFmtId="4" fontId="71" fillId="47" borderId="407" applyNumberFormat="0" applyProtection="0">
      <alignment horizontal="left" vertical="center" indent="1"/>
    </xf>
    <xf numFmtId="4" fontId="116" fillId="2" borderId="404" applyNumberFormat="0" applyProtection="0">
      <alignment vertical="center"/>
    </xf>
    <xf numFmtId="0" fontId="98" fillId="52" borderId="406" applyNumberFormat="0" applyProtection="0">
      <alignment horizontal="left" vertical="top" indent="1"/>
    </xf>
    <xf numFmtId="4" fontId="71" fillId="47" borderId="407" applyNumberFormat="0" applyProtection="0">
      <alignment horizontal="left" vertical="center" indent="1"/>
    </xf>
    <xf numFmtId="0" fontId="71" fillId="26" borderId="404" applyNumberFormat="0" applyFont="0" applyAlignment="0" applyProtection="0"/>
    <xf numFmtId="0" fontId="71" fillId="49" borderId="404" applyNumberFormat="0" applyProtection="0">
      <alignment horizontal="left" vertical="center" indent="1"/>
    </xf>
    <xf numFmtId="4" fontId="71" fillId="39" borderId="404" applyNumberFormat="0" applyProtection="0">
      <alignment horizontal="right" vertical="center"/>
    </xf>
    <xf numFmtId="4" fontId="116" fillId="5" borderId="404" applyNumberFormat="0" applyProtection="0">
      <alignment horizontal="right" vertical="center"/>
    </xf>
    <xf numFmtId="4" fontId="71" fillId="44" borderId="407" applyNumberFormat="0" applyProtection="0">
      <alignment horizontal="left" vertical="center" indent="1"/>
    </xf>
    <xf numFmtId="4" fontId="71" fillId="2" borderId="404" applyNumberFormat="0" applyProtection="0">
      <alignment horizontal="left" vertical="center" indent="1"/>
    </xf>
    <xf numFmtId="4" fontId="71" fillId="37" borderId="407" applyNumberFormat="0" applyProtection="0">
      <alignment horizontal="right" vertical="center"/>
    </xf>
    <xf numFmtId="0" fontId="71" fillId="48" borderId="404" applyNumberFormat="0" applyProtection="0">
      <alignment horizontal="left" vertical="center" indent="1"/>
    </xf>
    <xf numFmtId="4" fontId="71" fillId="42" borderId="404" applyNumberFormat="0" applyProtection="0">
      <alignment horizontal="right" vertical="center"/>
    </xf>
    <xf numFmtId="4" fontId="116" fillId="5" borderId="404" applyNumberFormat="0" applyProtection="0">
      <alignment horizontal="right" vertical="center"/>
    </xf>
    <xf numFmtId="4" fontId="71" fillId="46" borderId="404" applyNumberFormat="0" applyProtection="0">
      <alignment horizontal="right" vertical="center"/>
    </xf>
    <xf numFmtId="4" fontId="71" fillId="38" borderId="404" applyNumberFormat="0" applyProtection="0">
      <alignment horizontal="right" vertical="center"/>
    </xf>
    <xf numFmtId="0" fontId="98" fillId="46" borderId="406" applyNumberFormat="0" applyProtection="0">
      <alignment horizontal="left" vertical="top" indent="1"/>
    </xf>
    <xf numFmtId="0" fontId="71" fillId="49" borderId="404" applyNumberFormat="0" applyProtection="0">
      <alignment horizontal="left" vertical="center" indent="1"/>
    </xf>
    <xf numFmtId="4" fontId="98" fillId="52" borderId="406" applyNumberFormat="0" applyProtection="0">
      <alignment vertical="center"/>
    </xf>
    <xf numFmtId="4" fontId="71" fillId="46" borderId="407" applyNumberFormat="0" applyProtection="0">
      <alignment horizontal="left" vertical="center" indent="1"/>
    </xf>
    <xf numFmtId="4" fontId="71" fillId="37" borderId="407" applyNumberFormat="0" applyProtection="0">
      <alignment horizontal="right" vertical="center"/>
    </xf>
    <xf numFmtId="0" fontId="71" fillId="47" borderId="406" applyNumberFormat="0" applyProtection="0">
      <alignment horizontal="left" vertical="top" indent="1"/>
    </xf>
    <xf numFmtId="0" fontId="71" fillId="26" borderId="404" applyNumberFormat="0" applyFont="0" applyAlignment="0" applyProtection="0"/>
    <xf numFmtId="4" fontId="71" fillId="38" borderId="404" applyNumberFormat="0" applyProtection="0">
      <alignment horizontal="right" vertical="center"/>
    </xf>
    <xf numFmtId="4" fontId="98" fillId="48" borderId="406" applyNumberFormat="0" applyProtection="0">
      <alignment horizontal="left" vertical="center" indent="1"/>
    </xf>
    <xf numFmtId="4" fontId="71" fillId="43" borderId="404" applyNumberFormat="0" applyProtection="0">
      <alignment horizontal="right" vertical="center"/>
    </xf>
    <xf numFmtId="0" fontId="71" fillId="47" borderId="406" applyNumberFormat="0" applyProtection="0">
      <alignment horizontal="left" vertical="top" indent="1"/>
    </xf>
    <xf numFmtId="0" fontId="71" fillId="49" borderId="404" applyNumberFormat="0" applyProtection="0">
      <alignment horizontal="left" vertical="center" indent="1"/>
    </xf>
    <xf numFmtId="4" fontId="39" fillId="45" borderId="407" applyNumberFormat="0" applyProtection="0">
      <alignment horizontal="left" vertical="center" indent="1"/>
    </xf>
    <xf numFmtId="0" fontId="71" fillId="50" borderId="406" applyNumberFormat="0" applyProtection="0">
      <alignment horizontal="left" vertical="top" indent="1"/>
    </xf>
    <xf numFmtId="0" fontId="99" fillId="33" borderId="406" applyNumberFormat="0" applyProtection="0">
      <alignment horizontal="left" vertical="top" indent="1"/>
    </xf>
    <xf numFmtId="4" fontId="116" fillId="5" borderId="404" applyNumberFormat="0" applyProtection="0">
      <alignment horizontal="right" vertical="center"/>
    </xf>
    <xf numFmtId="0" fontId="113" fillId="29" borderId="405" applyNumberFormat="0" applyAlignment="0" applyProtection="0"/>
    <xf numFmtId="4" fontId="71" fillId="40" borderId="404" applyNumberFormat="0" applyProtection="0">
      <alignment horizontal="right" vertical="center"/>
    </xf>
    <xf numFmtId="4" fontId="71" fillId="41" borderId="404" applyNumberFormat="0" applyProtection="0">
      <alignment horizontal="right" vertical="center"/>
    </xf>
    <xf numFmtId="4" fontId="98" fillId="48" borderId="406" applyNumberFormat="0" applyProtection="0">
      <alignment horizontal="left" vertical="center" indent="1"/>
    </xf>
    <xf numFmtId="4" fontId="71" fillId="38" borderId="404" applyNumberFormat="0" applyProtection="0">
      <alignment horizontal="right" vertical="center"/>
    </xf>
    <xf numFmtId="4" fontId="71" fillId="44" borderId="407" applyNumberFormat="0" applyProtection="0">
      <alignment horizontal="left" vertical="center" indent="1"/>
    </xf>
    <xf numFmtId="0" fontId="107" fillId="0" borderId="409" applyNumberFormat="0" applyFill="0" applyAlignment="0" applyProtection="0"/>
    <xf numFmtId="4" fontId="100" fillId="54" borderId="407" applyNumberFormat="0" applyProtection="0">
      <alignment horizontal="left" vertical="center" indent="1"/>
    </xf>
    <xf numFmtId="4" fontId="71" fillId="37" borderId="407" applyNumberFormat="0" applyProtection="0">
      <alignment horizontal="right" vertical="center"/>
    </xf>
    <xf numFmtId="0" fontId="71" fillId="47" borderId="404" applyNumberFormat="0" applyProtection="0">
      <alignment horizontal="left" vertical="center" indent="1"/>
    </xf>
    <xf numFmtId="4" fontId="71" fillId="37" borderId="407" applyNumberFormat="0" applyProtection="0">
      <alignment horizontal="right" vertical="center"/>
    </xf>
    <xf numFmtId="0" fontId="105" fillId="29" borderId="404" applyNumberFormat="0" applyAlignment="0" applyProtection="0"/>
    <xf numFmtId="4" fontId="71" fillId="34" borderId="404" applyNumberFormat="0" applyProtection="0">
      <alignment horizontal="left" vertical="center" indent="1"/>
    </xf>
    <xf numFmtId="4" fontId="71" fillId="37" borderId="407" applyNumberFormat="0" applyProtection="0">
      <alignment horizontal="right" vertical="center"/>
    </xf>
    <xf numFmtId="0" fontId="71" fillId="48" borderId="404" applyNumberFormat="0" applyProtection="0">
      <alignment horizontal="left" vertical="center" indent="1"/>
    </xf>
    <xf numFmtId="4" fontId="98" fillId="48" borderId="406" applyNumberFormat="0" applyProtection="0">
      <alignment horizontal="left" vertical="center" indent="1"/>
    </xf>
    <xf numFmtId="0" fontId="105" fillId="29" borderId="404" applyNumberFormat="0" applyAlignment="0" applyProtection="0"/>
    <xf numFmtId="0" fontId="99" fillId="33" borderId="406" applyNumberFormat="0" applyProtection="0">
      <alignment horizontal="left" vertical="top" indent="1"/>
    </xf>
    <xf numFmtId="4" fontId="101" fillId="51" borderId="404" applyNumberFormat="0" applyProtection="0">
      <alignment horizontal="right" vertical="center"/>
    </xf>
    <xf numFmtId="0" fontId="71" fillId="46" borderId="406" applyNumberFormat="0" applyProtection="0">
      <alignment horizontal="left" vertical="top" indent="1"/>
    </xf>
    <xf numFmtId="0" fontId="71" fillId="46" borderId="406" applyNumberFormat="0" applyProtection="0">
      <alignment horizontal="left" vertical="top" indent="1"/>
    </xf>
    <xf numFmtId="4" fontId="71" fillId="0" borderId="404" applyNumberFormat="0" applyProtection="0">
      <alignment horizontal="right" vertical="center"/>
    </xf>
    <xf numFmtId="4" fontId="71" fillId="33" borderId="404" applyNumberFormat="0" applyProtection="0">
      <alignment vertical="center"/>
    </xf>
    <xf numFmtId="4" fontId="101" fillId="51" borderId="404" applyNumberFormat="0" applyProtection="0">
      <alignment horizontal="right" vertical="center"/>
    </xf>
    <xf numFmtId="4" fontId="71" fillId="44" borderId="407" applyNumberFormat="0" applyProtection="0">
      <alignment horizontal="left" vertical="center" indent="1"/>
    </xf>
    <xf numFmtId="0" fontId="71" fillId="47" borderId="404" applyNumberFormat="0" applyProtection="0">
      <alignment horizontal="left" vertical="center" indent="1"/>
    </xf>
    <xf numFmtId="4" fontId="71" fillId="46" borderId="407" applyNumberFormat="0" applyProtection="0">
      <alignment horizontal="left" vertical="center" indent="1"/>
    </xf>
    <xf numFmtId="0" fontId="71" fillId="46" borderId="406" applyNumberFormat="0" applyProtection="0">
      <alignment horizontal="left" vertical="top" indent="1"/>
    </xf>
    <xf numFmtId="0" fontId="71" fillId="26" borderId="404" applyNumberFormat="0" applyFont="0" applyAlignment="0" applyProtection="0"/>
    <xf numFmtId="0" fontId="98" fillId="52" borderId="406" applyNumberFormat="0" applyProtection="0">
      <alignment horizontal="left" vertical="top" indent="1"/>
    </xf>
    <xf numFmtId="4" fontId="71" fillId="44" borderId="407" applyNumberFormat="0" applyProtection="0">
      <alignment horizontal="left" vertical="center" indent="1"/>
    </xf>
    <xf numFmtId="0" fontId="71" fillId="47" borderId="406" applyNumberFormat="0" applyProtection="0">
      <alignment horizontal="left" vertical="top" indent="1"/>
    </xf>
    <xf numFmtId="0" fontId="97" fillId="45" borderId="408" applyBorder="0"/>
    <xf numFmtId="4" fontId="71" fillId="43" borderId="404" applyNumberFormat="0" applyProtection="0">
      <alignment horizontal="right" vertical="center"/>
    </xf>
    <xf numFmtId="4" fontId="100" fillId="54" borderId="407" applyNumberFormat="0" applyProtection="0">
      <alignment horizontal="left" vertical="center" indent="1"/>
    </xf>
    <xf numFmtId="4" fontId="71" fillId="35" borderId="404" applyNumberFormat="0" applyProtection="0">
      <alignment horizontal="right" vertical="center"/>
    </xf>
    <xf numFmtId="4" fontId="71" fillId="47" borderId="407" applyNumberFormat="0" applyProtection="0">
      <alignment horizontal="left" vertical="center" indent="1"/>
    </xf>
    <xf numFmtId="4" fontId="71" fillId="34" borderId="404" applyNumberFormat="0" applyProtection="0">
      <alignment horizontal="left" vertical="center" indent="1"/>
    </xf>
    <xf numFmtId="4" fontId="71" fillId="34" borderId="404" applyNumberFormat="0" applyProtection="0">
      <alignment horizontal="left" vertical="center" indent="1"/>
    </xf>
    <xf numFmtId="4" fontId="100" fillId="54" borderId="407" applyNumberFormat="0" applyProtection="0">
      <alignment horizontal="left" vertical="center" indent="1"/>
    </xf>
    <xf numFmtId="4" fontId="71" fillId="43" borderId="404" applyNumberFormat="0" applyProtection="0">
      <alignment horizontal="right" vertical="center"/>
    </xf>
    <xf numFmtId="0" fontId="97" fillId="45" borderId="408" applyBorder="0"/>
    <xf numFmtId="4" fontId="71" fillId="37" borderId="407" applyNumberFormat="0" applyProtection="0">
      <alignment horizontal="right" vertical="center"/>
    </xf>
    <xf numFmtId="0" fontId="71" fillId="45" borderId="406" applyNumberFormat="0" applyProtection="0">
      <alignment horizontal="left" vertical="top" indent="1"/>
    </xf>
    <xf numFmtId="4" fontId="100" fillId="54" borderId="407" applyNumberFormat="0" applyProtection="0">
      <alignment horizontal="left" vertical="center" indent="1"/>
    </xf>
    <xf numFmtId="0" fontId="98" fillId="52" borderId="406" applyNumberFormat="0" applyProtection="0">
      <alignment horizontal="left" vertical="top" indent="1"/>
    </xf>
    <xf numFmtId="0" fontId="71" fillId="48" borderId="404" applyNumberFormat="0" applyProtection="0">
      <alignment horizontal="left" vertical="center" indent="1"/>
    </xf>
    <xf numFmtId="4" fontId="71" fillId="44" borderId="407" applyNumberFormat="0" applyProtection="0">
      <alignment horizontal="left" vertical="center" indent="1"/>
    </xf>
    <xf numFmtId="4" fontId="71" fillId="35" borderId="404" applyNumberFormat="0" applyProtection="0">
      <alignment horizontal="right" vertical="center"/>
    </xf>
    <xf numFmtId="0" fontId="71" fillId="48" borderId="404" applyNumberFormat="0" applyProtection="0">
      <alignment horizontal="left" vertical="center" indent="1"/>
    </xf>
    <xf numFmtId="0" fontId="97" fillId="45" borderId="408" applyBorder="0"/>
    <xf numFmtId="0" fontId="71" fillId="46" borderId="406" applyNumberFormat="0" applyProtection="0">
      <alignment horizontal="left" vertical="top" indent="1"/>
    </xf>
    <xf numFmtId="0" fontId="71" fillId="49" borderId="404" applyNumberFormat="0" applyProtection="0">
      <alignment horizontal="left" vertical="center" indent="1"/>
    </xf>
    <xf numFmtId="0" fontId="105" fillId="29" borderId="404" applyNumberFormat="0" applyAlignment="0" applyProtection="0"/>
    <xf numFmtId="4" fontId="71" fillId="46" borderId="404" applyNumberFormat="0" applyProtection="0">
      <alignment horizontal="right" vertical="center"/>
    </xf>
    <xf numFmtId="4" fontId="71" fillId="46" borderId="407" applyNumberFormat="0" applyProtection="0">
      <alignment horizontal="left" vertical="center" indent="1"/>
    </xf>
    <xf numFmtId="4" fontId="98" fillId="52" borderId="406" applyNumberFormat="0" applyProtection="0">
      <alignment vertical="center"/>
    </xf>
    <xf numFmtId="0" fontId="71" fillId="26" borderId="404" applyNumberFormat="0" applyFont="0" applyAlignment="0" applyProtection="0"/>
    <xf numFmtId="0" fontId="98" fillId="52" borderId="406" applyNumberFormat="0" applyProtection="0">
      <alignment horizontal="left" vertical="top" indent="1"/>
    </xf>
    <xf numFmtId="4" fontId="39" fillId="45" borderId="407" applyNumberFormat="0" applyProtection="0">
      <alignment horizontal="left" vertical="center" indent="1"/>
    </xf>
    <xf numFmtId="4" fontId="100" fillId="54" borderId="407" applyNumberFormat="0" applyProtection="0">
      <alignment horizontal="left" vertical="center" indent="1"/>
    </xf>
    <xf numFmtId="0" fontId="113" fillId="29" borderId="405" applyNumberFormat="0" applyAlignment="0" applyProtection="0"/>
    <xf numFmtId="0" fontId="71" fillId="26" borderId="404" applyNumberFormat="0" applyFont="0" applyAlignment="0" applyProtection="0"/>
    <xf numFmtId="0" fontId="71" fillId="49" borderId="404" applyNumberFormat="0" applyProtection="0">
      <alignment horizontal="left" vertical="center" indent="1"/>
    </xf>
    <xf numFmtId="0" fontId="97" fillId="45" borderId="408" applyBorder="0"/>
    <xf numFmtId="4" fontId="71" fillId="35" borderId="404" applyNumberFormat="0" applyProtection="0">
      <alignment horizontal="right" vertical="center"/>
    </xf>
    <xf numFmtId="4" fontId="101" fillId="51" borderId="404" applyNumberFormat="0" applyProtection="0">
      <alignment horizontal="right" vertical="center"/>
    </xf>
    <xf numFmtId="0" fontId="105" fillId="29" borderId="404" applyNumberFormat="0" applyAlignment="0" applyProtection="0"/>
    <xf numFmtId="4" fontId="71" fillId="40" borderId="404" applyNumberFormat="0" applyProtection="0">
      <alignment horizontal="right" vertical="center"/>
    </xf>
    <xf numFmtId="0" fontId="113" fillId="29" borderId="405" applyNumberFormat="0" applyAlignment="0" applyProtection="0"/>
    <xf numFmtId="4" fontId="71" fillId="0" borderId="404" applyNumberFormat="0" applyProtection="0">
      <alignment horizontal="right" vertical="center"/>
    </xf>
    <xf numFmtId="4" fontId="98" fillId="48" borderId="406" applyNumberFormat="0" applyProtection="0">
      <alignment horizontal="left" vertical="center" indent="1"/>
    </xf>
    <xf numFmtId="0" fontId="71" fillId="50" borderId="404" applyNumberFormat="0" applyProtection="0">
      <alignment horizontal="left" vertical="center" indent="1"/>
    </xf>
    <xf numFmtId="0" fontId="71" fillId="50" borderId="404" applyNumberFormat="0" applyProtection="0">
      <alignment horizontal="left" vertical="center" indent="1"/>
    </xf>
    <xf numFmtId="0" fontId="111" fillId="27" borderId="404" applyNumberFormat="0" applyAlignment="0" applyProtection="0"/>
    <xf numFmtId="4" fontId="71" fillId="34" borderId="404" applyNumberFormat="0" applyProtection="0">
      <alignment horizontal="left" vertical="center" indent="1"/>
    </xf>
    <xf numFmtId="4" fontId="98" fillId="52" borderId="406" applyNumberFormat="0" applyProtection="0">
      <alignment vertical="center"/>
    </xf>
    <xf numFmtId="0" fontId="99" fillId="33" borderId="406" applyNumberFormat="0" applyProtection="0">
      <alignment horizontal="left" vertical="top" indent="1"/>
    </xf>
    <xf numFmtId="4" fontId="71" fillId="2" borderId="404" applyNumberFormat="0" applyProtection="0">
      <alignment horizontal="left" vertical="center" indent="1"/>
    </xf>
    <xf numFmtId="0" fontId="71" fillId="47" borderId="406" applyNumberFormat="0" applyProtection="0">
      <alignment horizontal="left" vertical="top" indent="1"/>
    </xf>
    <xf numFmtId="0" fontId="71" fillId="50" borderId="406" applyNumberFormat="0" applyProtection="0">
      <alignment horizontal="left" vertical="top" indent="1"/>
    </xf>
    <xf numFmtId="4" fontId="98" fillId="48" borderId="406" applyNumberFormat="0" applyProtection="0">
      <alignment horizontal="left" vertical="center" indent="1"/>
    </xf>
    <xf numFmtId="4" fontId="71" fillId="46" borderId="407" applyNumberFormat="0" applyProtection="0">
      <alignment horizontal="left" vertical="center" indent="1"/>
    </xf>
    <xf numFmtId="4" fontId="71" fillId="39" borderId="404" applyNumberFormat="0" applyProtection="0">
      <alignment horizontal="right" vertical="center"/>
    </xf>
    <xf numFmtId="0" fontId="99" fillId="33" borderId="406" applyNumberFormat="0" applyProtection="0">
      <alignment horizontal="left" vertical="top" indent="1"/>
    </xf>
    <xf numFmtId="4" fontId="71" fillId="37" borderId="407" applyNumberFormat="0" applyProtection="0">
      <alignment horizontal="right" vertical="center"/>
    </xf>
    <xf numFmtId="0" fontId="71" fillId="47" borderId="404" applyNumberFormat="0" applyProtection="0">
      <alignment horizontal="left" vertical="center" indent="1"/>
    </xf>
    <xf numFmtId="4" fontId="71" fillId="41" borderId="404" applyNumberFormat="0" applyProtection="0">
      <alignment horizontal="right" vertical="center"/>
    </xf>
    <xf numFmtId="4" fontId="71" fillId="0" borderId="404" applyNumberFormat="0" applyProtection="0">
      <alignment horizontal="right" vertical="center"/>
    </xf>
    <xf numFmtId="4" fontId="71" fillId="46" borderId="404" applyNumberFormat="0" applyProtection="0">
      <alignment horizontal="right" vertical="center"/>
    </xf>
    <xf numFmtId="0" fontId="98" fillId="46" borderId="406" applyNumberFormat="0" applyProtection="0">
      <alignment horizontal="left" vertical="top" indent="1"/>
    </xf>
    <xf numFmtId="0" fontId="71" fillId="47" borderId="404" applyNumberFormat="0" applyProtection="0">
      <alignment horizontal="left" vertical="center" indent="1"/>
    </xf>
    <xf numFmtId="0" fontId="111" fillId="27" borderId="404" applyNumberFormat="0" applyAlignment="0" applyProtection="0"/>
    <xf numFmtId="4" fontId="39" fillId="45" borderId="407" applyNumberFormat="0" applyProtection="0">
      <alignment horizontal="left" vertical="center" indent="1"/>
    </xf>
    <xf numFmtId="0" fontId="71" fillId="47" borderId="404" applyNumberFormat="0" applyProtection="0">
      <alignment horizontal="left" vertical="center" indent="1"/>
    </xf>
    <xf numFmtId="0" fontId="98" fillId="52" borderId="406" applyNumberFormat="0" applyProtection="0">
      <alignment horizontal="left" vertical="top" indent="1"/>
    </xf>
    <xf numFmtId="0" fontId="71" fillId="26" borderId="404" applyNumberFormat="0" applyFont="0" applyAlignment="0" applyProtection="0"/>
    <xf numFmtId="0" fontId="107" fillId="0" borderId="409" applyNumberFormat="0" applyFill="0" applyAlignment="0" applyProtection="0"/>
    <xf numFmtId="4" fontId="71" fillId="44" borderId="407" applyNumberFormat="0" applyProtection="0">
      <alignment horizontal="left" vertical="center" indent="1"/>
    </xf>
    <xf numFmtId="0" fontId="71" fillId="50" borderId="406" applyNumberFormat="0" applyProtection="0">
      <alignment horizontal="left" vertical="top" indent="1"/>
    </xf>
    <xf numFmtId="4" fontId="71" fillId="46" borderId="404" applyNumberFormat="0" applyProtection="0">
      <alignment horizontal="right" vertical="center"/>
    </xf>
    <xf numFmtId="0" fontId="99" fillId="33" borderId="406" applyNumberFormat="0" applyProtection="0">
      <alignment horizontal="left" vertical="top" indent="1"/>
    </xf>
    <xf numFmtId="0" fontId="113" fillId="29" borderId="405" applyNumberFormat="0" applyAlignment="0" applyProtection="0"/>
    <xf numFmtId="0" fontId="71" fillId="45" borderId="406" applyNumberFormat="0" applyProtection="0">
      <alignment horizontal="left" vertical="top" indent="1"/>
    </xf>
    <xf numFmtId="0" fontId="111" fillId="27" borderId="404" applyNumberFormat="0" applyAlignment="0" applyProtection="0"/>
    <xf numFmtId="0" fontId="71" fillId="47" borderId="404" applyNumberFormat="0" applyProtection="0">
      <alignment horizontal="left" vertical="center" indent="1"/>
    </xf>
    <xf numFmtId="4" fontId="98" fillId="48" borderId="406" applyNumberFormat="0" applyProtection="0">
      <alignment horizontal="left" vertical="center" indent="1"/>
    </xf>
    <xf numFmtId="4" fontId="71" fillId="42" borderId="404" applyNumberFormat="0" applyProtection="0">
      <alignment horizontal="right" vertical="center"/>
    </xf>
    <xf numFmtId="4" fontId="71" fillId="36" borderId="404" applyNumberFormat="0" applyProtection="0">
      <alignment horizontal="right" vertical="center"/>
    </xf>
    <xf numFmtId="4" fontId="71" fillId="44" borderId="407" applyNumberFormat="0" applyProtection="0">
      <alignment horizontal="left" vertical="center" indent="1"/>
    </xf>
    <xf numFmtId="4" fontId="71" fillId="36" borderId="404" applyNumberFormat="0" applyProtection="0">
      <alignment horizontal="right" vertical="center"/>
    </xf>
    <xf numFmtId="4" fontId="71" fillId="42" borderId="404" applyNumberFormat="0" applyProtection="0">
      <alignment horizontal="right" vertical="center"/>
    </xf>
    <xf numFmtId="4" fontId="71" fillId="36" borderId="404" applyNumberFormat="0" applyProtection="0">
      <alignment horizontal="right" vertical="center"/>
    </xf>
    <xf numFmtId="0" fontId="71" fillId="26" borderId="404" applyNumberFormat="0" applyFont="0" applyAlignment="0" applyProtection="0"/>
    <xf numFmtId="4" fontId="71" fillId="2" borderId="404" applyNumberFormat="0" applyProtection="0">
      <alignment horizontal="left" vertical="center" indent="1"/>
    </xf>
    <xf numFmtId="4" fontId="71" fillId="34" borderId="404" applyNumberFormat="0" applyProtection="0">
      <alignment horizontal="left" vertical="center" indent="1"/>
    </xf>
    <xf numFmtId="0" fontId="71" fillId="50" borderId="404" applyNumberFormat="0" applyProtection="0">
      <alignment horizontal="left" vertical="center" indent="1"/>
    </xf>
    <xf numFmtId="0" fontId="71" fillId="45" borderId="406" applyNumberFormat="0" applyProtection="0">
      <alignment horizontal="left" vertical="top" indent="1"/>
    </xf>
    <xf numFmtId="4" fontId="71" fillId="38" borderId="404" applyNumberFormat="0" applyProtection="0">
      <alignment horizontal="right" vertical="center"/>
    </xf>
    <xf numFmtId="4" fontId="71" fillId="47" borderId="407" applyNumberFormat="0" applyProtection="0">
      <alignment horizontal="left" vertical="center" indent="1"/>
    </xf>
    <xf numFmtId="4" fontId="71" fillId="36" borderId="404" applyNumberFormat="0" applyProtection="0">
      <alignment horizontal="right" vertical="center"/>
    </xf>
    <xf numFmtId="4" fontId="101" fillId="51" borderId="404" applyNumberFormat="0" applyProtection="0">
      <alignment horizontal="right" vertical="center"/>
    </xf>
    <xf numFmtId="4" fontId="71" fillId="41" borderId="404" applyNumberFormat="0" applyProtection="0">
      <alignment horizontal="right" vertical="center"/>
    </xf>
    <xf numFmtId="4" fontId="71" fillId="40" borderId="404" applyNumberFormat="0" applyProtection="0">
      <alignment horizontal="right" vertical="center"/>
    </xf>
    <xf numFmtId="4" fontId="116" fillId="5" borderId="404" applyNumberFormat="0" applyProtection="0">
      <alignment horizontal="right" vertical="center"/>
    </xf>
    <xf numFmtId="4" fontId="116" fillId="2" borderId="404" applyNumberFormat="0" applyProtection="0">
      <alignment vertical="center"/>
    </xf>
    <xf numFmtId="4" fontId="71" fillId="34" borderId="404" applyNumberFormat="0" applyProtection="0">
      <alignment horizontal="left" vertical="center" indent="1"/>
    </xf>
    <xf numFmtId="4" fontId="71" fillId="2" borderId="404" applyNumberFormat="0" applyProtection="0">
      <alignment horizontal="left" vertical="center" indent="1"/>
    </xf>
    <xf numFmtId="4" fontId="71" fillId="0" borderId="404" applyNumberFormat="0" applyProtection="0">
      <alignment horizontal="right" vertical="center"/>
    </xf>
    <xf numFmtId="0" fontId="99" fillId="33" borderId="406" applyNumberFormat="0" applyProtection="0">
      <alignment horizontal="left" vertical="top" indent="1"/>
    </xf>
    <xf numFmtId="4" fontId="39" fillId="45" borderId="407" applyNumberFormat="0" applyProtection="0">
      <alignment horizontal="left" vertical="center" indent="1"/>
    </xf>
    <xf numFmtId="0" fontId="111" fillId="27" borderId="404" applyNumberFormat="0" applyAlignment="0" applyProtection="0"/>
    <xf numFmtId="0" fontId="71" fillId="47" borderId="406" applyNumberFormat="0" applyProtection="0">
      <alignment horizontal="left" vertical="top" indent="1"/>
    </xf>
    <xf numFmtId="0" fontId="111" fillId="27" borderId="404" applyNumberFormat="0" applyAlignment="0" applyProtection="0"/>
    <xf numFmtId="0" fontId="107" fillId="0" borderId="409" applyNumberFormat="0" applyFill="0" applyAlignment="0" applyProtection="0"/>
    <xf numFmtId="0" fontId="71" fillId="47" borderId="404" applyNumberFormat="0" applyProtection="0">
      <alignment horizontal="left" vertical="center" indent="1"/>
    </xf>
    <xf numFmtId="4" fontId="71" fillId="34" borderId="404" applyNumberFormat="0" applyProtection="0">
      <alignment horizontal="left" vertical="center" indent="1"/>
    </xf>
    <xf numFmtId="4" fontId="71" fillId="34" borderId="404" applyNumberFormat="0" applyProtection="0">
      <alignment horizontal="left" vertical="center" indent="1"/>
    </xf>
    <xf numFmtId="4" fontId="71" fillId="41" borderId="404" applyNumberFormat="0" applyProtection="0">
      <alignment horizontal="right" vertical="center"/>
    </xf>
    <xf numFmtId="4" fontId="71" fillId="46" borderId="404" applyNumberFormat="0" applyProtection="0">
      <alignment horizontal="right" vertical="center"/>
    </xf>
    <xf numFmtId="0" fontId="71" fillId="46" borderId="406" applyNumberFormat="0" applyProtection="0">
      <alignment horizontal="left" vertical="top" indent="1"/>
    </xf>
    <xf numFmtId="4" fontId="71" fillId="35" borderId="404" applyNumberFormat="0" applyProtection="0">
      <alignment horizontal="right" vertical="center"/>
    </xf>
    <xf numFmtId="4" fontId="71" fillId="39" borderId="404" applyNumberFormat="0" applyProtection="0">
      <alignment horizontal="right" vertical="center"/>
    </xf>
    <xf numFmtId="0" fontId="98" fillId="46" borderId="406" applyNumberFormat="0" applyProtection="0">
      <alignment horizontal="left" vertical="top" indent="1"/>
    </xf>
    <xf numFmtId="0" fontId="71" fillId="50" borderId="406" applyNumberFormat="0" applyProtection="0">
      <alignment horizontal="left" vertical="top" indent="1"/>
    </xf>
    <xf numFmtId="4" fontId="71" fillId="34" borderId="404" applyNumberFormat="0" applyProtection="0">
      <alignment horizontal="left" vertical="center" indent="1"/>
    </xf>
    <xf numFmtId="4" fontId="101" fillId="51" borderId="404" applyNumberFormat="0" applyProtection="0">
      <alignment horizontal="right" vertical="center"/>
    </xf>
    <xf numFmtId="4" fontId="101" fillId="51" borderId="404" applyNumberFormat="0" applyProtection="0">
      <alignment horizontal="right" vertical="center"/>
    </xf>
    <xf numFmtId="4" fontId="71" fillId="41" borderId="404" applyNumberFormat="0" applyProtection="0">
      <alignment horizontal="right" vertical="center"/>
    </xf>
    <xf numFmtId="4" fontId="39" fillId="45" borderId="407" applyNumberFormat="0" applyProtection="0">
      <alignment horizontal="left" vertical="center" indent="1"/>
    </xf>
    <xf numFmtId="4" fontId="116" fillId="2" borderId="404" applyNumberFormat="0" applyProtection="0">
      <alignment vertical="center"/>
    </xf>
    <xf numFmtId="4" fontId="100" fillId="54" borderId="407" applyNumberFormat="0" applyProtection="0">
      <alignment horizontal="left" vertical="center" indent="1"/>
    </xf>
    <xf numFmtId="0" fontId="71" fillId="47" borderId="406" applyNumberFormat="0" applyProtection="0">
      <alignment horizontal="left" vertical="top" indent="1"/>
    </xf>
    <xf numFmtId="4" fontId="71" fillId="37" borderId="407" applyNumberFormat="0" applyProtection="0">
      <alignment horizontal="right" vertical="center"/>
    </xf>
    <xf numFmtId="0" fontId="71" fillId="46" borderId="406" applyNumberFormat="0" applyProtection="0">
      <alignment horizontal="left" vertical="top" indent="1"/>
    </xf>
    <xf numFmtId="4" fontId="71" fillId="41" borderId="404" applyNumberFormat="0" applyProtection="0">
      <alignment horizontal="right" vertical="center"/>
    </xf>
    <xf numFmtId="4" fontId="71" fillId="46" borderId="407" applyNumberFormat="0" applyProtection="0">
      <alignment horizontal="left" vertical="center" indent="1"/>
    </xf>
    <xf numFmtId="0" fontId="113" fillId="29" borderId="405" applyNumberFormat="0" applyAlignment="0" applyProtection="0"/>
    <xf numFmtId="4" fontId="71" fillId="35" borderId="404" applyNumberFormat="0" applyProtection="0">
      <alignment horizontal="right" vertical="center"/>
    </xf>
    <xf numFmtId="4" fontId="98" fillId="48" borderId="406" applyNumberFormat="0" applyProtection="0">
      <alignment horizontal="left" vertical="center" indent="1"/>
    </xf>
    <xf numFmtId="4" fontId="39" fillId="45" borderId="407" applyNumberFormat="0" applyProtection="0">
      <alignment horizontal="left" vertical="center" indent="1"/>
    </xf>
    <xf numFmtId="4" fontId="71" fillId="0" borderId="404" applyNumberFormat="0" applyProtection="0">
      <alignment horizontal="right" vertical="center"/>
    </xf>
    <xf numFmtId="0" fontId="71" fillId="45" borderId="406" applyNumberFormat="0" applyProtection="0">
      <alignment horizontal="left" vertical="top" indent="1"/>
    </xf>
    <xf numFmtId="4" fontId="39" fillId="45" borderId="407" applyNumberFormat="0" applyProtection="0">
      <alignment horizontal="left" vertical="center" indent="1"/>
    </xf>
    <xf numFmtId="4" fontId="71" fillId="38" borderId="404" applyNumberFormat="0" applyProtection="0">
      <alignment horizontal="right" vertical="center"/>
    </xf>
    <xf numFmtId="0" fontId="97" fillId="45" borderId="408" applyBorder="0"/>
    <xf numFmtId="0" fontId="111" fillId="27" borderId="404" applyNumberFormat="0" applyAlignment="0" applyProtection="0"/>
    <xf numFmtId="4" fontId="71" fillId="42" borderId="404" applyNumberFormat="0" applyProtection="0">
      <alignment horizontal="right" vertical="center"/>
    </xf>
    <xf numFmtId="0" fontId="71" fillId="49" borderId="404" applyNumberFormat="0" applyProtection="0">
      <alignment horizontal="left" vertical="center" indent="1"/>
    </xf>
    <xf numFmtId="4" fontId="101" fillId="51" borderId="404" applyNumberFormat="0" applyProtection="0">
      <alignment horizontal="right" vertical="center"/>
    </xf>
    <xf numFmtId="4" fontId="71" fillId="38" borderId="404" applyNumberFormat="0" applyProtection="0">
      <alignment horizontal="right" vertical="center"/>
    </xf>
    <xf numFmtId="0" fontId="71" fillId="50" borderId="406" applyNumberFormat="0" applyProtection="0">
      <alignment horizontal="left" vertical="top" indent="1"/>
    </xf>
    <xf numFmtId="4" fontId="71" fillId="36" borderId="404" applyNumberFormat="0" applyProtection="0">
      <alignment horizontal="right" vertical="center"/>
    </xf>
    <xf numFmtId="4" fontId="101" fillId="51" borderId="404" applyNumberFormat="0" applyProtection="0">
      <alignment horizontal="right" vertical="center"/>
    </xf>
    <xf numFmtId="0" fontId="107" fillId="0" borderId="409" applyNumberFormat="0" applyFill="0" applyAlignment="0" applyProtection="0"/>
    <xf numFmtId="0" fontId="98" fillId="46" borderId="406" applyNumberFormat="0" applyProtection="0">
      <alignment horizontal="left" vertical="top" indent="1"/>
    </xf>
    <xf numFmtId="4" fontId="71" fillId="36" borderId="404" applyNumberFormat="0" applyProtection="0">
      <alignment horizontal="right" vertical="center"/>
    </xf>
    <xf numFmtId="0" fontId="105" fillId="29" borderId="404" applyNumberFormat="0" applyAlignment="0" applyProtection="0"/>
    <xf numFmtId="0" fontId="71" fillId="47" borderId="404" applyNumberFormat="0" applyProtection="0">
      <alignment horizontal="left" vertical="center" indent="1"/>
    </xf>
    <xf numFmtId="0" fontId="71" fillId="47" borderId="406" applyNumberFormat="0" applyProtection="0">
      <alignment horizontal="left" vertical="top" indent="1"/>
    </xf>
    <xf numFmtId="4" fontId="71" fillId="42" borderId="404" applyNumberFormat="0" applyProtection="0">
      <alignment horizontal="right" vertical="center"/>
    </xf>
    <xf numFmtId="0" fontId="71" fillId="45" borderId="406" applyNumberFormat="0" applyProtection="0">
      <alignment horizontal="left" vertical="top" indent="1"/>
    </xf>
    <xf numFmtId="4" fontId="71" fillId="36" borderId="404" applyNumberFormat="0" applyProtection="0">
      <alignment horizontal="right" vertical="center"/>
    </xf>
    <xf numFmtId="4" fontId="71" fillId="36" borderId="404" applyNumberFormat="0" applyProtection="0">
      <alignment horizontal="right" vertical="center"/>
    </xf>
    <xf numFmtId="4" fontId="71" fillId="0" borderId="404" applyNumberFormat="0" applyProtection="0">
      <alignment horizontal="right" vertical="center"/>
    </xf>
    <xf numFmtId="4" fontId="116" fillId="2" borderId="404" applyNumberFormat="0" applyProtection="0">
      <alignment vertical="center"/>
    </xf>
    <xf numFmtId="0" fontId="71" fillId="50" borderId="406" applyNumberFormat="0" applyProtection="0">
      <alignment horizontal="left" vertical="top" indent="1"/>
    </xf>
    <xf numFmtId="0" fontId="97" fillId="45" borderId="408" applyBorder="0"/>
    <xf numFmtId="4" fontId="116" fillId="2" borderId="404" applyNumberFormat="0" applyProtection="0">
      <alignment vertical="center"/>
    </xf>
    <xf numFmtId="4" fontId="39" fillId="45" borderId="407" applyNumberFormat="0" applyProtection="0">
      <alignment horizontal="left" vertical="center" indent="1"/>
    </xf>
    <xf numFmtId="4" fontId="71" fillId="35" borderId="404" applyNumberFormat="0" applyProtection="0">
      <alignment horizontal="right" vertical="center"/>
    </xf>
    <xf numFmtId="0" fontId="71" fillId="47" borderId="406" applyNumberFormat="0" applyProtection="0">
      <alignment horizontal="left" vertical="top" indent="1"/>
    </xf>
    <xf numFmtId="4" fontId="71" fillId="40" borderId="404" applyNumberFormat="0" applyProtection="0">
      <alignment horizontal="right" vertical="center"/>
    </xf>
    <xf numFmtId="0" fontId="107" fillId="0" borderId="409" applyNumberFormat="0" applyFill="0" applyAlignment="0" applyProtection="0"/>
    <xf numFmtId="0" fontId="71" fillId="49" borderId="404" applyNumberFormat="0" applyProtection="0">
      <alignment horizontal="left" vertical="center" indent="1"/>
    </xf>
    <xf numFmtId="4" fontId="71" fillId="38" borderId="404" applyNumberFormat="0" applyProtection="0">
      <alignment horizontal="right" vertical="center"/>
    </xf>
    <xf numFmtId="0" fontId="97" fillId="45" borderId="408" applyBorder="0"/>
    <xf numFmtId="4" fontId="71" fillId="46" borderId="404" applyNumberFormat="0" applyProtection="0">
      <alignment horizontal="right" vertical="center"/>
    </xf>
    <xf numFmtId="4" fontId="71" fillId="34" borderId="404" applyNumberFormat="0" applyProtection="0">
      <alignment horizontal="left" vertical="center" indent="1"/>
    </xf>
    <xf numFmtId="4" fontId="71" fillId="34" borderId="404" applyNumberFormat="0" applyProtection="0">
      <alignment horizontal="left" vertical="center" indent="1"/>
    </xf>
    <xf numFmtId="4" fontId="71" fillId="34" borderId="404" applyNumberFormat="0" applyProtection="0">
      <alignment horizontal="left" vertical="center" indent="1"/>
    </xf>
    <xf numFmtId="4" fontId="71" fillId="39" borderId="404" applyNumberFormat="0" applyProtection="0">
      <alignment horizontal="right" vertical="center"/>
    </xf>
    <xf numFmtId="0" fontId="71" fillId="26" borderId="404" applyNumberFormat="0" applyFont="0" applyAlignment="0" applyProtection="0"/>
    <xf numFmtId="4" fontId="39" fillId="45" borderId="407" applyNumberFormat="0" applyProtection="0">
      <alignment horizontal="left" vertical="center" indent="1"/>
    </xf>
    <xf numFmtId="0" fontId="71" fillId="26" borderId="404" applyNumberFormat="0" applyFont="0" applyAlignment="0" applyProtection="0"/>
    <xf numFmtId="4" fontId="71" fillId="38" borderId="404" applyNumberFormat="0" applyProtection="0">
      <alignment horizontal="right" vertical="center"/>
    </xf>
    <xf numFmtId="4" fontId="100" fillId="54" borderId="407" applyNumberFormat="0" applyProtection="0">
      <alignment horizontal="left" vertical="center" indent="1"/>
    </xf>
    <xf numFmtId="4" fontId="71" fillId="34" borderId="404" applyNumberFormat="0" applyProtection="0">
      <alignment horizontal="left" vertical="center" indent="1"/>
    </xf>
    <xf numFmtId="4" fontId="71" fillId="35" borderId="404" applyNumberFormat="0" applyProtection="0">
      <alignment horizontal="right" vertical="center"/>
    </xf>
    <xf numFmtId="0" fontId="71" fillId="48" borderId="404" applyNumberFormat="0" applyProtection="0">
      <alignment horizontal="left" vertical="center" indent="1"/>
    </xf>
    <xf numFmtId="0" fontId="98" fillId="46" borderId="406" applyNumberFormat="0" applyProtection="0">
      <alignment horizontal="left" vertical="top" indent="1"/>
    </xf>
    <xf numFmtId="0" fontId="71" fillId="47" borderId="406" applyNumberFormat="0" applyProtection="0">
      <alignment horizontal="left" vertical="top" indent="1"/>
    </xf>
    <xf numFmtId="0" fontId="98" fillId="52" borderId="406" applyNumberFormat="0" applyProtection="0">
      <alignment horizontal="left" vertical="top" indent="1"/>
    </xf>
    <xf numFmtId="4" fontId="71" fillId="39" borderId="404" applyNumberFormat="0" applyProtection="0">
      <alignment horizontal="right" vertical="center"/>
    </xf>
    <xf numFmtId="4" fontId="71" fillId="42" borderId="404" applyNumberFormat="0" applyProtection="0">
      <alignment horizontal="right" vertical="center"/>
    </xf>
    <xf numFmtId="0" fontId="97" fillId="45" borderId="408" applyBorder="0"/>
    <xf numFmtId="0" fontId="71" fillId="50" borderId="404" applyNumberFormat="0" applyProtection="0">
      <alignment horizontal="left" vertical="center" indent="1"/>
    </xf>
    <xf numFmtId="4" fontId="116" fillId="2" borderId="404" applyNumberFormat="0" applyProtection="0">
      <alignment vertical="center"/>
    </xf>
    <xf numFmtId="0" fontId="99" fillId="33" borderId="406" applyNumberFormat="0" applyProtection="0">
      <alignment horizontal="left" vertical="top" indent="1"/>
    </xf>
    <xf numFmtId="4" fontId="71" fillId="37" borderId="407" applyNumberFormat="0" applyProtection="0">
      <alignment horizontal="right" vertical="center"/>
    </xf>
    <xf numFmtId="4" fontId="71" fillId="47" borderId="407" applyNumberFormat="0" applyProtection="0">
      <alignment horizontal="left" vertical="center" indent="1"/>
    </xf>
    <xf numFmtId="4" fontId="71" fillId="43" borderId="404" applyNumberFormat="0" applyProtection="0">
      <alignment horizontal="right" vertical="center"/>
    </xf>
    <xf numFmtId="0" fontId="113" fillId="29" borderId="405" applyNumberFormat="0" applyAlignment="0" applyProtection="0"/>
    <xf numFmtId="0" fontId="71" fillId="48" borderId="404" applyNumberFormat="0" applyProtection="0">
      <alignment horizontal="left" vertical="center" indent="1"/>
    </xf>
    <xf numFmtId="0" fontId="71" fillId="47" borderId="404" applyNumberFormat="0" applyProtection="0">
      <alignment horizontal="left" vertical="center" indent="1"/>
    </xf>
    <xf numFmtId="4" fontId="71" fillId="46" borderId="407" applyNumberFormat="0" applyProtection="0">
      <alignment horizontal="left" vertical="center" indent="1"/>
    </xf>
    <xf numFmtId="4" fontId="71" fillId="42" borderId="404" applyNumberFormat="0" applyProtection="0">
      <alignment horizontal="right" vertical="center"/>
    </xf>
    <xf numFmtId="0" fontId="98" fillId="46" borderId="406" applyNumberFormat="0" applyProtection="0">
      <alignment horizontal="left" vertical="top" indent="1"/>
    </xf>
    <xf numFmtId="4" fontId="71" fillId="40" borderId="404" applyNumberFormat="0" applyProtection="0">
      <alignment horizontal="right" vertical="center"/>
    </xf>
    <xf numFmtId="0" fontId="71" fillId="47" borderId="406" applyNumberFormat="0" applyProtection="0">
      <alignment horizontal="left" vertical="top" indent="1"/>
    </xf>
    <xf numFmtId="4" fontId="71" fillId="36" borderId="404" applyNumberFormat="0" applyProtection="0">
      <alignment horizontal="right" vertical="center"/>
    </xf>
    <xf numFmtId="0" fontId="71" fillId="50" borderId="404" applyNumberFormat="0" applyProtection="0">
      <alignment horizontal="left" vertical="center" indent="1"/>
    </xf>
    <xf numFmtId="0" fontId="71" fillId="49" borderId="404" applyNumberFormat="0" applyProtection="0">
      <alignment horizontal="left" vertical="center" indent="1"/>
    </xf>
    <xf numFmtId="4" fontId="71" fillId="46" borderId="407" applyNumberFormat="0" applyProtection="0">
      <alignment horizontal="left" vertical="center" indent="1"/>
    </xf>
    <xf numFmtId="4" fontId="71" fillId="0" borderId="404" applyNumberFormat="0" applyProtection="0">
      <alignment horizontal="right" vertical="center"/>
    </xf>
    <xf numFmtId="4" fontId="71" fillId="46" borderId="407" applyNumberFormat="0" applyProtection="0">
      <alignment horizontal="left" vertical="center" indent="1"/>
    </xf>
    <xf numFmtId="0" fontId="107" fillId="0" borderId="409" applyNumberFormat="0" applyFill="0" applyAlignment="0" applyProtection="0"/>
    <xf numFmtId="4" fontId="71" fillId="39" borderId="404" applyNumberFormat="0" applyProtection="0">
      <alignment horizontal="right" vertical="center"/>
    </xf>
    <xf numFmtId="4" fontId="71" fillId="43" borderId="404" applyNumberFormat="0" applyProtection="0">
      <alignment horizontal="right" vertical="center"/>
    </xf>
    <xf numFmtId="4" fontId="71" fillId="40" borderId="404" applyNumberFormat="0" applyProtection="0">
      <alignment horizontal="right" vertical="center"/>
    </xf>
    <xf numFmtId="4" fontId="71" fillId="42" borderId="404" applyNumberFormat="0" applyProtection="0">
      <alignment horizontal="right" vertical="center"/>
    </xf>
    <xf numFmtId="0" fontId="98" fillId="46" borderId="406" applyNumberFormat="0" applyProtection="0">
      <alignment horizontal="left" vertical="top" indent="1"/>
    </xf>
    <xf numFmtId="4" fontId="71" fillId="42" borderId="404" applyNumberFormat="0" applyProtection="0">
      <alignment horizontal="right" vertical="center"/>
    </xf>
    <xf numFmtId="4" fontId="39" fillId="45" borderId="407" applyNumberFormat="0" applyProtection="0">
      <alignment horizontal="left" vertical="center" indent="1"/>
    </xf>
    <xf numFmtId="4" fontId="71" fillId="38" borderId="404" applyNumberFormat="0" applyProtection="0">
      <alignment horizontal="right" vertical="center"/>
    </xf>
    <xf numFmtId="0" fontId="97" fillId="45" borderId="408" applyBorder="0"/>
    <xf numFmtId="0" fontId="98" fillId="52" borderId="406" applyNumberFormat="0" applyProtection="0">
      <alignment horizontal="left" vertical="top" indent="1"/>
    </xf>
    <xf numFmtId="4" fontId="71" fillId="44" borderId="407" applyNumberFormat="0" applyProtection="0">
      <alignment horizontal="left" vertical="center" indent="1"/>
    </xf>
    <xf numFmtId="4" fontId="71" fillId="0" borderId="404" applyNumberFormat="0" applyProtection="0">
      <alignment horizontal="right" vertical="center"/>
    </xf>
    <xf numFmtId="0" fontId="71" fillId="50" borderId="404" applyNumberFormat="0" applyProtection="0">
      <alignment horizontal="left" vertical="center" indent="1"/>
    </xf>
    <xf numFmtId="4" fontId="98" fillId="52" borderId="406" applyNumberFormat="0" applyProtection="0">
      <alignment vertical="center"/>
    </xf>
    <xf numFmtId="4" fontId="71" fillId="42" borderId="404" applyNumberFormat="0" applyProtection="0">
      <alignment horizontal="right" vertical="center"/>
    </xf>
    <xf numFmtId="0" fontId="98" fillId="46" borderId="406" applyNumberFormat="0" applyProtection="0">
      <alignment horizontal="left" vertical="top" indent="1"/>
    </xf>
    <xf numFmtId="0" fontId="71" fillId="48" borderId="404" applyNumberFormat="0" applyProtection="0">
      <alignment horizontal="left" vertical="center" indent="1"/>
    </xf>
    <xf numFmtId="0" fontId="99" fillId="33" borderId="406" applyNumberFormat="0" applyProtection="0">
      <alignment horizontal="left" vertical="top" indent="1"/>
    </xf>
    <xf numFmtId="4" fontId="100" fillId="54" borderId="407" applyNumberFormat="0" applyProtection="0">
      <alignment horizontal="left" vertical="center" indent="1"/>
    </xf>
    <xf numFmtId="0" fontId="71" fillId="48" borderId="404" applyNumberFormat="0" applyProtection="0">
      <alignment horizontal="left" vertical="center" indent="1"/>
    </xf>
    <xf numFmtId="0" fontId="71" fillId="45" borderId="406" applyNumberFormat="0" applyProtection="0">
      <alignment horizontal="left" vertical="top" indent="1"/>
    </xf>
    <xf numFmtId="0" fontId="107" fillId="0" borderId="409" applyNumberFormat="0" applyFill="0" applyAlignment="0" applyProtection="0"/>
    <xf numFmtId="4" fontId="71" fillId="40" borderId="404" applyNumberFormat="0" applyProtection="0">
      <alignment horizontal="right" vertical="center"/>
    </xf>
    <xf numFmtId="4" fontId="71" fillId="0" borderId="404" applyNumberFormat="0" applyProtection="0">
      <alignment horizontal="right" vertical="center"/>
    </xf>
    <xf numFmtId="4" fontId="98" fillId="52" borderId="406" applyNumberFormat="0" applyProtection="0">
      <alignment vertical="center"/>
    </xf>
    <xf numFmtId="0" fontId="71" fillId="26" borderId="404" applyNumberFormat="0" applyFont="0" applyAlignment="0" applyProtection="0"/>
    <xf numFmtId="4" fontId="71" fillId="2" borderId="404" applyNumberFormat="0" applyProtection="0">
      <alignment horizontal="left" vertical="center" indent="1"/>
    </xf>
    <xf numFmtId="4" fontId="116" fillId="5" borderId="404" applyNumberFormat="0" applyProtection="0">
      <alignment horizontal="right" vertical="center"/>
    </xf>
    <xf numFmtId="4" fontId="98" fillId="52" borderId="406" applyNumberFormat="0" applyProtection="0">
      <alignment vertical="center"/>
    </xf>
    <xf numFmtId="4" fontId="71" fillId="34" borderId="404" applyNumberFormat="0" applyProtection="0">
      <alignment horizontal="left" vertical="center" indent="1"/>
    </xf>
    <xf numFmtId="4" fontId="98" fillId="48" borderId="406" applyNumberFormat="0" applyProtection="0">
      <alignment horizontal="left" vertical="center" indent="1"/>
    </xf>
    <xf numFmtId="0" fontId="113" fillId="29" borderId="405" applyNumberFormat="0" applyAlignment="0" applyProtection="0"/>
    <xf numFmtId="0" fontId="71" fillId="48" borderId="404" applyNumberFormat="0" applyProtection="0">
      <alignment horizontal="left" vertical="center" indent="1"/>
    </xf>
    <xf numFmtId="4" fontId="71" fillId="47" borderId="407" applyNumberFormat="0" applyProtection="0">
      <alignment horizontal="left" vertical="center" indent="1"/>
    </xf>
    <xf numFmtId="4" fontId="71" fillId="34" borderId="404" applyNumberFormat="0" applyProtection="0">
      <alignment horizontal="left" vertical="center" indent="1"/>
    </xf>
    <xf numFmtId="4" fontId="39" fillId="45" borderId="407" applyNumberFormat="0" applyProtection="0">
      <alignment horizontal="left" vertical="center" indent="1"/>
    </xf>
    <xf numFmtId="4" fontId="98" fillId="48" borderId="406" applyNumberFormat="0" applyProtection="0">
      <alignment horizontal="left" vertical="center" indent="1"/>
    </xf>
    <xf numFmtId="4" fontId="98" fillId="52" borderId="406" applyNumberFormat="0" applyProtection="0">
      <alignment vertical="center"/>
    </xf>
    <xf numFmtId="4" fontId="71" fillId="0" borderId="404" applyNumberFormat="0" applyProtection="0">
      <alignment horizontal="right" vertical="center"/>
    </xf>
    <xf numFmtId="0" fontId="98" fillId="46" borderId="406" applyNumberFormat="0" applyProtection="0">
      <alignment horizontal="left" vertical="top" indent="1"/>
    </xf>
    <xf numFmtId="4" fontId="71" fillId="33" borderId="404" applyNumberFormat="0" applyProtection="0">
      <alignment vertical="center"/>
    </xf>
    <xf numFmtId="4" fontId="116" fillId="5" borderId="404" applyNumberFormat="0" applyProtection="0">
      <alignment horizontal="right" vertical="center"/>
    </xf>
    <xf numFmtId="4" fontId="98" fillId="48" borderId="406" applyNumberFormat="0" applyProtection="0">
      <alignment horizontal="left" vertical="center" indent="1"/>
    </xf>
    <xf numFmtId="4" fontId="101" fillId="51" borderId="404" applyNumberFormat="0" applyProtection="0">
      <alignment horizontal="right" vertical="center"/>
    </xf>
    <xf numFmtId="4" fontId="39" fillId="45" borderId="407" applyNumberFormat="0" applyProtection="0">
      <alignment horizontal="left" vertical="center" indent="1"/>
    </xf>
    <xf numFmtId="0" fontId="98" fillId="46" borderId="406" applyNumberFormat="0" applyProtection="0">
      <alignment horizontal="left" vertical="top" indent="1"/>
    </xf>
    <xf numFmtId="4" fontId="71" fillId="41" borderId="404" applyNumberFormat="0" applyProtection="0">
      <alignment horizontal="right" vertical="center"/>
    </xf>
    <xf numFmtId="0" fontId="98" fillId="52" borderId="406" applyNumberFormat="0" applyProtection="0">
      <alignment horizontal="left" vertical="top" indent="1"/>
    </xf>
    <xf numFmtId="4" fontId="71" fillId="33" borderId="404" applyNumberFormat="0" applyProtection="0">
      <alignment vertical="center"/>
    </xf>
    <xf numFmtId="4" fontId="71" fillId="44" borderId="407" applyNumberFormat="0" applyProtection="0">
      <alignment horizontal="left" vertical="center" indent="1"/>
    </xf>
    <xf numFmtId="4" fontId="71" fillId="35" borderId="404" applyNumberFormat="0" applyProtection="0">
      <alignment horizontal="right" vertical="center"/>
    </xf>
    <xf numFmtId="0" fontId="71" fillId="45" borderId="406" applyNumberFormat="0" applyProtection="0">
      <alignment horizontal="left" vertical="top" indent="1"/>
    </xf>
    <xf numFmtId="4" fontId="98" fillId="52" borderId="406" applyNumberFormat="0" applyProtection="0">
      <alignment vertical="center"/>
    </xf>
    <xf numFmtId="0" fontId="71" fillId="50" borderId="404" applyNumberFormat="0" applyProtection="0">
      <alignment horizontal="left" vertical="center" indent="1"/>
    </xf>
    <xf numFmtId="4" fontId="71" fillId="46" borderId="404" applyNumberFormat="0" applyProtection="0">
      <alignment horizontal="right" vertical="center"/>
    </xf>
    <xf numFmtId="4" fontId="98" fillId="52" borderId="406" applyNumberFormat="0" applyProtection="0">
      <alignment vertical="center"/>
    </xf>
    <xf numFmtId="0" fontId="99" fillId="33" borderId="406" applyNumberFormat="0" applyProtection="0">
      <alignment horizontal="left" vertical="top" indent="1"/>
    </xf>
    <xf numFmtId="0" fontId="111" fillId="27" borderId="404" applyNumberFormat="0" applyAlignment="0" applyProtection="0"/>
    <xf numFmtId="0" fontId="98" fillId="52" borderId="406" applyNumberFormat="0" applyProtection="0">
      <alignment horizontal="left" vertical="top" indent="1"/>
    </xf>
    <xf numFmtId="0" fontId="113" fillId="29" borderId="405" applyNumberFormat="0" applyAlignment="0" applyProtection="0"/>
    <xf numFmtId="4" fontId="39" fillId="45" borderId="407" applyNumberFormat="0" applyProtection="0">
      <alignment horizontal="left" vertical="center" indent="1"/>
    </xf>
    <xf numFmtId="4" fontId="98" fillId="48" borderId="406" applyNumberFormat="0" applyProtection="0">
      <alignment horizontal="left" vertical="center" indent="1"/>
    </xf>
    <xf numFmtId="4" fontId="71" fillId="38" borderId="404" applyNumberFormat="0" applyProtection="0">
      <alignment horizontal="right" vertical="center"/>
    </xf>
    <xf numFmtId="4" fontId="71" fillId="43" borderId="404" applyNumberFormat="0" applyProtection="0">
      <alignment horizontal="right" vertical="center"/>
    </xf>
    <xf numFmtId="4" fontId="71" fillId="41" borderId="404" applyNumberFormat="0" applyProtection="0">
      <alignment horizontal="right" vertical="center"/>
    </xf>
    <xf numFmtId="0" fontId="98" fillId="46" borderId="406" applyNumberFormat="0" applyProtection="0">
      <alignment horizontal="left" vertical="top" indent="1"/>
    </xf>
    <xf numFmtId="4" fontId="71" fillId="39" borderId="404" applyNumberFormat="0" applyProtection="0">
      <alignment horizontal="right" vertical="center"/>
    </xf>
    <xf numFmtId="4" fontId="71" fillId="46" borderId="407" applyNumberFormat="0" applyProtection="0">
      <alignment horizontal="left" vertical="center" indent="1"/>
    </xf>
    <xf numFmtId="4" fontId="71" fillId="39" borderId="404" applyNumberFormat="0" applyProtection="0">
      <alignment horizontal="right" vertical="center"/>
    </xf>
    <xf numFmtId="0" fontId="71" fillId="48" borderId="404" applyNumberFormat="0" applyProtection="0">
      <alignment horizontal="left" vertical="center" indent="1"/>
    </xf>
    <xf numFmtId="4" fontId="98" fillId="52" borderId="406" applyNumberFormat="0" applyProtection="0">
      <alignment vertical="center"/>
    </xf>
    <xf numFmtId="4" fontId="71" fillId="44" borderId="407" applyNumberFormat="0" applyProtection="0">
      <alignment horizontal="left" vertical="center" indent="1"/>
    </xf>
    <xf numFmtId="4" fontId="71" fillId="40" borderId="404" applyNumberFormat="0" applyProtection="0">
      <alignment horizontal="right" vertical="center"/>
    </xf>
    <xf numFmtId="0" fontId="71" fillId="46" borderId="406" applyNumberFormat="0" applyProtection="0">
      <alignment horizontal="left" vertical="top" indent="1"/>
    </xf>
    <xf numFmtId="0" fontId="97" fillId="45" borderId="408" applyBorder="0"/>
    <xf numFmtId="4" fontId="39" fillId="45" borderId="407" applyNumberFormat="0" applyProtection="0">
      <alignment horizontal="left" vertical="center" indent="1"/>
    </xf>
    <xf numFmtId="4" fontId="100" fillId="54" borderId="407" applyNumberFormat="0" applyProtection="0">
      <alignment horizontal="left" vertical="center" indent="1"/>
    </xf>
    <xf numFmtId="0" fontId="105" fillId="29" borderId="404" applyNumberFormat="0" applyAlignment="0" applyProtection="0"/>
    <xf numFmtId="4" fontId="98" fillId="52" borderId="406" applyNumberFormat="0" applyProtection="0">
      <alignment vertical="center"/>
    </xf>
    <xf numFmtId="4" fontId="71" fillId="33" borderId="404" applyNumberFormat="0" applyProtection="0">
      <alignment vertical="center"/>
    </xf>
    <xf numFmtId="0" fontId="98" fillId="52" borderId="406" applyNumberFormat="0" applyProtection="0">
      <alignment horizontal="left" vertical="top" indent="1"/>
    </xf>
    <xf numFmtId="4" fontId="71" fillId="0" borderId="404" applyNumberFormat="0" applyProtection="0">
      <alignment horizontal="right" vertical="center"/>
    </xf>
    <xf numFmtId="4" fontId="71" fillId="36" borderId="404" applyNumberFormat="0" applyProtection="0">
      <alignment horizontal="right" vertical="center"/>
    </xf>
    <xf numFmtId="4" fontId="71" fillId="2" borderId="404" applyNumberFormat="0" applyProtection="0">
      <alignment horizontal="left" vertical="center" indent="1"/>
    </xf>
    <xf numFmtId="4" fontId="71" fillId="38" borderId="404" applyNumberFormat="0" applyProtection="0">
      <alignment horizontal="right" vertical="center"/>
    </xf>
    <xf numFmtId="0" fontId="99" fillId="33" borderId="406" applyNumberFormat="0" applyProtection="0">
      <alignment horizontal="left" vertical="top" indent="1"/>
    </xf>
    <xf numFmtId="4" fontId="71" fillId="44" borderId="407" applyNumberFormat="0" applyProtection="0">
      <alignment horizontal="left" vertical="center" indent="1"/>
    </xf>
    <xf numFmtId="0" fontId="71" fillId="47" borderId="406" applyNumberFormat="0" applyProtection="0">
      <alignment horizontal="left" vertical="top" indent="1"/>
    </xf>
    <xf numFmtId="4" fontId="71" fillId="47" borderId="407" applyNumberFormat="0" applyProtection="0">
      <alignment horizontal="left" vertical="center" indent="1"/>
    </xf>
    <xf numFmtId="4" fontId="101" fillId="51" borderId="404" applyNumberFormat="0" applyProtection="0">
      <alignment horizontal="right" vertical="center"/>
    </xf>
    <xf numFmtId="4" fontId="71" fillId="42" borderId="404" applyNumberFormat="0" applyProtection="0">
      <alignment horizontal="right" vertical="center"/>
    </xf>
    <xf numFmtId="4" fontId="71" fillId="46" borderId="404" applyNumberFormat="0" applyProtection="0">
      <alignment horizontal="right" vertical="center"/>
    </xf>
    <xf numFmtId="0" fontId="99" fillId="33" borderId="406" applyNumberFormat="0" applyProtection="0">
      <alignment horizontal="left" vertical="top" indent="1"/>
    </xf>
    <xf numFmtId="4" fontId="71" fillId="46" borderId="404" applyNumberFormat="0" applyProtection="0">
      <alignment horizontal="right" vertical="center"/>
    </xf>
    <xf numFmtId="4" fontId="39" fillId="45" borderId="407" applyNumberFormat="0" applyProtection="0">
      <alignment horizontal="left" vertical="center" indent="1"/>
    </xf>
    <xf numFmtId="0" fontId="71" fillId="49" borderId="404" applyNumberFormat="0" applyProtection="0">
      <alignment horizontal="left" vertical="center" indent="1"/>
    </xf>
    <xf numFmtId="0" fontId="71" fillId="50" borderId="406" applyNumberFormat="0" applyProtection="0">
      <alignment horizontal="left" vertical="top" indent="1"/>
    </xf>
    <xf numFmtId="4" fontId="71" fillId="38" borderId="404" applyNumberFormat="0" applyProtection="0">
      <alignment horizontal="right" vertical="center"/>
    </xf>
    <xf numFmtId="0" fontId="71" fillId="46" borderId="406" applyNumberFormat="0" applyProtection="0">
      <alignment horizontal="left" vertical="top" indent="1"/>
    </xf>
    <xf numFmtId="4" fontId="100" fillId="54" borderId="407" applyNumberFormat="0" applyProtection="0">
      <alignment horizontal="left" vertical="center" indent="1"/>
    </xf>
    <xf numFmtId="4" fontId="71" fillId="43" borderId="404" applyNumberFormat="0" applyProtection="0">
      <alignment horizontal="right" vertical="center"/>
    </xf>
    <xf numFmtId="4" fontId="100" fillId="54" borderId="407" applyNumberFormat="0" applyProtection="0">
      <alignment horizontal="left" vertical="center" indent="1"/>
    </xf>
    <xf numFmtId="0" fontId="71" fillId="46" borderId="406" applyNumberFormat="0" applyProtection="0">
      <alignment horizontal="left" vertical="top" indent="1"/>
    </xf>
    <xf numFmtId="4" fontId="98" fillId="48" borderId="406" applyNumberFormat="0" applyProtection="0">
      <alignment horizontal="left" vertical="center" indent="1"/>
    </xf>
    <xf numFmtId="4" fontId="101" fillId="51" borderId="404" applyNumberFormat="0" applyProtection="0">
      <alignment horizontal="right" vertical="center"/>
    </xf>
    <xf numFmtId="4" fontId="71" fillId="36" borderId="404" applyNumberFormat="0" applyProtection="0">
      <alignment horizontal="right" vertical="center"/>
    </xf>
    <xf numFmtId="4" fontId="71" fillId="39" borderId="404" applyNumberFormat="0" applyProtection="0">
      <alignment horizontal="right" vertical="center"/>
    </xf>
    <xf numFmtId="4" fontId="116" fillId="5" borderId="404" applyNumberFormat="0" applyProtection="0">
      <alignment horizontal="right" vertical="center"/>
    </xf>
    <xf numFmtId="0" fontId="71" fillId="26" borderId="404" applyNumberFormat="0" applyFont="0" applyAlignment="0" applyProtection="0"/>
    <xf numFmtId="4" fontId="71" fillId="42" borderId="404" applyNumberFormat="0" applyProtection="0">
      <alignment horizontal="right" vertical="center"/>
    </xf>
    <xf numFmtId="4" fontId="71" fillId="40" borderId="404" applyNumberFormat="0" applyProtection="0">
      <alignment horizontal="right" vertical="center"/>
    </xf>
    <xf numFmtId="4" fontId="71" fillId="37" borderId="407" applyNumberFormat="0" applyProtection="0">
      <alignment horizontal="right" vertical="center"/>
    </xf>
    <xf numFmtId="4" fontId="71" fillId="47" borderId="407" applyNumberFormat="0" applyProtection="0">
      <alignment horizontal="left" vertical="center" indent="1"/>
    </xf>
    <xf numFmtId="4" fontId="71" fillId="35" borderId="404" applyNumberFormat="0" applyProtection="0">
      <alignment horizontal="right" vertical="center"/>
    </xf>
    <xf numFmtId="0" fontId="71" fillId="50" borderId="404" applyNumberFormat="0" applyProtection="0">
      <alignment horizontal="left" vertical="center" indent="1"/>
    </xf>
    <xf numFmtId="4" fontId="98" fillId="52" borderId="406" applyNumberFormat="0" applyProtection="0">
      <alignment vertical="center"/>
    </xf>
    <xf numFmtId="4" fontId="71" fillId="0" borderId="404" applyNumberFormat="0" applyProtection="0">
      <alignment horizontal="right" vertical="center"/>
    </xf>
    <xf numFmtId="0" fontId="71" fillId="47" borderId="404" applyNumberFormat="0" applyProtection="0">
      <alignment horizontal="left" vertical="center" indent="1"/>
    </xf>
    <xf numFmtId="4" fontId="71" fillId="33" borderId="404" applyNumberFormat="0" applyProtection="0">
      <alignment vertical="center"/>
    </xf>
    <xf numFmtId="4" fontId="100" fillId="54" borderId="407" applyNumberFormat="0" applyProtection="0">
      <alignment horizontal="left" vertical="center" indent="1"/>
    </xf>
    <xf numFmtId="0" fontId="107" fillId="0" borderId="409" applyNumberFormat="0" applyFill="0" applyAlignment="0" applyProtection="0"/>
    <xf numFmtId="4" fontId="116" fillId="2" borderId="404" applyNumberFormat="0" applyProtection="0">
      <alignment vertical="center"/>
    </xf>
    <xf numFmtId="4" fontId="71" fillId="37" borderId="407" applyNumberFormat="0" applyProtection="0">
      <alignment horizontal="right" vertical="center"/>
    </xf>
    <xf numFmtId="4" fontId="71" fillId="37" borderId="407" applyNumberFormat="0" applyProtection="0">
      <alignment horizontal="right" vertical="center"/>
    </xf>
    <xf numFmtId="4" fontId="98" fillId="48" borderId="406" applyNumberFormat="0" applyProtection="0">
      <alignment horizontal="left" vertical="center" indent="1"/>
    </xf>
    <xf numFmtId="0" fontId="71" fillId="49" borderId="404" applyNumberFormat="0" applyProtection="0">
      <alignment horizontal="left" vertical="center" indent="1"/>
    </xf>
    <xf numFmtId="4" fontId="71" fillId="46" borderId="407" applyNumberFormat="0" applyProtection="0">
      <alignment horizontal="left" vertical="center" indent="1"/>
    </xf>
    <xf numFmtId="0" fontId="98" fillId="52" borderId="406" applyNumberFormat="0" applyProtection="0">
      <alignment horizontal="left" vertical="top" indent="1"/>
    </xf>
    <xf numFmtId="4" fontId="71" fillId="35" borderId="404" applyNumberFormat="0" applyProtection="0">
      <alignment horizontal="right" vertical="center"/>
    </xf>
    <xf numFmtId="4" fontId="71" fillId="39" borderId="404" applyNumberFormat="0" applyProtection="0">
      <alignment horizontal="right" vertical="center"/>
    </xf>
    <xf numFmtId="0" fontId="113" fillId="29" borderId="405" applyNumberFormat="0" applyAlignment="0" applyProtection="0"/>
    <xf numFmtId="0" fontId="107" fillId="0" borderId="409" applyNumberFormat="0" applyFill="0" applyAlignment="0" applyProtection="0"/>
    <xf numFmtId="4" fontId="100" fillId="54" borderId="407" applyNumberFormat="0" applyProtection="0">
      <alignment horizontal="left" vertical="center" indent="1"/>
    </xf>
    <xf numFmtId="4" fontId="71" fillId="41" borderId="404" applyNumberFormat="0" applyProtection="0">
      <alignment horizontal="right" vertical="center"/>
    </xf>
    <xf numFmtId="4" fontId="71" fillId="34" borderId="404" applyNumberFormat="0" applyProtection="0">
      <alignment horizontal="left" vertical="center" indent="1"/>
    </xf>
    <xf numFmtId="4" fontId="71" fillId="47" borderId="407" applyNumberFormat="0" applyProtection="0">
      <alignment horizontal="left" vertical="center" indent="1"/>
    </xf>
    <xf numFmtId="4" fontId="71" fillId="36" borderId="404" applyNumberFormat="0" applyProtection="0">
      <alignment horizontal="right" vertical="center"/>
    </xf>
    <xf numFmtId="4" fontId="39" fillId="45" borderId="407" applyNumberFormat="0" applyProtection="0">
      <alignment horizontal="left" vertical="center" indent="1"/>
    </xf>
    <xf numFmtId="0" fontId="98" fillId="52" borderId="406" applyNumberFormat="0" applyProtection="0">
      <alignment horizontal="left" vertical="top" indent="1"/>
    </xf>
    <xf numFmtId="4" fontId="71" fillId="33" borderId="404" applyNumberFormat="0" applyProtection="0">
      <alignment vertical="center"/>
    </xf>
    <xf numFmtId="0" fontId="71" fillId="50" borderId="404" applyNumberFormat="0" applyProtection="0">
      <alignment horizontal="left" vertical="center" indent="1"/>
    </xf>
    <xf numFmtId="4" fontId="100" fillId="54" borderId="407" applyNumberFormat="0" applyProtection="0">
      <alignment horizontal="left" vertical="center" indent="1"/>
    </xf>
    <xf numFmtId="0" fontId="107" fillId="0" borderId="409" applyNumberFormat="0" applyFill="0" applyAlignment="0" applyProtection="0"/>
    <xf numFmtId="4" fontId="71" fillId="34" borderId="404" applyNumberFormat="0" applyProtection="0">
      <alignment horizontal="left" vertical="center" indent="1"/>
    </xf>
    <xf numFmtId="0" fontId="107" fillId="0" borderId="409" applyNumberFormat="0" applyFill="0" applyAlignment="0" applyProtection="0"/>
    <xf numFmtId="4" fontId="71" fillId="33" borderId="404" applyNumberFormat="0" applyProtection="0">
      <alignment vertical="center"/>
    </xf>
    <xf numFmtId="0" fontId="111" fillId="27" borderId="404" applyNumberFormat="0" applyAlignment="0" applyProtection="0"/>
    <xf numFmtId="4" fontId="39" fillId="45" borderId="407" applyNumberFormat="0" applyProtection="0">
      <alignment horizontal="left" vertical="center" indent="1"/>
    </xf>
    <xf numFmtId="4" fontId="71" fillId="47" borderId="407" applyNumberFormat="0" applyProtection="0">
      <alignment horizontal="left" vertical="center" indent="1"/>
    </xf>
    <xf numFmtId="0" fontId="71" fillId="45" borderId="406" applyNumberFormat="0" applyProtection="0">
      <alignment horizontal="left" vertical="top" indent="1"/>
    </xf>
    <xf numFmtId="0" fontId="105" fillId="29" borderId="404" applyNumberFormat="0" applyAlignment="0" applyProtection="0"/>
    <xf numFmtId="4" fontId="39" fillId="45" borderId="407" applyNumberFormat="0" applyProtection="0">
      <alignment horizontal="left" vertical="center" indent="1"/>
    </xf>
    <xf numFmtId="4" fontId="71" fillId="33" borderId="404" applyNumberFormat="0" applyProtection="0">
      <alignment vertical="center"/>
    </xf>
    <xf numFmtId="0" fontId="98" fillId="46" borderId="406" applyNumberFormat="0" applyProtection="0">
      <alignment horizontal="left" vertical="top" indent="1"/>
    </xf>
    <xf numFmtId="4" fontId="71" fillId="36" borderId="404" applyNumberFormat="0" applyProtection="0">
      <alignment horizontal="right" vertical="center"/>
    </xf>
    <xf numFmtId="4" fontId="71" fillId="40" borderId="404" applyNumberFormat="0" applyProtection="0">
      <alignment horizontal="right" vertical="center"/>
    </xf>
    <xf numFmtId="4" fontId="39" fillId="45" borderId="407" applyNumberFormat="0" applyProtection="0">
      <alignment horizontal="left" vertical="center" indent="1"/>
    </xf>
    <xf numFmtId="4" fontId="71" fillId="46" borderId="404" applyNumberFormat="0" applyProtection="0">
      <alignment horizontal="right" vertical="center"/>
    </xf>
    <xf numFmtId="4" fontId="71" fillId="34" borderId="404" applyNumberFormat="0" applyProtection="0">
      <alignment horizontal="left" vertical="center" indent="1"/>
    </xf>
    <xf numFmtId="4" fontId="71" fillId="34" borderId="404" applyNumberFormat="0" applyProtection="0">
      <alignment horizontal="left" vertical="center" indent="1"/>
    </xf>
    <xf numFmtId="4" fontId="71" fillId="36" borderId="404" applyNumberFormat="0" applyProtection="0">
      <alignment horizontal="right" vertical="center"/>
    </xf>
    <xf numFmtId="4" fontId="71" fillId="39" borderId="404" applyNumberFormat="0" applyProtection="0">
      <alignment horizontal="right" vertical="center"/>
    </xf>
    <xf numFmtId="0" fontId="71" fillId="50" borderId="406" applyNumberFormat="0" applyProtection="0">
      <alignment horizontal="left" vertical="top" indent="1"/>
    </xf>
    <xf numFmtId="0" fontId="71" fillId="50" borderId="406" applyNumberFormat="0" applyProtection="0">
      <alignment horizontal="left" vertical="top" indent="1"/>
    </xf>
    <xf numFmtId="0" fontId="99" fillId="33" borderId="406" applyNumberFormat="0" applyProtection="0">
      <alignment horizontal="left" vertical="top" indent="1"/>
    </xf>
    <xf numFmtId="4" fontId="39" fillId="45" borderId="407" applyNumberFormat="0" applyProtection="0">
      <alignment horizontal="left" vertical="center" indent="1"/>
    </xf>
    <xf numFmtId="0" fontId="71" fillId="46" borderId="406" applyNumberFormat="0" applyProtection="0">
      <alignment horizontal="left" vertical="top" indent="1"/>
    </xf>
    <xf numFmtId="4" fontId="71" fillId="38" borderId="404" applyNumberFormat="0" applyProtection="0">
      <alignment horizontal="right" vertical="center"/>
    </xf>
    <xf numFmtId="4" fontId="116" fillId="5" borderId="404" applyNumberFormat="0" applyProtection="0">
      <alignment horizontal="right" vertical="center"/>
    </xf>
    <xf numFmtId="4" fontId="71" fillId="33" borderId="404" applyNumberFormat="0" applyProtection="0">
      <alignment vertical="center"/>
    </xf>
    <xf numFmtId="4" fontId="71" fillId="38" borderId="404" applyNumberFormat="0" applyProtection="0">
      <alignment horizontal="right" vertical="center"/>
    </xf>
    <xf numFmtId="4" fontId="71" fillId="33" borderId="404" applyNumberFormat="0" applyProtection="0">
      <alignment vertical="center"/>
    </xf>
    <xf numFmtId="4" fontId="71" fillId="37" borderId="407" applyNumberFormat="0" applyProtection="0">
      <alignment horizontal="right" vertical="center"/>
    </xf>
    <xf numFmtId="0" fontId="111" fillId="27" borderId="404" applyNumberFormat="0" applyAlignment="0" applyProtection="0"/>
    <xf numFmtId="0" fontId="71" fillId="48" borderId="404" applyNumberFormat="0" applyProtection="0">
      <alignment horizontal="left" vertical="center" indent="1"/>
    </xf>
    <xf numFmtId="4" fontId="116" fillId="2" borderId="404" applyNumberFormat="0" applyProtection="0">
      <alignment vertical="center"/>
    </xf>
    <xf numFmtId="4" fontId="39" fillId="45" borderId="407" applyNumberFormat="0" applyProtection="0">
      <alignment horizontal="left" vertical="center" indent="1"/>
    </xf>
    <xf numFmtId="4" fontId="71" fillId="40" borderId="404" applyNumberFormat="0" applyProtection="0">
      <alignment horizontal="right" vertical="center"/>
    </xf>
    <xf numFmtId="0" fontId="71" fillId="47" borderId="404" applyNumberFormat="0" applyProtection="0">
      <alignment horizontal="left" vertical="center" indent="1"/>
    </xf>
    <xf numFmtId="4" fontId="71" fillId="39" borderId="404" applyNumberFormat="0" applyProtection="0">
      <alignment horizontal="right" vertical="center"/>
    </xf>
    <xf numFmtId="0" fontId="71" fillId="46" borderId="406" applyNumberFormat="0" applyProtection="0">
      <alignment horizontal="left" vertical="top" indent="1"/>
    </xf>
    <xf numFmtId="0" fontId="71" fillId="47" borderId="404" applyNumberFormat="0" applyProtection="0">
      <alignment horizontal="left" vertical="center" indent="1"/>
    </xf>
    <xf numFmtId="0" fontId="105" fillId="29" borderId="404" applyNumberFormat="0" applyAlignment="0" applyProtection="0"/>
    <xf numFmtId="4" fontId="71" fillId="36" borderId="404" applyNumberFormat="0" applyProtection="0">
      <alignment horizontal="right" vertical="center"/>
    </xf>
    <xf numFmtId="0" fontId="107" fillId="0" borderId="409" applyNumberFormat="0" applyFill="0" applyAlignment="0" applyProtection="0"/>
    <xf numFmtId="0" fontId="111" fillId="27" borderId="404" applyNumberFormat="0" applyAlignment="0" applyProtection="0"/>
    <xf numFmtId="4" fontId="39" fillId="45" borderId="407" applyNumberFormat="0" applyProtection="0">
      <alignment horizontal="left" vertical="center" indent="1"/>
    </xf>
    <xf numFmtId="4" fontId="71" fillId="46" borderId="404" applyNumberFormat="0" applyProtection="0">
      <alignment horizontal="right" vertical="center"/>
    </xf>
    <xf numFmtId="4" fontId="71" fillId="46" borderId="404" applyNumberFormat="0" applyProtection="0">
      <alignment horizontal="right" vertical="center"/>
    </xf>
    <xf numFmtId="4" fontId="71" fillId="34" borderId="404" applyNumberFormat="0" applyProtection="0">
      <alignment horizontal="left" vertical="center" indent="1"/>
    </xf>
    <xf numFmtId="0" fontId="97" fillId="45" borderId="408" applyBorder="0"/>
    <xf numFmtId="4" fontId="71" fillId="46" borderId="407" applyNumberFormat="0" applyProtection="0">
      <alignment horizontal="left" vertical="center" indent="1"/>
    </xf>
    <xf numFmtId="4" fontId="101" fillId="51" borderId="404" applyNumberFormat="0" applyProtection="0">
      <alignment horizontal="right" vertical="center"/>
    </xf>
    <xf numFmtId="0" fontId="97" fillId="45" borderId="408" applyBorder="0"/>
    <xf numFmtId="4" fontId="71" fillId="34" borderId="404" applyNumberFormat="0" applyProtection="0">
      <alignment horizontal="left" vertical="center" indent="1"/>
    </xf>
    <xf numFmtId="0" fontId="111" fillId="27" borderId="404" applyNumberFormat="0" applyAlignment="0" applyProtection="0"/>
    <xf numFmtId="0" fontId="71" fillId="47" borderId="404" applyNumberFormat="0" applyProtection="0">
      <alignment horizontal="left" vertical="center" indent="1"/>
    </xf>
    <xf numFmtId="0" fontId="71" fillId="26" borderId="404" applyNumberFormat="0" applyFont="0" applyAlignment="0" applyProtection="0"/>
    <xf numFmtId="0" fontId="71" fillId="47" borderId="404" applyNumberFormat="0" applyProtection="0">
      <alignment horizontal="left" vertical="center" indent="1"/>
    </xf>
    <xf numFmtId="0" fontId="71" fillId="50" borderId="404" applyNumberFormat="0" applyProtection="0">
      <alignment horizontal="left" vertical="center" indent="1"/>
    </xf>
    <xf numFmtId="0" fontId="71" fillId="48" borderId="404" applyNumberFormat="0" applyProtection="0">
      <alignment horizontal="left" vertical="center" indent="1"/>
    </xf>
    <xf numFmtId="0" fontId="99" fillId="33" borderId="406" applyNumberFormat="0" applyProtection="0">
      <alignment horizontal="left" vertical="top" indent="1"/>
    </xf>
    <xf numFmtId="4" fontId="71" fillId="38" borderId="404" applyNumberFormat="0" applyProtection="0">
      <alignment horizontal="right" vertical="center"/>
    </xf>
    <xf numFmtId="4" fontId="71" fillId="34" borderId="404" applyNumberFormat="0" applyProtection="0">
      <alignment horizontal="left" vertical="center" indent="1"/>
    </xf>
    <xf numFmtId="0" fontId="71" fillId="48" borderId="404" applyNumberFormat="0" applyProtection="0">
      <alignment horizontal="left" vertical="center" indent="1"/>
    </xf>
    <xf numFmtId="4" fontId="116" fillId="2" borderId="404" applyNumberFormat="0" applyProtection="0">
      <alignment vertical="center"/>
    </xf>
    <xf numFmtId="4" fontId="71" fillId="41" borderId="404" applyNumberFormat="0" applyProtection="0">
      <alignment horizontal="right" vertical="center"/>
    </xf>
    <xf numFmtId="4" fontId="39" fillId="45" borderId="407" applyNumberFormat="0" applyProtection="0">
      <alignment horizontal="left" vertical="center" indent="1"/>
    </xf>
    <xf numFmtId="0" fontId="71" fillId="26" borderId="404" applyNumberFormat="0" applyFont="0" applyAlignment="0" applyProtection="0"/>
    <xf numFmtId="0" fontId="107" fillId="0" borderId="409" applyNumberFormat="0" applyFill="0" applyAlignment="0" applyProtection="0"/>
    <xf numFmtId="0" fontId="71" fillId="50" borderId="404" applyNumberFormat="0" applyProtection="0">
      <alignment horizontal="left" vertical="center" indent="1"/>
    </xf>
    <xf numFmtId="4" fontId="71" fillId="42" borderId="404" applyNumberFormat="0" applyProtection="0">
      <alignment horizontal="right" vertical="center"/>
    </xf>
    <xf numFmtId="4" fontId="116" fillId="5" borderId="404" applyNumberFormat="0" applyProtection="0">
      <alignment horizontal="right" vertical="center"/>
    </xf>
    <xf numFmtId="4" fontId="71" fillId="41" borderId="404" applyNumberFormat="0" applyProtection="0">
      <alignment horizontal="right" vertical="center"/>
    </xf>
    <xf numFmtId="0" fontId="71" fillId="26" borderId="404" applyNumberFormat="0" applyFont="0" applyAlignment="0" applyProtection="0"/>
    <xf numFmtId="4" fontId="71" fillId="40" borderId="404" applyNumberFormat="0" applyProtection="0">
      <alignment horizontal="right" vertical="center"/>
    </xf>
    <xf numFmtId="0" fontId="71" fillId="45" borderId="406" applyNumberFormat="0" applyProtection="0">
      <alignment horizontal="left" vertical="top" indent="1"/>
    </xf>
    <xf numFmtId="0" fontId="99" fillId="33" borderId="406" applyNumberFormat="0" applyProtection="0">
      <alignment horizontal="left" vertical="top" indent="1"/>
    </xf>
    <xf numFmtId="0" fontId="71" fillId="48" borderId="404" applyNumberFormat="0" applyProtection="0">
      <alignment horizontal="left" vertical="center" indent="1"/>
    </xf>
    <xf numFmtId="4" fontId="71" fillId="36" borderId="404" applyNumberFormat="0" applyProtection="0">
      <alignment horizontal="right" vertical="center"/>
    </xf>
    <xf numFmtId="0" fontId="105" fillId="29" borderId="404" applyNumberFormat="0" applyAlignment="0" applyProtection="0"/>
    <xf numFmtId="4" fontId="71" fillId="2" borderId="404" applyNumberFormat="0" applyProtection="0">
      <alignment horizontal="left" vertical="center" indent="1"/>
    </xf>
    <xf numFmtId="0" fontId="71" fillId="47" borderId="406" applyNumberFormat="0" applyProtection="0">
      <alignment horizontal="left" vertical="top" indent="1"/>
    </xf>
    <xf numFmtId="4" fontId="71" fillId="34" borderId="404" applyNumberFormat="0" applyProtection="0">
      <alignment horizontal="left" vertical="center" indent="1"/>
    </xf>
    <xf numFmtId="4" fontId="71" fillId="46" borderId="407" applyNumberFormat="0" applyProtection="0">
      <alignment horizontal="left" vertical="center" indent="1"/>
    </xf>
    <xf numFmtId="0" fontId="111" fillId="27" borderId="404" applyNumberFormat="0" applyAlignment="0" applyProtection="0"/>
    <xf numFmtId="4" fontId="39" fillId="45" borderId="407" applyNumberFormat="0" applyProtection="0">
      <alignment horizontal="left" vertical="center" indent="1"/>
    </xf>
    <xf numFmtId="0" fontId="71" fillId="50" borderId="404" applyNumberFormat="0" applyProtection="0">
      <alignment horizontal="left" vertical="center" indent="1"/>
    </xf>
    <xf numFmtId="0" fontId="71" fillId="47" borderId="404" applyNumberFormat="0" applyProtection="0">
      <alignment horizontal="left" vertical="center" indent="1"/>
    </xf>
    <xf numFmtId="4" fontId="71" fillId="39" borderId="404" applyNumberFormat="0" applyProtection="0">
      <alignment horizontal="right" vertical="center"/>
    </xf>
    <xf numFmtId="4" fontId="39" fillId="45" borderId="407" applyNumberFormat="0" applyProtection="0">
      <alignment horizontal="left" vertical="center" indent="1"/>
    </xf>
    <xf numFmtId="0" fontId="71" fillId="47" borderId="406" applyNumberFormat="0" applyProtection="0">
      <alignment horizontal="left" vertical="top" indent="1"/>
    </xf>
    <xf numFmtId="4" fontId="116" fillId="2" borderId="404" applyNumberFormat="0" applyProtection="0">
      <alignment vertical="center"/>
    </xf>
    <xf numFmtId="0" fontId="99" fillId="33" borderId="406" applyNumberFormat="0" applyProtection="0">
      <alignment horizontal="left" vertical="top" indent="1"/>
    </xf>
    <xf numFmtId="4" fontId="71" fillId="35" borderId="404" applyNumberFormat="0" applyProtection="0">
      <alignment horizontal="right" vertical="center"/>
    </xf>
    <xf numFmtId="4" fontId="71" fillId="44" borderId="407" applyNumberFormat="0" applyProtection="0">
      <alignment horizontal="left" vertical="center" indent="1"/>
    </xf>
    <xf numFmtId="0" fontId="113" fillId="29" borderId="405" applyNumberFormat="0" applyAlignment="0" applyProtection="0"/>
    <xf numFmtId="0" fontId="71" fillId="50" borderId="406" applyNumberFormat="0" applyProtection="0">
      <alignment horizontal="left" vertical="top" indent="1"/>
    </xf>
    <xf numFmtId="4" fontId="71" fillId="34" borderId="404" applyNumberFormat="0" applyProtection="0">
      <alignment horizontal="left" vertical="center" indent="1"/>
    </xf>
    <xf numFmtId="0" fontId="71" fillId="47" borderId="406" applyNumberFormat="0" applyProtection="0">
      <alignment horizontal="left" vertical="top" indent="1"/>
    </xf>
    <xf numFmtId="4" fontId="39" fillId="45" borderId="407" applyNumberFormat="0" applyProtection="0">
      <alignment horizontal="left" vertical="center" indent="1"/>
    </xf>
    <xf numFmtId="4" fontId="71" fillId="2" borderId="404" applyNumberFormat="0" applyProtection="0">
      <alignment horizontal="left" vertical="center" indent="1"/>
    </xf>
    <xf numFmtId="0" fontId="71" fillId="26" borderId="404" applyNumberFormat="0" applyFont="0" applyAlignment="0" applyProtection="0"/>
    <xf numFmtId="4" fontId="39" fillId="45" borderId="407" applyNumberFormat="0" applyProtection="0">
      <alignment horizontal="left" vertical="center" indent="1"/>
    </xf>
    <xf numFmtId="4" fontId="71" fillId="40" borderId="404" applyNumberFormat="0" applyProtection="0">
      <alignment horizontal="right" vertical="center"/>
    </xf>
    <xf numFmtId="4" fontId="71" fillId="0" borderId="404" applyNumberFormat="0" applyProtection="0">
      <alignment horizontal="right" vertical="center"/>
    </xf>
    <xf numFmtId="4" fontId="71" fillId="44" borderId="407" applyNumberFormat="0" applyProtection="0">
      <alignment horizontal="left" vertical="center" indent="1"/>
    </xf>
    <xf numFmtId="4" fontId="116" fillId="5" borderId="404" applyNumberFormat="0" applyProtection="0">
      <alignment horizontal="right" vertical="center"/>
    </xf>
    <xf numFmtId="0" fontId="71" fillId="49" borderId="404" applyNumberFormat="0" applyProtection="0">
      <alignment horizontal="left" vertical="center" indent="1"/>
    </xf>
    <xf numFmtId="0" fontId="71" fillId="48" borderId="404" applyNumberFormat="0" applyProtection="0">
      <alignment horizontal="left" vertical="center" indent="1"/>
    </xf>
    <xf numFmtId="4" fontId="71" fillId="41" borderId="404" applyNumberFormat="0" applyProtection="0">
      <alignment horizontal="right" vertical="center"/>
    </xf>
    <xf numFmtId="4" fontId="71" fillId="42" borderId="404" applyNumberFormat="0" applyProtection="0">
      <alignment horizontal="right" vertical="center"/>
    </xf>
    <xf numFmtId="0" fontId="111" fillId="27" borderId="404" applyNumberFormat="0" applyAlignment="0" applyProtection="0"/>
    <xf numFmtId="4" fontId="71" fillId="34" borderId="404" applyNumberFormat="0" applyProtection="0">
      <alignment horizontal="left" vertical="center" indent="1"/>
    </xf>
    <xf numFmtId="4" fontId="116" fillId="5" borderId="404" applyNumberFormat="0" applyProtection="0">
      <alignment horizontal="right" vertical="center"/>
    </xf>
    <xf numFmtId="4" fontId="39" fillId="45" borderId="407" applyNumberFormat="0" applyProtection="0">
      <alignment horizontal="left" vertical="center" indent="1"/>
    </xf>
    <xf numFmtId="4" fontId="71" fillId="42" borderId="404" applyNumberFormat="0" applyProtection="0">
      <alignment horizontal="right" vertical="center"/>
    </xf>
    <xf numFmtId="0" fontId="105" fillId="29" borderId="404" applyNumberFormat="0" applyAlignment="0" applyProtection="0"/>
    <xf numFmtId="0" fontId="71" fillId="50" borderId="406" applyNumberFormat="0" applyProtection="0">
      <alignment horizontal="left" vertical="top" indent="1"/>
    </xf>
    <xf numFmtId="0" fontId="98" fillId="52" borderId="406" applyNumberFormat="0" applyProtection="0">
      <alignment horizontal="left" vertical="top" indent="1"/>
    </xf>
    <xf numFmtId="4" fontId="71" fillId="39" borderId="404" applyNumberFormat="0" applyProtection="0">
      <alignment horizontal="right" vertical="center"/>
    </xf>
    <xf numFmtId="4" fontId="71" fillId="40" borderId="404" applyNumberFormat="0" applyProtection="0">
      <alignment horizontal="right" vertical="center"/>
    </xf>
    <xf numFmtId="4" fontId="71" fillId="34" borderId="404" applyNumberFormat="0" applyProtection="0">
      <alignment horizontal="left" vertical="center" indent="1"/>
    </xf>
    <xf numFmtId="4" fontId="71" fillId="2" borderId="404" applyNumberFormat="0" applyProtection="0">
      <alignment horizontal="left" vertical="center" indent="1"/>
    </xf>
    <xf numFmtId="4" fontId="39" fillId="45" borderId="407" applyNumberFormat="0" applyProtection="0">
      <alignment horizontal="left" vertical="center" indent="1"/>
    </xf>
    <xf numFmtId="0" fontId="99" fillId="33" borderId="406" applyNumberFormat="0" applyProtection="0">
      <alignment horizontal="left" vertical="top" indent="1"/>
    </xf>
    <xf numFmtId="0" fontId="105" fillId="29" borderId="404" applyNumberFormat="0" applyAlignment="0" applyProtection="0"/>
    <xf numFmtId="4" fontId="71" fillId="36" borderId="404" applyNumberFormat="0" applyProtection="0">
      <alignment horizontal="right" vertical="center"/>
    </xf>
    <xf numFmtId="0" fontId="71" fillId="46" borderId="406" applyNumberFormat="0" applyProtection="0">
      <alignment horizontal="left" vertical="top" indent="1"/>
    </xf>
    <xf numFmtId="0" fontId="98" fillId="46" borderId="406" applyNumberFormat="0" applyProtection="0">
      <alignment horizontal="left" vertical="top" indent="1"/>
    </xf>
    <xf numFmtId="0" fontId="98" fillId="52" borderId="406" applyNumberFormat="0" applyProtection="0">
      <alignment horizontal="left" vertical="top" indent="1"/>
    </xf>
    <xf numFmtId="0" fontId="71" fillId="49" borderId="404" applyNumberFormat="0" applyProtection="0">
      <alignment horizontal="left" vertical="center" indent="1"/>
    </xf>
    <xf numFmtId="0" fontId="98" fillId="52" borderId="406" applyNumberFormat="0" applyProtection="0">
      <alignment horizontal="left" vertical="top" indent="1"/>
    </xf>
    <xf numFmtId="0" fontId="71" fillId="47" borderId="406" applyNumberFormat="0" applyProtection="0">
      <alignment horizontal="left" vertical="top" indent="1"/>
    </xf>
    <xf numFmtId="4" fontId="71" fillId="47" borderId="407" applyNumberFormat="0" applyProtection="0">
      <alignment horizontal="left" vertical="center" indent="1"/>
    </xf>
    <xf numFmtId="4" fontId="100" fillId="54" borderId="407" applyNumberFormat="0" applyProtection="0">
      <alignment horizontal="left" vertical="center" indent="1"/>
    </xf>
    <xf numFmtId="0" fontId="71" fillId="50" borderId="406" applyNumberFormat="0" applyProtection="0">
      <alignment horizontal="left" vertical="top" indent="1"/>
    </xf>
    <xf numFmtId="4" fontId="101" fillId="51" borderId="404" applyNumberFormat="0" applyProtection="0">
      <alignment horizontal="right" vertical="center"/>
    </xf>
    <xf numFmtId="4" fontId="39" fillId="45" borderId="407" applyNumberFormat="0" applyProtection="0">
      <alignment horizontal="left" vertical="center" indent="1"/>
    </xf>
    <xf numFmtId="4" fontId="39" fillId="45" borderId="407" applyNumberFormat="0" applyProtection="0">
      <alignment horizontal="left" vertical="center" indent="1"/>
    </xf>
    <xf numFmtId="0" fontId="105" fillId="29" borderId="404" applyNumberFormat="0" applyAlignment="0" applyProtection="0"/>
    <xf numFmtId="4" fontId="71" fillId="42" borderId="404" applyNumberFormat="0" applyProtection="0">
      <alignment horizontal="right" vertical="center"/>
    </xf>
    <xf numFmtId="4" fontId="71" fillId="34" borderId="404" applyNumberFormat="0" applyProtection="0">
      <alignment horizontal="left" vertical="center" indent="1"/>
    </xf>
    <xf numFmtId="0" fontId="71" fillId="49" borderId="404" applyNumberFormat="0" applyProtection="0">
      <alignment horizontal="left" vertical="center" indent="1"/>
    </xf>
    <xf numFmtId="0" fontId="99" fillId="33" borderId="406" applyNumberFormat="0" applyProtection="0">
      <alignment horizontal="left" vertical="top" indent="1"/>
    </xf>
    <xf numFmtId="0" fontId="107" fillId="0" borderId="409" applyNumberFormat="0" applyFill="0" applyAlignment="0" applyProtection="0"/>
    <xf numFmtId="4" fontId="71" fillId="46" borderId="404" applyNumberFormat="0" applyProtection="0">
      <alignment horizontal="right" vertical="center"/>
    </xf>
    <xf numFmtId="0" fontId="71" fillId="47" borderId="406" applyNumberFormat="0" applyProtection="0">
      <alignment horizontal="left" vertical="top" indent="1"/>
    </xf>
    <xf numFmtId="4" fontId="71" fillId="41" borderId="404" applyNumberFormat="0" applyProtection="0">
      <alignment horizontal="right" vertical="center"/>
    </xf>
    <xf numFmtId="4" fontId="71" fillId="43" borderId="404" applyNumberFormat="0" applyProtection="0">
      <alignment horizontal="right" vertical="center"/>
    </xf>
    <xf numFmtId="4" fontId="39" fillId="45" borderId="407" applyNumberFormat="0" applyProtection="0">
      <alignment horizontal="left" vertical="center" indent="1"/>
    </xf>
    <xf numFmtId="4" fontId="71" fillId="46" borderId="404" applyNumberFormat="0" applyProtection="0">
      <alignment horizontal="right" vertical="center"/>
    </xf>
    <xf numFmtId="4" fontId="116" fillId="5" borderId="404" applyNumberFormat="0" applyProtection="0">
      <alignment horizontal="right" vertical="center"/>
    </xf>
    <xf numFmtId="0" fontId="71" fillId="26" borderId="404" applyNumberFormat="0" applyFont="0" applyAlignment="0" applyProtection="0"/>
    <xf numFmtId="4" fontId="71" fillId="36" borderId="404" applyNumberFormat="0" applyProtection="0">
      <alignment horizontal="right" vertical="center"/>
    </xf>
    <xf numFmtId="0" fontId="71" fillId="47" borderId="406" applyNumberFormat="0" applyProtection="0">
      <alignment horizontal="left" vertical="top" indent="1"/>
    </xf>
    <xf numFmtId="4" fontId="101" fillId="51" borderId="404" applyNumberFormat="0" applyProtection="0">
      <alignment horizontal="right" vertical="center"/>
    </xf>
    <xf numFmtId="4" fontId="71" fillId="2" borderId="404" applyNumberFormat="0" applyProtection="0">
      <alignment horizontal="left" vertical="center" indent="1"/>
    </xf>
    <xf numFmtId="0" fontId="71" fillId="47" borderId="404" applyNumberFormat="0" applyProtection="0">
      <alignment horizontal="left" vertical="center" indent="1"/>
    </xf>
    <xf numFmtId="4" fontId="71" fillId="42" borderId="404" applyNumberFormat="0" applyProtection="0">
      <alignment horizontal="right" vertical="center"/>
    </xf>
    <xf numFmtId="0" fontId="71" fillId="26" borderId="404" applyNumberFormat="0" applyFont="0" applyAlignment="0" applyProtection="0"/>
    <xf numFmtId="4" fontId="71" fillId="37" borderId="407" applyNumberFormat="0" applyProtection="0">
      <alignment horizontal="right" vertical="center"/>
    </xf>
    <xf numFmtId="4" fontId="71" fillId="46" borderId="404" applyNumberFormat="0" applyProtection="0">
      <alignment horizontal="right" vertical="center"/>
    </xf>
    <xf numFmtId="4" fontId="71" fillId="36" borderId="404" applyNumberFormat="0" applyProtection="0">
      <alignment horizontal="right" vertical="center"/>
    </xf>
    <xf numFmtId="4" fontId="101" fillId="51" borderId="404" applyNumberFormat="0" applyProtection="0">
      <alignment horizontal="right" vertical="center"/>
    </xf>
    <xf numFmtId="0" fontId="71" fillId="46" borderId="406" applyNumberFormat="0" applyProtection="0">
      <alignment horizontal="left" vertical="top" indent="1"/>
    </xf>
    <xf numFmtId="4" fontId="71" fillId="38" borderId="404" applyNumberFormat="0" applyProtection="0">
      <alignment horizontal="right" vertical="center"/>
    </xf>
    <xf numFmtId="4" fontId="71" fillId="2" borderId="404" applyNumberFormat="0" applyProtection="0">
      <alignment horizontal="left" vertical="center" indent="1"/>
    </xf>
    <xf numFmtId="0" fontId="107" fillId="0" borderId="409" applyNumberFormat="0" applyFill="0" applyAlignment="0" applyProtection="0"/>
    <xf numFmtId="4" fontId="71" fillId="36" borderId="404" applyNumberFormat="0" applyProtection="0">
      <alignment horizontal="right" vertical="center"/>
    </xf>
    <xf numFmtId="4" fontId="71" fillId="42" borderId="404" applyNumberFormat="0" applyProtection="0">
      <alignment horizontal="right" vertical="center"/>
    </xf>
    <xf numFmtId="0" fontId="107" fillId="0" borderId="409" applyNumberFormat="0" applyFill="0" applyAlignment="0" applyProtection="0"/>
    <xf numFmtId="4" fontId="71" fillId="35" borderId="404" applyNumberFormat="0" applyProtection="0">
      <alignment horizontal="right" vertical="center"/>
    </xf>
    <xf numFmtId="4" fontId="116" fillId="2" borderId="404" applyNumberFormat="0" applyProtection="0">
      <alignment vertical="center"/>
    </xf>
    <xf numFmtId="4" fontId="71" fillId="44" borderId="407" applyNumberFormat="0" applyProtection="0">
      <alignment horizontal="left" vertical="center" indent="1"/>
    </xf>
    <xf numFmtId="0" fontId="105" fillId="29" borderId="404" applyNumberFormat="0" applyAlignment="0" applyProtection="0"/>
    <xf numFmtId="0" fontId="98" fillId="52" borderId="406" applyNumberFormat="0" applyProtection="0">
      <alignment horizontal="left" vertical="top" indent="1"/>
    </xf>
    <xf numFmtId="0" fontId="111" fillId="27" borderId="404" applyNumberFormat="0" applyAlignment="0" applyProtection="0"/>
    <xf numFmtId="0" fontId="111" fillId="27" borderId="404" applyNumberFormat="0" applyAlignment="0" applyProtection="0"/>
    <xf numFmtId="0" fontId="71" fillId="49" borderId="404" applyNumberFormat="0" applyProtection="0">
      <alignment horizontal="left" vertical="center" indent="1"/>
    </xf>
    <xf numFmtId="0" fontId="71" fillId="47" borderId="406" applyNumberFormat="0" applyProtection="0">
      <alignment horizontal="left" vertical="top" indent="1"/>
    </xf>
    <xf numFmtId="0" fontId="99" fillId="33" borderId="406" applyNumberFormat="0" applyProtection="0">
      <alignment horizontal="left" vertical="top" indent="1"/>
    </xf>
    <xf numFmtId="0" fontId="71" fillId="49" borderId="404" applyNumberFormat="0" applyProtection="0">
      <alignment horizontal="left" vertical="center" indent="1"/>
    </xf>
    <xf numFmtId="4" fontId="71" fillId="40" borderId="404" applyNumberFormat="0" applyProtection="0">
      <alignment horizontal="right" vertical="center"/>
    </xf>
    <xf numFmtId="4" fontId="71" fillId="37" borderId="407" applyNumberFormat="0" applyProtection="0">
      <alignment horizontal="right" vertical="center"/>
    </xf>
    <xf numFmtId="4" fontId="71" fillId="38" borderId="404" applyNumberFormat="0" applyProtection="0">
      <alignment horizontal="right" vertical="center"/>
    </xf>
    <xf numFmtId="0" fontId="71" fillId="46" borderId="406" applyNumberFormat="0" applyProtection="0">
      <alignment horizontal="left" vertical="top" indent="1"/>
    </xf>
    <xf numFmtId="4" fontId="71" fillId="35" borderId="404" applyNumberFormat="0" applyProtection="0">
      <alignment horizontal="right" vertical="center"/>
    </xf>
    <xf numFmtId="4" fontId="39" fillId="45" borderId="407" applyNumberFormat="0" applyProtection="0">
      <alignment horizontal="left" vertical="center" indent="1"/>
    </xf>
    <xf numFmtId="4" fontId="98" fillId="48" borderId="406" applyNumberFormat="0" applyProtection="0">
      <alignment horizontal="left" vertical="center" indent="1"/>
    </xf>
    <xf numFmtId="4" fontId="98" fillId="48" borderId="406" applyNumberFormat="0" applyProtection="0">
      <alignment horizontal="left" vertical="center" indent="1"/>
    </xf>
    <xf numFmtId="4" fontId="100" fillId="54" borderId="407" applyNumberFormat="0" applyProtection="0">
      <alignment horizontal="left" vertical="center" indent="1"/>
    </xf>
    <xf numFmtId="4" fontId="71" fillId="41" borderId="404" applyNumberFormat="0" applyProtection="0">
      <alignment horizontal="right" vertical="center"/>
    </xf>
    <xf numFmtId="4" fontId="39" fillId="45" borderId="407" applyNumberFormat="0" applyProtection="0">
      <alignment horizontal="left" vertical="center" indent="1"/>
    </xf>
    <xf numFmtId="4" fontId="71" fillId="47" borderId="407" applyNumberFormat="0" applyProtection="0">
      <alignment horizontal="left" vertical="center" indent="1"/>
    </xf>
    <xf numFmtId="0" fontId="107" fillId="0" borderId="409" applyNumberFormat="0" applyFill="0" applyAlignment="0" applyProtection="0"/>
    <xf numFmtId="4" fontId="71" fillId="42" borderId="404" applyNumberFormat="0" applyProtection="0">
      <alignment horizontal="right" vertical="center"/>
    </xf>
    <xf numFmtId="4" fontId="71" fillId="37" borderId="407" applyNumberFormat="0" applyProtection="0">
      <alignment horizontal="right" vertical="center"/>
    </xf>
    <xf numFmtId="0" fontId="71" fillId="47" borderId="406" applyNumberFormat="0" applyProtection="0">
      <alignment horizontal="left" vertical="top" indent="1"/>
    </xf>
    <xf numFmtId="4" fontId="71" fillId="43" borderId="404" applyNumberFormat="0" applyProtection="0">
      <alignment horizontal="right" vertical="center"/>
    </xf>
    <xf numFmtId="4" fontId="71" fillId="47" borderId="407" applyNumberFormat="0" applyProtection="0">
      <alignment horizontal="left" vertical="center" indent="1"/>
    </xf>
    <xf numFmtId="4" fontId="98" fillId="48" borderId="406" applyNumberFormat="0" applyProtection="0">
      <alignment horizontal="left" vertical="center" indent="1"/>
    </xf>
    <xf numFmtId="4" fontId="71" fillId="44" borderId="407" applyNumberFormat="0" applyProtection="0">
      <alignment horizontal="left" vertical="center" indent="1"/>
    </xf>
    <xf numFmtId="4" fontId="71" fillId="37" borderId="407" applyNumberFormat="0" applyProtection="0">
      <alignment horizontal="right" vertical="center"/>
    </xf>
    <xf numFmtId="4" fontId="116" fillId="2" borderId="404" applyNumberFormat="0" applyProtection="0">
      <alignment vertical="center"/>
    </xf>
    <xf numFmtId="0" fontId="107" fillId="0" borderId="409" applyNumberFormat="0" applyFill="0" applyAlignment="0" applyProtection="0"/>
    <xf numFmtId="4" fontId="71" fillId="46" borderId="407" applyNumberFormat="0" applyProtection="0">
      <alignment horizontal="left" vertical="center" indent="1"/>
    </xf>
    <xf numFmtId="0" fontId="98" fillId="52" borderId="406" applyNumberFormat="0" applyProtection="0">
      <alignment horizontal="left" vertical="top" indent="1"/>
    </xf>
    <xf numFmtId="0" fontId="71" fillId="26" borderId="404" applyNumberFormat="0" applyFont="0" applyAlignment="0" applyProtection="0"/>
    <xf numFmtId="4" fontId="98" fillId="52" borderId="406" applyNumberFormat="0" applyProtection="0">
      <alignment vertical="center"/>
    </xf>
    <xf numFmtId="0" fontId="71" fillId="50" borderId="404" applyNumberFormat="0" applyProtection="0">
      <alignment horizontal="left" vertical="center" indent="1"/>
    </xf>
    <xf numFmtId="4" fontId="71" fillId="41" borderId="404" applyNumberFormat="0" applyProtection="0">
      <alignment horizontal="right" vertical="center"/>
    </xf>
    <xf numFmtId="4" fontId="71" fillId="33" borderId="404" applyNumberFormat="0" applyProtection="0">
      <alignment vertical="center"/>
    </xf>
    <xf numFmtId="0" fontId="71" fillId="50" borderId="406" applyNumberFormat="0" applyProtection="0">
      <alignment horizontal="left" vertical="top" indent="1"/>
    </xf>
    <xf numFmtId="4" fontId="71" fillId="2" borderId="404" applyNumberFormat="0" applyProtection="0">
      <alignment horizontal="left" vertical="center" indent="1"/>
    </xf>
    <xf numFmtId="0" fontId="98" fillId="52" borderId="406" applyNumberFormat="0" applyProtection="0">
      <alignment horizontal="left" vertical="top" indent="1"/>
    </xf>
    <xf numFmtId="4" fontId="71" fillId="34" borderId="404" applyNumberFormat="0" applyProtection="0">
      <alignment horizontal="left" vertical="center" indent="1"/>
    </xf>
    <xf numFmtId="0" fontId="98" fillId="46" borderId="406" applyNumberFormat="0" applyProtection="0">
      <alignment horizontal="left" vertical="top" indent="1"/>
    </xf>
    <xf numFmtId="4" fontId="71" fillId="40" borderId="404" applyNumberFormat="0" applyProtection="0">
      <alignment horizontal="right" vertical="center"/>
    </xf>
    <xf numFmtId="4" fontId="71" fillId="40" borderId="404" applyNumberFormat="0" applyProtection="0">
      <alignment horizontal="right" vertical="center"/>
    </xf>
    <xf numFmtId="0" fontId="71" fillId="46" borderId="406" applyNumberFormat="0" applyProtection="0">
      <alignment horizontal="left" vertical="top" indent="1"/>
    </xf>
    <xf numFmtId="4" fontId="71" fillId="39" borderId="404" applyNumberFormat="0" applyProtection="0">
      <alignment horizontal="right" vertical="center"/>
    </xf>
    <xf numFmtId="4" fontId="116" fillId="5" borderId="404" applyNumberFormat="0" applyProtection="0">
      <alignment horizontal="right" vertical="center"/>
    </xf>
    <xf numFmtId="4" fontId="39" fillId="45" borderId="407" applyNumberFormat="0" applyProtection="0">
      <alignment horizontal="left" vertical="center" indent="1"/>
    </xf>
    <xf numFmtId="4" fontId="39" fillId="45" borderId="407" applyNumberFormat="0" applyProtection="0">
      <alignment horizontal="left" vertical="center" indent="1"/>
    </xf>
    <xf numFmtId="0" fontId="71" fillId="49" borderId="404" applyNumberFormat="0" applyProtection="0">
      <alignment horizontal="left" vertical="center" indent="1"/>
    </xf>
    <xf numFmtId="4" fontId="71" fillId="34" borderId="404" applyNumberFormat="0" applyProtection="0">
      <alignment horizontal="left" vertical="center" indent="1"/>
    </xf>
    <xf numFmtId="4" fontId="116" fillId="5" borderId="404" applyNumberFormat="0" applyProtection="0">
      <alignment horizontal="right" vertical="center"/>
    </xf>
    <xf numFmtId="4" fontId="116" fillId="2" borderId="404" applyNumberFormat="0" applyProtection="0">
      <alignment vertical="center"/>
    </xf>
    <xf numFmtId="4" fontId="71" fillId="41" borderId="404" applyNumberFormat="0" applyProtection="0">
      <alignment horizontal="right" vertical="center"/>
    </xf>
    <xf numFmtId="4" fontId="71" fillId="33" borderId="404" applyNumberFormat="0" applyProtection="0">
      <alignment vertical="center"/>
    </xf>
    <xf numFmtId="4" fontId="39" fillId="45" borderId="407" applyNumberFormat="0" applyProtection="0">
      <alignment horizontal="left" vertical="center" indent="1"/>
    </xf>
    <xf numFmtId="4" fontId="71" fillId="41" borderId="404" applyNumberFormat="0" applyProtection="0">
      <alignment horizontal="right" vertical="center"/>
    </xf>
    <xf numFmtId="4" fontId="71" fillId="33" borderId="404" applyNumberFormat="0" applyProtection="0">
      <alignment vertical="center"/>
    </xf>
    <xf numFmtId="0" fontId="71" fillId="50" borderId="406" applyNumberFormat="0" applyProtection="0">
      <alignment horizontal="left" vertical="top" indent="1"/>
    </xf>
    <xf numFmtId="4" fontId="71" fillId="44" borderId="407" applyNumberFormat="0" applyProtection="0">
      <alignment horizontal="left" vertical="center" indent="1"/>
    </xf>
    <xf numFmtId="4" fontId="71" fillId="42" borderId="404" applyNumberFormat="0" applyProtection="0">
      <alignment horizontal="right" vertical="center"/>
    </xf>
    <xf numFmtId="0" fontId="105" fillId="29" borderId="404" applyNumberFormat="0" applyAlignment="0" applyProtection="0"/>
    <xf numFmtId="0" fontId="71" fillId="47" borderId="404" applyNumberFormat="0" applyProtection="0">
      <alignment horizontal="left" vertical="center" indent="1"/>
    </xf>
    <xf numFmtId="0" fontId="71" fillId="47" borderId="404" applyNumberFormat="0" applyProtection="0">
      <alignment horizontal="left" vertical="center" indent="1"/>
    </xf>
    <xf numFmtId="4" fontId="71" fillId="43" borderId="404" applyNumberFormat="0" applyProtection="0">
      <alignment horizontal="right" vertical="center"/>
    </xf>
    <xf numFmtId="0" fontId="71" fillId="48" borderId="404" applyNumberFormat="0" applyProtection="0">
      <alignment horizontal="left" vertical="center" indent="1"/>
    </xf>
    <xf numFmtId="4" fontId="71" fillId="35" borderId="404" applyNumberFormat="0" applyProtection="0">
      <alignment horizontal="right" vertical="center"/>
    </xf>
    <xf numFmtId="0" fontId="98" fillId="46" borderId="406" applyNumberFormat="0" applyProtection="0">
      <alignment horizontal="left" vertical="top" indent="1"/>
    </xf>
    <xf numFmtId="0" fontId="71" fillId="26" borderId="404" applyNumberFormat="0" applyFont="0" applyAlignment="0" applyProtection="0"/>
    <xf numFmtId="4" fontId="101" fillId="51" borderId="404" applyNumberFormat="0" applyProtection="0">
      <alignment horizontal="right" vertical="center"/>
    </xf>
    <xf numFmtId="0" fontId="71" fillId="50" borderId="406" applyNumberFormat="0" applyProtection="0">
      <alignment horizontal="left" vertical="top" indent="1"/>
    </xf>
    <xf numFmtId="4" fontId="71" fillId="2" borderId="404" applyNumberFormat="0" applyProtection="0">
      <alignment horizontal="left" vertical="center" indent="1"/>
    </xf>
    <xf numFmtId="4" fontId="71" fillId="33" borderId="404" applyNumberFormat="0" applyProtection="0">
      <alignment vertical="center"/>
    </xf>
    <xf numFmtId="0" fontId="71" fillId="50" borderId="404" applyNumberFormat="0" applyProtection="0">
      <alignment horizontal="left" vertical="center" indent="1"/>
    </xf>
    <xf numFmtId="4" fontId="98" fillId="48" borderId="406" applyNumberFormat="0" applyProtection="0">
      <alignment horizontal="left" vertical="center" indent="1"/>
    </xf>
    <xf numFmtId="4" fontId="71" fillId="36" borderId="404" applyNumberFormat="0" applyProtection="0">
      <alignment horizontal="right" vertical="center"/>
    </xf>
    <xf numFmtId="0" fontId="71" fillId="45" borderId="406" applyNumberFormat="0" applyProtection="0">
      <alignment horizontal="left" vertical="top" indent="1"/>
    </xf>
    <xf numFmtId="4" fontId="71" fillId="47" borderId="407" applyNumberFormat="0" applyProtection="0">
      <alignment horizontal="left" vertical="center" indent="1"/>
    </xf>
    <xf numFmtId="4" fontId="98" fillId="48" borderId="406" applyNumberFormat="0" applyProtection="0">
      <alignment horizontal="left" vertical="center" indent="1"/>
    </xf>
    <xf numFmtId="4" fontId="71" fillId="0" borderId="404" applyNumberFormat="0" applyProtection="0">
      <alignment horizontal="right" vertical="center"/>
    </xf>
    <xf numFmtId="4" fontId="71" fillId="47" borderId="407" applyNumberFormat="0" applyProtection="0">
      <alignment horizontal="left" vertical="center" indent="1"/>
    </xf>
    <xf numFmtId="0" fontId="98" fillId="46" borderId="406" applyNumberFormat="0" applyProtection="0">
      <alignment horizontal="left" vertical="top" indent="1"/>
    </xf>
    <xf numFmtId="0" fontId="98" fillId="46" borderId="406" applyNumberFormat="0" applyProtection="0">
      <alignment horizontal="left" vertical="top" indent="1"/>
    </xf>
    <xf numFmtId="0" fontId="107" fillId="0" borderId="409" applyNumberFormat="0" applyFill="0" applyAlignment="0" applyProtection="0"/>
    <xf numFmtId="0" fontId="71" fillId="50" borderId="406" applyNumberFormat="0" applyProtection="0">
      <alignment horizontal="left" vertical="top" indent="1"/>
    </xf>
    <xf numFmtId="0" fontId="71" fillId="45" borderId="406" applyNumberFormat="0" applyProtection="0">
      <alignment horizontal="left" vertical="top" indent="1"/>
    </xf>
    <xf numFmtId="4" fontId="71" fillId="36" borderId="404" applyNumberFormat="0" applyProtection="0">
      <alignment horizontal="right" vertical="center"/>
    </xf>
    <xf numFmtId="4" fontId="71" fillId="40" borderId="404" applyNumberFormat="0" applyProtection="0">
      <alignment horizontal="right" vertical="center"/>
    </xf>
    <xf numFmtId="0" fontId="113" fillId="29" borderId="405" applyNumberFormat="0" applyAlignment="0" applyProtection="0"/>
    <xf numFmtId="4" fontId="71" fillId="47" borderId="407" applyNumberFormat="0" applyProtection="0">
      <alignment horizontal="left" vertical="center" indent="1"/>
    </xf>
    <xf numFmtId="0" fontId="107" fillId="0" borderId="409" applyNumberFormat="0" applyFill="0" applyAlignment="0" applyProtection="0"/>
    <xf numFmtId="0" fontId="105" fillId="29" borderId="404" applyNumberFormat="0" applyAlignment="0" applyProtection="0"/>
    <xf numFmtId="0" fontId="71" fillId="50" borderId="406" applyNumberFormat="0" applyProtection="0">
      <alignment horizontal="left" vertical="top" indent="1"/>
    </xf>
    <xf numFmtId="0" fontId="71" fillId="47" borderId="404" applyNumberFormat="0" applyProtection="0">
      <alignment horizontal="left" vertical="center" indent="1"/>
    </xf>
    <xf numFmtId="0" fontId="71" fillId="47" borderId="406" applyNumberFormat="0" applyProtection="0">
      <alignment horizontal="left" vertical="top" indent="1"/>
    </xf>
    <xf numFmtId="0" fontId="71" fillId="49" borderId="404" applyNumberFormat="0" applyProtection="0">
      <alignment horizontal="left" vertical="center" indent="1"/>
    </xf>
    <xf numFmtId="0" fontId="71" fillId="50" borderId="406" applyNumberFormat="0" applyProtection="0">
      <alignment horizontal="left" vertical="top" indent="1"/>
    </xf>
    <xf numFmtId="0" fontId="71" fillId="47" borderId="404" applyNumberFormat="0" applyProtection="0">
      <alignment horizontal="left" vertical="center" indent="1"/>
    </xf>
    <xf numFmtId="0" fontId="71" fillId="45" borderId="406" applyNumberFormat="0" applyProtection="0">
      <alignment horizontal="left" vertical="top" indent="1"/>
    </xf>
    <xf numFmtId="4" fontId="71" fillId="34" borderId="404" applyNumberFormat="0" applyProtection="0">
      <alignment horizontal="left" vertical="center" indent="1"/>
    </xf>
    <xf numFmtId="0" fontId="98" fillId="52" borderId="406" applyNumberFormat="0" applyProtection="0">
      <alignment horizontal="left" vertical="top" indent="1"/>
    </xf>
    <xf numFmtId="0" fontId="71" fillId="47" borderId="406" applyNumberFormat="0" applyProtection="0">
      <alignment horizontal="left" vertical="top" indent="1"/>
    </xf>
    <xf numFmtId="0" fontId="105" fillId="29" borderId="404" applyNumberFormat="0" applyAlignment="0" applyProtection="0"/>
    <xf numFmtId="4" fontId="71" fillId="34" borderId="404" applyNumberFormat="0" applyProtection="0">
      <alignment horizontal="left" vertical="center" indent="1"/>
    </xf>
    <xf numFmtId="4" fontId="71" fillId="38" borderId="404" applyNumberFormat="0" applyProtection="0">
      <alignment horizontal="right" vertical="center"/>
    </xf>
    <xf numFmtId="4" fontId="116" fillId="2" borderId="404" applyNumberFormat="0" applyProtection="0">
      <alignment vertical="center"/>
    </xf>
    <xf numFmtId="4" fontId="71" fillId="40" borderId="404" applyNumberFormat="0" applyProtection="0">
      <alignment horizontal="right" vertical="center"/>
    </xf>
    <xf numFmtId="4" fontId="98" fillId="52" borderId="406" applyNumberFormat="0" applyProtection="0">
      <alignment vertical="center"/>
    </xf>
    <xf numFmtId="0" fontId="105" fillId="29" borderId="404" applyNumberFormat="0" applyAlignment="0" applyProtection="0"/>
    <xf numFmtId="0" fontId="71" fillId="26" borderId="404" applyNumberFormat="0" applyFont="0" applyAlignment="0" applyProtection="0"/>
    <xf numFmtId="4" fontId="71" fillId="47" borderId="407" applyNumberFormat="0" applyProtection="0">
      <alignment horizontal="left" vertical="center" indent="1"/>
    </xf>
    <xf numFmtId="4" fontId="98" fillId="48" borderId="406" applyNumberFormat="0" applyProtection="0">
      <alignment horizontal="left" vertical="center" indent="1"/>
    </xf>
    <xf numFmtId="0" fontId="71" fillId="46" borderId="406" applyNumberFormat="0" applyProtection="0">
      <alignment horizontal="left" vertical="top" indent="1"/>
    </xf>
    <xf numFmtId="4" fontId="71" fillId="34" borderId="404" applyNumberFormat="0" applyProtection="0">
      <alignment horizontal="left" vertical="center" indent="1"/>
    </xf>
    <xf numFmtId="4" fontId="71" fillId="34" borderId="404" applyNumberFormat="0" applyProtection="0">
      <alignment horizontal="left" vertical="center" indent="1"/>
    </xf>
    <xf numFmtId="4" fontId="71" fillId="46" borderId="407" applyNumberFormat="0" applyProtection="0">
      <alignment horizontal="left" vertical="center" indent="1"/>
    </xf>
    <xf numFmtId="0" fontId="71" fillId="26" borderId="404" applyNumberFormat="0" applyFont="0" applyAlignment="0" applyProtection="0"/>
    <xf numFmtId="4" fontId="71" fillId="34" borderId="404" applyNumberFormat="0" applyProtection="0">
      <alignment horizontal="left" vertical="center" indent="1"/>
    </xf>
    <xf numFmtId="0" fontId="113" fillId="29" borderId="405" applyNumberFormat="0" applyAlignment="0" applyProtection="0"/>
    <xf numFmtId="4" fontId="71" fillId="46" borderId="407" applyNumberFormat="0" applyProtection="0">
      <alignment horizontal="left" vertical="center" indent="1"/>
    </xf>
    <xf numFmtId="0" fontId="71" fillId="50" borderId="406" applyNumberFormat="0" applyProtection="0">
      <alignment horizontal="left" vertical="top" indent="1"/>
    </xf>
    <xf numFmtId="0" fontId="98" fillId="52" borderId="406" applyNumberFormat="0" applyProtection="0">
      <alignment horizontal="left" vertical="top" indent="1"/>
    </xf>
    <xf numFmtId="0" fontId="97" fillId="45" borderId="408" applyBorder="0"/>
    <xf numFmtId="4" fontId="98" fillId="48" borderId="406" applyNumberFormat="0" applyProtection="0">
      <alignment horizontal="left" vertical="center" indent="1"/>
    </xf>
    <xf numFmtId="4" fontId="71" fillId="38" borderId="404" applyNumberFormat="0" applyProtection="0">
      <alignment horizontal="right" vertical="center"/>
    </xf>
    <xf numFmtId="0" fontId="71" fillId="50" borderId="406" applyNumberFormat="0" applyProtection="0">
      <alignment horizontal="left" vertical="top" indent="1"/>
    </xf>
    <xf numFmtId="4" fontId="71" fillId="46" borderId="407" applyNumberFormat="0" applyProtection="0">
      <alignment horizontal="left" vertical="center" indent="1"/>
    </xf>
    <xf numFmtId="0" fontId="71" fillId="45" borderId="406" applyNumberFormat="0" applyProtection="0">
      <alignment horizontal="left" vertical="top" indent="1"/>
    </xf>
    <xf numFmtId="4" fontId="39" fillId="45" borderId="407" applyNumberFormat="0" applyProtection="0">
      <alignment horizontal="left" vertical="center" indent="1"/>
    </xf>
    <xf numFmtId="4" fontId="100" fillId="54" borderId="407" applyNumberFormat="0" applyProtection="0">
      <alignment horizontal="left" vertical="center" indent="1"/>
    </xf>
    <xf numFmtId="4" fontId="98" fillId="52" borderId="406" applyNumberFormat="0" applyProtection="0">
      <alignment vertical="center"/>
    </xf>
    <xf numFmtId="4" fontId="71" fillId="46" borderId="407" applyNumberFormat="0" applyProtection="0">
      <alignment horizontal="left" vertical="center" indent="1"/>
    </xf>
    <xf numFmtId="4" fontId="71" fillId="33" borderId="404" applyNumberFormat="0" applyProtection="0">
      <alignment vertical="center"/>
    </xf>
    <xf numFmtId="4" fontId="71" fillId="44" borderId="407" applyNumberFormat="0" applyProtection="0">
      <alignment horizontal="left" vertical="center" indent="1"/>
    </xf>
    <xf numFmtId="4" fontId="71" fillId="2" borderId="404" applyNumberFormat="0" applyProtection="0">
      <alignment horizontal="left" vertical="center" indent="1"/>
    </xf>
    <xf numFmtId="0" fontId="71" fillId="50" borderId="404" applyNumberFormat="0" applyProtection="0">
      <alignment horizontal="left" vertical="center" indent="1"/>
    </xf>
    <xf numFmtId="0" fontId="71" fillId="47" borderId="406" applyNumberFormat="0" applyProtection="0">
      <alignment horizontal="left" vertical="top" indent="1"/>
    </xf>
    <xf numFmtId="0" fontId="111" fillId="27" borderId="404" applyNumberFormat="0" applyAlignment="0" applyProtection="0"/>
    <xf numFmtId="4" fontId="71" fillId="33" borderId="404" applyNumberFormat="0" applyProtection="0">
      <alignment vertical="center"/>
    </xf>
    <xf numFmtId="4" fontId="71" fillId="36" borderId="404" applyNumberFormat="0" applyProtection="0">
      <alignment horizontal="right" vertical="center"/>
    </xf>
    <xf numFmtId="0" fontId="71" fillId="50" borderId="406" applyNumberFormat="0" applyProtection="0">
      <alignment horizontal="left" vertical="top" indent="1"/>
    </xf>
    <xf numFmtId="0" fontId="105" fillId="29" borderId="404" applyNumberFormat="0" applyAlignment="0" applyProtection="0"/>
    <xf numFmtId="4" fontId="116" fillId="2" borderId="404" applyNumberFormat="0" applyProtection="0">
      <alignment vertical="center"/>
    </xf>
    <xf numFmtId="4" fontId="71" fillId="42" borderId="404" applyNumberFormat="0" applyProtection="0">
      <alignment horizontal="right" vertical="center"/>
    </xf>
    <xf numFmtId="0" fontId="97" fillId="45" borderId="408" applyBorder="0"/>
    <xf numFmtId="4" fontId="39" fillId="45" borderId="407" applyNumberFormat="0" applyProtection="0">
      <alignment horizontal="left" vertical="center" indent="1"/>
    </xf>
    <xf numFmtId="4" fontId="71" fillId="39" borderId="404" applyNumberFormat="0" applyProtection="0">
      <alignment horizontal="right" vertical="center"/>
    </xf>
    <xf numFmtId="4" fontId="71" fillId="37" borderId="407" applyNumberFormat="0" applyProtection="0">
      <alignment horizontal="right" vertical="center"/>
    </xf>
    <xf numFmtId="0" fontId="71" fillId="48" borderId="404" applyNumberFormat="0" applyProtection="0">
      <alignment horizontal="left" vertical="center" indent="1"/>
    </xf>
    <xf numFmtId="0" fontId="99" fillId="33" borderId="406" applyNumberFormat="0" applyProtection="0">
      <alignment horizontal="left" vertical="top" indent="1"/>
    </xf>
    <xf numFmtId="4" fontId="71" fillId="39" borderId="404" applyNumberFormat="0" applyProtection="0">
      <alignment horizontal="right" vertical="center"/>
    </xf>
    <xf numFmtId="0" fontId="107" fillId="0" borderId="409" applyNumberFormat="0" applyFill="0" applyAlignment="0" applyProtection="0"/>
    <xf numFmtId="0" fontId="71" fillId="46" borderId="406" applyNumberFormat="0" applyProtection="0">
      <alignment horizontal="left" vertical="top" indent="1"/>
    </xf>
    <xf numFmtId="4" fontId="71" fillId="47" borderId="407" applyNumberFormat="0" applyProtection="0">
      <alignment horizontal="left" vertical="center" indent="1"/>
    </xf>
    <xf numFmtId="4" fontId="71" fillId="38" borderId="404" applyNumberFormat="0" applyProtection="0">
      <alignment horizontal="right" vertical="center"/>
    </xf>
    <xf numFmtId="4" fontId="71" fillId="0" borderId="404" applyNumberFormat="0" applyProtection="0">
      <alignment horizontal="right" vertical="center"/>
    </xf>
    <xf numFmtId="4" fontId="71" fillId="37" borderId="407" applyNumberFormat="0" applyProtection="0">
      <alignment horizontal="right" vertical="center"/>
    </xf>
    <xf numFmtId="0" fontId="99" fillId="33" borderId="406" applyNumberFormat="0" applyProtection="0">
      <alignment horizontal="left" vertical="top" indent="1"/>
    </xf>
    <xf numFmtId="0" fontId="98" fillId="52" borderId="406" applyNumberFormat="0" applyProtection="0">
      <alignment horizontal="left" vertical="top" indent="1"/>
    </xf>
    <xf numFmtId="4" fontId="71" fillId="42" borderId="404" applyNumberFormat="0" applyProtection="0">
      <alignment horizontal="right" vertical="center"/>
    </xf>
    <xf numFmtId="4" fontId="71" fillId="40" borderId="404" applyNumberFormat="0" applyProtection="0">
      <alignment horizontal="right" vertical="center"/>
    </xf>
    <xf numFmtId="0" fontId="71" fillId="50" borderId="406" applyNumberFormat="0" applyProtection="0">
      <alignment horizontal="left" vertical="top" indent="1"/>
    </xf>
    <xf numFmtId="4" fontId="98" fillId="48" borderId="406" applyNumberFormat="0" applyProtection="0">
      <alignment horizontal="left" vertical="center" indent="1"/>
    </xf>
    <xf numFmtId="4" fontId="71" fillId="46" borderId="404" applyNumberFormat="0" applyProtection="0">
      <alignment horizontal="right" vertical="center"/>
    </xf>
    <xf numFmtId="4" fontId="71" fillId="38" borderId="404" applyNumberFormat="0" applyProtection="0">
      <alignment horizontal="right" vertical="center"/>
    </xf>
    <xf numFmtId="4" fontId="71" fillId="38" borderId="404" applyNumberFormat="0" applyProtection="0">
      <alignment horizontal="right" vertical="center"/>
    </xf>
    <xf numFmtId="0" fontId="105" fillId="29" borderId="404" applyNumberFormat="0" applyAlignment="0" applyProtection="0"/>
    <xf numFmtId="4" fontId="39" fillId="45" borderId="407" applyNumberFormat="0" applyProtection="0">
      <alignment horizontal="left" vertical="center" indent="1"/>
    </xf>
    <xf numFmtId="0" fontId="71" fillId="47" borderId="406" applyNumberFormat="0" applyProtection="0">
      <alignment horizontal="left" vertical="top" indent="1"/>
    </xf>
    <xf numFmtId="0" fontId="71" fillId="47" borderId="404" applyNumberFormat="0" applyProtection="0">
      <alignment horizontal="left" vertical="center" indent="1"/>
    </xf>
    <xf numFmtId="4" fontId="39" fillId="45" borderId="407" applyNumberFormat="0" applyProtection="0">
      <alignment horizontal="left" vertical="center" indent="1"/>
    </xf>
    <xf numFmtId="0" fontId="99" fillId="33" borderId="406" applyNumberFormat="0" applyProtection="0">
      <alignment horizontal="left" vertical="top" indent="1"/>
    </xf>
    <xf numFmtId="4" fontId="71" fillId="41" borderId="404" applyNumberFormat="0" applyProtection="0">
      <alignment horizontal="right" vertical="center"/>
    </xf>
    <xf numFmtId="4" fontId="101" fillId="51" borderId="404" applyNumberFormat="0" applyProtection="0">
      <alignment horizontal="right" vertical="center"/>
    </xf>
    <xf numFmtId="0" fontId="71" fillId="46" borderId="406" applyNumberFormat="0" applyProtection="0">
      <alignment horizontal="left" vertical="top" indent="1"/>
    </xf>
    <xf numFmtId="0" fontId="105" fillId="29" borderId="404" applyNumberFormat="0" applyAlignment="0" applyProtection="0"/>
    <xf numFmtId="0" fontId="71" fillId="47" borderId="404" applyNumberFormat="0" applyProtection="0">
      <alignment horizontal="left" vertical="center" indent="1"/>
    </xf>
    <xf numFmtId="4" fontId="100" fillId="54" borderId="407" applyNumberFormat="0" applyProtection="0">
      <alignment horizontal="left" vertical="center" indent="1"/>
    </xf>
    <xf numFmtId="4" fontId="71" fillId="35" borderId="404" applyNumberFormat="0" applyProtection="0">
      <alignment horizontal="right" vertical="center"/>
    </xf>
    <xf numFmtId="4" fontId="71" fillId="41" borderId="404" applyNumberFormat="0" applyProtection="0">
      <alignment horizontal="right" vertical="center"/>
    </xf>
    <xf numFmtId="4" fontId="71" fillId="36" borderId="404" applyNumberFormat="0" applyProtection="0">
      <alignment horizontal="right" vertical="center"/>
    </xf>
    <xf numFmtId="0" fontId="107" fillId="0" borderId="409" applyNumberFormat="0" applyFill="0" applyAlignment="0" applyProtection="0"/>
    <xf numFmtId="4" fontId="71" fillId="33" borderId="404" applyNumberFormat="0" applyProtection="0">
      <alignment vertical="center"/>
    </xf>
    <xf numFmtId="4" fontId="71" fillId="43" borderId="404" applyNumberFormat="0" applyProtection="0">
      <alignment horizontal="right" vertical="center"/>
    </xf>
    <xf numFmtId="4" fontId="101" fillId="51" borderId="404" applyNumberFormat="0" applyProtection="0">
      <alignment horizontal="right" vertical="center"/>
    </xf>
    <xf numFmtId="4" fontId="116" fillId="2" borderId="404" applyNumberFormat="0" applyProtection="0">
      <alignment vertical="center"/>
    </xf>
    <xf numFmtId="4" fontId="71" fillId="42" borderId="404" applyNumberFormat="0" applyProtection="0">
      <alignment horizontal="right" vertical="center"/>
    </xf>
    <xf numFmtId="0" fontId="71" fillId="45" borderId="406" applyNumberFormat="0" applyProtection="0">
      <alignment horizontal="left" vertical="top" indent="1"/>
    </xf>
    <xf numFmtId="0" fontId="99" fillId="33" borderId="406" applyNumberFormat="0" applyProtection="0">
      <alignment horizontal="left" vertical="top" indent="1"/>
    </xf>
    <xf numFmtId="0" fontId="71" fillId="47" borderId="406" applyNumberFormat="0" applyProtection="0">
      <alignment horizontal="left" vertical="top" indent="1"/>
    </xf>
    <xf numFmtId="4" fontId="71" fillId="2" borderId="404" applyNumberFormat="0" applyProtection="0">
      <alignment horizontal="left" vertical="center" indent="1"/>
    </xf>
    <xf numFmtId="4" fontId="71" fillId="42" borderId="404" applyNumberFormat="0" applyProtection="0">
      <alignment horizontal="right" vertical="center"/>
    </xf>
    <xf numFmtId="4" fontId="98" fillId="48" borderId="406" applyNumberFormat="0" applyProtection="0">
      <alignment horizontal="left" vertical="center" indent="1"/>
    </xf>
    <xf numFmtId="4" fontId="71" fillId="34" borderId="404" applyNumberFormat="0" applyProtection="0">
      <alignment horizontal="left" vertical="center" indent="1"/>
    </xf>
    <xf numFmtId="4" fontId="71" fillId="34" borderId="404" applyNumberFormat="0" applyProtection="0">
      <alignment horizontal="left" vertical="center" indent="1"/>
    </xf>
    <xf numFmtId="0" fontId="71" fillId="47" borderId="406" applyNumberFormat="0" applyProtection="0">
      <alignment horizontal="left" vertical="top" indent="1"/>
    </xf>
    <xf numFmtId="0" fontId="71" fillId="49" borderId="404" applyNumberFormat="0" applyProtection="0">
      <alignment horizontal="left" vertical="center" indent="1"/>
    </xf>
    <xf numFmtId="4" fontId="71" fillId="38" borderId="404" applyNumberFormat="0" applyProtection="0">
      <alignment horizontal="right" vertical="center"/>
    </xf>
    <xf numFmtId="0" fontId="71" fillId="48" borderId="404" applyNumberFormat="0" applyProtection="0">
      <alignment horizontal="left" vertical="center" indent="1"/>
    </xf>
    <xf numFmtId="4" fontId="71" fillId="34" borderId="404" applyNumberFormat="0" applyProtection="0">
      <alignment horizontal="left" vertical="center" indent="1"/>
    </xf>
    <xf numFmtId="0" fontId="105" fillId="29" borderId="404" applyNumberFormat="0" applyAlignment="0" applyProtection="0"/>
    <xf numFmtId="4" fontId="71" fillId="42" borderId="404" applyNumberFormat="0" applyProtection="0">
      <alignment horizontal="right" vertical="center"/>
    </xf>
    <xf numFmtId="0" fontId="71" fillId="46" borderId="406" applyNumberFormat="0" applyProtection="0">
      <alignment horizontal="left" vertical="top" indent="1"/>
    </xf>
    <xf numFmtId="4" fontId="71" fillId="33" borderId="404" applyNumberFormat="0" applyProtection="0">
      <alignment vertical="center"/>
    </xf>
    <xf numFmtId="4" fontId="71" fillId="34" borderId="404" applyNumberFormat="0" applyProtection="0">
      <alignment horizontal="left" vertical="center" indent="1"/>
    </xf>
    <xf numFmtId="0" fontId="113" fillId="29" borderId="405" applyNumberFormat="0" applyAlignment="0" applyProtection="0"/>
    <xf numFmtId="4" fontId="71" fillId="44" borderId="407" applyNumberFormat="0" applyProtection="0">
      <alignment horizontal="left" vertical="center" indent="1"/>
    </xf>
    <xf numFmtId="4" fontId="71" fillId="36" borderId="404" applyNumberFormat="0" applyProtection="0">
      <alignment horizontal="right" vertical="center"/>
    </xf>
    <xf numFmtId="4" fontId="71" fillId="34" borderId="404" applyNumberFormat="0" applyProtection="0">
      <alignment horizontal="left" vertical="center" indent="1"/>
    </xf>
    <xf numFmtId="0" fontId="71" fillId="50" borderId="404" applyNumberFormat="0" applyProtection="0">
      <alignment horizontal="left" vertical="center" indent="1"/>
    </xf>
    <xf numFmtId="0" fontId="111" fillId="27" borderId="404" applyNumberFormat="0" applyAlignment="0" applyProtection="0"/>
    <xf numFmtId="4" fontId="98" fillId="52" borderId="406" applyNumberFormat="0" applyProtection="0">
      <alignment vertical="center"/>
    </xf>
    <xf numFmtId="4" fontId="116" fillId="2" borderId="404" applyNumberFormat="0" applyProtection="0">
      <alignment vertical="center"/>
    </xf>
    <xf numFmtId="4" fontId="71" fillId="46" borderId="407" applyNumberFormat="0" applyProtection="0">
      <alignment horizontal="left" vertical="center" indent="1"/>
    </xf>
    <xf numFmtId="4" fontId="71" fillId="42" borderId="404" applyNumberFormat="0" applyProtection="0">
      <alignment horizontal="right" vertical="center"/>
    </xf>
    <xf numFmtId="4" fontId="71" fillId="43" borderId="404" applyNumberFormat="0" applyProtection="0">
      <alignment horizontal="right" vertical="center"/>
    </xf>
    <xf numFmtId="4" fontId="71" fillId="34" borderId="404" applyNumberFormat="0" applyProtection="0">
      <alignment horizontal="left" vertical="center" indent="1"/>
    </xf>
    <xf numFmtId="4" fontId="39" fillId="45" borderId="407" applyNumberFormat="0" applyProtection="0">
      <alignment horizontal="left" vertical="center" indent="1"/>
    </xf>
    <xf numFmtId="4" fontId="39" fillId="45" borderId="407" applyNumberFormat="0" applyProtection="0">
      <alignment horizontal="left" vertical="center" indent="1"/>
    </xf>
    <xf numFmtId="0" fontId="71" fillId="45" borderId="406" applyNumberFormat="0" applyProtection="0">
      <alignment horizontal="left" vertical="top" indent="1"/>
    </xf>
    <xf numFmtId="4" fontId="100" fillId="54" borderId="407" applyNumberFormat="0" applyProtection="0">
      <alignment horizontal="left" vertical="center" indent="1"/>
    </xf>
    <xf numFmtId="4" fontId="71" fillId="39" borderId="404" applyNumberFormat="0" applyProtection="0">
      <alignment horizontal="right" vertical="center"/>
    </xf>
    <xf numFmtId="4" fontId="116" fillId="2" borderId="404" applyNumberFormat="0" applyProtection="0">
      <alignment vertical="center"/>
    </xf>
    <xf numFmtId="0" fontId="98" fillId="52" borderId="406" applyNumberFormat="0" applyProtection="0">
      <alignment horizontal="left" vertical="top" indent="1"/>
    </xf>
    <xf numFmtId="4" fontId="71" fillId="0" borderId="404" applyNumberFormat="0" applyProtection="0">
      <alignment horizontal="right" vertical="center"/>
    </xf>
    <xf numFmtId="4" fontId="71" fillId="46" borderId="404" applyNumberFormat="0" applyProtection="0">
      <alignment horizontal="right" vertical="center"/>
    </xf>
    <xf numFmtId="0" fontId="97" fillId="45" borderId="408" applyBorder="0"/>
    <xf numFmtId="0" fontId="71" fillId="45" borderId="406" applyNumberFormat="0" applyProtection="0">
      <alignment horizontal="left" vertical="top" indent="1"/>
    </xf>
    <xf numFmtId="4" fontId="71" fillId="34" borderId="404" applyNumberFormat="0" applyProtection="0">
      <alignment horizontal="left" vertical="center" indent="1"/>
    </xf>
    <xf numFmtId="4" fontId="71" fillId="39" borderId="404" applyNumberFormat="0" applyProtection="0">
      <alignment horizontal="right" vertical="center"/>
    </xf>
    <xf numFmtId="4" fontId="71" fillId="40" borderId="404" applyNumberFormat="0" applyProtection="0">
      <alignment horizontal="right" vertical="center"/>
    </xf>
    <xf numFmtId="4" fontId="116" fillId="2" borderId="404" applyNumberFormat="0" applyProtection="0">
      <alignment vertical="center"/>
    </xf>
    <xf numFmtId="0" fontId="71" fillId="26" borderId="404" applyNumberFormat="0" applyFont="0" applyAlignment="0" applyProtection="0"/>
    <xf numFmtId="4" fontId="116" fillId="5" borderId="404" applyNumberFormat="0" applyProtection="0">
      <alignment horizontal="right" vertical="center"/>
    </xf>
    <xf numFmtId="4" fontId="71" fillId="41" borderId="404" applyNumberFormat="0" applyProtection="0">
      <alignment horizontal="right" vertical="center"/>
    </xf>
    <xf numFmtId="4" fontId="71" fillId="34" borderId="404" applyNumberFormat="0" applyProtection="0">
      <alignment horizontal="left" vertical="center" indent="1"/>
    </xf>
    <xf numFmtId="4" fontId="71" fillId="42" borderId="404" applyNumberFormat="0" applyProtection="0">
      <alignment horizontal="right" vertical="center"/>
    </xf>
    <xf numFmtId="4" fontId="71" fillId="46" borderId="404" applyNumberFormat="0" applyProtection="0">
      <alignment horizontal="right" vertical="center"/>
    </xf>
    <xf numFmtId="0" fontId="113" fillId="29" borderId="405" applyNumberFormat="0" applyAlignment="0" applyProtection="0"/>
    <xf numFmtId="0" fontId="98" fillId="52" borderId="406" applyNumberFormat="0" applyProtection="0">
      <alignment horizontal="left" vertical="top" indent="1"/>
    </xf>
    <xf numFmtId="4" fontId="71" fillId="46" borderId="407" applyNumberFormat="0" applyProtection="0">
      <alignment horizontal="left" vertical="center" indent="1"/>
    </xf>
    <xf numFmtId="0" fontId="107" fillId="0" borderId="409" applyNumberFormat="0" applyFill="0" applyAlignment="0" applyProtection="0"/>
    <xf numFmtId="0" fontId="111" fillId="27" borderId="404" applyNumberFormat="0" applyAlignment="0" applyProtection="0"/>
    <xf numFmtId="4" fontId="71" fillId="0" borderId="404" applyNumberFormat="0" applyProtection="0">
      <alignment horizontal="right" vertical="center"/>
    </xf>
    <xf numFmtId="0" fontId="97" fillId="45" borderId="408" applyBorder="0"/>
    <xf numFmtId="0" fontId="98" fillId="46" borderId="406" applyNumberFormat="0" applyProtection="0">
      <alignment horizontal="left" vertical="top" indent="1"/>
    </xf>
    <xf numFmtId="0" fontId="71" fillId="26" borderId="404" applyNumberFormat="0" applyFont="0" applyAlignment="0" applyProtection="0"/>
    <xf numFmtId="4" fontId="98" fillId="48" borderId="406" applyNumberFormat="0" applyProtection="0">
      <alignment horizontal="left" vertical="center" indent="1"/>
    </xf>
    <xf numFmtId="0" fontId="98" fillId="46" borderId="406" applyNumberFormat="0" applyProtection="0">
      <alignment horizontal="left" vertical="top" indent="1"/>
    </xf>
    <xf numFmtId="4" fontId="100" fillId="54" borderId="407" applyNumberFormat="0" applyProtection="0">
      <alignment horizontal="left" vertical="center" indent="1"/>
    </xf>
    <xf numFmtId="4" fontId="71" fillId="33" borderId="404" applyNumberFormat="0" applyProtection="0">
      <alignment vertical="center"/>
    </xf>
    <xf numFmtId="0" fontId="105" fillId="29" borderId="404" applyNumberFormat="0" applyAlignment="0" applyProtection="0"/>
    <xf numFmtId="4" fontId="116" fillId="5" borderId="404" applyNumberFormat="0" applyProtection="0">
      <alignment horizontal="right" vertical="center"/>
    </xf>
    <xf numFmtId="0" fontId="71" fillId="26" borderId="404" applyNumberFormat="0" applyFont="0" applyAlignment="0" applyProtection="0"/>
    <xf numFmtId="0" fontId="98" fillId="52" borderId="406" applyNumberFormat="0" applyProtection="0">
      <alignment horizontal="left" vertical="top" indent="1"/>
    </xf>
    <xf numFmtId="4" fontId="71" fillId="47" borderId="407" applyNumberFormat="0" applyProtection="0">
      <alignment horizontal="left" vertical="center" indent="1"/>
    </xf>
    <xf numFmtId="0" fontId="107" fillId="0" borderId="409" applyNumberFormat="0" applyFill="0" applyAlignment="0" applyProtection="0"/>
    <xf numFmtId="4" fontId="71" fillId="2" borderId="404" applyNumberFormat="0" applyProtection="0">
      <alignment horizontal="left" vertical="center" indent="1"/>
    </xf>
    <xf numFmtId="4" fontId="71" fillId="35" borderId="404" applyNumberFormat="0" applyProtection="0">
      <alignment horizontal="right" vertical="center"/>
    </xf>
    <xf numFmtId="4" fontId="71" fillId="43" borderId="404" applyNumberFormat="0" applyProtection="0">
      <alignment horizontal="right" vertical="center"/>
    </xf>
    <xf numFmtId="4" fontId="71" fillId="46" borderId="407" applyNumberFormat="0" applyProtection="0">
      <alignment horizontal="left" vertical="center" indent="1"/>
    </xf>
    <xf numFmtId="4" fontId="71" fillId="38" borderId="404" applyNumberFormat="0" applyProtection="0">
      <alignment horizontal="right" vertical="center"/>
    </xf>
    <xf numFmtId="0" fontId="98" fillId="46" borderId="406" applyNumberFormat="0" applyProtection="0">
      <alignment horizontal="left" vertical="top" indent="1"/>
    </xf>
    <xf numFmtId="4" fontId="71" fillId="42" borderId="404" applyNumberFormat="0" applyProtection="0">
      <alignment horizontal="right" vertical="center"/>
    </xf>
    <xf numFmtId="4" fontId="98" fillId="52" borderId="406" applyNumberFormat="0" applyProtection="0">
      <alignment vertical="center"/>
    </xf>
    <xf numFmtId="4" fontId="71" fillId="46" borderId="407" applyNumberFormat="0" applyProtection="0">
      <alignment horizontal="left" vertical="center" indent="1"/>
    </xf>
    <xf numFmtId="4" fontId="116" fillId="2" borderId="404" applyNumberFormat="0" applyProtection="0">
      <alignment vertical="center"/>
    </xf>
    <xf numFmtId="4" fontId="71" fillId="37" borderId="407" applyNumberFormat="0" applyProtection="0">
      <alignment horizontal="right" vertical="center"/>
    </xf>
    <xf numFmtId="4" fontId="39" fillId="45" borderId="407" applyNumberFormat="0" applyProtection="0">
      <alignment horizontal="left" vertical="center" indent="1"/>
    </xf>
    <xf numFmtId="4" fontId="39" fillId="45" borderId="407" applyNumberFormat="0" applyProtection="0">
      <alignment horizontal="left" vertical="center" indent="1"/>
    </xf>
    <xf numFmtId="4" fontId="71" fillId="38" borderId="404" applyNumberFormat="0" applyProtection="0">
      <alignment horizontal="right" vertical="center"/>
    </xf>
    <xf numFmtId="4" fontId="98" fillId="52" borderId="406" applyNumberFormat="0" applyProtection="0">
      <alignment vertical="center"/>
    </xf>
    <xf numFmtId="4" fontId="116" fillId="5" borderId="404" applyNumberFormat="0" applyProtection="0">
      <alignment horizontal="right" vertical="center"/>
    </xf>
    <xf numFmtId="0" fontId="111" fillId="27" borderId="404" applyNumberFormat="0" applyAlignment="0" applyProtection="0"/>
    <xf numFmtId="4" fontId="71" fillId="47" borderId="407" applyNumberFormat="0" applyProtection="0">
      <alignment horizontal="left" vertical="center" indent="1"/>
    </xf>
    <xf numFmtId="4" fontId="71" fillId="43" borderId="404" applyNumberFormat="0" applyProtection="0">
      <alignment horizontal="right" vertical="center"/>
    </xf>
    <xf numFmtId="4" fontId="71" fillId="39" borderId="404" applyNumberFormat="0" applyProtection="0">
      <alignment horizontal="right" vertical="center"/>
    </xf>
    <xf numFmtId="4" fontId="71" fillId="44" borderId="407" applyNumberFormat="0" applyProtection="0">
      <alignment horizontal="left" vertical="center" indent="1"/>
    </xf>
    <xf numFmtId="4" fontId="39" fillId="45" borderId="407" applyNumberFormat="0" applyProtection="0">
      <alignment horizontal="left" vertical="center" indent="1"/>
    </xf>
    <xf numFmtId="4" fontId="116" fillId="5" borderId="404" applyNumberFormat="0" applyProtection="0">
      <alignment horizontal="right" vertical="center"/>
    </xf>
    <xf numFmtId="0" fontId="71" fillId="47" borderId="404" applyNumberFormat="0" applyProtection="0">
      <alignment horizontal="left" vertical="center" indent="1"/>
    </xf>
    <xf numFmtId="4" fontId="71" fillId="43" borderId="404" applyNumberFormat="0" applyProtection="0">
      <alignment horizontal="right" vertical="center"/>
    </xf>
    <xf numFmtId="0" fontId="71" fillId="47" borderId="406" applyNumberFormat="0" applyProtection="0">
      <alignment horizontal="left" vertical="top" indent="1"/>
    </xf>
    <xf numFmtId="0" fontId="113" fillId="29" borderId="405" applyNumberFormat="0" applyAlignment="0" applyProtection="0"/>
    <xf numFmtId="4" fontId="71" fillId="41" borderId="404" applyNumberFormat="0" applyProtection="0">
      <alignment horizontal="right" vertical="center"/>
    </xf>
    <xf numFmtId="4" fontId="71" fillId="2" borderId="404" applyNumberFormat="0" applyProtection="0">
      <alignment horizontal="left" vertical="center" indent="1"/>
    </xf>
    <xf numFmtId="4" fontId="39" fillId="45" borderId="407" applyNumberFormat="0" applyProtection="0">
      <alignment horizontal="left" vertical="center" indent="1"/>
    </xf>
    <xf numFmtId="4" fontId="71" fillId="38" borderId="404" applyNumberFormat="0" applyProtection="0">
      <alignment horizontal="right" vertical="center"/>
    </xf>
    <xf numFmtId="4" fontId="71" fillId="37" borderId="407" applyNumberFormat="0" applyProtection="0">
      <alignment horizontal="right" vertical="center"/>
    </xf>
    <xf numFmtId="4" fontId="39" fillId="45" borderId="407" applyNumberFormat="0" applyProtection="0">
      <alignment horizontal="left" vertical="center" indent="1"/>
    </xf>
    <xf numFmtId="4" fontId="71" fillId="40" borderId="404" applyNumberFormat="0" applyProtection="0">
      <alignment horizontal="right" vertical="center"/>
    </xf>
    <xf numFmtId="0" fontId="97" fillId="45" borderId="408" applyBorder="0"/>
    <xf numFmtId="4" fontId="71" fillId="43" borderId="404" applyNumberFormat="0" applyProtection="0">
      <alignment horizontal="right" vertical="center"/>
    </xf>
    <xf numFmtId="0" fontId="71" fillId="48" borderId="404" applyNumberFormat="0" applyProtection="0">
      <alignment horizontal="left" vertical="center" indent="1"/>
    </xf>
    <xf numFmtId="4" fontId="71" fillId="34" borderId="404" applyNumberFormat="0" applyProtection="0">
      <alignment horizontal="left" vertical="center" indent="1"/>
    </xf>
    <xf numFmtId="0" fontId="71" fillId="47" borderId="404" applyNumberFormat="0" applyProtection="0">
      <alignment horizontal="left" vertical="center" indent="1"/>
    </xf>
    <xf numFmtId="4" fontId="71" fillId="38" borderId="404" applyNumberFormat="0" applyProtection="0">
      <alignment horizontal="right" vertical="center"/>
    </xf>
    <xf numFmtId="4" fontId="71" fillId="44" borderId="407" applyNumberFormat="0" applyProtection="0">
      <alignment horizontal="left" vertical="center" indent="1"/>
    </xf>
    <xf numFmtId="0" fontId="71" fillId="46" borderId="406" applyNumberFormat="0" applyProtection="0">
      <alignment horizontal="left" vertical="top" indent="1"/>
    </xf>
    <xf numFmtId="4" fontId="71" fillId="37" borderId="407" applyNumberFormat="0" applyProtection="0">
      <alignment horizontal="right" vertical="center"/>
    </xf>
    <xf numFmtId="4" fontId="71" fillId="34" borderId="404" applyNumberFormat="0" applyProtection="0">
      <alignment horizontal="left" vertical="center" indent="1"/>
    </xf>
    <xf numFmtId="4" fontId="116" fillId="5" borderId="404" applyNumberFormat="0" applyProtection="0">
      <alignment horizontal="right" vertical="center"/>
    </xf>
    <xf numFmtId="4" fontId="71" fillId="36" borderId="404" applyNumberFormat="0" applyProtection="0">
      <alignment horizontal="right" vertical="center"/>
    </xf>
    <xf numFmtId="0" fontId="105" fillId="29" borderId="404" applyNumberFormat="0" applyAlignment="0" applyProtection="0"/>
    <xf numFmtId="0" fontId="98" fillId="46" borderId="406" applyNumberFormat="0" applyProtection="0">
      <alignment horizontal="left" vertical="top" indent="1"/>
    </xf>
    <xf numFmtId="0" fontId="71" fillId="47" borderId="406" applyNumberFormat="0" applyProtection="0">
      <alignment horizontal="left" vertical="top" indent="1"/>
    </xf>
    <xf numFmtId="0" fontId="71" fillId="45" borderId="406" applyNumberFormat="0" applyProtection="0">
      <alignment horizontal="left" vertical="top" indent="1"/>
    </xf>
    <xf numFmtId="4" fontId="71" fillId="38" borderId="404" applyNumberFormat="0" applyProtection="0">
      <alignment horizontal="right" vertical="center"/>
    </xf>
    <xf numFmtId="4" fontId="116" fillId="2" borderId="404" applyNumberFormat="0" applyProtection="0">
      <alignment vertical="center"/>
    </xf>
    <xf numFmtId="0" fontId="71" fillId="49" borderId="404" applyNumberFormat="0" applyProtection="0">
      <alignment horizontal="left" vertical="center" indent="1"/>
    </xf>
    <xf numFmtId="4" fontId="71" fillId="44" borderId="407" applyNumberFormat="0" applyProtection="0">
      <alignment horizontal="left" vertical="center" indent="1"/>
    </xf>
    <xf numFmtId="4" fontId="39" fillId="45" borderId="407" applyNumberFormat="0" applyProtection="0">
      <alignment horizontal="left" vertical="center" indent="1"/>
    </xf>
    <xf numFmtId="0" fontId="71" fillId="47" borderId="404" applyNumberFormat="0" applyProtection="0">
      <alignment horizontal="left" vertical="center" indent="1"/>
    </xf>
    <xf numFmtId="0" fontId="99" fillId="33" borderId="406" applyNumberFormat="0" applyProtection="0">
      <alignment horizontal="left" vertical="top" indent="1"/>
    </xf>
    <xf numFmtId="4" fontId="71" fillId="34" borderId="404" applyNumberFormat="0" applyProtection="0">
      <alignment horizontal="left" vertical="center" indent="1"/>
    </xf>
    <xf numFmtId="4" fontId="71" fillId="47" borderId="407" applyNumberFormat="0" applyProtection="0">
      <alignment horizontal="left" vertical="center" indent="1"/>
    </xf>
    <xf numFmtId="4" fontId="71" fillId="33" borderId="404" applyNumberFormat="0" applyProtection="0">
      <alignment vertical="center"/>
    </xf>
    <xf numFmtId="4" fontId="71" fillId="36" borderId="404" applyNumberFormat="0" applyProtection="0">
      <alignment horizontal="right" vertical="center"/>
    </xf>
    <xf numFmtId="0" fontId="97" fillId="45" borderId="408" applyBorder="0"/>
    <xf numFmtId="0" fontId="71" fillId="48" borderId="404" applyNumberFormat="0" applyProtection="0">
      <alignment horizontal="left" vertical="center" indent="1"/>
    </xf>
    <xf numFmtId="4" fontId="71" fillId="37" borderId="407" applyNumberFormat="0" applyProtection="0">
      <alignment horizontal="right" vertical="center"/>
    </xf>
    <xf numFmtId="0" fontId="71" fillId="46" borderId="406" applyNumberFormat="0" applyProtection="0">
      <alignment horizontal="left" vertical="top" indent="1"/>
    </xf>
    <xf numFmtId="0" fontId="71" fillId="48" borderId="404" applyNumberFormat="0" applyProtection="0">
      <alignment horizontal="left" vertical="center" indent="1"/>
    </xf>
    <xf numFmtId="4" fontId="39" fillId="45" borderId="407" applyNumberFormat="0" applyProtection="0">
      <alignment horizontal="left" vertical="center" indent="1"/>
    </xf>
    <xf numFmtId="4" fontId="71" fillId="0" borderId="404" applyNumberFormat="0" applyProtection="0">
      <alignment horizontal="right" vertical="center"/>
    </xf>
    <xf numFmtId="4" fontId="98" fillId="52" borderId="406" applyNumberFormat="0" applyProtection="0">
      <alignment vertical="center"/>
    </xf>
    <xf numFmtId="4" fontId="71" fillId="47" borderId="407" applyNumberFormat="0" applyProtection="0">
      <alignment horizontal="left" vertical="center" indent="1"/>
    </xf>
    <xf numFmtId="4" fontId="98" fillId="52" borderId="406" applyNumberFormat="0" applyProtection="0">
      <alignment vertical="center"/>
    </xf>
    <xf numFmtId="0" fontId="113" fillId="29" borderId="405" applyNumberFormat="0" applyAlignment="0" applyProtection="0"/>
    <xf numFmtId="4" fontId="39" fillId="45" borderId="407" applyNumberFormat="0" applyProtection="0">
      <alignment horizontal="left" vertical="center" indent="1"/>
    </xf>
    <xf numFmtId="4" fontId="71" fillId="35" borderId="404" applyNumberFormat="0" applyProtection="0">
      <alignment horizontal="right" vertical="center"/>
    </xf>
    <xf numFmtId="4" fontId="71" fillId="39" borderId="404" applyNumberFormat="0" applyProtection="0">
      <alignment horizontal="right" vertical="center"/>
    </xf>
    <xf numFmtId="4" fontId="71" fillId="46" borderId="407" applyNumberFormat="0" applyProtection="0">
      <alignment horizontal="left" vertical="center" indent="1"/>
    </xf>
    <xf numFmtId="4" fontId="71" fillId="40" borderId="404" applyNumberFormat="0" applyProtection="0">
      <alignment horizontal="right" vertical="center"/>
    </xf>
    <xf numFmtId="0" fontId="71" fillId="47" borderId="404" applyNumberFormat="0" applyProtection="0">
      <alignment horizontal="left" vertical="center" indent="1"/>
    </xf>
    <xf numFmtId="4" fontId="71" fillId="2" borderId="404" applyNumberFormat="0" applyProtection="0">
      <alignment horizontal="left" vertical="center" indent="1"/>
    </xf>
    <xf numFmtId="0" fontId="71" fillId="49" borderId="404" applyNumberFormat="0" applyProtection="0">
      <alignment horizontal="left" vertical="center" indent="1"/>
    </xf>
    <xf numFmtId="4" fontId="71" fillId="47" borderId="407" applyNumberFormat="0" applyProtection="0">
      <alignment horizontal="left" vertical="center" indent="1"/>
    </xf>
    <xf numFmtId="0" fontId="71" fillId="46" borderId="406" applyNumberFormat="0" applyProtection="0">
      <alignment horizontal="left" vertical="top" indent="1"/>
    </xf>
    <xf numFmtId="4" fontId="39" fillId="45" borderId="407" applyNumberFormat="0" applyProtection="0">
      <alignment horizontal="left" vertical="center" indent="1"/>
    </xf>
    <xf numFmtId="4" fontId="116" fillId="2" borderId="404" applyNumberFormat="0" applyProtection="0">
      <alignment vertical="center"/>
    </xf>
    <xf numFmtId="0" fontId="98" fillId="46" borderId="406" applyNumberFormat="0" applyProtection="0">
      <alignment horizontal="left" vertical="top" indent="1"/>
    </xf>
    <xf numFmtId="4" fontId="71" fillId="37" borderId="407" applyNumberFormat="0" applyProtection="0">
      <alignment horizontal="right" vertical="center"/>
    </xf>
    <xf numFmtId="4" fontId="71" fillId="34" borderId="404" applyNumberFormat="0" applyProtection="0">
      <alignment horizontal="left" vertical="center" indent="1"/>
    </xf>
    <xf numFmtId="4" fontId="71" fillId="2" borderId="404" applyNumberFormat="0" applyProtection="0">
      <alignment horizontal="left" vertical="center" indent="1"/>
    </xf>
    <xf numFmtId="4" fontId="71" fillId="47" borderId="407" applyNumberFormat="0" applyProtection="0">
      <alignment horizontal="left" vertical="center" indent="1"/>
    </xf>
    <xf numFmtId="4" fontId="71" fillId="47" borderId="407" applyNumberFormat="0" applyProtection="0">
      <alignment horizontal="left" vertical="center" indent="1"/>
    </xf>
    <xf numFmtId="0" fontId="107" fillId="0" borderId="409" applyNumberFormat="0" applyFill="0" applyAlignment="0" applyProtection="0"/>
    <xf numFmtId="0" fontId="113" fillId="29" borderId="405" applyNumberFormat="0" applyAlignment="0" applyProtection="0"/>
    <xf numFmtId="4" fontId="116" fillId="2" borderId="404" applyNumberFormat="0" applyProtection="0">
      <alignment vertical="center"/>
    </xf>
    <xf numFmtId="4" fontId="71" fillId="38" borderId="404" applyNumberFormat="0" applyProtection="0">
      <alignment horizontal="right" vertical="center"/>
    </xf>
    <xf numFmtId="0" fontId="71" fillId="48" borderId="404" applyNumberFormat="0" applyProtection="0">
      <alignment horizontal="left" vertical="center" indent="1"/>
    </xf>
    <xf numFmtId="4" fontId="116" fillId="5" borderId="404" applyNumberFormat="0" applyProtection="0">
      <alignment horizontal="right" vertical="center"/>
    </xf>
    <xf numFmtId="0" fontId="71" fillId="50" borderId="404" applyNumberFormat="0" applyProtection="0">
      <alignment horizontal="left" vertical="center" indent="1"/>
    </xf>
    <xf numFmtId="4" fontId="71" fillId="47" borderId="407" applyNumberFormat="0" applyProtection="0">
      <alignment horizontal="left" vertical="center" indent="1"/>
    </xf>
    <xf numFmtId="0" fontId="71" fillId="26" borderId="404" applyNumberFormat="0" applyFont="0" applyAlignment="0" applyProtection="0"/>
    <xf numFmtId="0" fontId="105" fillId="29" borderId="404" applyNumberFormat="0" applyAlignment="0" applyProtection="0"/>
    <xf numFmtId="0" fontId="99" fillId="33" borderId="406" applyNumberFormat="0" applyProtection="0">
      <alignment horizontal="left" vertical="top" indent="1"/>
    </xf>
    <xf numFmtId="4" fontId="71" fillId="43" borderId="404" applyNumberFormat="0" applyProtection="0">
      <alignment horizontal="right" vertical="center"/>
    </xf>
    <xf numFmtId="0" fontId="97" fillId="45" borderId="408" applyBorder="0"/>
    <xf numFmtId="4" fontId="71" fillId="47" borderId="407" applyNumberFormat="0" applyProtection="0">
      <alignment horizontal="left" vertical="center" indent="1"/>
    </xf>
    <xf numFmtId="4" fontId="98" fillId="52" borderId="406" applyNumberFormat="0" applyProtection="0">
      <alignment vertical="center"/>
    </xf>
    <xf numFmtId="0" fontId="71" fillId="50" borderId="404" applyNumberFormat="0" applyProtection="0">
      <alignment horizontal="left" vertical="center" indent="1"/>
    </xf>
    <xf numFmtId="4" fontId="71" fillId="2" borderId="404" applyNumberFormat="0" applyProtection="0">
      <alignment horizontal="left" vertical="center" indent="1"/>
    </xf>
    <xf numFmtId="4" fontId="39" fillId="45" borderId="407" applyNumberFormat="0" applyProtection="0">
      <alignment horizontal="left" vertical="center" indent="1"/>
    </xf>
    <xf numFmtId="4" fontId="98" fillId="52" borderId="406" applyNumberFormat="0" applyProtection="0">
      <alignment vertical="center"/>
    </xf>
    <xf numFmtId="0" fontId="98" fillId="46" borderId="406" applyNumberFormat="0" applyProtection="0">
      <alignment horizontal="left" vertical="top" indent="1"/>
    </xf>
    <xf numFmtId="4" fontId="71" fillId="43" borderId="404" applyNumberFormat="0" applyProtection="0">
      <alignment horizontal="right" vertical="center"/>
    </xf>
    <xf numFmtId="4" fontId="98" fillId="48" borderId="406" applyNumberFormat="0" applyProtection="0">
      <alignment horizontal="left" vertical="center" indent="1"/>
    </xf>
    <xf numFmtId="0" fontId="71" fillId="50" borderId="404" applyNumberFormat="0" applyProtection="0">
      <alignment horizontal="left" vertical="center" indent="1"/>
    </xf>
    <xf numFmtId="4" fontId="71" fillId="39" borderId="404" applyNumberFormat="0" applyProtection="0">
      <alignment horizontal="right" vertical="center"/>
    </xf>
    <xf numFmtId="0" fontId="71" fillId="47" borderId="404" applyNumberFormat="0" applyProtection="0">
      <alignment horizontal="left" vertical="center" indent="1"/>
    </xf>
    <xf numFmtId="0" fontId="99" fillId="33" borderId="406" applyNumberFormat="0" applyProtection="0">
      <alignment horizontal="left" vertical="top" indent="1"/>
    </xf>
    <xf numFmtId="4" fontId="116" fillId="2" borderId="404" applyNumberFormat="0" applyProtection="0">
      <alignment vertical="center"/>
    </xf>
    <xf numFmtId="4" fontId="100" fillId="54" borderId="407" applyNumberFormat="0" applyProtection="0">
      <alignment horizontal="left" vertical="center" indent="1"/>
    </xf>
    <xf numFmtId="4" fontId="71" fillId="37" borderId="407" applyNumberFormat="0" applyProtection="0">
      <alignment horizontal="right" vertical="center"/>
    </xf>
    <xf numFmtId="4" fontId="71" fillId="39" borderId="404" applyNumberFormat="0" applyProtection="0">
      <alignment horizontal="right" vertical="center"/>
    </xf>
    <xf numFmtId="0" fontId="98" fillId="52" borderId="406" applyNumberFormat="0" applyProtection="0">
      <alignment horizontal="left" vertical="top" indent="1"/>
    </xf>
    <xf numFmtId="0" fontId="71" fillId="50" borderId="404" applyNumberFormat="0" applyProtection="0">
      <alignment horizontal="left" vertical="center" indent="1"/>
    </xf>
    <xf numFmtId="4" fontId="71" fillId="35" borderId="404" applyNumberFormat="0" applyProtection="0">
      <alignment horizontal="right" vertical="center"/>
    </xf>
    <xf numFmtId="0" fontId="71" fillId="26" borderId="404" applyNumberFormat="0" applyFont="0" applyAlignment="0" applyProtection="0"/>
    <xf numFmtId="4" fontId="71" fillId="2" borderId="404" applyNumberFormat="0" applyProtection="0">
      <alignment horizontal="left" vertical="center" indent="1"/>
    </xf>
    <xf numFmtId="0" fontId="71" fillId="47" borderId="406" applyNumberFormat="0" applyProtection="0">
      <alignment horizontal="left" vertical="top" indent="1"/>
    </xf>
    <xf numFmtId="4" fontId="100" fillId="54" borderId="407" applyNumberFormat="0" applyProtection="0">
      <alignment horizontal="left" vertical="center" indent="1"/>
    </xf>
    <xf numFmtId="0" fontId="71" fillId="47" borderId="404" applyNumberFormat="0" applyProtection="0">
      <alignment horizontal="left" vertical="center" indent="1"/>
    </xf>
    <xf numFmtId="0" fontId="99" fillId="33" borderId="406" applyNumberFormat="0" applyProtection="0">
      <alignment horizontal="left" vertical="top" indent="1"/>
    </xf>
    <xf numFmtId="4" fontId="116" fillId="2" borderId="404" applyNumberFormat="0" applyProtection="0">
      <alignment vertical="center"/>
    </xf>
    <xf numFmtId="4" fontId="71" fillId="46" borderId="407" applyNumberFormat="0" applyProtection="0">
      <alignment horizontal="left" vertical="center" indent="1"/>
    </xf>
    <xf numFmtId="4" fontId="71" fillId="2" borderId="404" applyNumberFormat="0" applyProtection="0">
      <alignment horizontal="left" vertical="center" indent="1"/>
    </xf>
    <xf numFmtId="4" fontId="71" fillId="44" borderId="407" applyNumberFormat="0" applyProtection="0">
      <alignment horizontal="left" vertical="center" indent="1"/>
    </xf>
    <xf numFmtId="0" fontId="107" fillId="0" borderId="409" applyNumberFormat="0" applyFill="0" applyAlignment="0" applyProtection="0"/>
    <xf numFmtId="0" fontId="105" fillId="29" borderId="404" applyNumberFormat="0" applyAlignment="0" applyProtection="0"/>
    <xf numFmtId="4" fontId="71" fillId="37" borderId="407" applyNumberFormat="0" applyProtection="0">
      <alignment horizontal="right" vertical="center"/>
    </xf>
    <xf numFmtId="0" fontId="105" fillId="29" borderId="404" applyNumberFormat="0" applyAlignment="0" applyProtection="0"/>
    <xf numFmtId="0" fontId="71" fillId="45" borderId="406" applyNumberFormat="0" applyProtection="0">
      <alignment horizontal="left" vertical="top" indent="1"/>
    </xf>
    <xf numFmtId="4" fontId="39" fillId="45" borderId="407" applyNumberFormat="0" applyProtection="0">
      <alignment horizontal="left" vertical="center" indent="1"/>
    </xf>
    <xf numFmtId="0" fontId="107" fillId="0" borderId="409" applyNumberFormat="0" applyFill="0" applyAlignment="0" applyProtection="0"/>
    <xf numFmtId="0" fontId="71" fillId="48" borderId="404" applyNumberFormat="0" applyProtection="0">
      <alignment horizontal="left" vertical="center" indent="1"/>
    </xf>
    <xf numFmtId="4" fontId="101" fillId="51" borderId="404" applyNumberFormat="0" applyProtection="0">
      <alignment horizontal="right" vertical="center"/>
    </xf>
    <xf numFmtId="4" fontId="71" fillId="33" borderId="404" applyNumberFormat="0" applyProtection="0">
      <alignment vertical="center"/>
    </xf>
    <xf numFmtId="0" fontId="111" fillId="27" borderId="404" applyNumberFormat="0" applyAlignment="0" applyProtection="0"/>
    <xf numFmtId="4" fontId="71" fillId="41" borderId="404" applyNumberFormat="0" applyProtection="0">
      <alignment horizontal="right" vertical="center"/>
    </xf>
    <xf numFmtId="0" fontId="99" fillId="33" borderId="406" applyNumberFormat="0" applyProtection="0">
      <alignment horizontal="left" vertical="top" indent="1"/>
    </xf>
    <xf numFmtId="4" fontId="100" fillId="54" borderId="407" applyNumberFormat="0" applyProtection="0">
      <alignment horizontal="left" vertical="center" indent="1"/>
    </xf>
    <xf numFmtId="0" fontId="71" fillId="47" borderId="406" applyNumberFormat="0" applyProtection="0">
      <alignment horizontal="left" vertical="top" indent="1"/>
    </xf>
    <xf numFmtId="0" fontId="105" fillId="29" borderId="404" applyNumberFormat="0" applyAlignment="0" applyProtection="0"/>
    <xf numFmtId="0" fontId="71" fillId="46" borderId="406" applyNumberFormat="0" applyProtection="0">
      <alignment horizontal="left" vertical="top" indent="1"/>
    </xf>
    <xf numFmtId="4" fontId="71" fillId="44" borderId="407" applyNumberFormat="0" applyProtection="0">
      <alignment horizontal="left" vertical="center" indent="1"/>
    </xf>
    <xf numFmtId="0" fontId="71" fillId="49" borderId="404" applyNumberFormat="0" applyProtection="0">
      <alignment horizontal="left" vertical="center" indent="1"/>
    </xf>
    <xf numFmtId="4" fontId="116" fillId="2" borderId="404" applyNumberFormat="0" applyProtection="0">
      <alignment vertical="center"/>
    </xf>
    <xf numFmtId="0" fontId="111" fillId="27" borderId="404" applyNumberFormat="0" applyAlignment="0" applyProtection="0"/>
    <xf numFmtId="0" fontId="107" fillId="0" borderId="409" applyNumberFormat="0" applyFill="0" applyAlignment="0" applyProtection="0"/>
    <xf numFmtId="4" fontId="100" fillId="54" borderId="407" applyNumberFormat="0" applyProtection="0">
      <alignment horizontal="left" vertical="center" indent="1"/>
    </xf>
    <xf numFmtId="0" fontId="105" fillId="29" borderId="404" applyNumberFormat="0" applyAlignment="0" applyProtection="0"/>
    <xf numFmtId="4" fontId="71" fillId="41" borderId="404" applyNumberFormat="0" applyProtection="0">
      <alignment horizontal="right" vertical="center"/>
    </xf>
    <xf numFmtId="0" fontId="71" fillId="47" borderId="404" applyNumberFormat="0" applyProtection="0">
      <alignment horizontal="left" vertical="center" indent="1"/>
    </xf>
    <xf numFmtId="4" fontId="39" fillId="45" borderId="407" applyNumberFormat="0" applyProtection="0">
      <alignment horizontal="left" vertical="center" indent="1"/>
    </xf>
    <xf numFmtId="4" fontId="71" fillId="34" borderId="404" applyNumberFormat="0" applyProtection="0">
      <alignment horizontal="left" vertical="center" indent="1"/>
    </xf>
    <xf numFmtId="4" fontId="98" fillId="48" borderId="406" applyNumberFormat="0" applyProtection="0">
      <alignment horizontal="left" vertical="center" indent="1"/>
    </xf>
    <xf numFmtId="4" fontId="71" fillId="41" borderId="404" applyNumberFormat="0" applyProtection="0">
      <alignment horizontal="right" vertical="center"/>
    </xf>
    <xf numFmtId="4" fontId="71" fillId="35" borderId="404" applyNumberFormat="0" applyProtection="0">
      <alignment horizontal="right" vertical="center"/>
    </xf>
    <xf numFmtId="0" fontId="71" fillId="48" borderId="404" applyNumberFormat="0" applyProtection="0">
      <alignment horizontal="left" vertical="center" indent="1"/>
    </xf>
    <xf numFmtId="4" fontId="71" fillId="44" borderId="407" applyNumberFormat="0" applyProtection="0">
      <alignment horizontal="left" vertical="center" indent="1"/>
    </xf>
    <xf numFmtId="4" fontId="71" fillId="0" borderId="404" applyNumberFormat="0" applyProtection="0">
      <alignment horizontal="right" vertical="center"/>
    </xf>
    <xf numFmtId="0" fontId="71" fillId="46" borderId="406" applyNumberFormat="0" applyProtection="0">
      <alignment horizontal="left" vertical="top" indent="1"/>
    </xf>
    <xf numFmtId="0" fontId="97" fillId="45" borderId="408" applyBorder="0"/>
    <xf numFmtId="0" fontId="111" fillId="27" borderId="404" applyNumberFormat="0" applyAlignment="0" applyProtection="0"/>
    <xf numFmtId="0" fontId="113" fillId="29" borderId="405" applyNumberFormat="0" applyAlignment="0" applyProtection="0"/>
    <xf numFmtId="4" fontId="71" fillId="37" borderId="407" applyNumberFormat="0" applyProtection="0">
      <alignment horizontal="right" vertical="center"/>
    </xf>
    <xf numFmtId="0" fontId="113" fillId="29" borderId="405" applyNumberFormat="0" applyAlignment="0" applyProtection="0"/>
    <xf numFmtId="0" fontId="71" fillId="45" borderId="406" applyNumberFormat="0" applyProtection="0">
      <alignment horizontal="left" vertical="top" indent="1"/>
    </xf>
    <xf numFmtId="0" fontId="71" fillId="45" borderId="406" applyNumberFormat="0" applyProtection="0">
      <alignment horizontal="left" vertical="top" indent="1"/>
    </xf>
    <xf numFmtId="4" fontId="71" fillId="34" borderId="404" applyNumberFormat="0" applyProtection="0">
      <alignment horizontal="left" vertical="center" indent="1"/>
    </xf>
    <xf numFmtId="4" fontId="71" fillId="35" borderId="404" applyNumberFormat="0" applyProtection="0">
      <alignment horizontal="right" vertical="center"/>
    </xf>
    <xf numFmtId="4" fontId="71" fillId="46" borderId="407" applyNumberFormat="0" applyProtection="0">
      <alignment horizontal="left" vertical="center" indent="1"/>
    </xf>
    <xf numFmtId="0" fontId="71" fillId="50" borderId="406" applyNumberFormat="0" applyProtection="0">
      <alignment horizontal="left" vertical="top" indent="1"/>
    </xf>
    <xf numFmtId="0" fontId="98" fillId="46" borderId="406" applyNumberFormat="0" applyProtection="0">
      <alignment horizontal="left" vertical="top" indent="1"/>
    </xf>
    <xf numFmtId="4" fontId="98" fillId="52" borderId="406" applyNumberFormat="0" applyProtection="0">
      <alignment vertical="center"/>
    </xf>
    <xf numFmtId="4" fontId="71" fillId="46" borderId="407" applyNumberFormat="0" applyProtection="0">
      <alignment horizontal="left" vertical="center" indent="1"/>
    </xf>
    <xf numFmtId="4" fontId="71" fillId="36" borderId="404" applyNumberFormat="0" applyProtection="0">
      <alignment horizontal="right" vertical="center"/>
    </xf>
    <xf numFmtId="4" fontId="98" fillId="48" borderId="406" applyNumberFormat="0" applyProtection="0">
      <alignment horizontal="left" vertical="center" indent="1"/>
    </xf>
    <xf numFmtId="4" fontId="71" fillId="41" borderId="404" applyNumberFormat="0" applyProtection="0">
      <alignment horizontal="right" vertical="center"/>
    </xf>
    <xf numFmtId="4" fontId="71" fillId="40" borderId="404" applyNumberFormat="0" applyProtection="0">
      <alignment horizontal="right" vertical="center"/>
    </xf>
    <xf numFmtId="0" fontId="97" fillId="45" borderId="408" applyBorder="0"/>
    <xf numFmtId="4" fontId="71" fillId="44" borderId="407" applyNumberFormat="0" applyProtection="0">
      <alignment horizontal="left" vertical="center" indent="1"/>
    </xf>
    <xf numFmtId="0" fontId="107" fillId="0" borderId="409" applyNumberFormat="0" applyFill="0" applyAlignment="0" applyProtection="0"/>
    <xf numFmtId="0" fontId="71" fillId="26" borderId="404" applyNumberFormat="0" applyFont="0" applyAlignment="0" applyProtection="0"/>
    <xf numFmtId="0" fontId="71" fillId="50" borderId="404" applyNumberFormat="0" applyProtection="0">
      <alignment horizontal="left" vertical="center" indent="1"/>
    </xf>
    <xf numFmtId="0" fontId="71" fillId="47" borderId="406" applyNumberFormat="0" applyProtection="0">
      <alignment horizontal="left" vertical="top" indent="1"/>
    </xf>
    <xf numFmtId="4" fontId="71" fillId="43" borderId="404" applyNumberFormat="0" applyProtection="0">
      <alignment horizontal="right" vertical="center"/>
    </xf>
    <xf numFmtId="4" fontId="101" fillId="51" borderId="404" applyNumberFormat="0" applyProtection="0">
      <alignment horizontal="right" vertical="center"/>
    </xf>
    <xf numFmtId="4" fontId="71" fillId="37" borderId="407" applyNumberFormat="0" applyProtection="0">
      <alignment horizontal="right" vertical="center"/>
    </xf>
    <xf numFmtId="4" fontId="71" fillId="38" borderId="404" applyNumberFormat="0" applyProtection="0">
      <alignment horizontal="right" vertical="center"/>
    </xf>
    <xf numFmtId="4" fontId="71" fillId="39" borderId="404" applyNumberFormat="0" applyProtection="0">
      <alignment horizontal="right" vertical="center"/>
    </xf>
    <xf numFmtId="0" fontId="98" fillId="46" borderId="406" applyNumberFormat="0" applyProtection="0">
      <alignment horizontal="left" vertical="top" indent="1"/>
    </xf>
    <xf numFmtId="4" fontId="71" fillId="47" borderId="407" applyNumberFormat="0" applyProtection="0">
      <alignment horizontal="left" vertical="center" indent="1"/>
    </xf>
    <xf numFmtId="4" fontId="71" fillId="37" borderId="407" applyNumberFormat="0" applyProtection="0">
      <alignment horizontal="right" vertical="center"/>
    </xf>
    <xf numFmtId="4" fontId="71" fillId="46" borderId="407" applyNumberFormat="0" applyProtection="0">
      <alignment horizontal="left" vertical="center" indent="1"/>
    </xf>
    <xf numFmtId="4" fontId="98" fillId="48" borderId="406" applyNumberFormat="0" applyProtection="0">
      <alignment horizontal="left" vertical="center" indent="1"/>
    </xf>
    <xf numFmtId="4" fontId="71" fillId="46" borderId="404" applyNumberFormat="0" applyProtection="0">
      <alignment horizontal="right" vertical="center"/>
    </xf>
    <xf numFmtId="0" fontId="71" fillId="47" borderId="404" applyNumberFormat="0" applyProtection="0">
      <alignment horizontal="left" vertical="center" indent="1"/>
    </xf>
    <xf numFmtId="0" fontId="71" fillId="50" borderId="404" applyNumberFormat="0" applyProtection="0">
      <alignment horizontal="left" vertical="center" indent="1"/>
    </xf>
    <xf numFmtId="4" fontId="116" fillId="5" borderId="404" applyNumberFormat="0" applyProtection="0">
      <alignment horizontal="right" vertical="center"/>
    </xf>
    <xf numFmtId="4" fontId="71" fillId="36" borderId="404" applyNumberFormat="0" applyProtection="0">
      <alignment horizontal="right" vertical="center"/>
    </xf>
    <xf numFmtId="0" fontId="71" fillId="50" borderId="404" applyNumberFormat="0" applyProtection="0">
      <alignment horizontal="left" vertical="center" indent="1"/>
    </xf>
    <xf numFmtId="4" fontId="71" fillId="41" borderId="404" applyNumberFormat="0" applyProtection="0">
      <alignment horizontal="right" vertical="center"/>
    </xf>
    <xf numFmtId="4" fontId="71" fillId="41" borderId="404" applyNumberFormat="0" applyProtection="0">
      <alignment horizontal="right" vertical="center"/>
    </xf>
    <xf numFmtId="4" fontId="71" fillId="39" borderId="404" applyNumberFormat="0" applyProtection="0">
      <alignment horizontal="right" vertical="center"/>
    </xf>
    <xf numFmtId="4" fontId="116" fillId="5" borderId="404" applyNumberFormat="0" applyProtection="0">
      <alignment horizontal="right" vertical="center"/>
    </xf>
    <xf numFmtId="4" fontId="71" fillId="2" borderId="404" applyNumberFormat="0" applyProtection="0">
      <alignment horizontal="left" vertical="center" indent="1"/>
    </xf>
    <xf numFmtId="0" fontId="113" fillId="29" borderId="405" applyNumberFormat="0" applyAlignment="0" applyProtection="0"/>
    <xf numFmtId="0" fontId="111" fillId="27" borderId="404" applyNumberFormat="0" applyAlignment="0" applyProtection="0"/>
    <xf numFmtId="4" fontId="71" fillId="33" borderId="404" applyNumberFormat="0" applyProtection="0">
      <alignment vertical="center"/>
    </xf>
    <xf numFmtId="0" fontId="71" fillId="46" borderId="406" applyNumberFormat="0" applyProtection="0">
      <alignment horizontal="left" vertical="top" indent="1"/>
    </xf>
    <xf numFmtId="0" fontId="71" fillId="46" borderId="406" applyNumberFormat="0" applyProtection="0">
      <alignment horizontal="left" vertical="top" indent="1"/>
    </xf>
    <xf numFmtId="4" fontId="71" fillId="46" borderId="404" applyNumberFormat="0" applyProtection="0">
      <alignment horizontal="right" vertical="center"/>
    </xf>
    <xf numFmtId="4" fontId="71" fillId="0" borderId="404" applyNumberFormat="0" applyProtection="0">
      <alignment horizontal="right" vertical="center"/>
    </xf>
    <xf numFmtId="4" fontId="39" fillId="45" borderId="407" applyNumberFormat="0" applyProtection="0">
      <alignment horizontal="left" vertical="center" indent="1"/>
    </xf>
    <xf numFmtId="0" fontId="71" fillId="45" borderId="406" applyNumberFormat="0" applyProtection="0">
      <alignment horizontal="left" vertical="top" indent="1"/>
    </xf>
    <xf numFmtId="4" fontId="71" fillId="37" borderId="407" applyNumberFormat="0" applyProtection="0">
      <alignment horizontal="right" vertical="center"/>
    </xf>
    <xf numFmtId="0" fontId="98" fillId="46" borderId="406" applyNumberFormat="0" applyProtection="0">
      <alignment horizontal="left" vertical="top" indent="1"/>
    </xf>
    <xf numFmtId="4" fontId="71" fillId="34" borderId="404" applyNumberFormat="0" applyProtection="0">
      <alignment horizontal="left" vertical="center" indent="1"/>
    </xf>
    <xf numFmtId="0" fontId="71" fillId="45" borderId="406" applyNumberFormat="0" applyProtection="0">
      <alignment horizontal="left" vertical="top" indent="1"/>
    </xf>
    <xf numFmtId="0" fontId="71" fillId="26" borderId="404" applyNumberFormat="0" applyFont="0" applyAlignment="0" applyProtection="0"/>
    <xf numFmtId="4" fontId="71" fillId="37" borderId="407" applyNumberFormat="0" applyProtection="0">
      <alignment horizontal="right" vertical="center"/>
    </xf>
    <xf numFmtId="4" fontId="100" fillId="54" borderId="407" applyNumberFormat="0" applyProtection="0">
      <alignment horizontal="left" vertical="center" indent="1"/>
    </xf>
    <xf numFmtId="4" fontId="71" fillId="2" borderId="404" applyNumberFormat="0" applyProtection="0">
      <alignment horizontal="left" vertical="center" indent="1"/>
    </xf>
    <xf numFmtId="4" fontId="71" fillId="2" borderId="404" applyNumberFormat="0" applyProtection="0">
      <alignment horizontal="left" vertical="center" indent="1"/>
    </xf>
    <xf numFmtId="4" fontId="100" fillId="54" borderId="407" applyNumberFormat="0" applyProtection="0">
      <alignment horizontal="left" vertical="center" indent="1"/>
    </xf>
    <xf numFmtId="0" fontId="107" fillId="0" borderId="409" applyNumberFormat="0" applyFill="0" applyAlignment="0" applyProtection="0"/>
    <xf numFmtId="0" fontId="71" fillId="50" borderId="406" applyNumberFormat="0" applyProtection="0">
      <alignment horizontal="left" vertical="top" indent="1"/>
    </xf>
    <xf numFmtId="0" fontId="71" fillId="46" borderId="406" applyNumberFormat="0" applyProtection="0">
      <alignment horizontal="left" vertical="top" indent="1"/>
    </xf>
    <xf numFmtId="4" fontId="116" fillId="2" borderId="404" applyNumberFormat="0" applyProtection="0">
      <alignment vertical="center"/>
    </xf>
    <xf numFmtId="4" fontId="116" fillId="5" borderId="404" applyNumberFormat="0" applyProtection="0">
      <alignment horizontal="right" vertical="center"/>
    </xf>
    <xf numFmtId="4" fontId="71" fillId="44" borderId="407" applyNumberFormat="0" applyProtection="0">
      <alignment horizontal="left" vertical="center" indent="1"/>
    </xf>
    <xf numFmtId="4" fontId="98" fillId="52" borderId="406" applyNumberFormat="0" applyProtection="0">
      <alignment vertical="center"/>
    </xf>
    <xf numFmtId="4" fontId="71" fillId="42" borderId="404" applyNumberFormat="0" applyProtection="0">
      <alignment horizontal="right" vertical="center"/>
    </xf>
    <xf numFmtId="4" fontId="100" fillId="54" borderId="407" applyNumberFormat="0" applyProtection="0">
      <alignment horizontal="left" vertical="center" indent="1"/>
    </xf>
    <xf numFmtId="4" fontId="98" fillId="48" borderId="406" applyNumberFormat="0" applyProtection="0">
      <alignment horizontal="left" vertical="center" indent="1"/>
    </xf>
    <xf numFmtId="4" fontId="71" fillId="47" borderId="407" applyNumberFormat="0" applyProtection="0">
      <alignment horizontal="left" vertical="center" indent="1"/>
    </xf>
    <xf numFmtId="0" fontId="71" fillId="26" borderId="404" applyNumberFormat="0" applyFont="0" applyAlignment="0" applyProtection="0"/>
    <xf numFmtId="4" fontId="71" fillId="2" borderId="404" applyNumberFormat="0" applyProtection="0">
      <alignment horizontal="left" vertical="center" indent="1"/>
    </xf>
    <xf numFmtId="0" fontId="99" fillId="33" borderId="406" applyNumberFormat="0" applyProtection="0">
      <alignment horizontal="left" vertical="top" indent="1"/>
    </xf>
    <xf numFmtId="0" fontId="113" fillId="29" borderId="405" applyNumberFormat="0" applyAlignment="0" applyProtection="0"/>
    <xf numFmtId="4" fontId="71" fillId="39" borderId="404" applyNumberFormat="0" applyProtection="0">
      <alignment horizontal="right" vertical="center"/>
    </xf>
    <xf numFmtId="0" fontId="71" fillId="50" borderId="404" applyNumberFormat="0" applyProtection="0">
      <alignment horizontal="left" vertical="center" indent="1"/>
    </xf>
    <xf numFmtId="0" fontId="99" fillId="33" borderId="406" applyNumberFormat="0" applyProtection="0">
      <alignment horizontal="left" vertical="top" indent="1"/>
    </xf>
    <xf numFmtId="0" fontId="71" fillId="48" borderId="404" applyNumberFormat="0" applyProtection="0">
      <alignment horizontal="left" vertical="center" indent="1"/>
    </xf>
    <xf numFmtId="0" fontId="71" fillId="50" borderId="406" applyNumberFormat="0" applyProtection="0">
      <alignment horizontal="left" vertical="top" indent="1"/>
    </xf>
    <xf numFmtId="4" fontId="71" fillId="46" borderId="407" applyNumberFormat="0" applyProtection="0">
      <alignment horizontal="left" vertical="center" indent="1"/>
    </xf>
    <xf numFmtId="4" fontId="71" fillId="43" borderId="404" applyNumberFormat="0" applyProtection="0">
      <alignment horizontal="right" vertical="center"/>
    </xf>
    <xf numFmtId="0" fontId="71" fillId="46" borderId="406" applyNumberFormat="0" applyProtection="0">
      <alignment horizontal="left" vertical="top" indent="1"/>
    </xf>
    <xf numFmtId="4" fontId="71" fillId="33" borderId="404" applyNumberFormat="0" applyProtection="0">
      <alignment vertical="center"/>
    </xf>
    <xf numFmtId="4" fontId="39" fillId="45" borderId="407" applyNumberFormat="0" applyProtection="0">
      <alignment horizontal="left" vertical="center" indent="1"/>
    </xf>
    <xf numFmtId="4" fontId="39" fillId="45" borderId="407" applyNumberFormat="0" applyProtection="0">
      <alignment horizontal="left" vertical="center" indent="1"/>
    </xf>
    <xf numFmtId="4" fontId="116" fillId="5" borderId="404" applyNumberFormat="0" applyProtection="0">
      <alignment horizontal="right" vertical="center"/>
    </xf>
    <xf numFmtId="4" fontId="71" fillId="36" borderId="404" applyNumberFormat="0" applyProtection="0">
      <alignment horizontal="right" vertical="center"/>
    </xf>
    <xf numFmtId="0" fontId="71" fillId="49" borderId="404" applyNumberFormat="0" applyProtection="0">
      <alignment horizontal="left" vertical="center" indent="1"/>
    </xf>
    <xf numFmtId="0" fontId="71" fillId="49" borderId="404" applyNumberFormat="0" applyProtection="0">
      <alignment horizontal="left" vertical="center" indent="1"/>
    </xf>
    <xf numFmtId="4" fontId="71" fillId="0" borderId="404" applyNumberFormat="0" applyProtection="0">
      <alignment horizontal="right" vertical="center"/>
    </xf>
    <xf numFmtId="0" fontId="99" fillId="33" borderId="406" applyNumberFormat="0" applyProtection="0">
      <alignment horizontal="left" vertical="top" indent="1"/>
    </xf>
    <xf numFmtId="0" fontId="71" fillId="50" borderId="406" applyNumberFormat="0" applyProtection="0">
      <alignment horizontal="left" vertical="top" indent="1"/>
    </xf>
    <xf numFmtId="0" fontId="71" fillId="50" borderId="406" applyNumberFormat="0" applyProtection="0">
      <alignment horizontal="left" vertical="top" indent="1"/>
    </xf>
    <xf numFmtId="4" fontId="39" fillId="45" borderId="407" applyNumberFormat="0" applyProtection="0">
      <alignment horizontal="left" vertical="center" indent="1"/>
    </xf>
    <xf numFmtId="4" fontId="116" fillId="5" borderId="404" applyNumberFormat="0" applyProtection="0">
      <alignment horizontal="right" vertical="center"/>
    </xf>
    <xf numFmtId="0" fontId="97" fillId="45" borderId="408" applyBorder="0"/>
    <xf numFmtId="4" fontId="100" fillId="54" borderId="407" applyNumberFormat="0" applyProtection="0">
      <alignment horizontal="left" vertical="center" indent="1"/>
    </xf>
    <xf numFmtId="4" fontId="71" fillId="33" borderId="404" applyNumberFormat="0" applyProtection="0">
      <alignment vertical="center"/>
    </xf>
    <xf numFmtId="0" fontId="107" fillId="0" borderId="409" applyNumberFormat="0" applyFill="0" applyAlignment="0" applyProtection="0"/>
    <xf numFmtId="4" fontId="98" fillId="52" borderId="406" applyNumberFormat="0" applyProtection="0">
      <alignment vertical="center"/>
    </xf>
    <xf numFmtId="4" fontId="71" fillId="34" borderId="404" applyNumberFormat="0" applyProtection="0">
      <alignment horizontal="left" vertical="center" indent="1"/>
    </xf>
    <xf numFmtId="0" fontId="71" fillId="50" borderId="404" applyNumberFormat="0" applyProtection="0">
      <alignment horizontal="left" vertical="center" indent="1"/>
    </xf>
    <xf numFmtId="4" fontId="71" fillId="46" borderId="407" applyNumberFormat="0" applyProtection="0">
      <alignment horizontal="left" vertical="center" indent="1"/>
    </xf>
    <xf numFmtId="4" fontId="71" fillId="2" borderId="404" applyNumberFormat="0" applyProtection="0">
      <alignment horizontal="left" vertical="center" indent="1"/>
    </xf>
    <xf numFmtId="0" fontId="99" fillId="33" borderId="406" applyNumberFormat="0" applyProtection="0">
      <alignment horizontal="left" vertical="top" indent="1"/>
    </xf>
    <xf numFmtId="4" fontId="71" fillId="36" borderId="404" applyNumberFormat="0" applyProtection="0">
      <alignment horizontal="right" vertical="center"/>
    </xf>
    <xf numFmtId="0" fontId="107" fillId="0" borderId="409" applyNumberFormat="0" applyFill="0" applyAlignment="0" applyProtection="0"/>
    <xf numFmtId="4" fontId="71" fillId="41" borderId="404" applyNumberFormat="0" applyProtection="0">
      <alignment horizontal="right" vertical="center"/>
    </xf>
    <xf numFmtId="0" fontId="98" fillId="52" borderId="406" applyNumberFormat="0" applyProtection="0">
      <alignment horizontal="left" vertical="top" indent="1"/>
    </xf>
    <xf numFmtId="4" fontId="71" fillId="47" borderId="407" applyNumberFormat="0" applyProtection="0">
      <alignment horizontal="left" vertical="center" indent="1"/>
    </xf>
    <xf numFmtId="0" fontId="97" fillId="45" borderId="408" applyBorder="0"/>
    <xf numFmtId="4" fontId="100" fillId="54" borderId="407" applyNumberFormat="0" applyProtection="0">
      <alignment horizontal="left" vertical="center" indent="1"/>
    </xf>
    <xf numFmtId="4" fontId="71" fillId="34" borderId="404" applyNumberFormat="0" applyProtection="0">
      <alignment horizontal="left" vertical="center" indent="1"/>
    </xf>
    <xf numFmtId="4" fontId="100" fillId="54" borderId="407" applyNumberFormat="0" applyProtection="0">
      <alignment horizontal="left" vertical="center" indent="1"/>
    </xf>
    <xf numFmtId="4" fontId="71" fillId="40" borderId="404" applyNumberFormat="0" applyProtection="0">
      <alignment horizontal="right" vertical="center"/>
    </xf>
    <xf numFmtId="4" fontId="71" fillId="46" borderId="404" applyNumberFormat="0" applyProtection="0">
      <alignment horizontal="right" vertical="center"/>
    </xf>
    <xf numFmtId="4" fontId="71" fillId="38" borderId="404" applyNumberFormat="0" applyProtection="0">
      <alignment horizontal="right" vertical="center"/>
    </xf>
    <xf numFmtId="4" fontId="98" fillId="48" borderId="406" applyNumberFormat="0" applyProtection="0">
      <alignment horizontal="left" vertical="center" indent="1"/>
    </xf>
    <xf numFmtId="0" fontId="71" fillId="49" borderId="404" applyNumberFormat="0" applyProtection="0">
      <alignment horizontal="left" vertical="center" indent="1"/>
    </xf>
    <xf numFmtId="4" fontId="116" fillId="2" borderId="404" applyNumberFormat="0" applyProtection="0">
      <alignment vertical="center"/>
    </xf>
    <xf numFmtId="4" fontId="98" fillId="52" borderId="406" applyNumberFormat="0" applyProtection="0">
      <alignment vertical="center"/>
    </xf>
    <xf numFmtId="0" fontId="71" fillId="47" borderId="406" applyNumberFormat="0" applyProtection="0">
      <alignment horizontal="left" vertical="top" indent="1"/>
    </xf>
    <xf numFmtId="0" fontId="97" fillId="45" borderId="408" applyBorder="0"/>
    <xf numFmtId="0" fontId="71" fillId="49" borderId="404" applyNumberFormat="0" applyProtection="0">
      <alignment horizontal="left" vertical="center" indent="1"/>
    </xf>
    <xf numFmtId="0" fontId="113" fillId="29" borderId="405" applyNumberFormat="0" applyAlignment="0" applyProtection="0"/>
    <xf numFmtId="0" fontId="113" fillId="29" borderId="405" applyNumberFormat="0" applyAlignment="0" applyProtection="0"/>
    <xf numFmtId="0" fontId="71" fillId="26" borderId="404" applyNumberFormat="0" applyFont="0" applyAlignment="0" applyProtection="0"/>
    <xf numFmtId="0" fontId="97" fillId="45" borderId="408" applyBorder="0"/>
    <xf numFmtId="0" fontId="71" fillId="45" borderId="406" applyNumberFormat="0" applyProtection="0">
      <alignment horizontal="left" vertical="top" indent="1"/>
    </xf>
    <xf numFmtId="4" fontId="71" fillId="41" borderId="404" applyNumberFormat="0" applyProtection="0">
      <alignment horizontal="right" vertical="center"/>
    </xf>
    <xf numFmtId="4" fontId="116" fillId="5" borderId="404" applyNumberFormat="0" applyProtection="0">
      <alignment horizontal="right" vertical="center"/>
    </xf>
    <xf numFmtId="4" fontId="39" fillId="45" borderId="407" applyNumberFormat="0" applyProtection="0">
      <alignment horizontal="left" vertical="center" indent="1"/>
    </xf>
    <xf numFmtId="4" fontId="71" fillId="33" borderId="404" applyNumberFormat="0" applyProtection="0">
      <alignment vertical="center"/>
    </xf>
    <xf numFmtId="4" fontId="98" fillId="52" borderId="406" applyNumberFormat="0" applyProtection="0">
      <alignment vertical="center"/>
    </xf>
    <xf numFmtId="4" fontId="71" fillId="43" borderId="404" applyNumberFormat="0" applyProtection="0">
      <alignment horizontal="right" vertical="center"/>
    </xf>
    <xf numFmtId="4" fontId="71" fillId="44" borderId="407" applyNumberFormat="0" applyProtection="0">
      <alignment horizontal="left" vertical="center" indent="1"/>
    </xf>
    <xf numFmtId="4" fontId="71" fillId="0" borderId="404" applyNumberFormat="0" applyProtection="0">
      <alignment horizontal="right" vertical="center"/>
    </xf>
    <xf numFmtId="4" fontId="71" fillId="35" borderId="404" applyNumberFormat="0" applyProtection="0">
      <alignment horizontal="right" vertical="center"/>
    </xf>
    <xf numFmtId="0" fontId="107" fillId="0" borderId="409" applyNumberFormat="0" applyFill="0" applyAlignment="0" applyProtection="0"/>
    <xf numFmtId="4" fontId="71" fillId="41" borderId="404" applyNumberFormat="0" applyProtection="0">
      <alignment horizontal="right" vertical="center"/>
    </xf>
    <xf numFmtId="4" fontId="71" fillId="44" borderId="407" applyNumberFormat="0" applyProtection="0">
      <alignment horizontal="left" vertical="center" indent="1"/>
    </xf>
    <xf numFmtId="4" fontId="71" fillId="38" borderId="404" applyNumberFormat="0" applyProtection="0">
      <alignment horizontal="right" vertical="center"/>
    </xf>
    <xf numFmtId="0" fontId="71" fillId="49" borderId="404" applyNumberFormat="0" applyProtection="0">
      <alignment horizontal="left" vertical="center" indent="1"/>
    </xf>
    <xf numFmtId="4" fontId="39" fillId="45" borderId="407" applyNumberFormat="0" applyProtection="0">
      <alignment horizontal="left" vertical="center" indent="1"/>
    </xf>
    <xf numFmtId="4" fontId="71" fillId="38" borderId="404" applyNumberFormat="0" applyProtection="0">
      <alignment horizontal="right" vertical="center"/>
    </xf>
    <xf numFmtId="0" fontId="99" fillId="33" borderId="406" applyNumberFormat="0" applyProtection="0">
      <alignment horizontal="left" vertical="top" indent="1"/>
    </xf>
    <xf numFmtId="4" fontId="71" fillId="39" borderId="404" applyNumberFormat="0" applyProtection="0">
      <alignment horizontal="right" vertical="center"/>
    </xf>
    <xf numFmtId="4" fontId="71" fillId="44" borderId="407" applyNumberFormat="0" applyProtection="0">
      <alignment horizontal="left" vertical="center" indent="1"/>
    </xf>
    <xf numFmtId="0" fontId="111" fillId="27" borderId="404" applyNumberFormat="0" applyAlignment="0" applyProtection="0"/>
    <xf numFmtId="0" fontId="97" fillId="45" borderId="408" applyBorder="0"/>
    <xf numFmtId="4" fontId="71" fillId="39" borderId="404" applyNumberFormat="0" applyProtection="0">
      <alignment horizontal="right" vertical="center"/>
    </xf>
    <xf numFmtId="4" fontId="71" fillId="0" borderId="404" applyNumberFormat="0" applyProtection="0">
      <alignment horizontal="right" vertical="center"/>
    </xf>
    <xf numFmtId="4" fontId="71" fillId="43" borderId="404" applyNumberFormat="0" applyProtection="0">
      <alignment horizontal="right" vertical="center"/>
    </xf>
    <xf numFmtId="4" fontId="98" fillId="48" borderId="406" applyNumberFormat="0" applyProtection="0">
      <alignment horizontal="left" vertical="center" indent="1"/>
    </xf>
    <xf numFmtId="0" fontId="71" fillId="45" borderId="406" applyNumberFormat="0" applyProtection="0">
      <alignment horizontal="left" vertical="top" indent="1"/>
    </xf>
    <xf numFmtId="4" fontId="39" fillId="45" borderId="407" applyNumberFormat="0" applyProtection="0">
      <alignment horizontal="left" vertical="center" indent="1"/>
    </xf>
    <xf numFmtId="4" fontId="71" fillId="47" borderId="407" applyNumberFormat="0" applyProtection="0">
      <alignment horizontal="left" vertical="center" indent="1"/>
    </xf>
    <xf numFmtId="4" fontId="39" fillId="45" borderId="407" applyNumberFormat="0" applyProtection="0">
      <alignment horizontal="left" vertical="center" indent="1"/>
    </xf>
    <xf numFmtId="4" fontId="39" fillId="45" borderId="407" applyNumberFormat="0" applyProtection="0">
      <alignment horizontal="left" vertical="center" indent="1"/>
    </xf>
    <xf numFmtId="0" fontId="71" fillId="48" borderId="404" applyNumberFormat="0" applyProtection="0">
      <alignment horizontal="left" vertical="center" indent="1"/>
    </xf>
    <xf numFmtId="4" fontId="101" fillId="51" borderId="404" applyNumberFormat="0" applyProtection="0">
      <alignment horizontal="right" vertical="center"/>
    </xf>
    <xf numFmtId="0" fontId="107" fillId="0" borderId="409" applyNumberFormat="0" applyFill="0" applyAlignment="0" applyProtection="0"/>
    <xf numFmtId="4" fontId="71" fillId="42" borderId="404" applyNumberFormat="0" applyProtection="0">
      <alignment horizontal="right" vertical="center"/>
    </xf>
    <xf numFmtId="0" fontId="71" fillId="49" borderId="404" applyNumberFormat="0" applyProtection="0">
      <alignment horizontal="left" vertical="center" indent="1"/>
    </xf>
    <xf numFmtId="0" fontId="98" fillId="52" borderId="406" applyNumberFormat="0" applyProtection="0">
      <alignment horizontal="left" vertical="top" indent="1"/>
    </xf>
    <xf numFmtId="0" fontId="98" fillId="52" borderId="406" applyNumberFormat="0" applyProtection="0">
      <alignment horizontal="left" vertical="top" indent="1"/>
    </xf>
    <xf numFmtId="0" fontId="97" fillId="45" borderId="408" applyBorder="0"/>
    <xf numFmtId="0" fontId="98" fillId="52" borderId="406" applyNumberFormat="0" applyProtection="0">
      <alignment horizontal="left" vertical="top" indent="1"/>
    </xf>
    <xf numFmtId="4" fontId="71" fillId="41" borderId="404" applyNumberFormat="0" applyProtection="0">
      <alignment horizontal="right" vertical="center"/>
    </xf>
    <xf numFmtId="0" fontId="97" fillId="45" borderId="408" applyBorder="0"/>
    <xf numFmtId="0" fontId="113" fillId="29" borderId="405" applyNumberFormat="0" applyAlignment="0" applyProtection="0"/>
    <xf numFmtId="0" fontId="71" fillId="47" borderId="406" applyNumberFormat="0" applyProtection="0">
      <alignment horizontal="left" vertical="top" indent="1"/>
    </xf>
    <xf numFmtId="4" fontId="98" fillId="48" borderId="406" applyNumberFormat="0" applyProtection="0">
      <alignment horizontal="left" vertical="center" indent="1"/>
    </xf>
    <xf numFmtId="0" fontId="107" fillId="0" borderId="409" applyNumberFormat="0" applyFill="0" applyAlignment="0" applyProtection="0"/>
    <xf numFmtId="4" fontId="71" fillId="43" borderId="404" applyNumberFormat="0" applyProtection="0">
      <alignment horizontal="right" vertical="center"/>
    </xf>
    <xf numFmtId="4" fontId="71" fillId="0" borderId="404" applyNumberFormat="0" applyProtection="0">
      <alignment horizontal="right" vertical="center"/>
    </xf>
    <xf numFmtId="4" fontId="39" fillId="45" borderId="407" applyNumberFormat="0" applyProtection="0">
      <alignment horizontal="left" vertical="center" indent="1"/>
    </xf>
    <xf numFmtId="4" fontId="71" fillId="34" borderId="404" applyNumberFormat="0" applyProtection="0">
      <alignment horizontal="left" vertical="center" indent="1"/>
    </xf>
    <xf numFmtId="4" fontId="71" fillId="37" borderId="407" applyNumberFormat="0" applyProtection="0">
      <alignment horizontal="right" vertical="center"/>
    </xf>
    <xf numFmtId="0" fontId="71" fillId="50" borderId="404" applyNumberFormat="0" applyProtection="0">
      <alignment horizontal="left" vertical="center" indent="1"/>
    </xf>
    <xf numFmtId="4" fontId="71" fillId="40" borderId="404" applyNumberFormat="0" applyProtection="0">
      <alignment horizontal="right" vertical="center"/>
    </xf>
    <xf numFmtId="4" fontId="71" fillId="38" borderId="404" applyNumberFormat="0" applyProtection="0">
      <alignment horizontal="right" vertical="center"/>
    </xf>
    <xf numFmtId="0" fontId="71" fillId="49" borderId="404" applyNumberFormat="0" applyProtection="0">
      <alignment horizontal="left" vertical="center" indent="1"/>
    </xf>
    <xf numFmtId="4" fontId="71" fillId="34" borderId="404" applyNumberFormat="0" applyProtection="0">
      <alignment horizontal="left" vertical="center" indent="1"/>
    </xf>
    <xf numFmtId="0" fontId="71" fillId="47" borderId="404" applyNumberFormat="0" applyProtection="0">
      <alignment horizontal="left" vertical="center" indent="1"/>
    </xf>
    <xf numFmtId="0" fontId="98" fillId="52" borderId="406" applyNumberFormat="0" applyProtection="0">
      <alignment horizontal="left" vertical="top" indent="1"/>
    </xf>
    <xf numFmtId="4" fontId="71" fillId="35" borderId="404" applyNumberFormat="0" applyProtection="0">
      <alignment horizontal="right" vertical="center"/>
    </xf>
    <xf numFmtId="4" fontId="71" fillId="41" borderId="404" applyNumberFormat="0" applyProtection="0">
      <alignment horizontal="right" vertical="center"/>
    </xf>
    <xf numFmtId="4" fontId="101" fillId="51" borderId="404" applyNumberFormat="0" applyProtection="0">
      <alignment horizontal="right" vertical="center"/>
    </xf>
    <xf numFmtId="4" fontId="71" fillId="2" borderId="404" applyNumberFormat="0" applyProtection="0">
      <alignment horizontal="left" vertical="center" indent="1"/>
    </xf>
    <xf numFmtId="0" fontId="71" fillId="50" borderId="406" applyNumberFormat="0" applyProtection="0">
      <alignment horizontal="left" vertical="top" indent="1"/>
    </xf>
    <xf numFmtId="4" fontId="39" fillId="45" borderId="407" applyNumberFormat="0" applyProtection="0">
      <alignment horizontal="left" vertical="center" indent="1"/>
    </xf>
    <xf numFmtId="0" fontId="113" fillId="29" borderId="405" applyNumberFormat="0" applyAlignment="0" applyProtection="0"/>
    <xf numFmtId="4" fontId="116" fillId="5" borderId="404" applyNumberFormat="0" applyProtection="0">
      <alignment horizontal="right" vertical="center"/>
    </xf>
    <xf numFmtId="0" fontId="111" fillId="27" borderId="404" applyNumberFormat="0" applyAlignment="0" applyProtection="0"/>
    <xf numFmtId="4" fontId="71" fillId="33" borderId="404" applyNumberFormat="0" applyProtection="0">
      <alignment vertical="center"/>
    </xf>
    <xf numFmtId="0" fontId="99" fillId="33" borderId="406" applyNumberFormat="0" applyProtection="0">
      <alignment horizontal="left" vertical="top" indent="1"/>
    </xf>
    <xf numFmtId="4" fontId="71" fillId="46" borderId="404" applyNumberFormat="0" applyProtection="0">
      <alignment horizontal="right" vertical="center"/>
    </xf>
    <xf numFmtId="0" fontId="71" fillId="46" borderId="406" applyNumberFormat="0" applyProtection="0">
      <alignment horizontal="left" vertical="top" indent="1"/>
    </xf>
    <xf numFmtId="0" fontId="71" fillId="45" borderId="406" applyNumberFormat="0" applyProtection="0">
      <alignment horizontal="left" vertical="top" indent="1"/>
    </xf>
    <xf numFmtId="4" fontId="71" fillId="47" borderId="407" applyNumberFormat="0" applyProtection="0">
      <alignment horizontal="left" vertical="center" indent="1"/>
    </xf>
    <xf numFmtId="0" fontId="71" fillId="48" borderId="404" applyNumberFormat="0" applyProtection="0">
      <alignment horizontal="left" vertical="center" indent="1"/>
    </xf>
    <xf numFmtId="4" fontId="116" fillId="2" borderId="404" applyNumberFormat="0" applyProtection="0">
      <alignment vertical="center"/>
    </xf>
    <xf numFmtId="0" fontId="71" fillId="49" borderId="404" applyNumberFormat="0" applyProtection="0">
      <alignment horizontal="left" vertical="center" indent="1"/>
    </xf>
    <xf numFmtId="4" fontId="71" fillId="34" borderId="404" applyNumberFormat="0" applyProtection="0">
      <alignment horizontal="left" vertical="center" indent="1"/>
    </xf>
    <xf numFmtId="4" fontId="39" fillId="45" borderId="407" applyNumberFormat="0" applyProtection="0">
      <alignment horizontal="left" vertical="center" indent="1"/>
    </xf>
    <xf numFmtId="4" fontId="71" fillId="37" borderId="407" applyNumberFormat="0" applyProtection="0">
      <alignment horizontal="right" vertical="center"/>
    </xf>
    <xf numFmtId="0" fontId="105" fillId="29" borderId="404" applyNumberFormat="0" applyAlignment="0" applyProtection="0"/>
    <xf numFmtId="0" fontId="111" fillId="27" borderId="404" applyNumberFormat="0" applyAlignment="0" applyProtection="0"/>
    <xf numFmtId="4" fontId="71" fillId="39" borderId="404" applyNumberFormat="0" applyProtection="0">
      <alignment horizontal="right" vertical="center"/>
    </xf>
    <xf numFmtId="4" fontId="71" fillId="39" borderId="404" applyNumberFormat="0" applyProtection="0">
      <alignment horizontal="right" vertical="center"/>
    </xf>
    <xf numFmtId="0" fontId="71" fillId="47" borderId="406" applyNumberFormat="0" applyProtection="0">
      <alignment horizontal="left" vertical="top" indent="1"/>
    </xf>
    <xf numFmtId="0" fontId="97" fillId="45" borderId="408" applyBorder="0"/>
    <xf numFmtId="4" fontId="71" fillId="2" borderId="404" applyNumberFormat="0" applyProtection="0">
      <alignment horizontal="left" vertical="center" indent="1"/>
    </xf>
    <xf numFmtId="0" fontId="98" fillId="46" borderId="406" applyNumberFormat="0" applyProtection="0">
      <alignment horizontal="left" vertical="top" indent="1"/>
    </xf>
    <xf numFmtId="0" fontId="107" fillId="0" borderId="409" applyNumberFormat="0" applyFill="0" applyAlignment="0" applyProtection="0"/>
    <xf numFmtId="4" fontId="71" fillId="44" borderId="407" applyNumberFormat="0" applyProtection="0">
      <alignment horizontal="left" vertical="center" indent="1"/>
    </xf>
    <xf numFmtId="0" fontId="111" fillId="27" borderId="404" applyNumberFormat="0" applyAlignment="0" applyProtection="0"/>
    <xf numFmtId="0" fontId="98" fillId="46" borderId="406" applyNumberFormat="0" applyProtection="0">
      <alignment horizontal="left" vertical="top" indent="1"/>
    </xf>
    <xf numFmtId="0" fontId="71" fillId="50" borderId="404" applyNumberFormat="0" applyProtection="0">
      <alignment horizontal="left" vertical="center" indent="1"/>
    </xf>
    <xf numFmtId="4" fontId="71" fillId="44" borderId="407" applyNumberFormat="0" applyProtection="0">
      <alignment horizontal="left" vertical="center" indent="1"/>
    </xf>
    <xf numFmtId="4" fontId="71" fillId="41" borderId="404" applyNumberFormat="0" applyProtection="0">
      <alignment horizontal="right" vertical="center"/>
    </xf>
    <xf numFmtId="0" fontId="98" fillId="46" borderId="406" applyNumberFormat="0" applyProtection="0">
      <alignment horizontal="left" vertical="top" indent="1"/>
    </xf>
    <xf numFmtId="0" fontId="71" fillId="50" borderId="404" applyNumberFormat="0" applyProtection="0">
      <alignment horizontal="left" vertical="center" indent="1"/>
    </xf>
    <xf numFmtId="0" fontId="71" fillId="47" borderId="406" applyNumberFormat="0" applyProtection="0">
      <alignment horizontal="left" vertical="top" indent="1"/>
    </xf>
    <xf numFmtId="4" fontId="71" fillId="40" borderId="404" applyNumberFormat="0" applyProtection="0">
      <alignment horizontal="right" vertical="center"/>
    </xf>
    <xf numFmtId="4" fontId="71" fillId="35" borderId="404" applyNumberFormat="0" applyProtection="0">
      <alignment horizontal="right" vertical="center"/>
    </xf>
    <xf numFmtId="0" fontId="71" fillId="50" borderId="406" applyNumberFormat="0" applyProtection="0">
      <alignment horizontal="left" vertical="top" indent="1"/>
    </xf>
    <xf numFmtId="4" fontId="71" fillId="34" borderId="404" applyNumberFormat="0" applyProtection="0">
      <alignment horizontal="left" vertical="center" indent="1"/>
    </xf>
    <xf numFmtId="0" fontId="71" fillId="46" borderId="406" applyNumberFormat="0" applyProtection="0">
      <alignment horizontal="left" vertical="top" indent="1"/>
    </xf>
    <xf numFmtId="4" fontId="39" fillId="45" borderId="407" applyNumberFormat="0" applyProtection="0">
      <alignment horizontal="left" vertical="center" indent="1"/>
    </xf>
    <xf numFmtId="0" fontId="71" fillId="48" borderId="404" applyNumberFormat="0" applyProtection="0">
      <alignment horizontal="left" vertical="center" indent="1"/>
    </xf>
    <xf numFmtId="0" fontId="111" fillId="27" borderId="404" applyNumberFormat="0" applyAlignment="0" applyProtection="0"/>
    <xf numFmtId="0" fontId="99" fillId="33" borderId="406" applyNumberFormat="0" applyProtection="0">
      <alignment horizontal="left" vertical="top" indent="1"/>
    </xf>
    <xf numFmtId="4" fontId="71" fillId="46" borderId="407" applyNumberFormat="0" applyProtection="0">
      <alignment horizontal="left" vertical="center" indent="1"/>
    </xf>
    <xf numFmtId="4" fontId="101" fillId="51" borderId="404" applyNumberFormat="0" applyProtection="0">
      <alignment horizontal="right" vertical="center"/>
    </xf>
    <xf numFmtId="4" fontId="71" fillId="46" borderId="404" applyNumberFormat="0" applyProtection="0">
      <alignment horizontal="right" vertical="center"/>
    </xf>
    <xf numFmtId="4" fontId="71" fillId="42" borderId="404" applyNumberFormat="0" applyProtection="0">
      <alignment horizontal="right" vertical="center"/>
    </xf>
    <xf numFmtId="0" fontId="97" fillId="45" borderId="408" applyBorder="0"/>
    <xf numFmtId="4" fontId="39" fillId="45" borderId="407" applyNumberFormat="0" applyProtection="0">
      <alignment horizontal="left" vertical="center" indent="1"/>
    </xf>
    <xf numFmtId="0" fontId="113" fillId="29" borderId="405" applyNumberFormat="0" applyAlignment="0" applyProtection="0"/>
    <xf numFmtId="0" fontId="98" fillId="46" borderId="406" applyNumberFormat="0" applyProtection="0">
      <alignment horizontal="left" vertical="top" indent="1"/>
    </xf>
    <xf numFmtId="4" fontId="71" fillId="2" borderId="404" applyNumberFormat="0" applyProtection="0">
      <alignment horizontal="left" vertical="center" indent="1"/>
    </xf>
    <xf numFmtId="4" fontId="71" fillId="34" borderId="404" applyNumberFormat="0" applyProtection="0">
      <alignment horizontal="left" vertical="center" indent="1"/>
    </xf>
    <xf numFmtId="0" fontId="71" fillId="45" borderId="406" applyNumberFormat="0" applyProtection="0">
      <alignment horizontal="left" vertical="top" indent="1"/>
    </xf>
    <xf numFmtId="0" fontId="105" fillId="29" borderId="404" applyNumberFormat="0" applyAlignment="0" applyProtection="0"/>
    <xf numFmtId="4" fontId="101" fillId="51" borderId="404" applyNumberFormat="0" applyProtection="0">
      <alignment horizontal="right" vertical="center"/>
    </xf>
    <xf numFmtId="0" fontId="98" fillId="46" borderId="406" applyNumberFormat="0" applyProtection="0">
      <alignment horizontal="left" vertical="top" indent="1"/>
    </xf>
    <xf numFmtId="0" fontId="71" fillId="50" borderId="406" applyNumberFormat="0" applyProtection="0">
      <alignment horizontal="left" vertical="top" indent="1"/>
    </xf>
    <xf numFmtId="0" fontId="98" fillId="52" borderId="406" applyNumberFormat="0" applyProtection="0">
      <alignment horizontal="left" vertical="top" indent="1"/>
    </xf>
    <xf numFmtId="0" fontId="71" fillId="47" borderId="406" applyNumberFormat="0" applyProtection="0">
      <alignment horizontal="left" vertical="top" indent="1"/>
    </xf>
    <xf numFmtId="4" fontId="71" fillId="40" borderId="404" applyNumberFormat="0" applyProtection="0">
      <alignment horizontal="right" vertical="center"/>
    </xf>
    <xf numFmtId="4" fontId="71" fillId="47" borderId="407" applyNumberFormat="0" applyProtection="0">
      <alignment horizontal="left" vertical="center" indent="1"/>
    </xf>
    <xf numFmtId="4" fontId="39" fillId="45" borderId="407" applyNumberFormat="0" applyProtection="0">
      <alignment horizontal="left" vertical="center" indent="1"/>
    </xf>
    <xf numFmtId="4" fontId="116" fillId="5" borderId="404" applyNumberFormat="0" applyProtection="0">
      <alignment horizontal="right" vertical="center"/>
    </xf>
    <xf numFmtId="4" fontId="71" fillId="46" borderId="404" applyNumberFormat="0" applyProtection="0">
      <alignment horizontal="right" vertical="center"/>
    </xf>
    <xf numFmtId="4" fontId="39" fillId="45" borderId="407" applyNumberFormat="0" applyProtection="0">
      <alignment horizontal="left" vertical="center" indent="1"/>
    </xf>
    <xf numFmtId="4" fontId="71" fillId="46" borderId="404" applyNumberFormat="0" applyProtection="0">
      <alignment horizontal="right" vertical="center"/>
    </xf>
    <xf numFmtId="4" fontId="71" fillId="42" borderId="404" applyNumberFormat="0" applyProtection="0">
      <alignment horizontal="right" vertical="center"/>
    </xf>
    <xf numFmtId="4" fontId="71" fillId="33" borderId="404" applyNumberFormat="0" applyProtection="0">
      <alignment vertical="center"/>
    </xf>
    <xf numFmtId="0" fontId="71" fillId="46" borderId="406" applyNumberFormat="0" applyProtection="0">
      <alignment horizontal="left" vertical="top" indent="1"/>
    </xf>
    <xf numFmtId="4" fontId="71" fillId="37" borderId="407" applyNumberFormat="0" applyProtection="0">
      <alignment horizontal="right" vertical="center"/>
    </xf>
    <xf numFmtId="0" fontId="71" fillId="45" borderId="406" applyNumberFormat="0" applyProtection="0">
      <alignment horizontal="left" vertical="top" indent="1"/>
    </xf>
    <xf numFmtId="4" fontId="71" fillId="34" borderId="404" applyNumberFormat="0" applyProtection="0">
      <alignment horizontal="left" vertical="center" indent="1"/>
    </xf>
    <xf numFmtId="4" fontId="71" fillId="47" borderId="407" applyNumberFormat="0" applyProtection="0">
      <alignment horizontal="left" vertical="center" indent="1"/>
    </xf>
    <xf numFmtId="4" fontId="71" fillId="39" borderId="404" applyNumberFormat="0" applyProtection="0">
      <alignment horizontal="right" vertical="center"/>
    </xf>
    <xf numFmtId="0" fontId="113" fillId="29" borderId="405" applyNumberFormat="0" applyAlignment="0" applyProtection="0"/>
    <xf numFmtId="4" fontId="71" fillId="44" borderId="407" applyNumberFormat="0" applyProtection="0">
      <alignment horizontal="left" vertical="center" indent="1"/>
    </xf>
    <xf numFmtId="4" fontId="71" fillId="41" borderId="404" applyNumberFormat="0" applyProtection="0">
      <alignment horizontal="right" vertical="center"/>
    </xf>
    <xf numFmtId="4" fontId="71" fillId="35" borderId="404" applyNumberFormat="0" applyProtection="0">
      <alignment horizontal="right" vertical="center"/>
    </xf>
    <xf numFmtId="4" fontId="101" fillId="51" borderId="404" applyNumberFormat="0" applyProtection="0">
      <alignment horizontal="right" vertical="center"/>
    </xf>
    <xf numFmtId="4" fontId="71" fillId="36" borderId="404" applyNumberFormat="0" applyProtection="0">
      <alignment horizontal="right" vertical="center"/>
    </xf>
    <xf numFmtId="4" fontId="71" fillId="42" borderId="404" applyNumberFormat="0" applyProtection="0">
      <alignment horizontal="right" vertical="center"/>
    </xf>
    <xf numFmtId="0" fontId="99" fillId="33" borderId="406" applyNumberFormat="0" applyProtection="0">
      <alignment horizontal="left" vertical="top" indent="1"/>
    </xf>
    <xf numFmtId="0" fontId="71" fillId="50" borderId="404" applyNumberFormat="0" applyProtection="0">
      <alignment horizontal="left" vertical="center" indent="1"/>
    </xf>
    <xf numFmtId="4" fontId="71" fillId="46" borderId="404" applyNumberFormat="0" applyProtection="0">
      <alignment horizontal="right" vertical="center"/>
    </xf>
    <xf numFmtId="4" fontId="71" fillId="47" borderId="407" applyNumberFormat="0" applyProtection="0">
      <alignment horizontal="left" vertical="center" indent="1"/>
    </xf>
    <xf numFmtId="4" fontId="71" fillId="40" borderId="404" applyNumberFormat="0" applyProtection="0">
      <alignment horizontal="right" vertical="center"/>
    </xf>
    <xf numFmtId="0" fontId="98" fillId="52" borderId="406" applyNumberFormat="0" applyProtection="0">
      <alignment horizontal="left" vertical="top" indent="1"/>
    </xf>
    <xf numFmtId="4" fontId="71" fillId="33" borderId="404" applyNumberFormat="0" applyProtection="0">
      <alignment vertical="center"/>
    </xf>
    <xf numFmtId="4" fontId="116" fillId="2" borderId="404" applyNumberFormat="0" applyProtection="0">
      <alignment vertical="center"/>
    </xf>
    <xf numFmtId="0" fontId="71" fillId="47" borderId="404" applyNumberFormat="0" applyProtection="0">
      <alignment horizontal="left" vertical="center" indent="1"/>
    </xf>
    <xf numFmtId="0" fontId="71" fillId="50" borderId="406" applyNumberFormat="0" applyProtection="0">
      <alignment horizontal="left" vertical="top" indent="1"/>
    </xf>
    <xf numFmtId="4" fontId="71" fillId="38" borderId="404" applyNumberFormat="0" applyProtection="0">
      <alignment horizontal="right" vertical="center"/>
    </xf>
    <xf numFmtId="0" fontId="71" fillId="50" borderId="406" applyNumberFormat="0" applyProtection="0">
      <alignment horizontal="left" vertical="top" indent="1"/>
    </xf>
    <xf numFmtId="4" fontId="71" fillId="37" borderId="407" applyNumberFormat="0" applyProtection="0">
      <alignment horizontal="right" vertical="center"/>
    </xf>
    <xf numFmtId="0" fontId="71" fillId="47" borderId="406" applyNumberFormat="0" applyProtection="0">
      <alignment horizontal="left" vertical="top" indent="1"/>
    </xf>
    <xf numFmtId="4" fontId="98" fillId="52" borderId="406" applyNumberFormat="0" applyProtection="0">
      <alignment vertical="center"/>
    </xf>
    <xf numFmtId="4" fontId="71" fillId="38" borderId="404" applyNumberFormat="0" applyProtection="0">
      <alignment horizontal="right" vertical="center"/>
    </xf>
    <xf numFmtId="0" fontId="71" fillId="26" borderId="404" applyNumberFormat="0" applyFont="0" applyAlignment="0" applyProtection="0"/>
    <xf numFmtId="4" fontId="71" fillId="44" borderId="407" applyNumberFormat="0" applyProtection="0">
      <alignment horizontal="left" vertical="center" indent="1"/>
    </xf>
    <xf numFmtId="0" fontId="105" fillId="29" borderId="404" applyNumberFormat="0" applyAlignment="0" applyProtection="0"/>
    <xf numFmtId="4" fontId="71" fillId="41" borderId="404" applyNumberFormat="0" applyProtection="0">
      <alignment horizontal="right" vertical="center"/>
    </xf>
    <xf numFmtId="4" fontId="71" fillId="42" borderId="404" applyNumberFormat="0" applyProtection="0">
      <alignment horizontal="right" vertical="center"/>
    </xf>
    <xf numFmtId="4" fontId="71" fillId="34" borderId="404" applyNumberFormat="0" applyProtection="0">
      <alignment horizontal="left" vertical="center" indent="1"/>
    </xf>
    <xf numFmtId="4" fontId="98" fillId="52" borderId="406" applyNumberFormat="0" applyProtection="0">
      <alignment vertical="center"/>
    </xf>
    <xf numFmtId="0" fontId="71" fillId="50" borderId="406" applyNumberFormat="0" applyProtection="0">
      <alignment horizontal="left" vertical="top" indent="1"/>
    </xf>
    <xf numFmtId="0" fontId="113" fillId="29" borderId="405" applyNumberFormat="0" applyAlignment="0" applyProtection="0"/>
    <xf numFmtId="0" fontId="111" fillId="27" borderId="404" applyNumberFormat="0" applyAlignment="0" applyProtection="0"/>
    <xf numFmtId="4" fontId="71" fillId="42" borderId="404" applyNumberFormat="0" applyProtection="0">
      <alignment horizontal="right" vertical="center"/>
    </xf>
    <xf numFmtId="4" fontId="101" fillId="51" borderId="404" applyNumberFormat="0" applyProtection="0">
      <alignment horizontal="right" vertical="center"/>
    </xf>
    <xf numFmtId="4" fontId="39" fillId="45" borderId="407" applyNumberFormat="0" applyProtection="0">
      <alignment horizontal="left" vertical="center" indent="1"/>
    </xf>
    <xf numFmtId="0" fontId="113" fillId="29" borderId="405" applyNumberFormat="0" applyAlignment="0" applyProtection="0"/>
    <xf numFmtId="4" fontId="71" fillId="38" borderId="404" applyNumberFormat="0" applyProtection="0">
      <alignment horizontal="right" vertical="center"/>
    </xf>
    <xf numFmtId="4" fontId="71" fillId="35" borderId="404" applyNumberFormat="0" applyProtection="0">
      <alignment horizontal="right" vertical="center"/>
    </xf>
    <xf numFmtId="0" fontId="99" fillId="33" borderId="406" applyNumberFormat="0" applyProtection="0">
      <alignment horizontal="left" vertical="top" indent="1"/>
    </xf>
    <xf numFmtId="4" fontId="98" fillId="48" borderId="406" applyNumberFormat="0" applyProtection="0">
      <alignment horizontal="left" vertical="center" indent="1"/>
    </xf>
    <xf numFmtId="4" fontId="71" fillId="43" borderId="404" applyNumberFormat="0" applyProtection="0">
      <alignment horizontal="right" vertical="center"/>
    </xf>
    <xf numFmtId="0" fontId="71" fillId="48" borderId="404" applyNumberFormat="0" applyProtection="0">
      <alignment horizontal="left" vertical="center" indent="1"/>
    </xf>
    <xf numFmtId="0" fontId="71" fillId="46" borderId="406" applyNumberFormat="0" applyProtection="0">
      <alignment horizontal="left" vertical="top" indent="1"/>
    </xf>
    <xf numFmtId="0" fontId="71" fillId="26" borderId="404" applyNumberFormat="0" applyFont="0" applyAlignment="0" applyProtection="0"/>
    <xf numFmtId="4" fontId="71" fillId="47" borderId="407" applyNumberFormat="0" applyProtection="0">
      <alignment horizontal="left" vertical="center" indent="1"/>
    </xf>
    <xf numFmtId="0" fontId="97" fillId="45" borderId="408" applyBorder="0"/>
    <xf numFmtId="0" fontId="98" fillId="46" borderId="406" applyNumberFormat="0" applyProtection="0">
      <alignment horizontal="left" vertical="top" indent="1"/>
    </xf>
    <xf numFmtId="0" fontId="71" fillId="45" borderId="406" applyNumberFormat="0" applyProtection="0">
      <alignment horizontal="left" vertical="top" indent="1"/>
    </xf>
    <xf numFmtId="0" fontId="71" fillId="49" borderId="404" applyNumberFormat="0" applyProtection="0">
      <alignment horizontal="left" vertical="center" indent="1"/>
    </xf>
    <xf numFmtId="4" fontId="71" fillId="39" borderId="404" applyNumberFormat="0" applyProtection="0">
      <alignment horizontal="right" vertical="center"/>
    </xf>
    <xf numFmtId="4" fontId="98" fillId="52" borderId="406" applyNumberFormat="0" applyProtection="0">
      <alignment vertical="center"/>
    </xf>
    <xf numFmtId="4" fontId="71" fillId="33" borderId="404" applyNumberFormat="0" applyProtection="0">
      <alignment vertical="center"/>
    </xf>
    <xf numFmtId="4" fontId="116" fillId="2" borderId="404" applyNumberFormat="0" applyProtection="0">
      <alignment vertical="center"/>
    </xf>
    <xf numFmtId="4" fontId="71" fillId="2" borderId="404" applyNumberFormat="0" applyProtection="0">
      <alignment horizontal="left" vertical="center" indent="1"/>
    </xf>
    <xf numFmtId="0" fontId="105" fillId="29" borderId="404" applyNumberFormat="0" applyAlignment="0" applyProtection="0"/>
    <xf numFmtId="4" fontId="71" fillId="37" borderId="407" applyNumberFormat="0" applyProtection="0">
      <alignment horizontal="right" vertical="center"/>
    </xf>
    <xf numFmtId="4" fontId="71" fillId="46" borderId="404" applyNumberFormat="0" applyProtection="0">
      <alignment horizontal="right" vertical="center"/>
    </xf>
    <xf numFmtId="4" fontId="101" fillId="51" borderId="404" applyNumberFormat="0" applyProtection="0">
      <alignment horizontal="right" vertical="center"/>
    </xf>
    <xf numFmtId="4" fontId="100" fillId="54" borderId="407" applyNumberFormat="0" applyProtection="0">
      <alignment horizontal="left" vertical="center" indent="1"/>
    </xf>
    <xf numFmtId="4" fontId="71" fillId="35" borderId="404" applyNumberFormat="0" applyProtection="0">
      <alignment horizontal="right" vertical="center"/>
    </xf>
    <xf numFmtId="4" fontId="71" fillId="33" borderId="404" applyNumberFormat="0" applyProtection="0">
      <alignment vertical="center"/>
    </xf>
    <xf numFmtId="4" fontId="71" fillId="43" borderId="404" applyNumberFormat="0" applyProtection="0">
      <alignment horizontal="right" vertical="center"/>
    </xf>
    <xf numFmtId="4" fontId="39" fillId="45" borderId="407" applyNumberFormat="0" applyProtection="0">
      <alignment horizontal="left" vertical="center" indent="1"/>
    </xf>
    <xf numFmtId="4" fontId="71" fillId="40" borderId="404" applyNumberFormat="0" applyProtection="0">
      <alignment horizontal="right" vertical="center"/>
    </xf>
    <xf numFmtId="4" fontId="71" fillId="44" borderId="407" applyNumberFormat="0" applyProtection="0">
      <alignment horizontal="left" vertical="center" indent="1"/>
    </xf>
    <xf numFmtId="0" fontId="99" fillId="33" borderId="406" applyNumberFormat="0" applyProtection="0">
      <alignment horizontal="left" vertical="top" indent="1"/>
    </xf>
    <xf numFmtId="0" fontId="98" fillId="52" borderId="406" applyNumberFormat="0" applyProtection="0">
      <alignment horizontal="left" vertical="top" indent="1"/>
    </xf>
    <xf numFmtId="0" fontId="97" fillId="45" borderId="408" applyBorder="0"/>
    <xf numFmtId="4" fontId="71" fillId="38" borderId="404" applyNumberFormat="0" applyProtection="0">
      <alignment horizontal="right" vertical="center"/>
    </xf>
    <xf numFmtId="4" fontId="39" fillId="45" borderId="407" applyNumberFormat="0" applyProtection="0">
      <alignment horizontal="left" vertical="center" indent="1"/>
    </xf>
    <xf numFmtId="4" fontId="71" fillId="34" borderId="404" applyNumberFormat="0" applyProtection="0">
      <alignment horizontal="left" vertical="center" indent="1"/>
    </xf>
    <xf numFmtId="4" fontId="100" fillId="54" borderId="407" applyNumberFormat="0" applyProtection="0">
      <alignment horizontal="left" vertical="center" indent="1"/>
    </xf>
    <xf numFmtId="0" fontId="113" fillId="29" borderId="405" applyNumberFormat="0" applyAlignment="0" applyProtection="0"/>
    <xf numFmtId="0" fontId="111" fillId="27" borderId="404" applyNumberFormat="0" applyAlignment="0" applyProtection="0"/>
    <xf numFmtId="0" fontId="111" fillId="27" borderId="404" applyNumberFormat="0" applyAlignment="0" applyProtection="0"/>
    <xf numFmtId="0" fontId="111" fillId="27" borderId="404" applyNumberFormat="0" applyAlignment="0" applyProtection="0"/>
    <xf numFmtId="4" fontId="116" fillId="5" borderId="404" applyNumberFormat="0" applyProtection="0">
      <alignment horizontal="right" vertical="center"/>
    </xf>
    <xf numFmtId="4" fontId="100" fillId="54" borderId="407" applyNumberFormat="0" applyProtection="0">
      <alignment horizontal="left" vertical="center" indent="1"/>
    </xf>
    <xf numFmtId="4" fontId="71" fillId="37" borderId="407" applyNumberFormat="0" applyProtection="0">
      <alignment horizontal="right" vertical="center"/>
    </xf>
    <xf numFmtId="0" fontId="98" fillId="46" borderId="406" applyNumberFormat="0" applyProtection="0">
      <alignment horizontal="left" vertical="top" indent="1"/>
    </xf>
    <xf numFmtId="4" fontId="71" fillId="40" borderId="404" applyNumberFormat="0" applyProtection="0">
      <alignment horizontal="right" vertical="center"/>
    </xf>
    <xf numFmtId="0" fontId="71" fillId="50" borderId="404" applyNumberFormat="0" applyProtection="0">
      <alignment horizontal="left" vertical="center" indent="1"/>
    </xf>
    <xf numFmtId="0" fontId="98" fillId="52" borderId="406" applyNumberFormat="0" applyProtection="0">
      <alignment horizontal="left" vertical="top" indent="1"/>
    </xf>
    <xf numFmtId="4" fontId="116" fillId="2" borderId="404" applyNumberFormat="0" applyProtection="0">
      <alignment vertical="center"/>
    </xf>
    <xf numFmtId="0" fontId="71" fillId="50" borderId="406" applyNumberFormat="0" applyProtection="0">
      <alignment horizontal="left" vertical="top" indent="1"/>
    </xf>
    <xf numFmtId="4" fontId="71" fillId="39" borderId="404" applyNumberFormat="0" applyProtection="0">
      <alignment horizontal="right" vertical="center"/>
    </xf>
    <xf numFmtId="4" fontId="71" fillId="47" borderId="407" applyNumberFormat="0" applyProtection="0">
      <alignment horizontal="left" vertical="center" indent="1"/>
    </xf>
    <xf numFmtId="0" fontId="71" fillId="50" borderId="404" applyNumberFormat="0" applyProtection="0">
      <alignment horizontal="left" vertical="center" indent="1"/>
    </xf>
    <xf numFmtId="4" fontId="71" fillId="2" borderId="404" applyNumberFormat="0" applyProtection="0">
      <alignment horizontal="left" vertical="center" indent="1"/>
    </xf>
    <xf numFmtId="0" fontId="107" fillId="0" borderId="409" applyNumberFormat="0" applyFill="0" applyAlignment="0" applyProtection="0"/>
    <xf numFmtId="0" fontId="71" fillId="46" borderId="406" applyNumberFormat="0" applyProtection="0">
      <alignment horizontal="left" vertical="top" indent="1"/>
    </xf>
    <xf numFmtId="4" fontId="71" fillId="46" borderId="407" applyNumberFormat="0" applyProtection="0">
      <alignment horizontal="left" vertical="center" indent="1"/>
    </xf>
    <xf numFmtId="0" fontId="99" fillId="33" borderId="406" applyNumberFormat="0" applyProtection="0">
      <alignment horizontal="left" vertical="top" indent="1"/>
    </xf>
    <xf numFmtId="0" fontId="71" fillId="47" borderId="406" applyNumberFormat="0" applyProtection="0">
      <alignment horizontal="left" vertical="top" indent="1"/>
    </xf>
    <xf numFmtId="4" fontId="101" fillId="51" borderId="404" applyNumberFormat="0" applyProtection="0">
      <alignment horizontal="right" vertical="center"/>
    </xf>
    <xf numFmtId="0" fontId="107" fillId="0" borderId="409" applyNumberFormat="0" applyFill="0" applyAlignment="0" applyProtection="0"/>
    <xf numFmtId="0" fontId="71" fillId="49" borderId="404" applyNumberFormat="0" applyProtection="0">
      <alignment horizontal="left" vertical="center" indent="1"/>
    </xf>
    <xf numFmtId="4" fontId="71" fillId="40" borderId="404" applyNumberFormat="0" applyProtection="0">
      <alignment horizontal="right" vertical="center"/>
    </xf>
    <xf numFmtId="4" fontId="71" fillId="46" borderId="407" applyNumberFormat="0" applyProtection="0">
      <alignment horizontal="left" vertical="center" indent="1"/>
    </xf>
    <xf numFmtId="4" fontId="71" fillId="35" borderId="404" applyNumberFormat="0" applyProtection="0">
      <alignment horizontal="right" vertical="center"/>
    </xf>
    <xf numFmtId="4" fontId="71" fillId="34" borderId="404" applyNumberFormat="0" applyProtection="0">
      <alignment horizontal="left" vertical="center" indent="1"/>
    </xf>
    <xf numFmtId="4" fontId="71" fillId="36" borderId="404" applyNumberFormat="0" applyProtection="0">
      <alignment horizontal="right" vertical="center"/>
    </xf>
    <xf numFmtId="0" fontId="107" fillId="0" borderId="409" applyNumberFormat="0" applyFill="0" applyAlignment="0" applyProtection="0"/>
    <xf numFmtId="4" fontId="71" fillId="40" borderId="404" applyNumberFormat="0" applyProtection="0">
      <alignment horizontal="right" vertical="center"/>
    </xf>
    <xf numFmtId="4" fontId="71" fillId="43" borderId="404" applyNumberFormat="0" applyProtection="0">
      <alignment horizontal="right" vertical="center"/>
    </xf>
    <xf numFmtId="4" fontId="71" fillId="44" borderId="407" applyNumberFormat="0" applyProtection="0">
      <alignment horizontal="left" vertical="center" indent="1"/>
    </xf>
    <xf numFmtId="0" fontId="111" fillId="27" borderId="404" applyNumberFormat="0" applyAlignment="0" applyProtection="0"/>
    <xf numFmtId="4" fontId="71" fillId="43" borderId="404" applyNumberFormat="0" applyProtection="0">
      <alignment horizontal="right" vertical="center"/>
    </xf>
    <xf numFmtId="0" fontId="107" fillId="0" borderId="409" applyNumberFormat="0" applyFill="0" applyAlignment="0" applyProtection="0"/>
    <xf numFmtId="0" fontId="71" fillId="46" borderId="406" applyNumberFormat="0" applyProtection="0">
      <alignment horizontal="left" vertical="top" indent="1"/>
    </xf>
    <xf numFmtId="4" fontId="71" fillId="43" borderId="404" applyNumberFormat="0" applyProtection="0">
      <alignment horizontal="right" vertical="center"/>
    </xf>
    <xf numFmtId="4" fontId="116" fillId="5" borderId="404" applyNumberFormat="0" applyProtection="0">
      <alignment horizontal="right" vertical="center"/>
    </xf>
    <xf numFmtId="4" fontId="39" fillId="45" borderId="407" applyNumberFormat="0" applyProtection="0">
      <alignment horizontal="left" vertical="center" indent="1"/>
    </xf>
    <xf numFmtId="4" fontId="71" fillId="47" borderId="407" applyNumberFormat="0" applyProtection="0">
      <alignment horizontal="left" vertical="center" indent="1"/>
    </xf>
    <xf numFmtId="4" fontId="116" fillId="5" borderId="404" applyNumberFormat="0" applyProtection="0">
      <alignment horizontal="right" vertical="center"/>
    </xf>
    <xf numFmtId="0" fontId="71" fillId="49" borderId="404" applyNumberFormat="0" applyProtection="0">
      <alignment horizontal="left" vertical="center" indent="1"/>
    </xf>
    <xf numFmtId="4" fontId="71" fillId="36" borderId="404" applyNumberFormat="0" applyProtection="0">
      <alignment horizontal="right" vertical="center"/>
    </xf>
    <xf numFmtId="0" fontId="71" fillId="50" borderId="404" applyNumberFormat="0" applyProtection="0">
      <alignment horizontal="left" vertical="center" indent="1"/>
    </xf>
    <xf numFmtId="4" fontId="71" fillId="46" borderId="404" applyNumberFormat="0" applyProtection="0">
      <alignment horizontal="right" vertical="center"/>
    </xf>
    <xf numFmtId="4" fontId="71" fillId="40" borderId="404" applyNumberFormat="0" applyProtection="0">
      <alignment horizontal="right" vertical="center"/>
    </xf>
    <xf numFmtId="4" fontId="71" fillId="44" borderId="407" applyNumberFormat="0" applyProtection="0">
      <alignment horizontal="left" vertical="center" indent="1"/>
    </xf>
    <xf numFmtId="4" fontId="71" fillId="39" borderId="404" applyNumberFormat="0" applyProtection="0">
      <alignment horizontal="right" vertical="center"/>
    </xf>
    <xf numFmtId="4" fontId="71" fillId="37" borderId="407" applyNumberFormat="0" applyProtection="0">
      <alignment horizontal="right" vertical="center"/>
    </xf>
    <xf numFmtId="4" fontId="71" fillId="47" borderId="407" applyNumberFormat="0" applyProtection="0">
      <alignment horizontal="left" vertical="center" indent="1"/>
    </xf>
    <xf numFmtId="4" fontId="98" fillId="52" borderId="406" applyNumberFormat="0" applyProtection="0">
      <alignment vertical="center"/>
    </xf>
    <xf numFmtId="4" fontId="71" fillId="34" borderId="404" applyNumberFormat="0" applyProtection="0">
      <alignment horizontal="left" vertical="center" indent="1"/>
    </xf>
    <xf numFmtId="4" fontId="71" fillId="47" borderId="407" applyNumberFormat="0" applyProtection="0">
      <alignment horizontal="left" vertical="center" indent="1"/>
    </xf>
    <xf numFmtId="4" fontId="71" fillId="41" borderId="404" applyNumberFormat="0" applyProtection="0">
      <alignment horizontal="right" vertical="center"/>
    </xf>
    <xf numFmtId="4" fontId="71" fillId="40" borderId="404" applyNumberFormat="0" applyProtection="0">
      <alignment horizontal="right" vertical="center"/>
    </xf>
    <xf numFmtId="0" fontId="105" fillId="29" borderId="404" applyNumberFormat="0" applyAlignment="0" applyProtection="0"/>
    <xf numFmtId="0" fontId="71" fillId="48" borderId="404" applyNumberFormat="0" applyProtection="0">
      <alignment horizontal="left" vertical="center" indent="1"/>
    </xf>
    <xf numFmtId="4" fontId="100" fillId="54" borderId="407" applyNumberFormat="0" applyProtection="0">
      <alignment horizontal="left" vertical="center" indent="1"/>
    </xf>
    <xf numFmtId="4" fontId="116" fillId="2" borderId="404" applyNumberFormat="0" applyProtection="0">
      <alignment vertical="center"/>
    </xf>
    <xf numFmtId="4" fontId="71" fillId="47" borderId="407" applyNumberFormat="0" applyProtection="0">
      <alignment horizontal="left" vertical="center" indent="1"/>
    </xf>
    <xf numFmtId="0" fontId="98" fillId="46" borderId="406" applyNumberFormat="0" applyProtection="0">
      <alignment horizontal="left" vertical="top" indent="1"/>
    </xf>
    <xf numFmtId="4" fontId="71" fillId="37" borderId="407" applyNumberFormat="0" applyProtection="0">
      <alignment horizontal="right" vertical="center"/>
    </xf>
    <xf numFmtId="0" fontId="71" fillId="46" borderId="406" applyNumberFormat="0" applyProtection="0">
      <alignment horizontal="left" vertical="top" indent="1"/>
    </xf>
    <xf numFmtId="0" fontId="71" fillId="45" borderId="406" applyNumberFormat="0" applyProtection="0">
      <alignment horizontal="left" vertical="top" indent="1"/>
    </xf>
    <xf numFmtId="4" fontId="71" fillId="46" borderId="407" applyNumberFormat="0" applyProtection="0">
      <alignment horizontal="left" vertical="center" indent="1"/>
    </xf>
    <xf numFmtId="4" fontId="116" fillId="2" borderId="404" applyNumberFormat="0" applyProtection="0">
      <alignment vertical="center"/>
    </xf>
    <xf numFmtId="4" fontId="71" fillId="34" borderId="404" applyNumberFormat="0" applyProtection="0">
      <alignment horizontal="left" vertical="center" indent="1"/>
    </xf>
    <xf numFmtId="4" fontId="71" fillId="46" borderId="404" applyNumberFormat="0" applyProtection="0">
      <alignment horizontal="right" vertical="center"/>
    </xf>
    <xf numFmtId="0" fontId="71" fillId="45" borderId="406" applyNumberFormat="0" applyProtection="0">
      <alignment horizontal="left" vertical="top" indent="1"/>
    </xf>
    <xf numFmtId="4" fontId="71" fillId="43" borderId="404" applyNumberFormat="0" applyProtection="0">
      <alignment horizontal="right" vertical="center"/>
    </xf>
    <xf numFmtId="0" fontId="111" fillId="27" borderId="404" applyNumberFormat="0" applyAlignment="0" applyProtection="0"/>
    <xf numFmtId="4" fontId="100" fillId="54" borderId="407" applyNumberFormat="0" applyProtection="0">
      <alignment horizontal="left" vertical="center" indent="1"/>
    </xf>
    <xf numFmtId="4" fontId="39" fillId="45" borderId="407" applyNumberFormat="0" applyProtection="0">
      <alignment horizontal="left" vertical="center" indent="1"/>
    </xf>
    <xf numFmtId="0" fontId="111" fillId="27" borderId="404" applyNumberFormat="0" applyAlignment="0" applyProtection="0"/>
    <xf numFmtId="4" fontId="71" fillId="34" borderId="404" applyNumberFormat="0" applyProtection="0">
      <alignment horizontal="left" vertical="center" indent="1"/>
    </xf>
    <xf numFmtId="0" fontId="71" fillId="47" borderId="406" applyNumberFormat="0" applyProtection="0">
      <alignment horizontal="left" vertical="top" indent="1"/>
    </xf>
    <xf numFmtId="4" fontId="71" fillId="2" borderId="404" applyNumberFormat="0" applyProtection="0">
      <alignment horizontal="left" vertical="center" indent="1"/>
    </xf>
    <xf numFmtId="4" fontId="71" fillId="38" borderId="404" applyNumberFormat="0" applyProtection="0">
      <alignment horizontal="right" vertical="center"/>
    </xf>
    <xf numFmtId="0" fontId="71" fillId="48" borderId="404" applyNumberFormat="0" applyProtection="0">
      <alignment horizontal="left" vertical="center" indent="1"/>
    </xf>
    <xf numFmtId="0" fontId="98" fillId="46" borderId="406" applyNumberFormat="0" applyProtection="0">
      <alignment horizontal="left" vertical="top" indent="1"/>
    </xf>
    <xf numFmtId="4" fontId="71" fillId="37" borderId="407" applyNumberFormat="0" applyProtection="0">
      <alignment horizontal="right" vertical="center"/>
    </xf>
    <xf numFmtId="0" fontId="99" fillId="33" borderId="406" applyNumberFormat="0" applyProtection="0">
      <alignment horizontal="left" vertical="top" indent="1"/>
    </xf>
    <xf numFmtId="4" fontId="39" fillId="45" borderId="407" applyNumberFormat="0" applyProtection="0">
      <alignment horizontal="left" vertical="center" indent="1"/>
    </xf>
    <xf numFmtId="4" fontId="71" fillId="44" borderId="407" applyNumberFormat="0" applyProtection="0">
      <alignment horizontal="left" vertical="center" indent="1"/>
    </xf>
    <xf numFmtId="0" fontId="71" fillId="49" borderId="404" applyNumberFormat="0" applyProtection="0">
      <alignment horizontal="left" vertical="center" indent="1"/>
    </xf>
    <xf numFmtId="4" fontId="101" fillId="51" borderId="404" applyNumberFormat="0" applyProtection="0">
      <alignment horizontal="right" vertical="center"/>
    </xf>
    <xf numFmtId="4" fontId="71" fillId="47" borderId="407" applyNumberFormat="0" applyProtection="0">
      <alignment horizontal="left" vertical="center" indent="1"/>
    </xf>
    <xf numFmtId="4" fontId="71" fillId="0" borderId="404" applyNumberFormat="0" applyProtection="0">
      <alignment horizontal="right" vertical="center"/>
    </xf>
    <xf numFmtId="4" fontId="39" fillId="45" borderId="407" applyNumberFormat="0" applyProtection="0">
      <alignment horizontal="left" vertical="center" indent="1"/>
    </xf>
    <xf numFmtId="4" fontId="71" fillId="47" borderId="407" applyNumberFormat="0" applyProtection="0">
      <alignment horizontal="left" vertical="center" indent="1"/>
    </xf>
    <xf numFmtId="0" fontId="71" fillId="50" borderId="404" applyNumberFormat="0" applyProtection="0">
      <alignment horizontal="left" vertical="center" indent="1"/>
    </xf>
    <xf numFmtId="0" fontId="97" fillId="45" borderId="408" applyBorder="0"/>
    <xf numFmtId="4" fontId="100" fillId="54" borderId="407" applyNumberFormat="0" applyProtection="0">
      <alignment horizontal="left" vertical="center" indent="1"/>
    </xf>
    <xf numFmtId="4" fontId="116" fillId="5" borderId="404" applyNumberFormat="0" applyProtection="0">
      <alignment horizontal="right" vertical="center"/>
    </xf>
    <xf numFmtId="4" fontId="71" fillId="37" borderId="407" applyNumberFormat="0" applyProtection="0">
      <alignment horizontal="right" vertical="center"/>
    </xf>
    <xf numFmtId="4" fontId="71" fillId="33" borderId="404" applyNumberFormat="0" applyProtection="0">
      <alignment vertical="center"/>
    </xf>
    <xf numFmtId="0" fontId="71" fillId="49" borderId="404" applyNumberFormat="0" applyProtection="0">
      <alignment horizontal="left" vertical="center" indent="1"/>
    </xf>
    <xf numFmtId="4" fontId="71" fillId="41" borderId="404" applyNumberFormat="0" applyProtection="0">
      <alignment horizontal="right" vertical="center"/>
    </xf>
    <xf numFmtId="4" fontId="71" fillId="34" borderId="404" applyNumberFormat="0" applyProtection="0">
      <alignment horizontal="left" vertical="center" indent="1"/>
    </xf>
    <xf numFmtId="4" fontId="98" fillId="52" borderId="406" applyNumberFormat="0" applyProtection="0">
      <alignment vertical="center"/>
    </xf>
    <xf numFmtId="4" fontId="71" fillId="38" borderId="404" applyNumberFormat="0" applyProtection="0">
      <alignment horizontal="right" vertical="center"/>
    </xf>
    <xf numFmtId="4" fontId="98" fillId="52" borderId="406" applyNumberFormat="0" applyProtection="0">
      <alignment vertical="center"/>
    </xf>
    <xf numFmtId="4" fontId="71" fillId="2" borderId="404" applyNumberFormat="0" applyProtection="0">
      <alignment horizontal="left" vertical="center" indent="1"/>
    </xf>
    <xf numFmtId="0" fontId="71" fillId="26" borderId="404" applyNumberFormat="0" applyFont="0" applyAlignment="0" applyProtection="0"/>
    <xf numFmtId="0" fontId="111" fillId="27" borderId="404" applyNumberFormat="0" applyAlignment="0" applyProtection="0"/>
    <xf numFmtId="4" fontId="71" fillId="0" borderId="404" applyNumberFormat="0" applyProtection="0">
      <alignment horizontal="right" vertical="center"/>
    </xf>
    <xf numFmtId="4" fontId="98" fillId="48" borderId="406" applyNumberFormat="0" applyProtection="0">
      <alignment horizontal="left" vertical="center" indent="1"/>
    </xf>
    <xf numFmtId="4" fontId="71" fillId="2" borderId="404" applyNumberFormat="0" applyProtection="0">
      <alignment horizontal="left" vertical="center" indent="1"/>
    </xf>
    <xf numFmtId="4" fontId="98" fillId="48" borderId="406" applyNumberFormat="0" applyProtection="0">
      <alignment horizontal="left" vertical="center" indent="1"/>
    </xf>
    <xf numFmtId="0" fontId="71" fillId="50" borderId="404" applyNumberFormat="0" applyProtection="0">
      <alignment horizontal="left" vertical="center" indent="1"/>
    </xf>
    <xf numFmtId="4" fontId="39" fillId="45" borderId="407" applyNumberFormat="0" applyProtection="0">
      <alignment horizontal="left" vertical="center" indent="1"/>
    </xf>
    <xf numFmtId="0" fontId="71" fillId="46" borderId="406" applyNumberFormat="0" applyProtection="0">
      <alignment horizontal="left" vertical="top" indent="1"/>
    </xf>
    <xf numFmtId="4" fontId="71" fillId="33" borderId="404" applyNumberFormat="0" applyProtection="0">
      <alignment vertical="center"/>
    </xf>
    <xf numFmtId="4" fontId="71" fillId="47" borderId="407" applyNumberFormat="0" applyProtection="0">
      <alignment horizontal="left" vertical="center" indent="1"/>
    </xf>
    <xf numFmtId="0" fontId="98" fillId="52" borderId="406" applyNumberFormat="0" applyProtection="0">
      <alignment horizontal="left" vertical="top" indent="1"/>
    </xf>
    <xf numFmtId="0" fontId="113" fillId="29" borderId="405" applyNumberFormat="0" applyAlignment="0" applyProtection="0"/>
    <xf numFmtId="4" fontId="71" fillId="2" borderId="404" applyNumberFormat="0" applyProtection="0">
      <alignment horizontal="left" vertical="center" indent="1"/>
    </xf>
    <xf numFmtId="4" fontId="71" fillId="46" borderId="404" applyNumberFormat="0" applyProtection="0">
      <alignment horizontal="right" vertical="center"/>
    </xf>
    <xf numFmtId="4" fontId="71" fillId="34" borderId="404" applyNumberFormat="0" applyProtection="0">
      <alignment horizontal="left" vertical="center" indent="1"/>
    </xf>
    <xf numFmtId="0" fontId="71" fillId="45" borderId="406" applyNumberFormat="0" applyProtection="0">
      <alignment horizontal="left" vertical="top" indent="1"/>
    </xf>
    <xf numFmtId="4" fontId="71" fillId="42" borderId="404" applyNumberFormat="0" applyProtection="0">
      <alignment horizontal="right" vertical="center"/>
    </xf>
    <xf numFmtId="0" fontId="97" fillId="45" borderId="408" applyBorder="0"/>
    <xf numFmtId="0" fontId="71" fillId="47" borderId="406" applyNumberFormat="0" applyProtection="0">
      <alignment horizontal="left" vertical="top" indent="1"/>
    </xf>
    <xf numFmtId="0" fontId="113" fillId="29" borderId="405" applyNumberFormat="0" applyAlignment="0" applyProtection="0"/>
    <xf numFmtId="0" fontId="71" fillId="50" borderId="406" applyNumberFormat="0" applyProtection="0">
      <alignment horizontal="left" vertical="top" indent="1"/>
    </xf>
    <xf numFmtId="4" fontId="71" fillId="0" borderId="404" applyNumberFormat="0" applyProtection="0">
      <alignment horizontal="right" vertical="center"/>
    </xf>
    <xf numFmtId="4" fontId="100" fillId="54" borderId="407" applyNumberFormat="0" applyProtection="0">
      <alignment horizontal="left" vertical="center" indent="1"/>
    </xf>
    <xf numFmtId="4" fontId="71" fillId="42" borderId="404" applyNumberFormat="0" applyProtection="0">
      <alignment horizontal="right" vertical="center"/>
    </xf>
    <xf numFmtId="0" fontId="99" fillId="33" borderId="406" applyNumberFormat="0" applyProtection="0">
      <alignment horizontal="left" vertical="top" indent="1"/>
    </xf>
    <xf numFmtId="4" fontId="39" fillId="45" borderId="407" applyNumberFormat="0" applyProtection="0">
      <alignment horizontal="left" vertical="center" indent="1"/>
    </xf>
    <xf numFmtId="4" fontId="71" fillId="33" borderId="404" applyNumberFormat="0" applyProtection="0">
      <alignment vertical="center"/>
    </xf>
    <xf numFmtId="4" fontId="71" fillId="34" borderId="404" applyNumberFormat="0" applyProtection="0">
      <alignment horizontal="left" vertical="center" indent="1"/>
    </xf>
    <xf numFmtId="0" fontId="111" fillId="27" borderId="404" applyNumberFormat="0" applyAlignment="0" applyProtection="0"/>
    <xf numFmtId="4" fontId="71" fillId="34" borderId="404" applyNumberFormat="0" applyProtection="0">
      <alignment horizontal="left" vertical="center" indent="1"/>
    </xf>
    <xf numFmtId="4" fontId="71" fillId="42" borderId="404" applyNumberFormat="0" applyProtection="0">
      <alignment horizontal="right" vertical="center"/>
    </xf>
    <xf numFmtId="4" fontId="71" fillId="40" borderId="404" applyNumberFormat="0" applyProtection="0">
      <alignment horizontal="right" vertical="center"/>
    </xf>
    <xf numFmtId="0" fontId="113" fillId="29" borderId="405" applyNumberFormat="0" applyAlignment="0" applyProtection="0"/>
    <xf numFmtId="0" fontId="105" fillId="29" borderId="404" applyNumberFormat="0" applyAlignment="0" applyProtection="0"/>
    <xf numFmtId="4" fontId="71" fillId="41" borderId="404" applyNumberFormat="0" applyProtection="0">
      <alignment horizontal="right" vertical="center"/>
    </xf>
    <xf numFmtId="0" fontId="98" fillId="46" borderId="406" applyNumberFormat="0" applyProtection="0">
      <alignment horizontal="left" vertical="top" indent="1"/>
    </xf>
    <xf numFmtId="4" fontId="71" fillId="46" borderId="404" applyNumberFormat="0" applyProtection="0">
      <alignment horizontal="right" vertical="center"/>
    </xf>
    <xf numFmtId="4" fontId="116" fillId="5" borderId="404" applyNumberFormat="0" applyProtection="0">
      <alignment horizontal="right" vertical="center"/>
    </xf>
    <xf numFmtId="4" fontId="71" fillId="46" borderId="407" applyNumberFormat="0" applyProtection="0">
      <alignment horizontal="left" vertical="center" indent="1"/>
    </xf>
    <xf numFmtId="4" fontId="39" fillId="45" borderId="407" applyNumberFormat="0" applyProtection="0">
      <alignment horizontal="left" vertical="center" indent="1"/>
    </xf>
    <xf numFmtId="4" fontId="71" fillId="34" borderId="404" applyNumberFormat="0" applyProtection="0">
      <alignment horizontal="left" vertical="center" indent="1"/>
    </xf>
    <xf numFmtId="0" fontId="71" fillId="49" borderId="404" applyNumberFormat="0" applyProtection="0">
      <alignment horizontal="left" vertical="center" indent="1"/>
    </xf>
    <xf numFmtId="4" fontId="39" fillId="45" borderId="407" applyNumberFormat="0" applyProtection="0">
      <alignment horizontal="left" vertical="center" indent="1"/>
    </xf>
    <xf numFmtId="0" fontId="71" fillId="48" borderId="404" applyNumberFormat="0" applyProtection="0">
      <alignment horizontal="left" vertical="center" indent="1"/>
    </xf>
    <xf numFmtId="4" fontId="71" fillId="36" borderId="404" applyNumberFormat="0" applyProtection="0">
      <alignment horizontal="right" vertical="center"/>
    </xf>
    <xf numFmtId="4" fontId="116" fillId="5" borderId="404" applyNumberFormat="0" applyProtection="0">
      <alignment horizontal="right" vertical="center"/>
    </xf>
    <xf numFmtId="0" fontId="98" fillId="46" borderId="406" applyNumberFormat="0" applyProtection="0">
      <alignment horizontal="left" vertical="top" indent="1"/>
    </xf>
    <xf numFmtId="4" fontId="71" fillId="36" borderId="404" applyNumberFormat="0" applyProtection="0">
      <alignment horizontal="right" vertical="center"/>
    </xf>
    <xf numFmtId="4" fontId="98" fillId="48" borderId="406" applyNumberFormat="0" applyProtection="0">
      <alignment horizontal="left" vertical="center" indent="1"/>
    </xf>
    <xf numFmtId="4" fontId="101" fillId="51" borderId="404" applyNumberFormat="0" applyProtection="0">
      <alignment horizontal="right" vertical="center"/>
    </xf>
    <xf numFmtId="4" fontId="39" fillId="45" borderId="407" applyNumberFormat="0" applyProtection="0">
      <alignment horizontal="left" vertical="center" indent="1"/>
    </xf>
    <xf numFmtId="0" fontId="98" fillId="46" borderId="406" applyNumberFormat="0" applyProtection="0">
      <alignment horizontal="left" vertical="top" indent="1"/>
    </xf>
    <xf numFmtId="0" fontId="71" fillId="50" borderId="404" applyNumberFormat="0" applyProtection="0">
      <alignment horizontal="left" vertical="center" indent="1"/>
    </xf>
    <xf numFmtId="4" fontId="71" fillId="40" borderId="404" applyNumberFormat="0" applyProtection="0">
      <alignment horizontal="right" vertical="center"/>
    </xf>
    <xf numFmtId="4" fontId="71" fillId="36" borderId="404" applyNumberFormat="0" applyProtection="0">
      <alignment horizontal="right" vertical="center"/>
    </xf>
    <xf numFmtId="4" fontId="71" fillId="46" borderId="407" applyNumberFormat="0" applyProtection="0">
      <alignment horizontal="left" vertical="center" indent="1"/>
    </xf>
    <xf numFmtId="4" fontId="116" fillId="2" borderId="404" applyNumberFormat="0" applyProtection="0">
      <alignment vertical="center"/>
    </xf>
    <xf numFmtId="0" fontId="71" fillId="50" borderId="404" applyNumberFormat="0" applyProtection="0">
      <alignment horizontal="left" vertical="center" indent="1"/>
    </xf>
    <xf numFmtId="0" fontId="105" fillId="29" borderId="404" applyNumberFormat="0" applyAlignment="0" applyProtection="0"/>
    <xf numFmtId="0" fontId="71" fillId="45" borderId="406" applyNumberFormat="0" applyProtection="0">
      <alignment horizontal="left" vertical="top" indent="1"/>
    </xf>
    <xf numFmtId="0" fontId="97" fillId="45" borderId="408" applyBorder="0"/>
    <xf numFmtId="0" fontId="98" fillId="46" borderId="406" applyNumberFormat="0" applyProtection="0">
      <alignment horizontal="left" vertical="top" indent="1"/>
    </xf>
    <xf numFmtId="0" fontId="71" fillId="47" borderId="404" applyNumberFormat="0" applyProtection="0">
      <alignment horizontal="left" vertical="center" indent="1"/>
    </xf>
    <xf numFmtId="4" fontId="71" fillId="2" borderId="404" applyNumberFormat="0" applyProtection="0">
      <alignment horizontal="left" vertical="center" indent="1"/>
    </xf>
    <xf numFmtId="0" fontId="99" fillId="33" borderId="406" applyNumberFormat="0" applyProtection="0">
      <alignment horizontal="left" vertical="top" indent="1"/>
    </xf>
    <xf numFmtId="0" fontId="71" fillId="48" borderId="404" applyNumberFormat="0" applyProtection="0">
      <alignment horizontal="left" vertical="center" indent="1"/>
    </xf>
    <xf numFmtId="4" fontId="71" fillId="39" borderId="410" applyNumberFormat="0" applyProtection="0">
      <alignment horizontal="right" vertical="center"/>
    </xf>
    <xf numFmtId="0" fontId="71" fillId="45" borderId="412" applyNumberFormat="0" applyProtection="0">
      <alignment horizontal="left" vertical="top" indent="1"/>
    </xf>
    <xf numFmtId="4" fontId="71" fillId="47" borderId="413" applyNumberFormat="0" applyProtection="0">
      <alignment horizontal="left" vertical="center" indent="1"/>
    </xf>
    <xf numFmtId="0" fontId="107" fillId="0" borderId="421" applyNumberFormat="0" applyFill="0" applyAlignment="0" applyProtection="0"/>
    <xf numFmtId="0" fontId="71" fillId="50" borderId="412" applyNumberFormat="0" applyProtection="0">
      <alignment horizontal="left" vertical="top" indent="1"/>
    </xf>
    <xf numFmtId="0" fontId="98" fillId="52" borderId="412" applyNumberFormat="0" applyProtection="0">
      <alignment horizontal="left" vertical="top" indent="1"/>
    </xf>
    <xf numFmtId="0" fontId="71" fillId="47" borderId="412" applyNumberFormat="0" applyProtection="0">
      <alignment horizontal="left" vertical="top" indent="1"/>
    </xf>
    <xf numFmtId="4" fontId="71" fillId="2" borderId="410" applyNumberFormat="0" applyProtection="0">
      <alignment horizontal="left" vertical="center" indent="1"/>
    </xf>
    <xf numFmtId="0" fontId="71" fillId="45" borderId="412" applyNumberFormat="0" applyProtection="0">
      <alignment horizontal="left" vertical="top" indent="1"/>
    </xf>
    <xf numFmtId="4" fontId="71" fillId="36" borderId="410" applyNumberFormat="0" applyProtection="0">
      <alignment horizontal="right" vertical="center"/>
    </xf>
    <xf numFmtId="4" fontId="71" fillId="35" borderId="410" applyNumberFormat="0" applyProtection="0">
      <alignment horizontal="right" vertical="center"/>
    </xf>
    <xf numFmtId="4" fontId="71" fillId="38" borderId="410" applyNumberFormat="0" applyProtection="0">
      <alignment horizontal="right" vertical="center"/>
    </xf>
    <xf numFmtId="0" fontId="71" fillId="45" borderId="418" applyNumberFormat="0" applyProtection="0">
      <alignment horizontal="left" vertical="top" indent="1"/>
    </xf>
    <xf numFmtId="4" fontId="100" fillId="54" borderId="413" applyNumberFormat="0" applyProtection="0">
      <alignment horizontal="left" vertical="center" indent="1"/>
    </xf>
    <xf numFmtId="4" fontId="71" fillId="34" borderId="410" applyNumberFormat="0" applyProtection="0">
      <alignment horizontal="left" vertical="center" indent="1"/>
    </xf>
    <xf numFmtId="4" fontId="71" fillId="34" borderId="410" applyNumberFormat="0" applyProtection="0">
      <alignment horizontal="left" vertical="center" indent="1"/>
    </xf>
    <xf numFmtId="4" fontId="98" fillId="52" borderId="412" applyNumberFormat="0" applyProtection="0">
      <alignment vertical="center"/>
    </xf>
    <xf numFmtId="0" fontId="71" fillId="47" borderId="410" applyNumberFormat="0" applyProtection="0">
      <alignment horizontal="left" vertical="center" indent="1"/>
    </xf>
    <xf numFmtId="4" fontId="71" fillId="46" borderId="413" applyNumberFormat="0" applyProtection="0">
      <alignment horizontal="left" vertical="center" indent="1"/>
    </xf>
    <xf numFmtId="0" fontId="71" fillId="46" borderId="412" applyNumberFormat="0" applyProtection="0">
      <alignment horizontal="left" vertical="top" indent="1"/>
    </xf>
    <xf numFmtId="0" fontId="71" fillId="47" borderId="412" applyNumberFormat="0" applyProtection="0">
      <alignment horizontal="left" vertical="top" indent="1"/>
    </xf>
    <xf numFmtId="4" fontId="116" fillId="2" borderId="410" applyNumberFormat="0" applyProtection="0">
      <alignment vertical="center"/>
    </xf>
    <xf numFmtId="0" fontId="98" fillId="46" borderId="412" applyNumberFormat="0" applyProtection="0">
      <alignment horizontal="left" vertical="top" indent="1"/>
    </xf>
    <xf numFmtId="4" fontId="116" fillId="5" borderId="410" applyNumberFormat="0" applyProtection="0">
      <alignment horizontal="right" vertical="center"/>
    </xf>
    <xf numFmtId="0" fontId="98" fillId="52" borderId="418" applyNumberFormat="0" applyProtection="0">
      <alignment horizontal="left" vertical="top" indent="1"/>
    </xf>
    <xf numFmtId="4" fontId="71" fillId="34" borderId="410" applyNumberFormat="0" applyProtection="0">
      <alignment horizontal="left" vertical="center" indent="1"/>
    </xf>
    <xf numFmtId="4" fontId="98" fillId="48" borderId="412" applyNumberFormat="0" applyProtection="0">
      <alignment horizontal="left" vertical="center" indent="1"/>
    </xf>
    <xf numFmtId="4" fontId="98" fillId="52" borderId="412" applyNumberFormat="0" applyProtection="0">
      <alignment vertical="center"/>
    </xf>
    <xf numFmtId="4" fontId="71" fillId="42" borderId="410" applyNumberFormat="0" applyProtection="0">
      <alignment horizontal="right" vertical="center"/>
    </xf>
    <xf numFmtId="0" fontId="98" fillId="52" borderId="412" applyNumberFormat="0" applyProtection="0">
      <alignment horizontal="left" vertical="top" indent="1"/>
    </xf>
    <xf numFmtId="4" fontId="116" fillId="2" borderId="410" applyNumberFormat="0" applyProtection="0">
      <alignment vertical="center"/>
    </xf>
    <xf numFmtId="4" fontId="71" fillId="43" borderId="410" applyNumberFormat="0" applyProtection="0">
      <alignment horizontal="right" vertical="center"/>
    </xf>
    <xf numFmtId="0" fontId="71" fillId="45" borderId="412" applyNumberFormat="0" applyProtection="0">
      <alignment horizontal="left" vertical="top" indent="1"/>
    </xf>
    <xf numFmtId="4" fontId="98" fillId="48" borderId="412" applyNumberFormat="0" applyProtection="0">
      <alignment horizontal="left" vertical="center" indent="1"/>
    </xf>
    <xf numFmtId="4" fontId="71" fillId="44" borderId="413" applyNumberFormat="0" applyProtection="0">
      <alignment horizontal="left" vertical="center" indent="1"/>
    </xf>
    <xf numFmtId="0" fontId="98" fillId="52" borderId="412" applyNumberFormat="0" applyProtection="0">
      <alignment horizontal="left" vertical="top" indent="1"/>
    </xf>
    <xf numFmtId="0" fontId="113" fillId="29" borderId="417" applyNumberFormat="0" applyAlignment="0" applyProtection="0"/>
    <xf numFmtId="4" fontId="116" fillId="2" borderId="410" applyNumberFormat="0" applyProtection="0">
      <alignment vertical="center"/>
    </xf>
    <xf numFmtId="0" fontId="71" fillId="45" borderId="412" applyNumberFormat="0" applyProtection="0">
      <alignment horizontal="left" vertical="top" indent="1"/>
    </xf>
    <xf numFmtId="4" fontId="71" fillId="42" borderId="410" applyNumberFormat="0" applyProtection="0">
      <alignment horizontal="right" vertical="center"/>
    </xf>
    <xf numFmtId="4" fontId="98" fillId="52" borderId="412" applyNumberFormat="0" applyProtection="0">
      <alignment vertical="center"/>
    </xf>
    <xf numFmtId="4" fontId="98" fillId="52" borderId="412" applyNumberFormat="0" applyProtection="0">
      <alignment vertical="center"/>
    </xf>
    <xf numFmtId="0" fontId="71" fillId="49" borderId="410" applyNumberFormat="0" applyProtection="0">
      <alignment horizontal="left" vertical="center" indent="1"/>
    </xf>
    <xf numFmtId="0" fontId="71" fillId="26" borderId="410" applyNumberFormat="0" applyFont="0" applyAlignment="0" applyProtection="0"/>
    <xf numFmtId="4" fontId="71" fillId="46" borderId="413" applyNumberFormat="0" applyProtection="0">
      <alignment horizontal="left" vertical="center" indent="1"/>
    </xf>
    <xf numFmtId="4" fontId="71" fillId="35" borderId="416" applyNumberFormat="0" applyProtection="0">
      <alignment horizontal="right" vertical="center"/>
    </xf>
    <xf numFmtId="4" fontId="71" fillId="44" borderId="413" applyNumberFormat="0" applyProtection="0">
      <alignment horizontal="left" vertical="center" indent="1"/>
    </xf>
    <xf numFmtId="0" fontId="71" fillId="26" borderId="410" applyNumberFormat="0" applyFont="0" applyAlignment="0" applyProtection="0"/>
    <xf numFmtId="0" fontId="71" fillId="48" borderId="410" applyNumberFormat="0" applyProtection="0">
      <alignment horizontal="left" vertical="center" indent="1"/>
    </xf>
    <xf numFmtId="0" fontId="71" fillId="45" borderId="412" applyNumberFormat="0" applyProtection="0">
      <alignment horizontal="left" vertical="top" indent="1"/>
    </xf>
    <xf numFmtId="4" fontId="71" fillId="46" borderId="410" applyNumberFormat="0" applyProtection="0">
      <alignment horizontal="right" vertical="center"/>
    </xf>
    <xf numFmtId="0" fontId="107" fillId="0" borderId="415" applyNumberFormat="0" applyFill="0" applyAlignment="0" applyProtection="0"/>
    <xf numFmtId="0" fontId="71" fillId="50" borderId="410" applyNumberFormat="0" applyProtection="0">
      <alignment horizontal="left" vertical="center" indent="1"/>
    </xf>
    <xf numFmtId="4" fontId="71" fillId="47" borderId="413" applyNumberFormat="0" applyProtection="0">
      <alignment horizontal="left" vertical="center" indent="1"/>
    </xf>
    <xf numFmtId="4" fontId="71" fillId="2" borderId="410" applyNumberFormat="0" applyProtection="0">
      <alignment horizontal="left" vertical="center" indent="1"/>
    </xf>
    <xf numFmtId="0" fontId="71" fillId="47" borderId="412" applyNumberFormat="0" applyProtection="0">
      <alignment horizontal="left" vertical="top" indent="1"/>
    </xf>
    <xf numFmtId="0" fontId="98" fillId="52" borderId="418" applyNumberFormat="0" applyProtection="0">
      <alignment horizontal="left" vertical="top" indent="1"/>
    </xf>
    <xf numFmtId="4" fontId="116" fillId="5" borderId="410" applyNumberFormat="0" applyProtection="0">
      <alignment horizontal="right" vertical="center"/>
    </xf>
    <xf numFmtId="4" fontId="100" fillId="54" borderId="413" applyNumberFormat="0" applyProtection="0">
      <alignment horizontal="left" vertical="center" indent="1"/>
    </xf>
    <xf numFmtId="0" fontId="71" fillId="50" borderId="412" applyNumberFormat="0" applyProtection="0">
      <alignment horizontal="left" vertical="top" indent="1"/>
    </xf>
    <xf numFmtId="0" fontId="71" fillId="50" borderId="412" applyNumberFormat="0" applyProtection="0">
      <alignment horizontal="left" vertical="top" indent="1"/>
    </xf>
    <xf numFmtId="0" fontId="71" fillId="26" borderId="410" applyNumberFormat="0" applyFont="0" applyAlignment="0" applyProtection="0"/>
    <xf numFmtId="4" fontId="71" fillId="40" borderId="410" applyNumberFormat="0" applyProtection="0">
      <alignment horizontal="right" vertical="center"/>
    </xf>
    <xf numFmtId="4" fontId="71" fillId="33" borderId="416" applyNumberFormat="0" applyProtection="0">
      <alignment vertical="center"/>
    </xf>
    <xf numFmtId="0" fontId="99" fillId="33" borderId="412" applyNumberFormat="0" applyProtection="0">
      <alignment horizontal="left" vertical="top" indent="1"/>
    </xf>
    <xf numFmtId="4" fontId="39" fillId="45" borderId="413" applyNumberFormat="0" applyProtection="0">
      <alignment horizontal="left" vertical="center" indent="1"/>
    </xf>
    <xf numFmtId="4" fontId="71" fillId="40" borderId="410" applyNumberFormat="0" applyProtection="0">
      <alignment horizontal="right" vertical="center"/>
    </xf>
    <xf numFmtId="4" fontId="71" fillId="47" borderId="413" applyNumberFormat="0" applyProtection="0">
      <alignment horizontal="left" vertical="center" indent="1"/>
    </xf>
    <xf numFmtId="0" fontId="107" fillId="0" borderId="415" applyNumberFormat="0" applyFill="0" applyAlignment="0" applyProtection="0"/>
    <xf numFmtId="4" fontId="101" fillId="51" borderId="410" applyNumberFormat="0" applyProtection="0">
      <alignment horizontal="right" vertical="center"/>
    </xf>
    <xf numFmtId="4" fontId="71" fillId="34" borderId="410" applyNumberFormat="0" applyProtection="0">
      <alignment horizontal="left" vertical="center" indent="1"/>
    </xf>
    <xf numFmtId="0" fontId="97" fillId="45" borderId="414" applyBorder="0"/>
    <xf numFmtId="0" fontId="71" fillId="45" borderId="412" applyNumberFormat="0" applyProtection="0">
      <alignment horizontal="left" vertical="top" indent="1"/>
    </xf>
    <xf numFmtId="4" fontId="98" fillId="52" borderId="412" applyNumberFormat="0" applyProtection="0">
      <alignment vertical="center"/>
    </xf>
    <xf numFmtId="4" fontId="71" fillId="40" borderId="410" applyNumberFormat="0" applyProtection="0">
      <alignment horizontal="right" vertical="center"/>
    </xf>
    <xf numFmtId="4" fontId="71" fillId="35" borderId="410" applyNumberFormat="0" applyProtection="0">
      <alignment horizontal="right" vertical="center"/>
    </xf>
    <xf numFmtId="4" fontId="71" fillId="46" borderId="410" applyNumberFormat="0" applyProtection="0">
      <alignment horizontal="right" vertical="center"/>
    </xf>
    <xf numFmtId="4" fontId="71" fillId="0" borderId="410" applyNumberFormat="0" applyProtection="0">
      <alignment horizontal="right" vertical="center"/>
    </xf>
    <xf numFmtId="4" fontId="71" fillId="46" borderId="413" applyNumberFormat="0" applyProtection="0">
      <alignment horizontal="left" vertical="center" indent="1"/>
    </xf>
    <xf numFmtId="0" fontId="71" fillId="47" borderId="410" applyNumberFormat="0" applyProtection="0">
      <alignment horizontal="left" vertical="center" indent="1"/>
    </xf>
    <xf numFmtId="0" fontId="71" fillId="47" borderId="412" applyNumberFormat="0" applyProtection="0">
      <alignment horizontal="left" vertical="top" indent="1"/>
    </xf>
    <xf numFmtId="4" fontId="71" fillId="37" borderId="413" applyNumberFormat="0" applyProtection="0">
      <alignment horizontal="right" vertical="center"/>
    </xf>
    <xf numFmtId="4" fontId="71" fillId="46" borderId="413" applyNumberFormat="0" applyProtection="0">
      <alignment horizontal="left" vertical="center" indent="1"/>
    </xf>
    <xf numFmtId="0" fontId="71" fillId="26" borderId="410" applyNumberFormat="0" applyFont="0" applyAlignment="0" applyProtection="0"/>
    <xf numFmtId="4" fontId="39" fillId="45" borderId="413" applyNumberFormat="0" applyProtection="0">
      <alignment horizontal="left" vertical="center" indent="1"/>
    </xf>
    <xf numFmtId="4" fontId="71" fillId="38" borderId="410" applyNumberFormat="0" applyProtection="0">
      <alignment horizontal="right" vertical="center"/>
    </xf>
    <xf numFmtId="0" fontId="71" fillId="50" borderId="410" applyNumberFormat="0" applyProtection="0">
      <alignment horizontal="left" vertical="center" indent="1"/>
    </xf>
    <xf numFmtId="4" fontId="71" fillId="34" borderId="410" applyNumberFormat="0" applyProtection="0">
      <alignment horizontal="left" vertical="center" indent="1"/>
    </xf>
    <xf numFmtId="4" fontId="71" fillId="0" borderId="410" applyNumberFormat="0" applyProtection="0">
      <alignment horizontal="right" vertical="center"/>
    </xf>
    <xf numFmtId="0" fontId="71" fillId="47" borderId="410" applyNumberFormat="0" applyProtection="0">
      <alignment horizontal="left" vertical="center" indent="1"/>
    </xf>
    <xf numFmtId="4" fontId="100" fillId="54" borderId="419" applyNumberFormat="0" applyProtection="0">
      <alignment horizontal="left" vertical="center" indent="1"/>
    </xf>
    <xf numFmtId="4" fontId="71" fillId="2" borderId="410" applyNumberFormat="0" applyProtection="0">
      <alignment horizontal="left" vertical="center" indent="1"/>
    </xf>
    <xf numFmtId="4" fontId="98" fillId="52" borderId="412" applyNumberFormat="0" applyProtection="0">
      <alignment vertical="center"/>
    </xf>
    <xf numFmtId="0" fontId="113" fillId="29" borderId="417" applyNumberFormat="0" applyAlignment="0" applyProtection="0"/>
    <xf numFmtId="4" fontId="71" fillId="34" borderId="410" applyNumberFormat="0" applyProtection="0">
      <alignment horizontal="left" vertical="center" indent="1"/>
    </xf>
    <xf numFmtId="4" fontId="71" fillId="40" borderId="410" applyNumberFormat="0" applyProtection="0">
      <alignment horizontal="right" vertical="center"/>
    </xf>
    <xf numFmtId="4" fontId="71" fillId="44" borderId="413" applyNumberFormat="0" applyProtection="0">
      <alignment horizontal="left" vertical="center" indent="1"/>
    </xf>
    <xf numFmtId="4" fontId="71" fillId="46" borderId="416" applyNumberFormat="0" applyProtection="0">
      <alignment horizontal="right" vertical="center"/>
    </xf>
    <xf numFmtId="0" fontId="99" fillId="33" borderId="412" applyNumberFormat="0" applyProtection="0">
      <alignment horizontal="left" vertical="top" indent="1"/>
    </xf>
    <xf numFmtId="0" fontId="105" fillId="29" borderId="410" applyNumberFormat="0" applyAlignment="0" applyProtection="0"/>
    <xf numFmtId="0" fontId="98" fillId="52" borderId="412" applyNumberFormat="0" applyProtection="0">
      <alignment horizontal="left" vertical="top" indent="1"/>
    </xf>
    <xf numFmtId="4" fontId="71" fillId="39" borderId="410" applyNumberFormat="0" applyProtection="0">
      <alignment horizontal="right" vertical="center"/>
    </xf>
    <xf numFmtId="0" fontId="99" fillId="33" borderId="412" applyNumberFormat="0" applyProtection="0">
      <alignment horizontal="left" vertical="top" indent="1"/>
    </xf>
    <xf numFmtId="4" fontId="71" fillId="40" borderId="410" applyNumberFormat="0" applyProtection="0">
      <alignment horizontal="right" vertical="center"/>
    </xf>
    <xf numFmtId="4" fontId="71" fillId="46" borderId="413" applyNumberFormat="0" applyProtection="0">
      <alignment horizontal="left" vertical="center" indent="1"/>
    </xf>
    <xf numFmtId="4" fontId="71" fillId="44" borderId="419" applyNumberFormat="0" applyProtection="0">
      <alignment horizontal="left" vertical="center" indent="1"/>
    </xf>
    <xf numFmtId="0" fontId="71" fillId="47" borderId="410" applyNumberFormat="0" applyProtection="0">
      <alignment horizontal="left" vertical="center" indent="1"/>
    </xf>
    <xf numFmtId="4" fontId="71" fillId="33" borderId="410" applyNumberFormat="0" applyProtection="0">
      <alignment vertical="center"/>
    </xf>
    <xf numFmtId="4" fontId="71" fillId="33" borderId="410" applyNumberFormat="0" applyProtection="0">
      <alignment vertical="center"/>
    </xf>
    <xf numFmtId="0" fontId="71" fillId="48" borderId="410" applyNumberFormat="0" applyProtection="0">
      <alignment horizontal="left" vertical="center" indent="1"/>
    </xf>
    <xf numFmtId="0" fontId="97" fillId="45" borderId="414" applyBorder="0"/>
    <xf numFmtId="0" fontId="71" fillId="26" borderId="416" applyNumberFormat="0" applyFont="0" applyAlignment="0" applyProtection="0"/>
    <xf numFmtId="0" fontId="71" fillId="48" borderId="410" applyNumberFormat="0" applyProtection="0">
      <alignment horizontal="left" vertical="center" indent="1"/>
    </xf>
    <xf numFmtId="0" fontId="99" fillId="33" borderId="412" applyNumberFormat="0" applyProtection="0">
      <alignment horizontal="left" vertical="top" indent="1"/>
    </xf>
    <xf numFmtId="0" fontId="97" fillId="45" borderId="414" applyBorder="0"/>
    <xf numFmtId="4" fontId="71" fillId="34" borderId="410" applyNumberFormat="0" applyProtection="0">
      <alignment horizontal="left" vertical="center" indent="1"/>
    </xf>
    <xf numFmtId="4" fontId="71" fillId="46" borderId="410" applyNumberFormat="0" applyProtection="0">
      <alignment horizontal="right" vertical="center"/>
    </xf>
    <xf numFmtId="4" fontId="39" fillId="45" borderId="413" applyNumberFormat="0" applyProtection="0">
      <alignment horizontal="left" vertical="center" indent="1"/>
    </xf>
    <xf numFmtId="0" fontId="71" fillId="47" borderId="410"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0" fontId="71" fillId="50" borderId="410" applyNumberFormat="0" applyProtection="0">
      <alignment horizontal="left" vertical="center" indent="1"/>
    </xf>
    <xf numFmtId="4" fontId="98" fillId="48" borderId="412" applyNumberFormat="0" applyProtection="0">
      <alignment horizontal="left" vertical="center" indent="1"/>
    </xf>
    <xf numFmtId="0" fontId="71" fillId="50" borderId="412" applyNumberFormat="0" applyProtection="0">
      <alignment horizontal="left" vertical="top" indent="1"/>
    </xf>
    <xf numFmtId="4" fontId="39" fillId="45" borderId="413" applyNumberFormat="0" applyProtection="0">
      <alignment horizontal="left" vertical="center" indent="1"/>
    </xf>
    <xf numFmtId="4" fontId="71" fillId="47" borderId="413" applyNumberFormat="0" applyProtection="0">
      <alignment horizontal="left" vertical="center" indent="1"/>
    </xf>
    <xf numFmtId="4" fontId="71" fillId="40" borderId="410" applyNumberFormat="0" applyProtection="0">
      <alignment horizontal="right" vertical="center"/>
    </xf>
    <xf numFmtId="0" fontId="71" fillId="26" borderId="410" applyNumberFormat="0" applyFont="0" applyAlignment="0" applyProtection="0"/>
    <xf numFmtId="0" fontId="71" fillId="48" borderId="410" applyNumberFormat="0" applyProtection="0">
      <alignment horizontal="left" vertical="center" indent="1"/>
    </xf>
    <xf numFmtId="4" fontId="39" fillId="45" borderId="413" applyNumberFormat="0" applyProtection="0">
      <alignment horizontal="left" vertical="center" indent="1"/>
    </xf>
    <xf numFmtId="0" fontId="71" fillId="47" borderId="412" applyNumberFormat="0" applyProtection="0">
      <alignment horizontal="left" vertical="top" indent="1"/>
    </xf>
    <xf numFmtId="0" fontId="97" fillId="45" borderId="414" applyBorder="0"/>
    <xf numFmtId="0" fontId="97" fillId="45" borderId="420" applyBorder="0"/>
    <xf numFmtId="4" fontId="71" fillId="42" borderId="410" applyNumberFormat="0" applyProtection="0">
      <alignment horizontal="right" vertical="center"/>
    </xf>
    <xf numFmtId="0" fontId="113" fillId="29" borderId="411" applyNumberFormat="0" applyAlignment="0" applyProtection="0"/>
    <xf numFmtId="4" fontId="71" fillId="46" borderId="410" applyNumberFormat="0" applyProtection="0">
      <alignment horizontal="right" vertical="center"/>
    </xf>
    <xf numFmtId="0" fontId="71" fillId="26" borderId="410" applyNumberFormat="0" applyFont="0" applyAlignment="0" applyProtection="0"/>
    <xf numFmtId="0" fontId="71" fillId="48" borderId="410" applyNumberFormat="0" applyProtection="0">
      <alignment horizontal="left" vertical="center" indent="1"/>
    </xf>
    <xf numFmtId="4" fontId="71" fillId="35" borderId="410" applyNumberFormat="0" applyProtection="0">
      <alignment horizontal="right" vertical="center"/>
    </xf>
    <xf numFmtId="4" fontId="101" fillId="51" borderId="410" applyNumberFormat="0" applyProtection="0">
      <alignment horizontal="right" vertical="center"/>
    </xf>
    <xf numFmtId="0" fontId="98" fillId="52" borderId="412" applyNumberFormat="0" applyProtection="0">
      <alignment horizontal="left" vertical="top" indent="1"/>
    </xf>
    <xf numFmtId="4" fontId="71" fillId="34" borderId="410" applyNumberFormat="0" applyProtection="0">
      <alignment horizontal="left" vertical="center" indent="1"/>
    </xf>
    <xf numFmtId="4" fontId="71" fillId="47" borderId="413" applyNumberFormat="0" applyProtection="0">
      <alignment horizontal="left" vertical="center" indent="1"/>
    </xf>
    <xf numFmtId="4" fontId="71" fillId="34" borderId="410" applyNumberFormat="0" applyProtection="0">
      <alignment horizontal="left" vertical="center" indent="1"/>
    </xf>
    <xf numFmtId="4" fontId="71" fillId="34" borderId="410" applyNumberFormat="0" applyProtection="0">
      <alignment horizontal="left" vertical="center" indent="1"/>
    </xf>
    <xf numFmtId="4" fontId="71" fillId="37" borderId="413" applyNumberFormat="0" applyProtection="0">
      <alignment horizontal="right" vertical="center"/>
    </xf>
    <xf numFmtId="4" fontId="116" fillId="5" borderId="410" applyNumberFormat="0" applyProtection="0">
      <alignment horizontal="right" vertical="center"/>
    </xf>
    <xf numFmtId="4" fontId="71" fillId="43" borderId="410" applyNumberFormat="0" applyProtection="0">
      <alignment horizontal="right" vertical="center"/>
    </xf>
    <xf numFmtId="0" fontId="99" fillId="33" borderId="418" applyNumberFormat="0" applyProtection="0">
      <alignment horizontal="left" vertical="top" indent="1"/>
    </xf>
    <xf numFmtId="0" fontId="71" fillId="47" borderId="418" applyNumberFormat="0" applyProtection="0">
      <alignment horizontal="left" vertical="top" indent="1"/>
    </xf>
    <xf numFmtId="0" fontId="98" fillId="52" borderId="412" applyNumberFormat="0" applyProtection="0">
      <alignment horizontal="left" vertical="top" indent="1"/>
    </xf>
    <xf numFmtId="4" fontId="98" fillId="48" borderId="412" applyNumberFormat="0" applyProtection="0">
      <alignment horizontal="left" vertical="center" indent="1"/>
    </xf>
    <xf numFmtId="4" fontId="71" fillId="47" borderId="413" applyNumberFormat="0" applyProtection="0">
      <alignment horizontal="left" vertical="center" indent="1"/>
    </xf>
    <xf numFmtId="0" fontId="99" fillId="33" borderId="412" applyNumberFormat="0" applyProtection="0">
      <alignment horizontal="left" vertical="top" indent="1"/>
    </xf>
    <xf numFmtId="4" fontId="71" fillId="47" borderId="413" applyNumberFormat="0" applyProtection="0">
      <alignment horizontal="left" vertical="center" indent="1"/>
    </xf>
    <xf numFmtId="0" fontId="113" fillId="29" borderId="411" applyNumberFormat="0" applyAlignment="0" applyProtection="0"/>
    <xf numFmtId="4" fontId="71" fillId="44" borderId="413" applyNumberFormat="0" applyProtection="0">
      <alignment horizontal="left" vertical="center" indent="1"/>
    </xf>
    <xf numFmtId="0" fontId="98" fillId="46" borderId="412" applyNumberFormat="0" applyProtection="0">
      <alignment horizontal="left" vertical="top" indent="1"/>
    </xf>
    <xf numFmtId="4" fontId="71" fillId="47" borderId="413" applyNumberFormat="0" applyProtection="0">
      <alignment horizontal="left" vertical="center" indent="1"/>
    </xf>
    <xf numFmtId="0" fontId="99" fillId="33" borderId="412" applyNumberFormat="0" applyProtection="0">
      <alignment horizontal="left" vertical="top" indent="1"/>
    </xf>
    <xf numFmtId="4" fontId="71" fillId="38" borderId="416" applyNumberFormat="0" applyProtection="0">
      <alignment horizontal="right" vertical="center"/>
    </xf>
    <xf numFmtId="0" fontId="99" fillId="33" borderId="412" applyNumberFormat="0" applyProtection="0">
      <alignment horizontal="left" vertical="top" indent="1"/>
    </xf>
    <xf numFmtId="0" fontId="71" fillId="47" borderId="412" applyNumberFormat="0" applyProtection="0">
      <alignment horizontal="left" vertical="top" indent="1"/>
    </xf>
    <xf numFmtId="4" fontId="71" fillId="0" borderId="416" applyNumberFormat="0" applyProtection="0">
      <alignment horizontal="right" vertical="center"/>
    </xf>
    <xf numFmtId="4" fontId="71" fillId="42" borderId="410" applyNumberFormat="0" applyProtection="0">
      <alignment horizontal="right" vertical="center"/>
    </xf>
    <xf numFmtId="0" fontId="71" fillId="47" borderId="410" applyNumberFormat="0" applyProtection="0">
      <alignment horizontal="left" vertical="center" indent="1"/>
    </xf>
    <xf numFmtId="0" fontId="71" fillId="48" borderId="410" applyNumberFormat="0" applyProtection="0">
      <alignment horizontal="left" vertical="center" indent="1"/>
    </xf>
    <xf numFmtId="0" fontId="71" fillId="26" borderId="410" applyNumberFormat="0" applyFont="0" applyAlignment="0" applyProtection="0"/>
    <xf numFmtId="4" fontId="71" fillId="43" borderId="410" applyNumberFormat="0" applyProtection="0">
      <alignment horizontal="right" vertical="center"/>
    </xf>
    <xf numFmtId="0" fontId="71" fillId="45" borderId="412" applyNumberFormat="0" applyProtection="0">
      <alignment horizontal="left" vertical="top" indent="1"/>
    </xf>
    <xf numFmtId="4" fontId="71" fillId="37" borderId="413" applyNumberFormat="0" applyProtection="0">
      <alignment horizontal="right" vertical="center"/>
    </xf>
    <xf numFmtId="4" fontId="98" fillId="52" borderId="412" applyNumberFormat="0" applyProtection="0">
      <alignment vertical="center"/>
    </xf>
    <xf numFmtId="0" fontId="105" fillId="29" borderId="416" applyNumberFormat="0" applyAlignment="0" applyProtection="0"/>
    <xf numFmtId="4" fontId="71" fillId="33" borderId="410" applyNumberFormat="0" applyProtection="0">
      <alignment vertical="center"/>
    </xf>
    <xf numFmtId="4" fontId="71" fillId="39" borderId="410" applyNumberFormat="0" applyProtection="0">
      <alignment horizontal="right" vertical="center"/>
    </xf>
    <xf numFmtId="4" fontId="71" fillId="46" borderId="410" applyNumberFormat="0" applyProtection="0">
      <alignment horizontal="right" vertical="center"/>
    </xf>
    <xf numFmtId="0" fontId="71" fillId="47" borderId="416" applyNumberFormat="0" applyProtection="0">
      <alignment horizontal="left" vertical="center" indent="1"/>
    </xf>
    <xf numFmtId="0" fontId="71" fillId="45" borderId="412" applyNumberFormat="0" applyProtection="0">
      <alignment horizontal="left" vertical="top" indent="1"/>
    </xf>
    <xf numFmtId="4" fontId="71" fillId="34" borderId="410" applyNumberFormat="0" applyProtection="0">
      <alignment horizontal="left" vertical="center" indent="1"/>
    </xf>
    <xf numFmtId="4" fontId="71" fillId="37" borderId="413" applyNumberFormat="0" applyProtection="0">
      <alignment horizontal="right" vertical="center"/>
    </xf>
    <xf numFmtId="4" fontId="39" fillId="45" borderId="413" applyNumberFormat="0" applyProtection="0">
      <alignment horizontal="left" vertical="center" indent="1"/>
    </xf>
    <xf numFmtId="4" fontId="71" fillId="40" borderId="410" applyNumberFormat="0" applyProtection="0">
      <alignment horizontal="right" vertical="center"/>
    </xf>
    <xf numFmtId="4" fontId="71" fillId="46" borderId="413" applyNumberFormat="0" applyProtection="0">
      <alignment horizontal="left" vertical="center" indent="1"/>
    </xf>
    <xf numFmtId="4" fontId="71" fillId="43" borderId="410" applyNumberFormat="0" applyProtection="0">
      <alignment horizontal="right" vertical="center"/>
    </xf>
    <xf numFmtId="4" fontId="71" fillId="41" borderId="410" applyNumberFormat="0" applyProtection="0">
      <alignment horizontal="right" vertical="center"/>
    </xf>
    <xf numFmtId="4" fontId="71" fillId="46" borderId="413" applyNumberFormat="0" applyProtection="0">
      <alignment horizontal="left" vertical="center" indent="1"/>
    </xf>
    <xf numFmtId="0" fontId="113" fillId="29" borderId="411" applyNumberFormat="0" applyAlignment="0" applyProtection="0"/>
    <xf numFmtId="4" fontId="71" fillId="46" borderId="413" applyNumberFormat="0" applyProtection="0">
      <alignment horizontal="left" vertical="center" indent="1"/>
    </xf>
    <xf numFmtId="4" fontId="116" fillId="5" borderId="416" applyNumberFormat="0" applyProtection="0">
      <alignment horizontal="right" vertical="center"/>
    </xf>
    <xf numFmtId="4" fontId="71" fillId="43" borderId="410" applyNumberFormat="0" applyProtection="0">
      <alignment horizontal="right" vertical="center"/>
    </xf>
    <xf numFmtId="4" fontId="71" fillId="46" borderId="416" applyNumberFormat="0" applyProtection="0">
      <alignment horizontal="right" vertical="center"/>
    </xf>
    <xf numFmtId="4" fontId="98" fillId="52" borderId="418" applyNumberFormat="0" applyProtection="0">
      <alignment vertical="center"/>
    </xf>
    <xf numFmtId="4" fontId="101" fillId="51" borderId="410" applyNumberFormat="0" applyProtection="0">
      <alignment horizontal="right" vertical="center"/>
    </xf>
    <xf numFmtId="4" fontId="71" fillId="33" borderId="416" applyNumberFormat="0" applyProtection="0">
      <alignment vertical="center"/>
    </xf>
    <xf numFmtId="4" fontId="71" fillId="39" borderId="410" applyNumberFormat="0" applyProtection="0">
      <alignment horizontal="right" vertical="center"/>
    </xf>
    <xf numFmtId="4" fontId="39" fillId="45" borderId="413" applyNumberFormat="0" applyProtection="0">
      <alignment horizontal="left" vertical="center" indent="1"/>
    </xf>
    <xf numFmtId="0" fontId="98" fillId="52" borderId="412" applyNumberFormat="0" applyProtection="0">
      <alignment horizontal="left" vertical="top" indent="1"/>
    </xf>
    <xf numFmtId="4" fontId="98" fillId="52" borderId="418" applyNumberFormat="0" applyProtection="0">
      <alignment vertical="center"/>
    </xf>
    <xf numFmtId="4" fontId="71" fillId="40" borderId="410" applyNumberFormat="0" applyProtection="0">
      <alignment horizontal="right" vertical="center"/>
    </xf>
    <xf numFmtId="4" fontId="116" fillId="5" borderId="410" applyNumberFormat="0" applyProtection="0">
      <alignment horizontal="right" vertical="center"/>
    </xf>
    <xf numFmtId="4" fontId="71" fillId="40" borderId="410" applyNumberFormat="0" applyProtection="0">
      <alignment horizontal="right" vertical="center"/>
    </xf>
    <xf numFmtId="4" fontId="98" fillId="52" borderId="418" applyNumberFormat="0" applyProtection="0">
      <alignment vertical="center"/>
    </xf>
    <xf numFmtId="0" fontId="71" fillId="49" borderId="410" applyNumberFormat="0" applyProtection="0">
      <alignment horizontal="left" vertical="center" indent="1"/>
    </xf>
    <xf numFmtId="4" fontId="71" fillId="42" borderId="410" applyNumberFormat="0" applyProtection="0">
      <alignment horizontal="right" vertical="center"/>
    </xf>
    <xf numFmtId="0" fontId="107" fillId="0" borderId="415" applyNumberFormat="0" applyFill="0" applyAlignment="0" applyProtection="0"/>
    <xf numFmtId="4" fontId="39" fillId="45" borderId="413" applyNumberFormat="0" applyProtection="0">
      <alignment horizontal="left" vertical="center" indent="1"/>
    </xf>
    <xf numFmtId="4" fontId="71" fillId="39" borderId="410" applyNumberFormat="0" applyProtection="0">
      <alignment horizontal="right" vertical="center"/>
    </xf>
    <xf numFmtId="0" fontId="99" fillId="33" borderId="412" applyNumberFormat="0" applyProtection="0">
      <alignment horizontal="left" vertical="top" indent="1"/>
    </xf>
    <xf numFmtId="0" fontId="107" fillId="0" borderId="415" applyNumberFormat="0" applyFill="0" applyAlignment="0" applyProtection="0"/>
    <xf numFmtId="0" fontId="99" fillId="33" borderId="412" applyNumberFormat="0" applyProtection="0">
      <alignment horizontal="left" vertical="top" indent="1"/>
    </xf>
    <xf numFmtId="4" fontId="71" fillId="37" borderId="413" applyNumberFormat="0" applyProtection="0">
      <alignment horizontal="right" vertical="center"/>
    </xf>
    <xf numFmtId="4" fontId="100" fillId="54" borderId="413" applyNumberFormat="0" applyProtection="0">
      <alignment horizontal="left" vertical="center" indent="1"/>
    </xf>
    <xf numFmtId="4" fontId="116" fillId="5" borderId="410" applyNumberFormat="0" applyProtection="0">
      <alignment horizontal="right" vertical="center"/>
    </xf>
    <xf numFmtId="4" fontId="71" fillId="43" borderId="410" applyNumberFormat="0" applyProtection="0">
      <alignment horizontal="right" vertical="center"/>
    </xf>
    <xf numFmtId="4" fontId="71" fillId="35" borderId="410" applyNumberFormat="0" applyProtection="0">
      <alignment horizontal="right" vertical="center"/>
    </xf>
    <xf numFmtId="0" fontId="71" fillId="50" borderId="412" applyNumberFormat="0" applyProtection="0">
      <alignment horizontal="left" vertical="top" indent="1"/>
    </xf>
    <xf numFmtId="4" fontId="71" fillId="2" borderId="410" applyNumberFormat="0" applyProtection="0">
      <alignment horizontal="left" vertical="center" indent="1"/>
    </xf>
    <xf numFmtId="0" fontId="71" fillId="47" borderId="412" applyNumberFormat="0" applyProtection="0">
      <alignment horizontal="left" vertical="top" indent="1"/>
    </xf>
    <xf numFmtId="4" fontId="71" fillId="47" borderId="413" applyNumberFormat="0" applyProtection="0">
      <alignment horizontal="left" vertical="center" indent="1"/>
    </xf>
    <xf numFmtId="4" fontId="98" fillId="52" borderId="412" applyNumberFormat="0" applyProtection="0">
      <alignment vertical="center"/>
    </xf>
    <xf numFmtId="4" fontId="71" fillId="0" borderId="410" applyNumberFormat="0" applyProtection="0">
      <alignment horizontal="right" vertical="center"/>
    </xf>
    <xf numFmtId="0" fontId="71" fillId="48" borderId="410" applyNumberFormat="0" applyProtection="0">
      <alignment horizontal="left" vertical="center" indent="1"/>
    </xf>
    <xf numFmtId="4" fontId="71" fillId="43" borderId="410" applyNumberFormat="0" applyProtection="0">
      <alignment horizontal="right" vertical="center"/>
    </xf>
    <xf numFmtId="4" fontId="71" fillId="46" borderId="419" applyNumberFormat="0" applyProtection="0">
      <alignment horizontal="left" vertical="center" indent="1"/>
    </xf>
    <xf numFmtId="0" fontId="71" fillId="48" borderId="416" applyNumberFormat="0" applyProtection="0">
      <alignment horizontal="left" vertical="center" indent="1"/>
    </xf>
    <xf numFmtId="4" fontId="39" fillId="45" borderId="419" applyNumberFormat="0" applyProtection="0">
      <alignment horizontal="left" vertical="center" indent="1"/>
    </xf>
    <xf numFmtId="0" fontId="71" fillId="50" borderId="410" applyNumberFormat="0" applyProtection="0">
      <alignment horizontal="left" vertical="center" indent="1"/>
    </xf>
    <xf numFmtId="0" fontId="107" fillId="0" borderId="415" applyNumberFormat="0" applyFill="0" applyAlignment="0" applyProtection="0"/>
    <xf numFmtId="4" fontId="71" fillId="46" borderId="413" applyNumberFormat="0" applyProtection="0">
      <alignment horizontal="left" vertical="center" indent="1"/>
    </xf>
    <xf numFmtId="4" fontId="71" fillId="0" borderId="410" applyNumberFormat="0" applyProtection="0">
      <alignment horizontal="right" vertical="center"/>
    </xf>
    <xf numFmtId="4" fontId="71" fillId="47" borderId="413" applyNumberFormat="0" applyProtection="0">
      <alignment horizontal="left" vertical="center" indent="1"/>
    </xf>
    <xf numFmtId="4" fontId="116" fillId="2" borderId="410" applyNumberFormat="0" applyProtection="0">
      <alignment vertical="center"/>
    </xf>
    <xf numFmtId="4" fontId="71" fillId="41" borderId="410" applyNumberFormat="0" applyProtection="0">
      <alignment horizontal="right" vertical="center"/>
    </xf>
    <xf numFmtId="0" fontId="71" fillId="50" borderId="412" applyNumberFormat="0" applyProtection="0">
      <alignment horizontal="left" vertical="top" indent="1"/>
    </xf>
    <xf numFmtId="4" fontId="71" fillId="33" borderId="410" applyNumberFormat="0" applyProtection="0">
      <alignment vertical="center"/>
    </xf>
    <xf numFmtId="4" fontId="71" fillId="44" borderId="419" applyNumberFormat="0" applyProtection="0">
      <alignment horizontal="left" vertical="center" indent="1"/>
    </xf>
    <xf numFmtId="4" fontId="39" fillId="45" borderId="413" applyNumberFormat="0" applyProtection="0">
      <alignment horizontal="left" vertical="center" indent="1"/>
    </xf>
    <xf numFmtId="4" fontId="39" fillId="45" borderId="413" applyNumberFormat="0" applyProtection="0">
      <alignment horizontal="left" vertical="center" indent="1"/>
    </xf>
    <xf numFmtId="4" fontId="71" fillId="2" borderId="416" applyNumberFormat="0" applyProtection="0">
      <alignment horizontal="left" vertical="center" indent="1"/>
    </xf>
    <xf numFmtId="4" fontId="98" fillId="48" borderId="412" applyNumberFormat="0" applyProtection="0">
      <alignment horizontal="left" vertical="center" indent="1"/>
    </xf>
    <xf numFmtId="0" fontId="105" fillId="29" borderId="410"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 fontId="116" fillId="2" borderId="410" applyNumberFormat="0" applyProtection="0">
      <alignment vertical="center"/>
    </xf>
    <xf numFmtId="4" fontId="71" fillId="47" borderId="413" applyNumberFormat="0" applyProtection="0">
      <alignment horizontal="left" vertical="center" indent="1"/>
    </xf>
    <xf numFmtId="4" fontId="116" fillId="5" borderId="410" applyNumberFormat="0" applyProtection="0">
      <alignment horizontal="right" vertical="center"/>
    </xf>
    <xf numFmtId="4" fontId="71" fillId="37" borderId="413" applyNumberFormat="0" applyProtection="0">
      <alignment horizontal="right" vertical="center"/>
    </xf>
    <xf numFmtId="0" fontId="98" fillId="52" borderId="418" applyNumberFormat="0" applyProtection="0">
      <alignment horizontal="left" vertical="top" indent="1"/>
    </xf>
    <xf numFmtId="4" fontId="71" fillId="37" borderId="413" applyNumberFormat="0" applyProtection="0">
      <alignment horizontal="right" vertical="center"/>
    </xf>
    <xf numFmtId="0" fontId="71" fillId="50" borderId="412" applyNumberFormat="0" applyProtection="0">
      <alignment horizontal="left" vertical="top" indent="1"/>
    </xf>
    <xf numFmtId="0" fontId="98" fillId="52" borderId="412" applyNumberFormat="0" applyProtection="0">
      <alignment horizontal="left" vertical="top" indent="1"/>
    </xf>
    <xf numFmtId="4" fontId="71" fillId="42" borderId="410" applyNumberFormat="0" applyProtection="0">
      <alignment horizontal="right" vertical="center"/>
    </xf>
    <xf numFmtId="0" fontId="107" fillId="0" borderId="415" applyNumberFormat="0" applyFill="0" applyAlignment="0" applyProtection="0"/>
    <xf numFmtId="0" fontId="71" fillId="46" borderId="412" applyNumberFormat="0" applyProtection="0">
      <alignment horizontal="left" vertical="top" indent="1"/>
    </xf>
    <xf numFmtId="4" fontId="71" fillId="2" borderId="410" applyNumberFormat="0" applyProtection="0">
      <alignment horizontal="left" vertical="center" indent="1"/>
    </xf>
    <xf numFmtId="4" fontId="71" fillId="37" borderId="413" applyNumberFormat="0" applyProtection="0">
      <alignment horizontal="right" vertical="center"/>
    </xf>
    <xf numFmtId="0" fontId="71" fillId="50" borderId="412" applyNumberFormat="0" applyProtection="0">
      <alignment horizontal="left" vertical="top" indent="1"/>
    </xf>
    <xf numFmtId="4" fontId="101" fillId="51" borderId="410" applyNumberFormat="0" applyProtection="0">
      <alignment horizontal="right" vertical="center"/>
    </xf>
    <xf numFmtId="4" fontId="71" fillId="35" borderId="410" applyNumberFormat="0" applyProtection="0">
      <alignment horizontal="right" vertical="center"/>
    </xf>
    <xf numFmtId="4" fontId="71" fillId="33" borderId="416" applyNumberFormat="0" applyProtection="0">
      <alignment vertical="center"/>
    </xf>
    <xf numFmtId="0" fontId="71" fillId="48" borderId="410" applyNumberFormat="0" applyProtection="0">
      <alignment horizontal="left" vertical="center" indent="1"/>
    </xf>
    <xf numFmtId="0" fontId="99" fillId="33" borderId="412" applyNumberFormat="0" applyProtection="0">
      <alignment horizontal="left" vertical="top" indent="1"/>
    </xf>
    <xf numFmtId="4" fontId="71" fillId="34" borderId="410" applyNumberFormat="0" applyProtection="0">
      <alignment horizontal="left" vertical="center" indent="1"/>
    </xf>
    <xf numFmtId="0" fontId="71" fillId="48" borderId="410" applyNumberFormat="0" applyProtection="0">
      <alignment horizontal="left" vertical="center" indent="1"/>
    </xf>
    <xf numFmtId="4" fontId="39" fillId="45" borderId="413" applyNumberFormat="0" applyProtection="0">
      <alignment horizontal="left" vertical="center" indent="1"/>
    </xf>
    <xf numFmtId="0" fontId="71" fillId="45" borderId="412" applyNumberFormat="0" applyProtection="0">
      <alignment horizontal="left" vertical="top" indent="1"/>
    </xf>
    <xf numFmtId="0" fontId="107" fillId="0" borderId="421" applyNumberFormat="0" applyFill="0" applyAlignment="0" applyProtection="0"/>
    <xf numFmtId="0" fontId="71" fillId="50" borderId="412" applyNumberFormat="0" applyProtection="0">
      <alignment horizontal="left" vertical="top" indent="1"/>
    </xf>
    <xf numFmtId="0" fontId="99" fillId="33" borderId="412" applyNumberFormat="0" applyProtection="0">
      <alignment horizontal="left" vertical="top" indent="1"/>
    </xf>
    <xf numFmtId="4" fontId="71" fillId="47" borderId="413" applyNumberFormat="0" applyProtection="0">
      <alignment horizontal="left" vertical="center" indent="1"/>
    </xf>
    <xf numFmtId="4" fontId="116" fillId="5" borderId="410" applyNumberFormat="0" applyProtection="0">
      <alignment horizontal="right" vertical="center"/>
    </xf>
    <xf numFmtId="4" fontId="100" fillId="54" borderId="413" applyNumberFormat="0" applyProtection="0">
      <alignment horizontal="left" vertical="center" indent="1"/>
    </xf>
    <xf numFmtId="0" fontId="99" fillId="33" borderId="412" applyNumberFormat="0" applyProtection="0">
      <alignment horizontal="left" vertical="top" indent="1"/>
    </xf>
    <xf numFmtId="0" fontId="98" fillId="52" borderId="412" applyNumberFormat="0" applyProtection="0">
      <alignment horizontal="left" vertical="top" indent="1"/>
    </xf>
    <xf numFmtId="4" fontId="71" fillId="39" borderId="410" applyNumberFormat="0" applyProtection="0">
      <alignment horizontal="right" vertical="center"/>
    </xf>
    <xf numFmtId="4" fontId="71" fillId="33" borderId="410" applyNumberFormat="0" applyProtection="0">
      <alignment vertical="center"/>
    </xf>
    <xf numFmtId="4" fontId="71" fillId="47" borderId="413" applyNumberFormat="0" applyProtection="0">
      <alignment horizontal="left" vertical="center" indent="1"/>
    </xf>
    <xf numFmtId="0" fontId="71" fillId="50" borderId="412" applyNumberFormat="0" applyProtection="0">
      <alignment horizontal="left" vertical="top" indent="1"/>
    </xf>
    <xf numFmtId="0" fontId="111" fillId="27" borderId="410" applyNumberFormat="0" applyAlignment="0" applyProtection="0"/>
    <xf numFmtId="0" fontId="98" fillId="52" borderId="412" applyNumberFormat="0" applyProtection="0">
      <alignment horizontal="left" vertical="top" indent="1"/>
    </xf>
    <xf numFmtId="0" fontId="71" fillId="50" borderId="410" applyNumberFormat="0" applyProtection="0">
      <alignment horizontal="left" vertical="center" indent="1"/>
    </xf>
    <xf numFmtId="0" fontId="71" fillId="45" borderId="412" applyNumberFormat="0" applyProtection="0">
      <alignment horizontal="left" vertical="top" indent="1"/>
    </xf>
    <xf numFmtId="0" fontId="71" fillId="45" borderId="412" applyNumberFormat="0" applyProtection="0">
      <alignment horizontal="left" vertical="top" indent="1"/>
    </xf>
    <xf numFmtId="4" fontId="98" fillId="52" borderId="412" applyNumberFormat="0" applyProtection="0">
      <alignment vertical="center"/>
    </xf>
    <xf numFmtId="4" fontId="71" fillId="2" borderId="410" applyNumberFormat="0" applyProtection="0">
      <alignment horizontal="left" vertical="center" indent="1"/>
    </xf>
    <xf numFmtId="4" fontId="71" fillId="35" borderId="410" applyNumberFormat="0" applyProtection="0">
      <alignment horizontal="right" vertical="center"/>
    </xf>
    <xf numFmtId="4" fontId="71" fillId="46" borderId="419" applyNumberFormat="0" applyProtection="0">
      <alignment horizontal="left" vertical="center" indent="1"/>
    </xf>
    <xf numFmtId="0" fontId="71" fillId="46" borderId="412" applyNumberFormat="0" applyProtection="0">
      <alignment horizontal="left" vertical="top" indent="1"/>
    </xf>
    <xf numFmtId="0" fontId="98" fillId="52" borderId="412" applyNumberFormat="0" applyProtection="0">
      <alignment horizontal="left" vertical="top" indent="1"/>
    </xf>
    <xf numFmtId="4" fontId="101" fillId="51" borderId="416" applyNumberFormat="0" applyProtection="0">
      <alignment horizontal="right" vertical="center"/>
    </xf>
    <xf numFmtId="4" fontId="71" fillId="36" borderId="410" applyNumberFormat="0" applyProtection="0">
      <alignment horizontal="right" vertical="center"/>
    </xf>
    <xf numFmtId="4" fontId="71" fillId="43" borderId="410" applyNumberFormat="0" applyProtection="0">
      <alignment horizontal="right" vertical="center"/>
    </xf>
    <xf numFmtId="4" fontId="116" fillId="2" borderId="410" applyNumberFormat="0" applyProtection="0">
      <alignment vertical="center"/>
    </xf>
    <xf numFmtId="4" fontId="116" fillId="5" borderId="410" applyNumberFormat="0" applyProtection="0">
      <alignment horizontal="right" vertical="center"/>
    </xf>
    <xf numFmtId="4" fontId="116" fillId="2" borderId="410" applyNumberFormat="0" applyProtection="0">
      <alignment vertical="center"/>
    </xf>
    <xf numFmtId="4" fontId="71" fillId="33" borderId="410" applyNumberFormat="0" applyProtection="0">
      <alignment vertical="center"/>
    </xf>
    <xf numFmtId="0" fontId="71" fillId="50" borderId="410" applyNumberFormat="0" applyProtection="0">
      <alignment horizontal="left" vertical="center" indent="1"/>
    </xf>
    <xf numFmtId="0" fontId="97" fillId="45" borderId="414" applyBorder="0"/>
    <xf numFmtId="4" fontId="71" fillId="0" borderId="410" applyNumberFormat="0" applyProtection="0">
      <alignment horizontal="right" vertical="center"/>
    </xf>
    <xf numFmtId="0" fontId="71" fillId="50" borderId="412" applyNumberFormat="0" applyProtection="0">
      <alignment horizontal="left" vertical="top" indent="1"/>
    </xf>
    <xf numFmtId="4" fontId="71" fillId="42" borderId="410" applyNumberFormat="0" applyProtection="0">
      <alignment horizontal="right" vertical="center"/>
    </xf>
    <xf numFmtId="0" fontId="97" fillId="45" borderId="414" applyBorder="0"/>
    <xf numFmtId="4" fontId="71" fillId="41" borderId="410" applyNumberFormat="0" applyProtection="0">
      <alignment horizontal="right" vertical="center"/>
    </xf>
    <xf numFmtId="4" fontId="71" fillId="35" borderId="416" applyNumberFormat="0" applyProtection="0">
      <alignment horizontal="right" vertical="center"/>
    </xf>
    <xf numFmtId="0" fontId="71" fillId="45" borderId="412" applyNumberFormat="0" applyProtection="0">
      <alignment horizontal="left" vertical="top" indent="1"/>
    </xf>
    <xf numFmtId="4" fontId="71" fillId="38" borderId="410" applyNumberFormat="0" applyProtection="0">
      <alignment horizontal="right" vertical="center"/>
    </xf>
    <xf numFmtId="0" fontId="99" fillId="33" borderId="412" applyNumberFormat="0" applyProtection="0">
      <alignment horizontal="left" vertical="top" indent="1"/>
    </xf>
    <xf numFmtId="0" fontId="97" fillId="45" borderId="414" applyBorder="0"/>
    <xf numFmtId="4" fontId="71" fillId="40" borderId="410" applyNumberFormat="0" applyProtection="0">
      <alignment horizontal="right" vertical="center"/>
    </xf>
    <xf numFmtId="0" fontId="97" fillId="45" borderId="414" applyBorder="0"/>
    <xf numFmtId="4" fontId="71" fillId="46" borderId="413" applyNumberFormat="0" applyProtection="0">
      <alignment horizontal="left" vertical="center" indent="1"/>
    </xf>
    <xf numFmtId="4" fontId="71" fillId="34" borderId="410" applyNumberFormat="0" applyProtection="0">
      <alignment horizontal="left" vertical="center" indent="1"/>
    </xf>
    <xf numFmtId="4" fontId="71" fillId="2" borderId="416" applyNumberFormat="0" applyProtection="0">
      <alignment horizontal="left" vertical="center" indent="1"/>
    </xf>
    <xf numFmtId="4" fontId="71" fillId="38" borderId="410" applyNumberFormat="0" applyProtection="0">
      <alignment horizontal="right" vertical="center"/>
    </xf>
    <xf numFmtId="4" fontId="39" fillId="45" borderId="413" applyNumberFormat="0" applyProtection="0">
      <alignment horizontal="left" vertical="center" indent="1"/>
    </xf>
    <xf numFmtId="4" fontId="71" fillId="37" borderId="413" applyNumberFormat="0" applyProtection="0">
      <alignment horizontal="right" vertical="center"/>
    </xf>
    <xf numFmtId="4" fontId="71" fillId="2" borderId="410" applyNumberFormat="0" applyProtection="0">
      <alignment horizontal="left" vertical="center" indent="1"/>
    </xf>
    <xf numFmtId="0" fontId="71" fillId="26" borderId="410" applyNumberFormat="0" applyFont="0" applyAlignment="0" applyProtection="0"/>
    <xf numFmtId="0" fontId="71" fillId="47" borderId="412" applyNumberFormat="0" applyProtection="0">
      <alignment horizontal="left" vertical="top" indent="1"/>
    </xf>
    <xf numFmtId="0" fontId="71" fillId="45" borderId="412" applyNumberFormat="0" applyProtection="0">
      <alignment horizontal="left" vertical="top" indent="1"/>
    </xf>
    <xf numFmtId="4" fontId="71" fillId="37" borderId="413" applyNumberFormat="0" applyProtection="0">
      <alignment horizontal="right" vertical="center"/>
    </xf>
    <xf numFmtId="0" fontId="71" fillId="47" borderId="410" applyNumberFormat="0" applyProtection="0">
      <alignment horizontal="left" vertical="center" indent="1"/>
    </xf>
    <xf numFmtId="4" fontId="71" fillId="37" borderId="413" applyNumberFormat="0" applyProtection="0">
      <alignment horizontal="right" vertical="center"/>
    </xf>
    <xf numFmtId="4" fontId="71" fillId="46" borderId="416" applyNumberFormat="0" applyProtection="0">
      <alignment horizontal="right" vertical="center"/>
    </xf>
    <xf numFmtId="0" fontId="71" fillId="26" borderId="410" applyNumberFormat="0" applyFont="0" applyAlignment="0" applyProtection="0"/>
    <xf numFmtId="4" fontId="39" fillId="45" borderId="413" applyNumberFormat="0" applyProtection="0">
      <alignment horizontal="left" vertical="center" indent="1"/>
    </xf>
    <xf numFmtId="0" fontId="111" fillId="27" borderId="410" applyNumberFormat="0" applyAlignment="0" applyProtection="0"/>
    <xf numFmtId="4" fontId="71" fillId="36" borderId="410" applyNumberFormat="0" applyProtection="0">
      <alignment horizontal="right" vertical="center"/>
    </xf>
    <xf numFmtId="0" fontId="98" fillId="52" borderId="412" applyNumberFormat="0" applyProtection="0">
      <alignment horizontal="left" vertical="top" indent="1"/>
    </xf>
    <xf numFmtId="0" fontId="113" fillId="29" borderId="411" applyNumberFormat="0" applyAlignment="0" applyProtection="0"/>
    <xf numFmtId="4" fontId="71" fillId="47" borderId="413" applyNumberFormat="0" applyProtection="0">
      <alignment horizontal="left" vertical="center" indent="1"/>
    </xf>
    <xf numFmtId="0" fontId="71" fillId="48" borderId="410" applyNumberFormat="0" applyProtection="0">
      <alignment horizontal="left" vertical="center" indent="1"/>
    </xf>
    <xf numFmtId="0" fontId="71" fillId="50" borderId="410" applyNumberFormat="0" applyProtection="0">
      <alignment horizontal="left" vertical="center" indent="1"/>
    </xf>
    <xf numFmtId="0" fontId="71" fillId="50" borderId="410" applyNumberFormat="0" applyProtection="0">
      <alignment horizontal="left" vertical="center" indent="1"/>
    </xf>
    <xf numFmtId="0" fontId="71" fillId="49" borderId="410" applyNumberFormat="0" applyProtection="0">
      <alignment horizontal="left" vertical="center" indent="1"/>
    </xf>
    <xf numFmtId="0" fontId="71" fillId="49" borderId="410" applyNumberFormat="0" applyProtection="0">
      <alignment horizontal="left" vertical="center" indent="1"/>
    </xf>
    <xf numFmtId="0" fontId="71" fillId="47" borderId="412" applyNumberFormat="0" applyProtection="0">
      <alignment horizontal="left" vertical="top" indent="1"/>
    </xf>
    <xf numFmtId="0" fontId="71" fillId="49" borderId="416" applyNumberFormat="0" applyProtection="0">
      <alignment horizontal="left" vertical="center" indent="1"/>
    </xf>
    <xf numFmtId="4" fontId="71" fillId="41" borderId="410" applyNumberFormat="0" applyProtection="0">
      <alignment horizontal="right" vertical="center"/>
    </xf>
    <xf numFmtId="0" fontId="71" fillId="50" borderId="418" applyNumberFormat="0" applyProtection="0">
      <alignment horizontal="left" vertical="top" indent="1"/>
    </xf>
    <xf numFmtId="4" fontId="71" fillId="0" borderId="410" applyNumberFormat="0" applyProtection="0">
      <alignment horizontal="right" vertical="center"/>
    </xf>
    <xf numFmtId="4" fontId="116" fillId="2" borderId="410" applyNumberFormat="0" applyProtection="0">
      <alignment vertical="center"/>
    </xf>
    <xf numFmtId="4" fontId="71" fillId="47" borderId="413" applyNumberFormat="0" applyProtection="0">
      <alignment horizontal="left" vertical="center" indent="1"/>
    </xf>
    <xf numFmtId="4" fontId="71" fillId="43" borderId="410" applyNumberFormat="0" applyProtection="0">
      <alignment horizontal="right" vertical="center"/>
    </xf>
    <xf numFmtId="4" fontId="71" fillId="0" borderId="410" applyNumberFormat="0" applyProtection="0">
      <alignment horizontal="right" vertical="center"/>
    </xf>
    <xf numFmtId="0" fontId="71" fillId="47" borderId="410" applyNumberFormat="0" applyProtection="0">
      <alignment horizontal="left" vertical="center" indent="1"/>
    </xf>
    <xf numFmtId="4" fontId="71" fillId="34" borderId="410" applyNumberFormat="0" applyProtection="0">
      <alignment horizontal="left" vertical="center" indent="1"/>
    </xf>
    <xf numFmtId="0" fontId="105" fillId="29" borderId="410" applyNumberFormat="0" applyAlignment="0" applyProtection="0"/>
    <xf numFmtId="0" fontId="71" fillId="47" borderId="410" applyNumberFormat="0" applyProtection="0">
      <alignment horizontal="left" vertical="center" indent="1"/>
    </xf>
    <xf numFmtId="4" fontId="39" fillId="45" borderId="413" applyNumberFormat="0" applyProtection="0">
      <alignment horizontal="left" vertical="center" indent="1"/>
    </xf>
    <xf numFmtId="0" fontId="105" fillId="29" borderId="416" applyNumberFormat="0" applyAlignment="0" applyProtection="0"/>
    <xf numFmtId="4" fontId="98" fillId="52" borderId="412" applyNumberFormat="0" applyProtection="0">
      <alignment vertical="center"/>
    </xf>
    <xf numFmtId="4" fontId="71" fillId="36" borderId="410" applyNumberFormat="0" applyProtection="0">
      <alignment horizontal="right" vertical="center"/>
    </xf>
    <xf numFmtId="4" fontId="101" fillId="51" borderId="416" applyNumberFormat="0" applyProtection="0">
      <alignment horizontal="right" vertical="center"/>
    </xf>
    <xf numFmtId="0" fontId="71" fillId="50" borderId="410" applyNumberFormat="0" applyProtection="0">
      <alignment horizontal="left" vertical="center" indent="1"/>
    </xf>
    <xf numFmtId="0" fontId="71" fillId="45" borderId="412" applyNumberFormat="0" applyProtection="0">
      <alignment horizontal="left" vertical="top" indent="1"/>
    </xf>
    <xf numFmtId="0" fontId="98" fillId="52" borderId="412" applyNumberFormat="0" applyProtection="0">
      <alignment horizontal="left" vertical="top" indent="1"/>
    </xf>
    <xf numFmtId="0" fontId="71" fillId="49" borderId="410" applyNumberFormat="0" applyProtection="0">
      <alignment horizontal="left" vertical="center" indent="1"/>
    </xf>
    <xf numFmtId="0" fontId="107" fillId="0" borderId="415" applyNumberFormat="0" applyFill="0" applyAlignment="0" applyProtection="0"/>
    <xf numFmtId="4" fontId="71" fillId="35" borderId="416" applyNumberFormat="0" applyProtection="0">
      <alignment horizontal="right" vertical="center"/>
    </xf>
    <xf numFmtId="0" fontId="71" fillId="48" borderId="410" applyNumberFormat="0" applyProtection="0">
      <alignment horizontal="left" vertical="center" indent="1"/>
    </xf>
    <xf numFmtId="0" fontId="107" fillId="0" borderId="415" applyNumberFormat="0" applyFill="0" applyAlignment="0" applyProtection="0"/>
    <xf numFmtId="0" fontId="113" fillId="29" borderId="411" applyNumberFormat="0" applyAlignment="0" applyProtection="0"/>
    <xf numFmtId="4" fontId="98" fillId="52" borderId="412" applyNumberFormat="0" applyProtection="0">
      <alignment vertical="center"/>
    </xf>
    <xf numFmtId="4" fontId="39" fillId="45" borderId="413" applyNumberFormat="0" applyProtection="0">
      <alignment horizontal="left" vertical="center" indent="1"/>
    </xf>
    <xf numFmtId="4" fontId="71" fillId="41" borderId="410" applyNumberFormat="0" applyProtection="0">
      <alignment horizontal="right" vertical="center"/>
    </xf>
    <xf numFmtId="0" fontId="107" fillId="0" borderId="415" applyNumberFormat="0" applyFill="0" applyAlignment="0" applyProtection="0"/>
    <xf numFmtId="0" fontId="111" fillId="27" borderId="410" applyNumberFormat="0" applyAlignment="0" applyProtection="0"/>
    <xf numFmtId="0" fontId="105" fillId="29" borderId="410" applyNumberFormat="0" applyAlignment="0" applyProtection="0"/>
    <xf numFmtId="4" fontId="101" fillId="51" borderId="410" applyNumberFormat="0" applyProtection="0">
      <alignment horizontal="right" vertical="center"/>
    </xf>
    <xf numFmtId="0" fontId="71" fillId="50" borderId="410" applyNumberFormat="0" applyProtection="0">
      <alignment horizontal="left" vertical="center" indent="1"/>
    </xf>
    <xf numFmtId="0" fontId="71" fillId="45" borderId="412" applyNumberFormat="0" applyProtection="0">
      <alignment horizontal="left" vertical="top" indent="1"/>
    </xf>
    <xf numFmtId="4" fontId="39" fillId="45" borderId="413" applyNumberFormat="0" applyProtection="0">
      <alignment horizontal="left" vertical="center" indent="1"/>
    </xf>
    <xf numFmtId="4" fontId="71" fillId="40" borderId="410" applyNumberFormat="0" applyProtection="0">
      <alignment horizontal="right" vertical="center"/>
    </xf>
    <xf numFmtId="0" fontId="99" fillId="33" borderId="412" applyNumberFormat="0" applyProtection="0">
      <alignment horizontal="left" vertical="top" indent="1"/>
    </xf>
    <xf numFmtId="4" fontId="71" fillId="35" borderId="410" applyNumberFormat="0" applyProtection="0">
      <alignment horizontal="right" vertical="center"/>
    </xf>
    <xf numFmtId="0" fontId="111" fillId="27" borderId="410" applyNumberFormat="0" applyAlignment="0" applyProtection="0"/>
    <xf numFmtId="0" fontId="113" fillId="29" borderId="411" applyNumberFormat="0" applyAlignment="0" applyProtection="0"/>
    <xf numFmtId="4" fontId="71" fillId="33" borderId="410" applyNumberFormat="0" applyProtection="0">
      <alignment vertical="center"/>
    </xf>
    <xf numFmtId="4" fontId="71" fillId="44" borderId="413" applyNumberFormat="0" applyProtection="0">
      <alignment horizontal="left" vertical="center" indent="1"/>
    </xf>
    <xf numFmtId="4" fontId="71" fillId="40" borderId="410" applyNumberFormat="0" applyProtection="0">
      <alignment horizontal="right" vertical="center"/>
    </xf>
    <xf numFmtId="0" fontId="71" fillId="47" borderId="410" applyNumberFormat="0" applyProtection="0">
      <alignment horizontal="left" vertical="center" indent="1"/>
    </xf>
    <xf numFmtId="4" fontId="101" fillId="51" borderId="410" applyNumberFormat="0" applyProtection="0">
      <alignment horizontal="right" vertical="center"/>
    </xf>
    <xf numFmtId="4" fontId="39" fillId="45" borderId="413" applyNumberFormat="0" applyProtection="0">
      <alignment horizontal="left" vertical="center" indent="1"/>
    </xf>
    <xf numFmtId="4" fontId="71" fillId="46" borderId="410" applyNumberFormat="0" applyProtection="0">
      <alignment horizontal="right" vertical="center"/>
    </xf>
    <xf numFmtId="4" fontId="71" fillId="40" borderId="410" applyNumberFormat="0" applyProtection="0">
      <alignment horizontal="right" vertical="center"/>
    </xf>
    <xf numFmtId="0" fontId="71" fillId="50" borderId="410" applyNumberFormat="0" applyProtection="0">
      <alignment horizontal="left" vertical="center" indent="1"/>
    </xf>
    <xf numFmtId="4" fontId="116" fillId="2" borderId="410" applyNumberFormat="0" applyProtection="0">
      <alignment vertical="center"/>
    </xf>
    <xf numFmtId="0" fontId="71" fillId="50" borderId="412" applyNumberFormat="0" applyProtection="0">
      <alignment horizontal="left" vertical="top" indent="1"/>
    </xf>
    <xf numFmtId="4" fontId="98" fillId="52" borderId="412" applyNumberFormat="0" applyProtection="0">
      <alignment vertical="center"/>
    </xf>
    <xf numFmtId="4" fontId="71" fillId="33" borderId="410" applyNumberFormat="0" applyProtection="0">
      <alignment vertical="center"/>
    </xf>
    <xf numFmtId="4" fontId="71" fillId="42" borderId="410" applyNumberFormat="0" applyProtection="0">
      <alignment horizontal="right" vertical="center"/>
    </xf>
    <xf numFmtId="4" fontId="71" fillId="39" borderId="410" applyNumberFormat="0" applyProtection="0">
      <alignment horizontal="right" vertical="center"/>
    </xf>
    <xf numFmtId="0" fontId="71" fillId="47" borderId="410" applyNumberFormat="0" applyProtection="0">
      <alignment horizontal="left" vertical="center" indent="1"/>
    </xf>
    <xf numFmtId="0" fontId="113" fillId="29" borderId="411" applyNumberFormat="0" applyAlignment="0" applyProtection="0"/>
    <xf numFmtId="4" fontId="71" fillId="2" borderId="410" applyNumberFormat="0" applyProtection="0">
      <alignment horizontal="left" vertical="center" indent="1"/>
    </xf>
    <xf numFmtId="4" fontId="71" fillId="34" borderId="410" applyNumberFormat="0" applyProtection="0">
      <alignment horizontal="left" vertical="center" indent="1"/>
    </xf>
    <xf numFmtId="4" fontId="71" fillId="33" borderId="410" applyNumberFormat="0" applyProtection="0">
      <alignment vertical="center"/>
    </xf>
    <xf numFmtId="0" fontId="71" fillId="47" borderId="412" applyNumberFormat="0" applyProtection="0">
      <alignment horizontal="left" vertical="top" indent="1"/>
    </xf>
    <xf numFmtId="4" fontId="71" fillId="34" borderId="410" applyNumberFormat="0" applyProtection="0">
      <alignment horizontal="left" vertical="center" indent="1"/>
    </xf>
    <xf numFmtId="4" fontId="71" fillId="40" borderId="410" applyNumberFormat="0" applyProtection="0">
      <alignment horizontal="right" vertical="center"/>
    </xf>
    <xf numFmtId="4" fontId="71" fillId="33" borderId="410" applyNumberFormat="0" applyProtection="0">
      <alignment vertical="center"/>
    </xf>
    <xf numFmtId="4" fontId="101" fillId="51" borderId="416" applyNumberFormat="0" applyProtection="0">
      <alignment horizontal="right" vertical="center"/>
    </xf>
    <xf numFmtId="0" fontId="98" fillId="52" borderId="412" applyNumberFormat="0" applyProtection="0">
      <alignment horizontal="left" vertical="top" indent="1"/>
    </xf>
    <xf numFmtId="4" fontId="71" fillId="34" borderId="410" applyNumberFormat="0" applyProtection="0">
      <alignment horizontal="left" vertical="center" indent="1"/>
    </xf>
    <xf numFmtId="0" fontId="71" fillId="47" borderId="410" applyNumberFormat="0" applyProtection="0">
      <alignment horizontal="left" vertical="center" indent="1"/>
    </xf>
    <xf numFmtId="4" fontId="71" fillId="44" borderId="413" applyNumberFormat="0" applyProtection="0">
      <alignment horizontal="left" vertical="center" indent="1"/>
    </xf>
    <xf numFmtId="4" fontId="71" fillId="43" borderId="410" applyNumberFormat="0" applyProtection="0">
      <alignment horizontal="right" vertical="center"/>
    </xf>
    <xf numFmtId="4" fontId="71" fillId="34" borderId="410" applyNumberFormat="0" applyProtection="0">
      <alignment horizontal="left" vertical="center" indent="1"/>
    </xf>
    <xf numFmtId="0" fontId="71" fillId="49" borderId="410" applyNumberFormat="0" applyProtection="0">
      <alignment horizontal="left" vertical="center" indent="1"/>
    </xf>
    <xf numFmtId="0" fontId="71" fillId="48" borderId="410" applyNumberFormat="0" applyProtection="0">
      <alignment horizontal="left" vertical="center" indent="1"/>
    </xf>
    <xf numFmtId="4" fontId="71" fillId="42" borderId="410" applyNumberFormat="0" applyProtection="0">
      <alignment horizontal="right" vertical="center"/>
    </xf>
    <xf numFmtId="0" fontId="111" fillId="27" borderId="410" applyNumberFormat="0" applyAlignment="0" applyProtection="0"/>
    <xf numFmtId="4" fontId="71" fillId="44" borderId="413" applyNumberFormat="0" applyProtection="0">
      <alignment horizontal="left" vertical="center" indent="1"/>
    </xf>
    <xf numFmtId="4" fontId="71" fillId="46" borderId="413" applyNumberFormat="0" applyProtection="0">
      <alignment horizontal="left" vertical="center" indent="1"/>
    </xf>
    <xf numFmtId="4" fontId="71" fillId="34" borderId="410" applyNumberFormat="0" applyProtection="0">
      <alignment horizontal="left" vertical="center" indent="1"/>
    </xf>
    <xf numFmtId="4" fontId="71" fillId="42" borderId="410" applyNumberFormat="0" applyProtection="0">
      <alignment horizontal="right" vertical="center"/>
    </xf>
    <xf numFmtId="4" fontId="71" fillId="39" borderId="410" applyNumberFormat="0" applyProtection="0">
      <alignment horizontal="right" vertical="center"/>
    </xf>
    <xf numFmtId="4" fontId="71" fillId="46" borderId="413" applyNumberFormat="0" applyProtection="0">
      <alignment horizontal="left" vertical="center" indent="1"/>
    </xf>
    <xf numFmtId="0" fontId="98" fillId="46" borderId="412" applyNumberFormat="0" applyProtection="0">
      <alignment horizontal="left" vertical="top" indent="1"/>
    </xf>
    <xf numFmtId="0" fontId="71" fillId="47" borderId="412" applyNumberFormat="0" applyProtection="0">
      <alignment horizontal="left" vertical="top" indent="1"/>
    </xf>
    <xf numFmtId="4" fontId="71" fillId="38" borderId="410" applyNumberFormat="0" applyProtection="0">
      <alignment horizontal="right" vertical="center"/>
    </xf>
    <xf numFmtId="4" fontId="116" fillId="2" borderId="410" applyNumberFormat="0" applyProtection="0">
      <alignment vertical="center"/>
    </xf>
    <xf numFmtId="0" fontId="105" fillId="29" borderId="416" applyNumberFormat="0" applyAlignment="0" applyProtection="0"/>
    <xf numFmtId="4" fontId="98" fillId="48" borderId="412" applyNumberFormat="0" applyProtection="0">
      <alignment horizontal="left" vertical="center" indent="1"/>
    </xf>
    <xf numFmtId="4" fontId="116" fillId="5" borderId="410" applyNumberFormat="0" applyProtection="0">
      <alignment horizontal="right" vertical="center"/>
    </xf>
    <xf numFmtId="4" fontId="71" fillId="41" borderId="410" applyNumberFormat="0" applyProtection="0">
      <alignment horizontal="right" vertical="center"/>
    </xf>
    <xf numFmtId="4" fontId="71" fillId="42" borderId="410" applyNumberFormat="0" applyProtection="0">
      <alignment horizontal="right" vertical="center"/>
    </xf>
    <xf numFmtId="0" fontId="71" fillId="50" borderId="412" applyNumberFormat="0" applyProtection="0">
      <alignment horizontal="left" vertical="top" indent="1"/>
    </xf>
    <xf numFmtId="0" fontId="71" fillId="45" borderId="418" applyNumberFormat="0" applyProtection="0">
      <alignment horizontal="left" vertical="top" indent="1"/>
    </xf>
    <xf numFmtId="0" fontId="97" fillId="45" borderId="414" applyBorder="0"/>
    <xf numFmtId="0" fontId="98" fillId="52" borderId="412" applyNumberFormat="0" applyProtection="0">
      <alignment horizontal="left" vertical="top" indent="1"/>
    </xf>
    <xf numFmtId="4" fontId="71" fillId="36" borderId="410" applyNumberFormat="0" applyProtection="0">
      <alignment horizontal="right" vertical="center"/>
    </xf>
    <xf numFmtId="4" fontId="39" fillId="45" borderId="413" applyNumberFormat="0" applyProtection="0">
      <alignment horizontal="left" vertical="center" indent="1"/>
    </xf>
    <xf numFmtId="4" fontId="71" fillId="46" borderId="410" applyNumberFormat="0" applyProtection="0">
      <alignment horizontal="right" vertical="center"/>
    </xf>
    <xf numFmtId="0" fontId="105" fillId="29" borderId="410" applyNumberFormat="0" applyAlignment="0" applyProtection="0"/>
    <xf numFmtId="4" fontId="71" fillId="46" borderId="410" applyNumberFormat="0" applyProtection="0">
      <alignment horizontal="right" vertical="center"/>
    </xf>
    <xf numFmtId="4" fontId="100" fillId="54" borderId="413" applyNumberFormat="0" applyProtection="0">
      <alignment horizontal="left" vertical="center" indent="1"/>
    </xf>
    <xf numFmtId="4" fontId="71" fillId="46" borderId="410" applyNumberFormat="0" applyProtection="0">
      <alignment horizontal="right" vertical="center"/>
    </xf>
    <xf numFmtId="4" fontId="71" fillId="41" borderId="410" applyNumberFormat="0" applyProtection="0">
      <alignment horizontal="right" vertical="center"/>
    </xf>
    <xf numFmtId="4" fontId="71" fillId="46" borderId="413" applyNumberFormat="0" applyProtection="0">
      <alignment horizontal="left" vertical="center" indent="1"/>
    </xf>
    <xf numFmtId="4" fontId="71" fillId="47" borderId="413" applyNumberFormat="0" applyProtection="0">
      <alignment horizontal="left" vertical="center" indent="1"/>
    </xf>
    <xf numFmtId="4" fontId="71" fillId="46" borderId="413" applyNumberFormat="0" applyProtection="0">
      <alignment horizontal="left" vertical="center" indent="1"/>
    </xf>
    <xf numFmtId="4" fontId="71" fillId="34" borderId="410" applyNumberFormat="0" applyProtection="0">
      <alignment horizontal="left" vertical="center" indent="1"/>
    </xf>
    <xf numFmtId="0" fontId="111" fillId="27" borderId="416" applyNumberFormat="0" applyAlignment="0" applyProtection="0"/>
    <xf numFmtId="0" fontId="71" fillId="47" borderId="412" applyNumberFormat="0" applyProtection="0">
      <alignment horizontal="left" vertical="top" indent="1"/>
    </xf>
    <xf numFmtId="0" fontId="113" fillId="29" borderId="411" applyNumberFormat="0" applyAlignment="0" applyProtection="0"/>
    <xf numFmtId="0" fontId="71" fillId="47" borderId="410" applyNumberFormat="0" applyProtection="0">
      <alignment horizontal="left" vertical="center" indent="1"/>
    </xf>
    <xf numFmtId="0" fontId="71" fillId="49" borderId="410" applyNumberFormat="0" applyProtection="0">
      <alignment horizontal="left" vertical="center" indent="1"/>
    </xf>
    <xf numFmtId="4" fontId="71" fillId="43" borderId="410" applyNumberFormat="0" applyProtection="0">
      <alignment horizontal="right" vertical="center"/>
    </xf>
    <xf numFmtId="0" fontId="71" fillId="50" borderId="412" applyNumberFormat="0" applyProtection="0">
      <alignment horizontal="left" vertical="top" indent="1"/>
    </xf>
    <xf numFmtId="0" fontId="71" fillId="50" borderId="412" applyNumberFormat="0" applyProtection="0">
      <alignment horizontal="left" vertical="top" indent="1"/>
    </xf>
    <xf numFmtId="4" fontId="71" fillId="34" borderId="410" applyNumberFormat="0" applyProtection="0">
      <alignment horizontal="left" vertical="center" indent="1"/>
    </xf>
    <xf numFmtId="4" fontId="71" fillId="33" borderId="410" applyNumberFormat="0" applyProtection="0">
      <alignment vertical="center"/>
    </xf>
    <xf numFmtId="0" fontId="71" fillId="47" borderId="412" applyNumberFormat="0" applyProtection="0">
      <alignment horizontal="left" vertical="top" indent="1"/>
    </xf>
    <xf numFmtId="4" fontId="71" fillId="47" borderId="413" applyNumberFormat="0" applyProtection="0">
      <alignment horizontal="left" vertical="center" indent="1"/>
    </xf>
    <xf numFmtId="4" fontId="71" fillId="33" borderId="410" applyNumberFormat="0" applyProtection="0">
      <alignment vertical="center"/>
    </xf>
    <xf numFmtId="0" fontId="98" fillId="46" borderId="412" applyNumberFormat="0" applyProtection="0">
      <alignment horizontal="left" vertical="top" indent="1"/>
    </xf>
    <xf numFmtId="0" fontId="71" fillId="47" borderId="410" applyNumberFormat="0" applyProtection="0">
      <alignment horizontal="left" vertical="center" indent="1"/>
    </xf>
    <xf numFmtId="4" fontId="71" fillId="37" borderId="413" applyNumberFormat="0" applyProtection="0">
      <alignment horizontal="right" vertical="center"/>
    </xf>
    <xf numFmtId="4" fontId="71" fillId="34" borderId="410" applyNumberFormat="0" applyProtection="0">
      <alignment horizontal="left" vertical="center" indent="1"/>
    </xf>
    <xf numFmtId="4" fontId="71" fillId="41" borderId="410" applyNumberFormat="0" applyProtection="0">
      <alignment horizontal="right" vertical="center"/>
    </xf>
    <xf numFmtId="4" fontId="71" fillId="42" borderId="410" applyNumberFormat="0" applyProtection="0">
      <alignment horizontal="right" vertical="center"/>
    </xf>
    <xf numFmtId="0" fontId="71" fillId="45" borderId="418" applyNumberFormat="0" applyProtection="0">
      <alignment horizontal="left" vertical="top" indent="1"/>
    </xf>
    <xf numFmtId="4" fontId="71" fillId="34" borderId="410" applyNumberFormat="0" applyProtection="0">
      <alignment horizontal="left" vertical="center" indent="1"/>
    </xf>
    <xf numFmtId="4" fontId="101" fillId="51" borderId="410" applyNumberFormat="0" applyProtection="0">
      <alignment horizontal="right" vertical="center"/>
    </xf>
    <xf numFmtId="4" fontId="71" fillId="36" borderId="410" applyNumberFormat="0" applyProtection="0">
      <alignment horizontal="right" vertical="center"/>
    </xf>
    <xf numFmtId="4" fontId="71" fillId="35" borderId="410" applyNumberFormat="0" applyProtection="0">
      <alignment horizontal="right" vertical="center"/>
    </xf>
    <xf numFmtId="4" fontId="98" fillId="48" borderId="418" applyNumberFormat="0" applyProtection="0">
      <alignment horizontal="left" vertical="center" indent="1"/>
    </xf>
    <xf numFmtId="0" fontId="71" fillId="46" borderId="412" applyNumberFormat="0" applyProtection="0">
      <alignment horizontal="left" vertical="top" indent="1"/>
    </xf>
    <xf numFmtId="4" fontId="71" fillId="34" borderId="416" applyNumberFormat="0" applyProtection="0">
      <alignment horizontal="left" vertical="center" indent="1"/>
    </xf>
    <xf numFmtId="4" fontId="71" fillId="38" borderId="410" applyNumberFormat="0" applyProtection="0">
      <alignment horizontal="right" vertical="center"/>
    </xf>
    <xf numFmtId="0" fontId="71" fillId="46" borderId="418" applyNumberFormat="0" applyProtection="0">
      <alignment horizontal="left" vertical="top" indent="1"/>
    </xf>
    <xf numFmtId="4" fontId="39" fillId="45" borderId="413" applyNumberFormat="0" applyProtection="0">
      <alignment horizontal="left" vertical="center" indent="1"/>
    </xf>
    <xf numFmtId="4" fontId="71" fillId="39" borderId="416" applyNumberFormat="0" applyProtection="0">
      <alignment horizontal="right" vertical="center"/>
    </xf>
    <xf numFmtId="4" fontId="98" fillId="48" borderId="412" applyNumberFormat="0" applyProtection="0">
      <alignment horizontal="left" vertical="center" indent="1"/>
    </xf>
    <xf numFmtId="4" fontId="71" fillId="34" borderId="410" applyNumberFormat="0" applyProtection="0">
      <alignment horizontal="left" vertical="center" indent="1"/>
    </xf>
    <xf numFmtId="0" fontId="71" fillId="47" borderId="410" applyNumberFormat="0" applyProtection="0">
      <alignment horizontal="left" vertical="center" indent="1"/>
    </xf>
    <xf numFmtId="0" fontId="71" fillId="50" borderId="412" applyNumberFormat="0" applyProtection="0">
      <alignment horizontal="left" vertical="top" indent="1"/>
    </xf>
    <xf numFmtId="4" fontId="71" fillId="42" borderId="410" applyNumberFormat="0" applyProtection="0">
      <alignment horizontal="right" vertical="center"/>
    </xf>
    <xf numFmtId="0" fontId="113" fillId="29" borderId="411" applyNumberFormat="0" applyAlignment="0" applyProtection="0"/>
    <xf numFmtId="0" fontId="107" fillId="0" borderId="421" applyNumberFormat="0" applyFill="0" applyAlignment="0" applyProtection="0"/>
    <xf numFmtId="4" fontId="39" fillId="45" borderId="413" applyNumberFormat="0" applyProtection="0">
      <alignment horizontal="left" vertical="center" indent="1"/>
    </xf>
    <xf numFmtId="4" fontId="71" fillId="36" borderId="410" applyNumberFormat="0" applyProtection="0">
      <alignment horizontal="right" vertical="center"/>
    </xf>
    <xf numFmtId="4" fontId="71" fillId="47" borderId="413" applyNumberFormat="0" applyProtection="0">
      <alignment horizontal="left" vertical="center" indent="1"/>
    </xf>
    <xf numFmtId="4" fontId="71" fillId="0" borderId="410" applyNumberFormat="0" applyProtection="0">
      <alignment horizontal="right" vertical="center"/>
    </xf>
    <xf numFmtId="0" fontId="107" fillId="0" borderId="415" applyNumberFormat="0" applyFill="0" applyAlignment="0" applyProtection="0"/>
    <xf numFmtId="0" fontId="99" fillId="33" borderId="412" applyNumberFormat="0" applyProtection="0">
      <alignment horizontal="left" vertical="top" indent="1"/>
    </xf>
    <xf numFmtId="0" fontId="107" fillId="0" borderId="415" applyNumberFormat="0" applyFill="0" applyAlignment="0" applyProtection="0"/>
    <xf numFmtId="4" fontId="39" fillId="45" borderId="413" applyNumberFormat="0" applyProtection="0">
      <alignment horizontal="left" vertical="center" indent="1"/>
    </xf>
    <xf numFmtId="0" fontId="71" fillId="45" borderId="412" applyNumberFormat="0" applyProtection="0">
      <alignment horizontal="left" vertical="top" indent="1"/>
    </xf>
    <xf numFmtId="4" fontId="71" fillId="34" borderId="410" applyNumberFormat="0" applyProtection="0">
      <alignment horizontal="left" vertical="center" indent="1"/>
    </xf>
    <xf numFmtId="4" fontId="71" fillId="39" borderId="416" applyNumberFormat="0" applyProtection="0">
      <alignment horizontal="right" vertical="center"/>
    </xf>
    <xf numFmtId="0" fontId="107" fillId="0" borderId="415" applyNumberFormat="0" applyFill="0" applyAlignment="0" applyProtection="0"/>
    <xf numFmtId="4" fontId="101" fillId="51" borderId="410" applyNumberFormat="0" applyProtection="0">
      <alignment horizontal="right" vertical="center"/>
    </xf>
    <xf numFmtId="4" fontId="98" fillId="52" borderId="418" applyNumberFormat="0" applyProtection="0">
      <alignment vertical="center"/>
    </xf>
    <xf numFmtId="0" fontId="113" fillId="29" borderId="411" applyNumberFormat="0" applyAlignment="0" applyProtection="0"/>
    <xf numFmtId="0" fontId="99" fillId="33" borderId="412" applyNumberFormat="0" applyProtection="0">
      <alignment horizontal="left" vertical="top" indent="1"/>
    </xf>
    <xf numFmtId="0" fontId="105" fillId="29" borderId="410" applyNumberFormat="0" applyAlignment="0" applyProtection="0"/>
    <xf numFmtId="0" fontId="71" fillId="45" borderId="412" applyNumberFormat="0" applyProtection="0">
      <alignment horizontal="left" vertical="top" indent="1"/>
    </xf>
    <xf numFmtId="0" fontId="71" fillId="46" borderId="418" applyNumberFormat="0" applyProtection="0">
      <alignment horizontal="left" vertical="top" indent="1"/>
    </xf>
    <xf numFmtId="4" fontId="71" fillId="43" borderId="410" applyNumberFormat="0" applyProtection="0">
      <alignment horizontal="right" vertical="center"/>
    </xf>
    <xf numFmtId="4" fontId="101" fillId="51" borderId="410" applyNumberFormat="0" applyProtection="0">
      <alignment horizontal="right" vertical="center"/>
    </xf>
    <xf numFmtId="4" fontId="71" fillId="46" borderId="410" applyNumberFormat="0" applyProtection="0">
      <alignment horizontal="right" vertical="center"/>
    </xf>
    <xf numFmtId="0" fontId="71" fillId="46" borderId="412" applyNumberFormat="0" applyProtection="0">
      <alignment horizontal="left" vertical="top" indent="1"/>
    </xf>
    <xf numFmtId="0" fontId="105" fillId="29" borderId="410" applyNumberFormat="0" applyAlignment="0" applyProtection="0"/>
    <xf numFmtId="0" fontId="105" fillId="29" borderId="410" applyNumberFormat="0" applyAlignment="0" applyProtection="0"/>
    <xf numFmtId="4" fontId="71" fillId="2" borderId="410" applyNumberFormat="0" applyProtection="0">
      <alignment horizontal="left" vertical="center" indent="1"/>
    </xf>
    <xf numFmtId="0" fontId="71" fillId="47" borderId="412" applyNumberFormat="0" applyProtection="0">
      <alignment horizontal="left" vertical="top" indent="1"/>
    </xf>
    <xf numFmtId="4" fontId="71" fillId="41" borderId="410" applyNumberFormat="0" applyProtection="0">
      <alignment horizontal="right" vertical="center"/>
    </xf>
    <xf numFmtId="4" fontId="100" fillId="54" borderId="413" applyNumberFormat="0" applyProtection="0">
      <alignment horizontal="left" vertical="center" indent="1"/>
    </xf>
    <xf numFmtId="0" fontId="98" fillId="46" borderId="412" applyNumberFormat="0" applyProtection="0">
      <alignment horizontal="left" vertical="top" indent="1"/>
    </xf>
    <xf numFmtId="0" fontId="98" fillId="52" borderId="412" applyNumberFormat="0" applyProtection="0">
      <alignment horizontal="left" vertical="top" indent="1"/>
    </xf>
    <xf numFmtId="4" fontId="71" fillId="0" borderId="416" applyNumberFormat="0" applyProtection="0">
      <alignment horizontal="right" vertical="center"/>
    </xf>
    <xf numFmtId="4" fontId="71" fillId="44" borderId="413" applyNumberFormat="0" applyProtection="0">
      <alignment horizontal="left" vertical="center" indent="1"/>
    </xf>
    <xf numFmtId="4" fontId="39" fillId="45" borderId="413" applyNumberFormat="0" applyProtection="0">
      <alignment horizontal="left" vertical="center" indent="1"/>
    </xf>
    <xf numFmtId="4" fontId="39" fillId="45" borderId="413" applyNumberFormat="0" applyProtection="0">
      <alignment horizontal="left" vertical="center" indent="1"/>
    </xf>
    <xf numFmtId="4" fontId="71" fillId="37" borderId="413" applyNumberFormat="0" applyProtection="0">
      <alignment horizontal="right" vertical="center"/>
    </xf>
    <xf numFmtId="0" fontId="71" fillId="45" borderId="412" applyNumberFormat="0" applyProtection="0">
      <alignment horizontal="left" vertical="top" indent="1"/>
    </xf>
    <xf numFmtId="4" fontId="71" fillId="43" borderId="410" applyNumberFormat="0" applyProtection="0">
      <alignment horizontal="right" vertical="center"/>
    </xf>
    <xf numFmtId="0" fontId="98" fillId="52" borderId="412" applyNumberFormat="0" applyProtection="0">
      <alignment horizontal="left" vertical="top" indent="1"/>
    </xf>
    <xf numFmtId="4" fontId="71" fillId="33" borderId="410" applyNumberFormat="0" applyProtection="0">
      <alignment vertical="center"/>
    </xf>
    <xf numFmtId="4" fontId="100" fillId="54" borderId="413" applyNumberFormat="0" applyProtection="0">
      <alignment horizontal="left" vertical="center" indent="1"/>
    </xf>
    <xf numFmtId="4" fontId="71" fillId="47" borderId="419" applyNumberFormat="0" applyProtection="0">
      <alignment horizontal="left" vertical="center" indent="1"/>
    </xf>
    <xf numFmtId="4" fontId="98" fillId="48" borderId="412" applyNumberFormat="0" applyProtection="0">
      <alignment horizontal="left" vertical="center" indent="1"/>
    </xf>
    <xf numFmtId="0" fontId="71" fillId="47" borderId="412" applyNumberFormat="0" applyProtection="0">
      <alignment horizontal="left" vertical="top" indent="1"/>
    </xf>
    <xf numFmtId="4" fontId="100" fillId="54" borderId="413" applyNumberFormat="0" applyProtection="0">
      <alignment horizontal="left" vertical="center" indent="1"/>
    </xf>
    <xf numFmtId="4" fontId="71" fillId="39" borderId="410" applyNumberFormat="0" applyProtection="0">
      <alignment horizontal="right" vertical="center"/>
    </xf>
    <xf numFmtId="4" fontId="71" fillId="46" borderId="419" applyNumberFormat="0" applyProtection="0">
      <alignment horizontal="left" vertical="center" indent="1"/>
    </xf>
    <xf numFmtId="4" fontId="98" fillId="52" borderId="412" applyNumberFormat="0" applyProtection="0">
      <alignment vertical="center"/>
    </xf>
    <xf numFmtId="4" fontId="71" fillId="34" borderId="410" applyNumberFormat="0" applyProtection="0">
      <alignment horizontal="left" vertical="center" indent="1"/>
    </xf>
    <xf numFmtId="0" fontId="71" fillId="50" borderId="410" applyNumberFormat="0" applyProtection="0">
      <alignment horizontal="left" vertical="center" indent="1"/>
    </xf>
    <xf numFmtId="4" fontId="39" fillId="45" borderId="413" applyNumberFormat="0" applyProtection="0">
      <alignment horizontal="left" vertical="center" indent="1"/>
    </xf>
    <xf numFmtId="0" fontId="71" fillId="48" borderId="410" applyNumberFormat="0" applyProtection="0">
      <alignment horizontal="left" vertical="center" indent="1"/>
    </xf>
    <xf numFmtId="4" fontId="71" fillId="46" borderId="410" applyNumberFormat="0" applyProtection="0">
      <alignment horizontal="right" vertical="center"/>
    </xf>
    <xf numFmtId="4" fontId="71" fillId="35" borderId="410" applyNumberFormat="0" applyProtection="0">
      <alignment horizontal="right" vertical="center"/>
    </xf>
    <xf numFmtId="4" fontId="39" fillId="45" borderId="413" applyNumberFormat="0" applyProtection="0">
      <alignment horizontal="left" vertical="center" indent="1"/>
    </xf>
    <xf numFmtId="0" fontId="98" fillId="46" borderId="412" applyNumberFormat="0" applyProtection="0">
      <alignment horizontal="left" vertical="top" indent="1"/>
    </xf>
    <xf numFmtId="4" fontId="116" fillId="5" borderId="410" applyNumberFormat="0" applyProtection="0">
      <alignment horizontal="right" vertical="center"/>
    </xf>
    <xf numFmtId="4" fontId="71" fillId="34" borderId="416" applyNumberFormat="0" applyProtection="0">
      <alignment horizontal="left" vertical="center" indent="1"/>
    </xf>
    <xf numFmtId="0" fontId="71" fillId="48" borderId="416" applyNumberFormat="0" applyProtection="0">
      <alignment horizontal="left" vertical="center" indent="1"/>
    </xf>
    <xf numFmtId="4" fontId="100" fillId="54" borderId="413" applyNumberFormat="0" applyProtection="0">
      <alignment horizontal="left" vertical="center" indent="1"/>
    </xf>
    <xf numFmtId="4" fontId="116" fillId="5" borderId="410" applyNumberFormat="0" applyProtection="0">
      <alignment horizontal="right" vertical="center"/>
    </xf>
    <xf numFmtId="0" fontId="105" fillId="29" borderId="410" applyNumberFormat="0" applyAlignment="0" applyProtection="0"/>
    <xf numFmtId="4" fontId="71" fillId="34" borderId="410" applyNumberFormat="0" applyProtection="0">
      <alignment horizontal="left" vertical="center" indent="1"/>
    </xf>
    <xf numFmtId="0" fontId="71" fillId="45" borderId="412" applyNumberFormat="0" applyProtection="0">
      <alignment horizontal="left" vertical="top" indent="1"/>
    </xf>
    <xf numFmtId="0" fontId="99" fillId="33" borderId="412" applyNumberFormat="0" applyProtection="0">
      <alignment horizontal="left" vertical="top" indent="1"/>
    </xf>
    <xf numFmtId="4" fontId="71" fillId="34" borderId="410" applyNumberFormat="0" applyProtection="0">
      <alignment horizontal="left" vertical="center" indent="1"/>
    </xf>
    <xf numFmtId="4" fontId="71" fillId="37" borderId="413" applyNumberFormat="0" applyProtection="0">
      <alignment horizontal="right" vertical="center"/>
    </xf>
    <xf numFmtId="4" fontId="71" fillId="39" borderId="410" applyNumberFormat="0" applyProtection="0">
      <alignment horizontal="right" vertical="center"/>
    </xf>
    <xf numFmtId="0" fontId="71" fillId="50" borderId="412" applyNumberFormat="0" applyProtection="0">
      <alignment horizontal="left" vertical="top" indent="1"/>
    </xf>
    <xf numFmtId="4" fontId="71" fillId="46" borderId="413" applyNumberFormat="0" applyProtection="0">
      <alignment horizontal="left" vertical="center" indent="1"/>
    </xf>
    <xf numFmtId="0" fontId="99" fillId="33" borderId="412" applyNumberFormat="0" applyProtection="0">
      <alignment horizontal="left" vertical="top" indent="1"/>
    </xf>
    <xf numFmtId="4" fontId="71" fillId="47" borderId="413" applyNumberFormat="0" applyProtection="0">
      <alignment horizontal="left" vertical="center" indent="1"/>
    </xf>
    <xf numFmtId="4" fontId="71" fillId="47" borderId="413" applyNumberFormat="0" applyProtection="0">
      <alignment horizontal="left" vertical="center" indent="1"/>
    </xf>
    <xf numFmtId="4" fontId="71" fillId="2" borderId="416" applyNumberFormat="0" applyProtection="0">
      <alignment horizontal="left" vertical="center" indent="1"/>
    </xf>
    <xf numFmtId="4" fontId="71" fillId="39" borderId="410" applyNumberFormat="0" applyProtection="0">
      <alignment horizontal="right" vertical="center"/>
    </xf>
    <xf numFmtId="4" fontId="39" fillId="45" borderId="413" applyNumberFormat="0" applyProtection="0">
      <alignment horizontal="left" vertical="center" indent="1"/>
    </xf>
    <xf numFmtId="4" fontId="71" fillId="34" borderId="410" applyNumberFormat="0" applyProtection="0">
      <alignment horizontal="left" vertical="center" indent="1"/>
    </xf>
    <xf numFmtId="4" fontId="71" fillId="44" borderId="413" applyNumberFormat="0" applyProtection="0">
      <alignment horizontal="left" vertical="center" indent="1"/>
    </xf>
    <xf numFmtId="4" fontId="71" fillId="43" borderId="410" applyNumberFormat="0" applyProtection="0">
      <alignment horizontal="right" vertical="center"/>
    </xf>
    <xf numFmtId="0" fontId="107" fillId="0" borderId="415" applyNumberFormat="0" applyFill="0" applyAlignment="0" applyProtection="0"/>
    <xf numFmtId="0" fontId="71" fillId="50" borderId="410" applyNumberFormat="0" applyProtection="0">
      <alignment horizontal="left" vertical="center" indent="1"/>
    </xf>
    <xf numFmtId="0" fontId="71" fillId="50" borderId="418" applyNumberFormat="0" applyProtection="0">
      <alignment horizontal="left" vertical="top" indent="1"/>
    </xf>
    <xf numFmtId="4" fontId="71" fillId="43" borderId="410" applyNumberFormat="0" applyProtection="0">
      <alignment horizontal="right" vertical="center"/>
    </xf>
    <xf numFmtId="4" fontId="101" fillId="51" borderId="410" applyNumberFormat="0" applyProtection="0">
      <alignment horizontal="right" vertical="center"/>
    </xf>
    <xf numFmtId="0" fontId="105" fillId="29" borderId="410" applyNumberFormat="0" applyAlignment="0" applyProtection="0"/>
    <xf numFmtId="0" fontId="71" fillId="50" borderId="418" applyNumberFormat="0" applyProtection="0">
      <alignment horizontal="left" vertical="top" indent="1"/>
    </xf>
    <xf numFmtId="0" fontId="71" fillId="47" borderId="410" applyNumberFormat="0" applyProtection="0">
      <alignment horizontal="left" vertical="center" indent="1"/>
    </xf>
    <xf numFmtId="4" fontId="71" fillId="0" borderId="410" applyNumberFormat="0" applyProtection="0">
      <alignment horizontal="right" vertical="center"/>
    </xf>
    <xf numFmtId="4" fontId="98" fillId="48" borderId="412" applyNumberFormat="0" applyProtection="0">
      <alignment horizontal="left" vertical="center" indent="1"/>
    </xf>
    <xf numFmtId="4" fontId="98" fillId="52" borderId="412" applyNumberFormat="0" applyProtection="0">
      <alignment vertical="center"/>
    </xf>
    <xf numFmtId="4" fontId="71" fillId="40" borderId="410" applyNumberFormat="0" applyProtection="0">
      <alignment horizontal="right" vertical="center"/>
    </xf>
    <xf numFmtId="4" fontId="71" fillId="47" borderId="413" applyNumberFormat="0" applyProtection="0">
      <alignment horizontal="left" vertical="center" indent="1"/>
    </xf>
    <xf numFmtId="0" fontId="71" fillId="48" borderId="410" applyNumberFormat="0" applyProtection="0">
      <alignment horizontal="left" vertical="center" indent="1"/>
    </xf>
    <xf numFmtId="4" fontId="71" fillId="36" borderId="410" applyNumberFormat="0" applyProtection="0">
      <alignment horizontal="right" vertical="center"/>
    </xf>
    <xf numFmtId="0" fontId="71" fillId="47" borderId="410" applyNumberFormat="0" applyProtection="0">
      <alignment horizontal="left" vertical="center" indent="1"/>
    </xf>
    <xf numFmtId="4" fontId="71" fillId="33" borderId="410" applyNumberFormat="0" applyProtection="0">
      <alignment vertical="center"/>
    </xf>
    <xf numFmtId="4" fontId="71" fillId="40" borderId="410" applyNumberFormat="0" applyProtection="0">
      <alignment horizontal="right" vertical="center"/>
    </xf>
    <xf numFmtId="4" fontId="71" fillId="2" borderId="410" applyNumberFormat="0" applyProtection="0">
      <alignment horizontal="left" vertical="center" indent="1"/>
    </xf>
    <xf numFmtId="4" fontId="71" fillId="40" borderId="410" applyNumberFormat="0" applyProtection="0">
      <alignment horizontal="right" vertical="center"/>
    </xf>
    <xf numFmtId="0" fontId="98" fillId="46" borderId="412" applyNumberFormat="0" applyProtection="0">
      <alignment horizontal="left" vertical="top" indent="1"/>
    </xf>
    <xf numFmtId="4" fontId="98" fillId="48" borderId="412" applyNumberFormat="0" applyProtection="0">
      <alignment horizontal="left" vertical="center" indent="1"/>
    </xf>
    <xf numFmtId="0" fontId="71" fillId="26" borderId="410" applyNumberFormat="0" applyFont="0" applyAlignment="0" applyProtection="0"/>
    <xf numFmtId="4" fontId="39" fillId="45" borderId="413" applyNumberFormat="0" applyProtection="0">
      <alignment horizontal="left" vertical="center" indent="1"/>
    </xf>
    <xf numFmtId="4" fontId="98" fillId="52" borderId="412" applyNumberFormat="0" applyProtection="0">
      <alignment vertical="center"/>
    </xf>
    <xf numFmtId="4" fontId="71" fillId="38" borderId="410" applyNumberFormat="0" applyProtection="0">
      <alignment horizontal="right" vertical="center"/>
    </xf>
    <xf numFmtId="4" fontId="71" fillId="44" borderId="413" applyNumberFormat="0" applyProtection="0">
      <alignment horizontal="left" vertical="center" indent="1"/>
    </xf>
    <xf numFmtId="0" fontId="71" fillId="46" borderId="412" applyNumberFormat="0" applyProtection="0">
      <alignment horizontal="left" vertical="top" indent="1"/>
    </xf>
    <xf numFmtId="0" fontId="71" fillId="47" borderId="412" applyNumberFormat="0" applyProtection="0">
      <alignment horizontal="left" vertical="top" indent="1"/>
    </xf>
    <xf numFmtId="0" fontId="107" fillId="0" borderId="415" applyNumberFormat="0" applyFill="0" applyAlignment="0" applyProtection="0"/>
    <xf numFmtId="0" fontId="107" fillId="0" borderId="415" applyNumberFormat="0" applyFill="0" applyAlignment="0" applyProtection="0"/>
    <xf numFmtId="4" fontId="71" fillId="33" borderId="410" applyNumberFormat="0" applyProtection="0">
      <alignment vertical="center"/>
    </xf>
    <xf numFmtId="0" fontId="71" fillId="50" borderId="412" applyNumberFormat="0" applyProtection="0">
      <alignment horizontal="left" vertical="top" indent="1"/>
    </xf>
    <xf numFmtId="4" fontId="71" fillId="42" borderId="410" applyNumberFormat="0" applyProtection="0">
      <alignment horizontal="right" vertical="center"/>
    </xf>
    <xf numFmtId="0" fontId="97" fillId="45" borderId="420" applyBorder="0"/>
    <xf numFmtId="0" fontId="71" fillId="46" borderId="412" applyNumberFormat="0" applyProtection="0">
      <alignment horizontal="left" vertical="top" indent="1"/>
    </xf>
    <xf numFmtId="0" fontId="98" fillId="52" borderId="412" applyNumberFormat="0" applyProtection="0">
      <alignment horizontal="left" vertical="top" indent="1"/>
    </xf>
    <xf numFmtId="4" fontId="71" fillId="47" borderId="413" applyNumberFormat="0" applyProtection="0">
      <alignment horizontal="left" vertical="center" indent="1"/>
    </xf>
    <xf numFmtId="0" fontId="97" fillId="45" borderId="414" applyBorder="0"/>
    <xf numFmtId="4" fontId="71" fillId="42" borderId="410" applyNumberFormat="0" applyProtection="0">
      <alignment horizontal="right" vertical="center"/>
    </xf>
    <xf numFmtId="4" fontId="71" fillId="42" borderId="410" applyNumberFormat="0" applyProtection="0">
      <alignment horizontal="right" vertical="center"/>
    </xf>
    <xf numFmtId="0" fontId="113" fillId="29" borderId="411" applyNumberFormat="0" applyAlignment="0" applyProtection="0"/>
    <xf numFmtId="4" fontId="100" fillId="54" borderId="413" applyNumberFormat="0" applyProtection="0">
      <alignment horizontal="left" vertical="center" indent="1"/>
    </xf>
    <xf numFmtId="4" fontId="98" fillId="48" borderId="412" applyNumberFormat="0" applyProtection="0">
      <alignment horizontal="left" vertical="center" indent="1"/>
    </xf>
    <xf numFmtId="4" fontId="71" fillId="33" borderId="410" applyNumberFormat="0" applyProtection="0">
      <alignment vertical="center"/>
    </xf>
    <xf numFmtId="0" fontId="98" fillId="46" borderId="412" applyNumberFormat="0" applyProtection="0">
      <alignment horizontal="left" vertical="top" indent="1"/>
    </xf>
    <xf numFmtId="4" fontId="71" fillId="40" borderId="410" applyNumberFormat="0" applyProtection="0">
      <alignment horizontal="right" vertical="center"/>
    </xf>
    <xf numFmtId="4" fontId="71" fillId="39" borderId="410" applyNumberFormat="0" applyProtection="0">
      <alignment horizontal="right" vertical="center"/>
    </xf>
    <xf numFmtId="4" fontId="39" fillId="45" borderId="413" applyNumberFormat="0" applyProtection="0">
      <alignment horizontal="left" vertical="center" indent="1"/>
    </xf>
    <xf numFmtId="4" fontId="71" fillId="33" borderId="416" applyNumberFormat="0" applyProtection="0">
      <alignment vertical="center"/>
    </xf>
    <xf numFmtId="0" fontId="71" fillId="45" borderId="412" applyNumberFormat="0" applyProtection="0">
      <alignment horizontal="left" vertical="top" indent="1"/>
    </xf>
    <xf numFmtId="0" fontId="98" fillId="46" borderId="412" applyNumberFormat="0" applyProtection="0">
      <alignment horizontal="left" vertical="top" indent="1"/>
    </xf>
    <xf numFmtId="0" fontId="71" fillId="50" borderId="412" applyNumberFormat="0" applyProtection="0">
      <alignment horizontal="left" vertical="top" indent="1"/>
    </xf>
    <xf numFmtId="4" fontId="71" fillId="33" borderId="410" applyNumberFormat="0" applyProtection="0">
      <alignment vertical="center"/>
    </xf>
    <xf numFmtId="4" fontId="71" fillId="36" borderId="410" applyNumberFormat="0" applyProtection="0">
      <alignment horizontal="right" vertical="center"/>
    </xf>
    <xf numFmtId="0" fontId="97" fillId="45" borderId="414" applyBorder="0"/>
    <xf numFmtId="4" fontId="71" fillId="46" borderId="413" applyNumberFormat="0" applyProtection="0">
      <alignment horizontal="left" vertical="center" indent="1"/>
    </xf>
    <xf numFmtId="0" fontId="71" fillId="47" borderId="412" applyNumberFormat="0" applyProtection="0">
      <alignment horizontal="left" vertical="top" indent="1"/>
    </xf>
    <xf numFmtId="4" fontId="100" fillId="54" borderId="413" applyNumberFormat="0" applyProtection="0">
      <alignment horizontal="left" vertical="center" indent="1"/>
    </xf>
    <xf numFmtId="4" fontId="71" fillId="46" borderId="413" applyNumberFormat="0" applyProtection="0">
      <alignment horizontal="left" vertical="center" indent="1"/>
    </xf>
    <xf numFmtId="4" fontId="71" fillId="47" borderId="413" applyNumberFormat="0" applyProtection="0">
      <alignment horizontal="left" vertical="center" indent="1"/>
    </xf>
    <xf numFmtId="0" fontId="71" fillId="49" borderId="410" applyNumberFormat="0" applyProtection="0">
      <alignment horizontal="left" vertical="center" indent="1"/>
    </xf>
    <xf numFmtId="4" fontId="116" fillId="5" borderId="410" applyNumberFormat="0" applyProtection="0">
      <alignment horizontal="right" vertical="center"/>
    </xf>
    <xf numFmtId="4" fontId="71" fillId="43" borderId="410" applyNumberFormat="0" applyProtection="0">
      <alignment horizontal="right" vertical="center"/>
    </xf>
    <xf numFmtId="4" fontId="71" fillId="41" borderId="410" applyNumberFormat="0" applyProtection="0">
      <alignment horizontal="right" vertical="center"/>
    </xf>
    <xf numFmtId="4" fontId="71" fillId="34" borderId="410" applyNumberFormat="0" applyProtection="0">
      <alignment horizontal="left" vertical="center" indent="1"/>
    </xf>
    <xf numFmtId="4" fontId="71" fillId="33" borderId="410" applyNumberFormat="0" applyProtection="0">
      <alignment vertical="center"/>
    </xf>
    <xf numFmtId="0" fontId="71" fillId="49" borderId="410" applyNumberFormat="0" applyProtection="0">
      <alignment horizontal="left" vertical="center" indent="1"/>
    </xf>
    <xf numFmtId="4" fontId="71" fillId="37" borderId="419" applyNumberFormat="0" applyProtection="0">
      <alignment horizontal="right" vertical="center"/>
    </xf>
    <xf numFmtId="4" fontId="71" fillId="36" borderId="410" applyNumberFormat="0" applyProtection="0">
      <alignment horizontal="right" vertical="center"/>
    </xf>
    <xf numFmtId="4" fontId="116" fillId="2" borderId="410" applyNumberFormat="0" applyProtection="0">
      <alignment vertical="center"/>
    </xf>
    <xf numFmtId="4" fontId="71" fillId="39" borderId="410" applyNumberFormat="0" applyProtection="0">
      <alignment horizontal="right" vertical="center"/>
    </xf>
    <xf numFmtId="4" fontId="71" fillId="46" borderId="413" applyNumberFormat="0" applyProtection="0">
      <alignment horizontal="left" vertical="center" indent="1"/>
    </xf>
    <xf numFmtId="0" fontId="71" fillId="26" borderId="410" applyNumberFormat="0" applyFont="0" applyAlignment="0" applyProtection="0"/>
    <xf numFmtId="4" fontId="100" fillId="54" borderId="413" applyNumberFormat="0" applyProtection="0">
      <alignment horizontal="left" vertical="center" indent="1"/>
    </xf>
    <xf numFmtId="4" fontId="71" fillId="0" borderId="410" applyNumberFormat="0" applyProtection="0">
      <alignment horizontal="right" vertical="center"/>
    </xf>
    <xf numFmtId="4" fontId="71" fillId="2" borderId="410" applyNumberFormat="0" applyProtection="0">
      <alignment horizontal="left" vertical="center" indent="1"/>
    </xf>
    <xf numFmtId="4" fontId="71" fillId="46" borderId="413" applyNumberFormat="0" applyProtection="0">
      <alignment horizontal="left" vertical="center" indent="1"/>
    </xf>
    <xf numFmtId="0" fontId="71" fillId="26" borderId="410" applyNumberFormat="0" applyFont="0" applyAlignment="0" applyProtection="0"/>
    <xf numFmtId="4" fontId="71" fillId="46" borderId="410" applyNumberFormat="0" applyProtection="0">
      <alignment horizontal="right" vertical="center"/>
    </xf>
    <xf numFmtId="4" fontId="71" fillId="34" borderId="410" applyNumberFormat="0" applyProtection="0">
      <alignment horizontal="left" vertical="center" indent="1"/>
    </xf>
    <xf numFmtId="0" fontId="107" fillId="0" borderId="415" applyNumberFormat="0" applyFill="0" applyAlignment="0" applyProtection="0"/>
    <xf numFmtId="4" fontId="71" fillId="39" borderId="410" applyNumberFormat="0" applyProtection="0">
      <alignment horizontal="right" vertical="center"/>
    </xf>
    <xf numFmtId="4" fontId="71" fillId="44" borderId="413" applyNumberFormat="0" applyProtection="0">
      <alignment horizontal="left" vertical="center" indent="1"/>
    </xf>
    <xf numFmtId="4" fontId="116" fillId="2" borderId="410" applyNumberFormat="0" applyProtection="0">
      <alignment vertical="center"/>
    </xf>
    <xf numFmtId="4" fontId="71" fillId="40" borderId="410" applyNumberFormat="0" applyProtection="0">
      <alignment horizontal="right" vertical="center"/>
    </xf>
    <xf numFmtId="4" fontId="116" fillId="2" borderId="410" applyNumberFormat="0" applyProtection="0">
      <alignment vertical="center"/>
    </xf>
    <xf numFmtId="0" fontId="71" fillId="50" borderId="410" applyNumberFormat="0" applyProtection="0">
      <alignment horizontal="left" vertical="center" indent="1"/>
    </xf>
    <xf numFmtId="4" fontId="71" fillId="33" borderId="410" applyNumberFormat="0" applyProtection="0">
      <alignment vertical="center"/>
    </xf>
    <xf numFmtId="4" fontId="71" fillId="39" borderId="410" applyNumberFormat="0" applyProtection="0">
      <alignment horizontal="right" vertical="center"/>
    </xf>
    <xf numFmtId="0" fontId="97" fillId="45" borderId="414" applyBorder="0"/>
    <xf numFmtId="0" fontId="71" fillId="46" borderId="412" applyNumberFormat="0" applyProtection="0">
      <alignment horizontal="left" vertical="top" indent="1"/>
    </xf>
    <xf numFmtId="4" fontId="100" fillId="54" borderId="413" applyNumberFormat="0" applyProtection="0">
      <alignment horizontal="left" vertical="center" indent="1"/>
    </xf>
    <xf numFmtId="4" fontId="71" fillId="46" borderId="410" applyNumberFormat="0" applyProtection="0">
      <alignment horizontal="right" vertical="center"/>
    </xf>
    <xf numFmtId="0" fontId="98" fillId="52" borderId="412" applyNumberFormat="0" applyProtection="0">
      <alignment horizontal="left" vertical="top" indent="1"/>
    </xf>
    <xf numFmtId="4" fontId="71" fillId="47" borderId="413" applyNumberFormat="0" applyProtection="0">
      <alignment horizontal="left" vertical="center" indent="1"/>
    </xf>
    <xf numFmtId="0" fontId="97" fillId="45" borderId="414" applyBorder="0"/>
    <xf numFmtId="0" fontId="97" fillId="45" borderId="414" applyBorder="0"/>
    <xf numFmtId="4" fontId="71" fillId="0" borderId="410" applyNumberFormat="0" applyProtection="0">
      <alignment horizontal="right" vertical="center"/>
    </xf>
    <xf numFmtId="4" fontId="39" fillId="45" borderId="413" applyNumberFormat="0" applyProtection="0">
      <alignment horizontal="left" vertical="center" indent="1"/>
    </xf>
    <xf numFmtId="0" fontId="113" fillId="29" borderId="417" applyNumberFormat="0" applyAlignment="0" applyProtection="0"/>
    <xf numFmtId="4" fontId="98" fillId="52" borderId="412" applyNumberFormat="0" applyProtection="0">
      <alignment vertical="center"/>
    </xf>
    <xf numFmtId="4" fontId="71" fillId="38" borderId="410" applyNumberFormat="0" applyProtection="0">
      <alignment horizontal="right" vertical="center"/>
    </xf>
    <xf numFmtId="0" fontId="98" fillId="52" borderId="412" applyNumberFormat="0" applyProtection="0">
      <alignment horizontal="left" vertical="top" indent="1"/>
    </xf>
    <xf numFmtId="4" fontId="71" fillId="39" borderId="410" applyNumberFormat="0" applyProtection="0">
      <alignment horizontal="right" vertical="center"/>
    </xf>
    <xf numFmtId="0" fontId="71" fillId="26" borderId="410" applyNumberFormat="0" applyFont="0" applyAlignment="0" applyProtection="0"/>
    <xf numFmtId="0" fontId="71" fillId="49" borderId="410" applyNumberFormat="0" applyProtection="0">
      <alignment horizontal="left" vertical="center" indent="1"/>
    </xf>
    <xf numFmtId="4" fontId="71" fillId="40" borderId="410" applyNumberFormat="0" applyProtection="0">
      <alignment horizontal="right" vertical="center"/>
    </xf>
    <xf numFmtId="4" fontId="71" fillId="37" borderId="413" applyNumberFormat="0" applyProtection="0">
      <alignment horizontal="right" vertical="center"/>
    </xf>
    <xf numFmtId="4" fontId="71" fillId="33" borderId="410" applyNumberFormat="0" applyProtection="0">
      <alignment vertical="center"/>
    </xf>
    <xf numFmtId="4" fontId="39" fillId="45" borderId="413" applyNumberFormat="0" applyProtection="0">
      <alignment horizontal="left" vertical="center" indent="1"/>
    </xf>
    <xf numFmtId="4" fontId="71" fillId="46" borderId="410" applyNumberFormat="0" applyProtection="0">
      <alignment horizontal="right" vertical="center"/>
    </xf>
    <xf numFmtId="4" fontId="71" fillId="38" borderId="410" applyNumberFormat="0" applyProtection="0">
      <alignment horizontal="right" vertical="center"/>
    </xf>
    <xf numFmtId="0" fontId="71" fillId="47" borderId="410" applyNumberFormat="0" applyProtection="0">
      <alignment horizontal="left" vertical="center" indent="1"/>
    </xf>
    <xf numFmtId="4" fontId="71" fillId="44" borderId="413" applyNumberFormat="0" applyProtection="0">
      <alignment horizontal="left" vertical="center" indent="1"/>
    </xf>
    <xf numFmtId="0" fontId="97" fillId="45" borderId="414" applyBorder="0"/>
    <xf numFmtId="4" fontId="71" fillId="47" borderId="413" applyNumberFormat="0" applyProtection="0">
      <alignment horizontal="left" vertical="center" indent="1"/>
    </xf>
    <xf numFmtId="4" fontId="98" fillId="48" borderId="412" applyNumberFormat="0" applyProtection="0">
      <alignment horizontal="left" vertical="center" indent="1"/>
    </xf>
    <xf numFmtId="4" fontId="71" fillId="44" borderId="413" applyNumberFormat="0" applyProtection="0">
      <alignment horizontal="left" vertical="center" indent="1"/>
    </xf>
    <xf numFmtId="0" fontId="105" fillId="29" borderId="410" applyNumberFormat="0" applyAlignment="0" applyProtection="0"/>
    <xf numFmtId="0" fontId="71" fillId="48" borderId="410" applyNumberFormat="0" applyProtection="0">
      <alignment horizontal="left" vertical="center" indent="1"/>
    </xf>
    <xf numFmtId="0" fontId="71" fillId="49" borderId="410" applyNumberFormat="0" applyProtection="0">
      <alignment horizontal="left" vertical="center" indent="1"/>
    </xf>
    <xf numFmtId="4" fontId="71" fillId="36" borderId="410" applyNumberFormat="0" applyProtection="0">
      <alignment horizontal="right" vertical="center"/>
    </xf>
    <xf numFmtId="0" fontId="71" fillId="47" borderId="412" applyNumberFormat="0" applyProtection="0">
      <alignment horizontal="left" vertical="top" indent="1"/>
    </xf>
    <xf numFmtId="4" fontId="71" fillId="34" borderId="410" applyNumberFormat="0" applyProtection="0">
      <alignment horizontal="left" vertical="center" indent="1"/>
    </xf>
    <xf numFmtId="4" fontId="71" fillId="33" borderId="410" applyNumberFormat="0" applyProtection="0">
      <alignment vertical="center"/>
    </xf>
    <xf numFmtId="4" fontId="71" fillId="43" borderId="410" applyNumberFormat="0" applyProtection="0">
      <alignment horizontal="right" vertical="center"/>
    </xf>
    <xf numFmtId="4" fontId="71" fillId="38" borderId="410" applyNumberFormat="0" applyProtection="0">
      <alignment horizontal="right" vertical="center"/>
    </xf>
    <xf numFmtId="4" fontId="71" fillId="47" borderId="413" applyNumberFormat="0" applyProtection="0">
      <alignment horizontal="left" vertical="center" indent="1"/>
    </xf>
    <xf numFmtId="4" fontId="71" fillId="2" borderId="410" applyNumberFormat="0" applyProtection="0">
      <alignment horizontal="left" vertical="center" indent="1"/>
    </xf>
    <xf numFmtId="4" fontId="71" fillId="47" borderId="413" applyNumberFormat="0" applyProtection="0">
      <alignment horizontal="left" vertical="center" indent="1"/>
    </xf>
    <xf numFmtId="0" fontId="98" fillId="46" borderId="412" applyNumberFormat="0" applyProtection="0">
      <alignment horizontal="left" vertical="top" indent="1"/>
    </xf>
    <xf numFmtId="0" fontId="71" fillId="26" borderId="410" applyNumberFormat="0" applyFont="0" applyAlignment="0" applyProtection="0"/>
    <xf numFmtId="4" fontId="71" fillId="46" borderId="410" applyNumberFormat="0" applyProtection="0">
      <alignment horizontal="right" vertical="center"/>
    </xf>
    <xf numFmtId="4" fontId="98" fillId="52" borderId="412" applyNumberFormat="0" applyProtection="0">
      <alignment vertical="center"/>
    </xf>
    <xf numFmtId="4" fontId="39" fillId="45" borderId="413" applyNumberFormat="0" applyProtection="0">
      <alignment horizontal="left" vertical="center" indent="1"/>
    </xf>
    <xf numFmtId="0" fontId="111" fillId="27" borderId="410" applyNumberFormat="0" applyAlignment="0" applyProtection="0"/>
    <xf numFmtId="0" fontId="98" fillId="46" borderId="412" applyNumberFormat="0" applyProtection="0">
      <alignment horizontal="left" vertical="top" indent="1"/>
    </xf>
    <xf numFmtId="4" fontId="39" fillId="45" borderId="413" applyNumberFormat="0" applyProtection="0">
      <alignment horizontal="left" vertical="center" indent="1"/>
    </xf>
    <xf numFmtId="0" fontId="99" fillId="33" borderId="412" applyNumberFormat="0" applyProtection="0">
      <alignment horizontal="left" vertical="top" indent="1"/>
    </xf>
    <xf numFmtId="0" fontId="71" fillId="26" borderId="410" applyNumberFormat="0" applyFont="0" applyAlignment="0" applyProtection="0"/>
    <xf numFmtId="4" fontId="98" fillId="48" borderId="412" applyNumberFormat="0" applyProtection="0">
      <alignment horizontal="left" vertical="center" indent="1"/>
    </xf>
    <xf numFmtId="0" fontId="71" fillId="26" borderId="410" applyNumberFormat="0" applyFont="0" applyAlignment="0" applyProtection="0"/>
    <xf numFmtId="0" fontId="111" fillId="27" borderId="410" applyNumberFormat="0" applyAlignment="0" applyProtection="0"/>
    <xf numFmtId="4" fontId="71" fillId="44" borderId="413" applyNumberFormat="0" applyProtection="0">
      <alignment horizontal="left" vertical="center" indent="1"/>
    </xf>
    <xf numFmtId="0" fontId="71" fillId="47" borderId="412" applyNumberFormat="0" applyProtection="0">
      <alignment horizontal="left" vertical="top" indent="1"/>
    </xf>
    <xf numFmtId="4" fontId="39" fillId="45" borderId="413" applyNumberFormat="0" applyProtection="0">
      <alignment horizontal="left" vertical="center" indent="1"/>
    </xf>
    <xf numFmtId="4" fontId="116" fillId="2" borderId="410" applyNumberFormat="0" applyProtection="0">
      <alignment vertical="center"/>
    </xf>
    <xf numFmtId="0" fontId="71" fillId="49" borderId="410" applyNumberFormat="0" applyProtection="0">
      <alignment horizontal="left" vertical="center" indent="1"/>
    </xf>
    <xf numFmtId="4" fontId="71" fillId="39" borderId="410" applyNumberFormat="0" applyProtection="0">
      <alignment horizontal="right" vertical="center"/>
    </xf>
    <xf numFmtId="0" fontId="99" fillId="33" borderId="412" applyNumberFormat="0" applyProtection="0">
      <alignment horizontal="left" vertical="top" indent="1"/>
    </xf>
    <xf numFmtId="4" fontId="100" fillId="54" borderId="413" applyNumberFormat="0" applyProtection="0">
      <alignment horizontal="left" vertical="center" indent="1"/>
    </xf>
    <xf numFmtId="0" fontId="71" fillId="45" borderId="412" applyNumberFormat="0" applyProtection="0">
      <alignment horizontal="left" vertical="top" indent="1"/>
    </xf>
    <xf numFmtId="4" fontId="71" fillId="42" borderId="410" applyNumberFormat="0" applyProtection="0">
      <alignment horizontal="right" vertical="center"/>
    </xf>
    <xf numFmtId="4" fontId="71" fillId="37" borderId="413" applyNumberFormat="0" applyProtection="0">
      <alignment horizontal="right" vertical="center"/>
    </xf>
    <xf numFmtId="4" fontId="39" fillId="45" borderId="413" applyNumberFormat="0" applyProtection="0">
      <alignment horizontal="left" vertical="center" indent="1"/>
    </xf>
    <xf numFmtId="4" fontId="71" fillId="39" borderId="410" applyNumberFormat="0" applyProtection="0">
      <alignment horizontal="right" vertical="center"/>
    </xf>
    <xf numFmtId="0" fontId="97" fillId="45" borderId="414" applyBorder="0"/>
    <xf numFmtId="4" fontId="71" fillId="43" borderId="410" applyNumberFormat="0" applyProtection="0">
      <alignment horizontal="right" vertical="center"/>
    </xf>
    <xf numFmtId="0" fontId="111" fillId="27" borderId="410" applyNumberFormat="0" applyAlignment="0" applyProtection="0"/>
    <xf numFmtId="4" fontId="39" fillId="45" borderId="413" applyNumberFormat="0" applyProtection="0">
      <alignment horizontal="left" vertical="center" indent="1"/>
    </xf>
    <xf numFmtId="4" fontId="71" fillId="37" borderId="419" applyNumberFormat="0" applyProtection="0">
      <alignment horizontal="right" vertical="center"/>
    </xf>
    <xf numFmtId="0" fontId="105" fillId="29" borderId="410" applyNumberFormat="0" applyAlignment="0" applyProtection="0"/>
    <xf numFmtId="0" fontId="113" fillId="29" borderId="417" applyNumberFormat="0" applyAlignment="0" applyProtection="0"/>
    <xf numFmtId="0" fontId="105" fillId="29" borderId="410" applyNumberFormat="0" applyAlignment="0" applyProtection="0"/>
    <xf numFmtId="4" fontId="71" fillId="40" borderId="410" applyNumberFormat="0" applyProtection="0">
      <alignment horizontal="right" vertical="center"/>
    </xf>
    <xf numFmtId="4" fontId="71" fillId="35" borderId="410" applyNumberFormat="0" applyProtection="0">
      <alignment horizontal="right" vertical="center"/>
    </xf>
    <xf numFmtId="4" fontId="39" fillId="45" borderId="419" applyNumberFormat="0" applyProtection="0">
      <alignment horizontal="left" vertical="center" indent="1"/>
    </xf>
    <xf numFmtId="0" fontId="99" fillId="33" borderId="412" applyNumberFormat="0" applyProtection="0">
      <alignment horizontal="left" vertical="top" indent="1"/>
    </xf>
    <xf numFmtId="0" fontId="105" fillId="29" borderId="410" applyNumberFormat="0" applyAlignment="0" applyProtection="0"/>
    <xf numFmtId="4" fontId="71" fillId="42" borderId="410" applyNumberFormat="0" applyProtection="0">
      <alignment horizontal="right" vertical="center"/>
    </xf>
    <xf numFmtId="0" fontId="71" fillId="49" borderId="410" applyNumberFormat="0" applyProtection="0">
      <alignment horizontal="left" vertical="center" indent="1"/>
    </xf>
    <xf numFmtId="4" fontId="71" fillId="40" borderId="410" applyNumberFormat="0" applyProtection="0">
      <alignment horizontal="right" vertical="center"/>
    </xf>
    <xf numFmtId="4" fontId="71" fillId="35" borderId="410" applyNumberFormat="0" applyProtection="0">
      <alignment horizontal="right" vertical="center"/>
    </xf>
    <xf numFmtId="0" fontId="71" fillId="46" borderId="412" applyNumberFormat="0" applyProtection="0">
      <alignment horizontal="left" vertical="top" indent="1"/>
    </xf>
    <xf numFmtId="0" fontId="71" fillId="45" borderId="412" applyNumberFormat="0" applyProtection="0">
      <alignment horizontal="left" vertical="top" indent="1"/>
    </xf>
    <xf numFmtId="4" fontId="116" fillId="5" borderId="410" applyNumberFormat="0" applyProtection="0">
      <alignment horizontal="right" vertical="center"/>
    </xf>
    <xf numFmtId="0" fontId="71" fillId="50" borderId="412" applyNumberFormat="0" applyProtection="0">
      <alignment horizontal="left" vertical="top" indent="1"/>
    </xf>
    <xf numFmtId="4" fontId="39" fillId="45" borderId="413" applyNumberFormat="0" applyProtection="0">
      <alignment horizontal="left" vertical="center" indent="1"/>
    </xf>
    <xf numFmtId="0" fontId="71" fillId="45" borderId="412" applyNumberFormat="0" applyProtection="0">
      <alignment horizontal="left" vertical="top" indent="1"/>
    </xf>
    <xf numFmtId="4" fontId="71" fillId="36" borderId="410" applyNumberFormat="0" applyProtection="0">
      <alignment horizontal="right" vertical="center"/>
    </xf>
    <xf numFmtId="4" fontId="71" fillId="44" borderId="413" applyNumberFormat="0" applyProtection="0">
      <alignment horizontal="left" vertical="center" indent="1"/>
    </xf>
    <xf numFmtId="4" fontId="71" fillId="34" borderId="410" applyNumberFormat="0" applyProtection="0">
      <alignment horizontal="left" vertical="center" indent="1"/>
    </xf>
    <xf numFmtId="0" fontId="71" fillId="49" borderId="410" applyNumberFormat="0" applyProtection="0">
      <alignment horizontal="left" vertical="center" indent="1"/>
    </xf>
    <xf numFmtId="4" fontId="71" fillId="0" borderId="416" applyNumberFormat="0" applyProtection="0">
      <alignment horizontal="right" vertical="center"/>
    </xf>
    <xf numFmtId="0" fontId="113" fillId="29" borderId="411" applyNumberFormat="0" applyAlignment="0" applyProtection="0"/>
    <xf numFmtId="0" fontId="113" fillId="29" borderId="411" applyNumberFormat="0" applyAlignment="0" applyProtection="0"/>
    <xf numFmtId="4" fontId="71" fillId="46" borderId="413" applyNumberFormat="0" applyProtection="0">
      <alignment horizontal="left" vertical="center" indent="1"/>
    </xf>
    <xf numFmtId="0" fontId="98" fillId="52" borderId="412" applyNumberFormat="0" applyProtection="0">
      <alignment horizontal="left" vertical="top" indent="1"/>
    </xf>
    <xf numFmtId="0" fontId="97" fillId="45" borderId="414" applyBorder="0"/>
    <xf numFmtId="4" fontId="71" fillId="34" borderId="410" applyNumberFormat="0" applyProtection="0">
      <alignment horizontal="left" vertical="center" indent="1"/>
    </xf>
    <xf numFmtId="4" fontId="100" fillId="54" borderId="419" applyNumberFormat="0" applyProtection="0">
      <alignment horizontal="left" vertical="center" indent="1"/>
    </xf>
    <xf numFmtId="4" fontId="71" fillId="44" borderId="413" applyNumberFormat="0" applyProtection="0">
      <alignment horizontal="left" vertical="center" indent="1"/>
    </xf>
    <xf numFmtId="4" fontId="98" fillId="52" borderId="412" applyNumberFormat="0" applyProtection="0">
      <alignment vertical="center"/>
    </xf>
    <xf numFmtId="0" fontId="113" fillId="29" borderId="411" applyNumberFormat="0" applyAlignment="0" applyProtection="0"/>
    <xf numFmtId="4" fontId="71" fillId="40" borderId="410" applyNumberFormat="0" applyProtection="0">
      <alignment horizontal="right" vertical="center"/>
    </xf>
    <xf numFmtId="4" fontId="71" fillId="47" borderId="413" applyNumberFormat="0" applyProtection="0">
      <alignment horizontal="left" vertical="center" indent="1"/>
    </xf>
    <xf numFmtId="0" fontId="71" fillId="47" borderId="412" applyNumberFormat="0" applyProtection="0">
      <alignment horizontal="left" vertical="top" indent="1"/>
    </xf>
    <xf numFmtId="0" fontId="71" fillId="47" borderId="412" applyNumberFormat="0" applyProtection="0">
      <alignment horizontal="left" vertical="top" indent="1"/>
    </xf>
    <xf numFmtId="4" fontId="71" fillId="33" borderId="410" applyNumberFormat="0" applyProtection="0">
      <alignment vertical="center"/>
    </xf>
    <xf numFmtId="0" fontId="71" fillId="26" borderId="410" applyNumberFormat="0" applyFont="0" applyAlignment="0" applyProtection="0"/>
    <xf numFmtId="4" fontId="71" fillId="39" borderId="410" applyNumberFormat="0" applyProtection="0">
      <alignment horizontal="right" vertical="center"/>
    </xf>
    <xf numFmtId="0" fontId="113" fillId="29" borderId="411" applyNumberFormat="0" applyAlignment="0" applyProtection="0"/>
    <xf numFmtId="0" fontId="105" fillId="29" borderId="410" applyNumberFormat="0" applyAlignment="0" applyProtection="0"/>
    <xf numFmtId="0" fontId="71" fillId="45" borderId="412" applyNumberFormat="0" applyProtection="0">
      <alignment horizontal="left" vertical="top" indent="1"/>
    </xf>
    <xf numFmtId="0" fontId="111" fillId="27" borderId="416" applyNumberFormat="0" applyAlignment="0" applyProtection="0"/>
    <xf numFmtId="4" fontId="71" fillId="38" borderId="410" applyNumberFormat="0" applyProtection="0">
      <alignment horizontal="right" vertical="center"/>
    </xf>
    <xf numFmtId="4" fontId="71" fillId="35" borderId="410" applyNumberFormat="0" applyProtection="0">
      <alignment horizontal="right" vertical="center"/>
    </xf>
    <xf numFmtId="4" fontId="71" fillId="38" borderId="410" applyNumberFormat="0" applyProtection="0">
      <alignment horizontal="right" vertical="center"/>
    </xf>
    <xf numFmtId="0" fontId="71" fillId="47" borderId="410" applyNumberFormat="0" applyProtection="0">
      <alignment horizontal="left" vertical="center" indent="1"/>
    </xf>
    <xf numFmtId="4" fontId="39" fillId="45" borderId="413" applyNumberFormat="0" applyProtection="0">
      <alignment horizontal="left" vertical="center" indent="1"/>
    </xf>
    <xf numFmtId="4" fontId="71" fillId="34" borderId="410" applyNumberFormat="0" applyProtection="0">
      <alignment horizontal="left" vertical="center" indent="1"/>
    </xf>
    <xf numFmtId="0" fontId="71" fillId="47" borderId="412" applyNumberFormat="0" applyProtection="0">
      <alignment horizontal="left" vertical="top" indent="1"/>
    </xf>
    <xf numFmtId="4" fontId="71" fillId="38" borderId="410" applyNumberFormat="0" applyProtection="0">
      <alignment horizontal="right" vertical="center"/>
    </xf>
    <xf numFmtId="4" fontId="71" fillId="0" borderId="410" applyNumberFormat="0" applyProtection="0">
      <alignment horizontal="right" vertical="center"/>
    </xf>
    <xf numFmtId="4" fontId="71" fillId="35" borderId="410" applyNumberFormat="0" applyProtection="0">
      <alignment horizontal="right" vertical="center"/>
    </xf>
    <xf numFmtId="4" fontId="100" fillId="54" borderId="413" applyNumberFormat="0" applyProtection="0">
      <alignment horizontal="left" vertical="center" indent="1"/>
    </xf>
    <xf numFmtId="4" fontId="71" fillId="41" borderId="410" applyNumberFormat="0" applyProtection="0">
      <alignment horizontal="right" vertical="center"/>
    </xf>
    <xf numFmtId="0" fontId="98" fillId="46" borderId="412" applyNumberFormat="0" applyProtection="0">
      <alignment horizontal="left" vertical="top" indent="1"/>
    </xf>
    <xf numFmtId="4" fontId="98" fillId="48" borderId="412" applyNumberFormat="0" applyProtection="0">
      <alignment horizontal="left" vertical="center" indent="1"/>
    </xf>
    <xf numFmtId="4" fontId="71" fillId="38" borderId="410" applyNumberFormat="0" applyProtection="0">
      <alignment horizontal="right" vertical="center"/>
    </xf>
    <xf numFmtId="4" fontId="98" fillId="48" borderId="412" applyNumberFormat="0" applyProtection="0">
      <alignment horizontal="left" vertical="center" indent="1"/>
    </xf>
    <xf numFmtId="4" fontId="71" fillId="38" borderId="410" applyNumberFormat="0" applyProtection="0">
      <alignment horizontal="right" vertical="center"/>
    </xf>
    <xf numFmtId="0" fontId="98" fillId="46" borderId="412" applyNumberFormat="0" applyProtection="0">
      <alignment horizontal="left" vertical="top" indent="1"/>
    </xf>
    <xf numFmtId="4" fontId="71" fillId="34" borderId="410" applyNumberFormat="0" applyProtection="0">
      <alignment horizontal="left" vertical="center" indent="1"/>
    </xf>
    <xf numFmtId="4" fontId="71" fillId="40" borderId="410" applyNumberFormat="0" applyProtection="0">
      <alignment horizontal="right" vertical="center"/>
    </xf>
    <xf numFmtId="4" fontId="71" fillId="37" borderId="413" applyNumberFormat="0" applyProtection="0">
      <alignment horizontal="right" vertical="center"/>
    </xf>
    <xf numFmtId="0" fontId="71" fillId="49" borderId="410" applyNumberFormat="0" applyProtection="0">
      <alignment horizontal="left" vertical="center" indent="1"/>
    </xf>
    <xf numFmtId="0" fontId="113" fillId="29" borderId="411" applyNumberFormat="0" applyAlignment="0" applyProtection="0"/>
    <xf numFmtId="4" fontId="71" fillId="38" borderId="410" applyNumberFormat="0" applyProtection="0">
      <alignment horizontal="right" vertical="center"/>
    </xf>
    <xf numFmtId="4" fontId="71" fillId="41" borderId="410" applyNumberFormat="0" applyProtection="0">
      <alignment horizontal="right" vertical="center"/>
    </xf>
    <xf numFmtId="0" fontId="71" fillId="47" borderId="412" applyNumberFormat="0" applyProtection="0">
      <alignment horizontal="left" vertical="top" indent="1"/>
    </xf>
    <xf numFmtId="4" fontId="71" fillId="35" borderId="416" applyNumberFormat="0" applyProtection="0">
      <alignment horizontal="right" vertical="center"/>
    </xf>
    <xf numFmtId="0" fontId="71" fillId="49" borderId="410" applyNumberFormat="0" applyProtection="0">
      <alignment horizontal="left" vertical="center" indent="1"/>
    </xf>
    <xf numFmtId="4" fontId="71" fillId="39" borderId="410" applyNumberFormat="0" applyProtection="0">
      <alignment horizontal="right" vertical="center"/>
    </xf>
    <xf numFmtId="0" fontId="99" fillId="33" borderId="412" applyNumberFormat="0" applyProtection="0">
      <alignment horizontal="left" vertical="top" indent="1"/>
    </xf>
    <xf numFmtId="4" fontId="71" fillId="34" borderId="410" applyNumberFormat="0" applyProtection="0">
      <alignment horizontal="left" vertical="center" indent="1"/>
    </xf>
    <xf numFmtId="4" fontId="71" fillId="34" borderId="410" applyNumberFormat="0" applyProtection="0">
      <alignment horizontal="left" vertical="center" indent="1"/>
    </xf>
    <xf numFmtId="4" fontId="71" fillId="47" borderId="413" applyNumberFormat="0" applyProtection="0">
      <alignment horizontal="left" vertical="center" indent="1"/>
    </xf>
    <xf numFmtId="0" fontId="71" fillId="49" borderId="410" applyNumberFormat="0" applyProtection="0">
      <alignment horizontal="left" vertical="center" indent="1"/>
    </xf>
    <xf numFmtId="0" fontId="111" fillId="27" borderId="410" applyNumberFormat="0" applyAlignment="0" applyProtection="0"/>
    <xf numFmtId="4" fontId="71" fillId="35" borderId="410" applyNumberFormat="0" applyProtection="0">
      <alignment horizontal="right" vertical="center"/>
    </xf>
    <xf numFmtId="4" fontId="100" fillId="54" borderId="413" applyNumberFormat="0" applyProtection="0">
      <alignment horizontal="left" vertical="center" indent="1"/>
    </xf>
    <xf numFmtId="4" fontId="100" fillId="54" borderId="413" applyNumberFormat="0" applyProtection="0">
      <alignment horizontal="left" vertical="center" indent="1"/>
    </xf>
    <xf numFmtId="0" fontId="71" fillId="48" borderId="410" applyNumberFormat="0" applyProtection="0">
      <alignment horizontal="left" vertical="center" indent="1"/>
    </xf>
    <xf numFmtId="4" fontId="71" fillId="46" borderId="413" applyNumberFormat="0" applyProtection="0">
      <alignment horizontal="left" vertical="center" indent="1"/>
    </xf>
    <xf numFmtId="4" fontId="71" fillId="33" borderId="410" applyNumberFormat="0" applyProtection="0">
      <alignment vertical="center"/>
    </xf>
    <xf numFmtId="0" fontId="107" fillId="0" borderId="415" applyNumberFormat="0" applyFill="0" applyAlignment="0" applyProtection="0"/>
    <xf numFmtId="4" fontId="39" fillId="45" borderId="413" applyNumberFormat="0" applyProtection="0">
      <alignment horizontal="left" vertical="center" indent="1"/>
    </xf>
    <xf numFmtId="4" fontId="71" fillId="43" borderId="410" applyNumberFormat="0" applyProtection="0">
      <alignment horizontal="right" vertical="center"/>
    </xf>
    <xf numFmtId="4" fontId="71" fillId="36" borderId="410" applyNumberFormat="0" applyProtection="0">
      <alignment horizontal="right" vertical="center"/>
    </xf>
    <xf numFmtId="0" fontId="71" fillId="50" borderId="412" applyNumberFormat="0" applyProtection="0">
      <alignment horizontal="left" vertical="top" indent="1"/>
    </xf>
    <xf numFmtId="0" fontId="71" fillId="47" borderId="410" applyNumberFormat="0" applyProtection="0">
      <alignment horizontal="left" vertical="center" indent="1"/>
    </xf>
    <xf numFmtId="4" fontId="101" fillId="51" borderId="410" applyNumberFormat="0" applyProtection="0">
      <alignment horizontal="right" vertical="center"/>
    </xf>
    <xf numFmtId="4" fontId="71" fillId="40" borderId="410" applyNumberFormat="0" applyProtection="0">
      <alignment horizontal="right" vertical="center"/>
    </xf>
    <xf numFmtId="0" fontId="71" fillId="26" borderId="410" applyNumberFormat="0" applyFont="0" applyAlignment="0" applyProtection="0"/>
    <xf numFmtId="4" fontId="98" fillId="48" borderId="412" applyNumberFormat="0" applyProtection="0">
      <alignment horizontal="left" vertical="center" indent="1"/>
    </xf>
    <xf numFmtId="0" fontId="71" fillId="26" borderId="410" applyNumberFormat="0" applyFont="0" applyAlignment="0" applyProtection="0"/>
    <xf numFmtId="4" fontId="71" fillId="34" borderId="410" applyNumberFormat="0" applyProtection="0">
      <alignment horizontal="left" vertical="center" indent="1"/>
    </xf>
    <xf numFmtId="4" fontId="71" fillId="36" borderId="410" applyNumberFormat="0" applyProtection="0">
      <alignment horizontal="right" vertical="center"/>
    </xf>
    <xf numFmtId="0" fontId="71" fillId="26" borderId="410" applyNumberFormat="0" applyFont="0" applyAlignment="0" applyProtection="0"/>
    <xf numFmtId="0" fontId="71" fillId="47" borderId="410" applyNumberFormat="0" applyProtection="0">
      <alignment horizontal="left" vertical="center" indent="1"/>
    </xf>
    <xf numFmtId="0" fontId="98" fillId="52" borderId="412" applyNumberFormat="0" applyProtection="0">
      <alignment horizontal="left" vertical="top" indent="1"/>
    </xf>
    <xf numFmtId="4" fontId="71" fillId="34" borderId="410" applyNumberFormat="0" applyProtection="0">
      <alignment horizontal="left" vertical="center" indent="1"/>
    </xf>
    <xf numFmtId="0" fontId="71" fillId="49" borderId="410" applyNumberFormat="0" applyProtection="0">
      <alignment horizontal="left" vertical="center" indent="1"/>
    </xf>
    <xf numFmtId="4" fontId="98" fillId="52" borderId="412" applyNumberFormat="0" applyProtection="0">
      <alignment vertical="center"/>
    </xf>
    <xf numFmtId="0" fontId="111" fillId="27" borderId="416" applyNumberFormat="0" applyAlignment="0" applyProtection="0"/>
    <xf numFmtId="4" fontId="39" fillId="45" borderId="419" applyNumberFormat="0" applyProtection="0">
      <alignment horizontal="left" vertical="center" indent="1"/>
    </xf>
    <xf numFmtId="4" fontId="116" fillId="5" borderId="410" applyNumberFormat="0" applyProtection="0">
      <alignment horizontal="right" vertical="center"/>
    </xf>
    <xf numFmtId="4" fontId="71" fillId="41" borderId="410" applyNumberFormat="0" applyProtection="0">
      <alignment horizontal="right" vertical="center"/>
    </xf>
    <xf numFmtId="0" fontId="71" fillId="47" borderId="412" applyNumberFormat="0" applyProtection="0">
      <alignment horizontal="left" vertical="top" indent="1"/>
    </xf>
    <xf numFmtId="4" fontId="71" fillId="47" borderId="413" applyNumberFormat="0" applyProtection="0">
      <alignment horizontal="left" vertical="center" indent="1"/>
    </xf>
    <xf numFmtId="4" fontId="39" fillId="45" borderId="413" applyNumberFormat="0" applyProtection="0">
      <alignment horizontal="left" vertical="center" indent="1"/>
    </xf>
    <xf numFmtId="4" fontId="71" fillId="46" borderId="410" applyNumberFormat="0" applyProtection="0">
      <alignment horizontal="right" vertical="center"/>
    </xf>
    <xf numFmtId="0" fontId="71" fillId="47" borderId="412" applyNumberFormat="0" applyProtection="0">
      <alignment horizontal="left" vertical="top" indent="1"/>
    </xf>
    <xf numFmtId="4" fontId="71" fillId="46" borderId="419" applyNumberFormat="0" applyProtection="0">
      <alignment horizontal="left" vertical="center" indent="1"/>
    </xf>
    <xf numFmtId="4" fontId="39" fillId="45" borderId="413" applyNumberFormat="0" applyProtection="0">
      <alignment horizontal="left" vertical="center" indent="1"/>
    </xf>
    <xf numFmtId="4" fontId="71" fillId="42" borderId="410" applyNumberFormat="0" applyProtection="0">
      <alignment horizontal="right" vertical="center"/>
    </xf>
    <xf numFmtId="4" fontId="71" fillId="43" borderId="416" applyNumberFormat="0" applyProtection="0">
      <alignment horizontal="right" vertical="center"/>
    </xf>
    <xf numFmtId="4" fontId="71" fillId="34" borderId="416" applyNumberFormat="0" applyProtection="0">
      <alignment horizontal="left" vertical="center" indent="1"/>
    </xf>
    <xf numFmtId="0" fontId="99" fillId="33" borderId="412" applyNumberFormat="0" applyProtection="0">
      <alignment horizontal="left" vertical="top" indent="1"/>
    </xf>
    <xf numFmtId="4" fontId="116" fillId="5" borderId="410" applyNumberFormat="0" applyProtection="0">
      <alignment horizontal="right" vertical="center"/>
    </xf>
    <xf numFmtId="4" fontId="98" fillId="52" borderId="412" applyNumberFormat="0" applyProtection="0">
      <alignment vertical="center"/>
    </xf>
    <xf numFmtId="0" fontId="71" fillId="26" borderId="410" applyNumberFormat="0" applyFont="0" applyAlignment="0" applyProtection="0"/>
    <xf numFmtId="4" fontId="71" fillId="34" borderId="410" applyNumberFormat="0" applyProtection="0">
      <alignment horizontal="left" vertical="center" indent="1"/>
    </xf>
    <xf numFmtId="4" fontId="71" fillId="37" borderId="413" applyNumberFormat="0" applyProtection="0">
      <alignment horizontal="right" vertical="center"/>
    </xf>
    <xf numFmtId="4" fontId="71" fillId="34" borderId="410" applyNumberFormat="0" applyProtection="0">
      <alignment horizontal="left" vertical="center" indent="1"/>
    </xf>
    <xf numFmtId="4" fontId="98" fillId="48" borderId="412" applyNumberFormat="0" applyProtection="0">
      <alignment horizontal="left" vertical="center" indent="1"/>
    </xf>
    <xf numFmtId="4" fontId="71" fillId="39" borderId="410" applyNumberFormat="0" applyProtection="0">
      <alignment horizontal="right" vertical="center"/>
    </xf>
    <xf numFmtId="0" fontId="107" fillId="0" borderId="415" applyNumberFormat="0" applyFill="0" applyAlignment="0" applyProtection="0"/>
    <xf numFmtId="4" fontId="71" fillId="33" borderId="410" applyNumberFormat="0" applyProtection="0">
      <alignment vertical="center"/>
    </xf>
    <xf numFmtId="4" fontId="71" fillId="0" borderId="416" applyNumberFormat="0" applyProtection="0">
      <alignment horizontal="right" vertical="center"/>
    </xf>
    <xf numFmtId="0" fontId="99" fillId="33" borderId="412" applyNumberFormat="0" applyProtection="0">
      <alignment horizontal="left" vertical="top" indent="1"/>
    </xf>
    <xf numFmtId="0" fontId="71" fillId="26" borderId="410" applyNumberFormat="0" applyFont="0" applyAlignment="0" applyProtection="0"/>
    <xf numFmtId="4" fontId="71" fillId="43" borderId="410" applyNumberFormat="0" applyProtection="0">
      <alignment horizontal="right" vertical="center"/>
    </xf>
    <xf numFmtId="0" fontId="113" fillId="29" borderId="411" applyNumberFormat="0" applyAlignment="0" applyProtection="0"/>
    <xf numFmtId="4" fontId="71" fillId="46" borderId="413" applyNumberFormat="0" applyProtection="0">
      <alignment horizontal="left" vertical="center" indent="1"/>
    </xf>
    <xf numFmtId="0" fontId="98" fillId="46" borderId="412" applyNumberFormat="0" applyProtection="0">
      <alignment horizontal="left" vertical="top" indent="1"/>
    </xf>
    <xf numFmtId="0" fontId="71" fillId="47" borderId="418" applyNumberFormat="0" applyProtection="0">
      <alignment horizontal="left" vertical="top" indent="1"/>
    </xf>
    <xf numFmtId="4" fontId="71" fillId="2" borderId="410" applyNumberFormat="0" applyProtection="0">
      <alignment horizontal="left" vertical="center" indent="1"/>
    </xf>
    <xf numFmtId="4" fontId="71" fillId="34" borderId="410" applyNumberFormat="0" applyProtection="0">
      <alignment horizontal="left" vertical="center" indent="1"/>
    </xf>
    <xf numFmtId="4" fontId="71" fillId="47" borderId="413" applyNumberFormat="0" applyProtection="0">
      <alignment horizontal="left" vertical="center" indent="1"/>
    </xf>
    <xf numFmtId="4" fontId="71" fillId="41" borderId="410" applyNumberFormat="0" applyProtection="0">
      <alignment horizontal="right" vertical="center"/>
    </xf>
    <xf numFmtId="4" fontId="71" fillId="34" borderId="416" applyNumberFormat="0" applyProtection="0">
      <alignment horizontal="left" vertical="center" indent="1"/>
    </xf>
    <xf numFmtId="4" fontId="71" fillId="46" borderId="410" applyNumberFormat="0" applyProtection="0">
      <alignment horizontal="right" vertical="center"/>
    </xf>
    <xf numFmtId="0" fontId="71" fillId="26" borderId="410" applyNumberFormat="0" applyFont="0" applyAlignment="0" applyProtection="0"/>
    <xf numFmtId="0" fontId="71" fillId="47" borderId="416" applyNumberFormat="0" applyProtection="0">
      <alignment horizontal="left" vertical="center" indent="1"/>
    </xf>
    <xf numFmtId="4" fontId="71" fillId="0" borderId="410" applyNumberFormat="0" applyProtection="0">
      <alignment horizontal="right" vertical="center"/>
    </xf>
    <xf numFmtId="4" fontId="71" fillId="0" borderId="410" applyNumberFormat="0" applyProtection="0">
      <alignment horizontal="right" vertical="center"/>
    </xf>
    <xf numFmtId="4" fontId="71" fillId="35" borderId="410" applyNumberFormat="0" applyProtection="0">
      <alignment horizontal="right" vertical="center"/>
    </xf>
    <xf numFmtId="4" fontId="100" fillId="54" borderId="413" applyNumberFormat="0" applyProtection="0">
      <alignment horizontal="left" vertical="center" indent="1"/>
    </xf>
    <xf numFmtId="0" fontId="97" fillId="45" borderId="414" applyBorder="0"/>
    <xf numFmtId="0" fontId="105" fillId="29" borderId="410" applyNumberFormat="0" applyAlignment="0" applyProtection="0"/>
    <xf numFmtId="0" fontId="71" fillId="47" borderId="412" applyNumberFormat="0" applyProtection="0">
      <alignment horizontal="left" vertical="top" indent="1"/>
    </xf>
    <xf numFmtId="0" fontId="71" fillId="50" borderId="410" applyNumberFormat="0" applyProtection="0">
      <alignment horizontal="left" vertical="center" indent="1"/>
    </xf>
    <xf numFmtId="0" fontId="71" fillId="49" borderId="410" applyNumberFormat="0" applyProtection="0">
      <alignment horizontal="left" vertical="center" indent="1"/>
    </xf>
    <xf numFmtId="0" fontId="99" fillId="33" borderId="412" applyNumberFormat="0" applyProtection="0">
      <alignment horizontal="left" vertical="top" indent="1"/>
    </xf>
    <xf numFmtId="0" fontId="98" fillId="46" borderId="412" applyNumberFormat="0" applyProtection="0">
      <alignment horizontal="left" vertical="top" indent="1"/>
    </xf>
    <xf numFmtId="4" fontId="39" fillId="45" borderId="413" applyNumberFormat="0" applyProtection="0">
      <alignment horizontal="left" vertical="center" indent="1"/>
    </xf>
    <xf numFmtId="0" fontId="98" fillId="52" borderId="412" applyNumberFormat="0" applyProtection="0">
      <alignment horizontal="left" vertical="top" indent="1"/>
    </xf>
    <xf numFmtId="4" fontId="71" fillId="0" borderId="410" applyNumberFormat="0" applyProtection="0">
      <alignment horizontal="right" vertical="center"/>
    </xf>
    <xf numFmtId="0" fontId="98" fillId="46" borderId="412" applyNumberFormat="0" applyProtection="0">
      <alignment horizontal="left" vertical="top" indent="1"/>
    </xf>
    <xf numFmtId="4" fontId="39" fillId="45" borderId="413" applyNumberFormat="0" applyProtection="0">
      <alignment horizontal="left" vertical="center" indent="1"/>
    </xf>
    <xf numFmtId="4" fontId="116" fillId="5" borderId="416" applyNumberFormat="0" applyProtection="0">
      <alignment horizontal="right" vertical="center"/>
    </xf>
    <xf numFmtId="4" fontId="71" fillId="40" borderId="410" applyNumberFormat="0" applyProtection="0">
      <alignment horizontal="right" vertical="center"/>
    </xf>
    <xf numFmtId="4" fontId="116" fillId="2" borderId="410" applyNumberFormat="0" applyProtection="0">
      <alignment vertical="center"/>
    </xf>
    <xf numFmtId="0" fontId="98" fillId="52" borderId="412" applyNumberFormat="0" applyProtection="0">
      <alignment horizontal="left" vertical="top" indent="1"/>
    </xf>
    <xf numFmtId="0" fontId="111" fillId="27" borderId="410" applyNumberFormat="0" applyAlignment="0" applyProtection="0"/>
    <xf numFmtId="4" fontId="71" fillId="34" borderId="410" applyNumberFormat="0" applyProtection="0">
      <alignment horizontal="left" vertical="center" indent="1"/>
    </xf>
    <xf numFmtId="0" fontId="71" fillId="48" borderId="410" applyNumberFormat="0" applyProtection="0">
      <alignment horizontal="left" vertical="center" indent="1"/>
    </xf>
    <xf numFmtId="0" fontId="71" fillId="45" borderId="418" applyNumberFormat="0" applyProtection="0">
      <alignment horizontal="left" vertical="top" indent="1"/>
    </xf>
    <xf numFmtId="0" fontId="71" fillId="46" borderId="412" applyNumberFormat="0" applyProtection="0">
      <alignment horizontal="left" vertical="top" indent="1"/>
    </xf>
    <xf numFmtId="0" fontId="98" fillId="52" borderId="412" applyNumberFormat="0" applyProtection="0">
      <alignment horizontal="left" vertical="top" indent="1"/>
    </xf>
    <xf numFmtId="4" fontId="71" fillId="33" borderId="410" applyNumberFormat="0" applyProtection="0">
      <alignment vertical="center"/>
    </xf>
    <xf numFmtId="4" fontId="71" fillId="38" borderId="410" applyNumberFormat="0" applyProtection="0">
      <alignment horizontal="right" vertical="center"/>
    </xf>
    <xf numFmtId="0" fontId="107" fillId="0" borderId="415" applyNumberFormat="0" applyFill="0" applyAlignment="0" applyProtection="0"/>
    <xf numFmtId="4" fontId="71" fillId="33" borderId="410" applyNumberFormat="0" applyProtection="0">
      <alignment vertical="center"/>
    </xf>
    <xf numFmtId="4" fontId="71" fillId="46" borderId="410" applyNumberFormat="0" applyProtection="0">
      <alignment horizontal="right" vertical="center"/>
    </xf>
    <xf numFmtId="0" fontId="71" fillId="26" borderId="410" applyNumberFormat="0" applyFont="0" applyAlignment="0" applyProtection="0"/>
    <xf numFmtId="0" fontId="71" fillId="45" borderId="412" applyNumberFormat="0" applyProtection="0">
      <alignment horizontal="left" vertical="top" indent="1"/>
    </xf>
    <xf numFmtId="0" fontId="71" fillId="50" borderId="410" applyNumberFormat="0" applyProtection="0">
      <alignment horizontal="left" vertical="center" indent="1"/>
    </xf>
    <xf numFmtId="4" fontId="98" fillId="52" borderId="412" applyNumberFormat="0" applyProtection="0">
      <alignment vertical="center"/>
    </xf>
    <xf numFmtId="0" fontId="71" fillId="46" borderId="412" applyNumberFormat="0" applyProtection="0">
      <alignment horizontal="left" vertical="top" indent="1"/>
    </xf>
    <xf numFmtId="0" fontId="97" fillId="45" borderId="414" applyBorder="0"/>
    <xf numFmtId="0" fontId="71" fillId="46" borderId="412" applyNumberFormat="0" applyProtection="0">
      <alignment horizontal="left" vertical="top" indent="1"/>
    </xf>
    <xf numFmtId="0" fontId="97" fillId="45" borderId="414" applyBorder="0"/>
    <xf numFmtId="4" fontId="71" fillId="46" borderId="410" applyNumberFormat="0" applyProtection="0">
      <alignment horizontal="right" vertical="center"/>
    </xf>
    <xf numFmtId="4" fontId="71" fillId="35" borderId="410" applyNumberFormat="0" applyProtection="0">
      <alignment horizontal="right" vertical="center"/>
    </xf>
    <xf numFmtId="4" fontId="71" fillId="47" borderId="413" applyNumberFormat="0" applyProtection="0">
      <alignment horizontal="left" vertical="center" indent="1"/>
    </xf>
    <xf numFmtId="0" fontId="71" fillId="48" borderId="410" applyNumberFormat="0" applyProtection="0">
      <alignment horizontal="left" vertical="center" indent="1"/>
    </xf>
    <xf numFmtId="0" fontId="98" fillId="52" borderId="412" applyNumberFormat="0" applyProtection="0">
      <alignment horizontal="left" vertical="top" indent="1"/>
    </xf>
    <xf numFmtId="4" fontId="39" fillId="45" borderId="413" applyNumberFormat="0" applyProtection="0">
      <alignment horizontal="left" vertical="center" indent="1"/>
    </xf>
    <xf numFmtId="4" fontId="71" fillId="40" borderId="410" applyNumberFormat="0" applyProtection="0">
      <alignment horizontal="right" vertical="center"/>
    </xf>
    <xf numFmtId="4" fontId="71" fillId="46" borderId="413" applyNumberFormat="0" applyProtection="0">
      <alignment horizontal="left" vertical="center" indent="1"/>
    </xf>
    <xf numFmtId="4" fontId="116" fillId="5" borderId="410" applyNumberFormat="0" applyProtection="0">
      <alignment horizontal="right" vertical="center"/>
    </xf>
    <xf numFmtId="0" fontId="97" fillId="45" borderId="414" applyBorder="0"/>
    <xf numFmtId="4" fontId="100" fillId="54" borderId="413" applyNumberFormat="0" applyProtection="0">
      <alignment horizontal="left" vertical="center" indent="1"/>
    </xf>
    <xf numFmtId="0" fontId="71" fillId="50" borderId="412" applyNumberFormat="0" applyProtection="0">
      <alignment horizontal="left" vertical="top" indent="1"/>
    </xf>
    <xf numFmtId="0" fontId="99" fillId="33" borderId="412" applyNumberFormat="0" applyProtection="0">
      <alignment horizontal="left" vertical="top" indent="1"/>
    </xf>
    <xf numFmtId="4" fontId="71" fillId="46" borderId="413" applyNumberFormat="0" applyProtection="0">
      <alignment horizontal="left" vertical="center" indent="1"/>
    </xf>
    <xf numFmtId="0" fontId="71" fillId="50" borderId="410" applyNumberFormat="0" applyProtection="0">
      <alignment horizontal="left" vertical="center" indent="1"/>
    </xf>
    <xf numFmtId="0" fontId="71" fillId="50" borderId="412" applyNumberFormat="0" applyProtection="0">
      <alignment horizontal="left" vertical="top" indent="1"/>
    </xf>
    <xf numFmtId="0" fontId="98" fillId="46" borderId="412" applyNumberFormat="0" applyProtection="0">
      <alignment horizontal="left" vertical="top" indent="1"/>
    </xf>
    <xf numFmtId="4" fontId="71" fillId="37" borderId="413" applyNumberFormat="0" applyProtection="0">
      <alignment horizontal="right" vertical="center"/>
    </xf>
    <xf numFmtId="4" fontId="71" fillId="41" borderId="410" applyNumberFormat="0" applyProtection="0">
      <alignment horizontal="right" vertical="center"/>
    </xf>
    <xf numFmtId="4" fontId="71" fillId="39" borderId="410" applyNumberFormat="0" applyProtection="0">
      <alignment horizontal="right" vertical="center"/>
    </xf>
    <xf numFmtId="4" fontId="71" fillId="34" borderId="410" applyNumberFormat="0" applyProtection="0">
      <alignment horizontal="left" vertical="center" indent="1"/>
    </xf>
    <xf numFmtId="4" fontId="71" fillId="34" borderId="410" applyNumberFormat="0" applyProtection="0">
      <alignment horizontal="left" vertical="center" indent="1"/>
    </xf>
    <xf numFmtId="0" fontId="71" fillId="47" borderId="418" applyNumberFormat="0" applyProtection="0">
      <alignment horizontal="left" vertical="top" indent="1"/>
    </xf>
    <xf numFmtId="0" fontId="111" fillId="27" borderId="410" applyNumberFormat="0" applyAlignment="0" applyProtection="0"/>
    <xf numFmtId="4" fontId="71" fillId="2" borderId="410" applyNumberFormat="0" applyProtection="0">
      <alignment horizontal="left" vertical="center" indent="1"/>
    </xf>
    <xf numFmtId="4" fontId="100" fillId="54" borderId="413" applyNumberFormat="0" applyProtection="0">
      <alignment horizontal="left" vertical="center" indent="1"/>
    </xf>
    <xf numFmtId="0" fontId="71" fillId="26" borderId="410" applyNumberFormat="0" applyFont="0" applyAlignment="0" applyProtection="0"/>
    <xf numFmtId="4" fontId="71" fillId="39" borderId="416" applyNumberFormat="0" applyProtection="0">
      <alignment horizontal="right" vertical="center"/>
    </xf>
    <xf numFmtId="0" fontId="71" fillId="46" borderId="412" applyNumberFormat="0" applyProtection="0">
      <alignment horizontal="left" vertical="top" indent="1"/>
    </xf>
    <xf numFmtId="4" fontId="71" fillId="2" borderId="410" applyNumberFormat="0" applyProtection="0">
      <alignment horizontal="left" vertical="center" indent="1"/>
    </xf>
    <xf numFmtId="0" fontId="98" fillId="52" borderId="412" applyNumberFormat="0" applyProtection="0">
      <alignment horizontal="left" vertical="top" indent="1"/>
    </xf>
    <xf numFmtId="0" fontId="71" fillId="48" borderId="410" applyNumberFormat="0" applyProtection="0">
      <alignment horizontal="left" vertical="center" indent="1"/>
    </xf>
    <xf numFmtId="4" fontId="39" fillId="45" borderId="413" applyNumberFormat="0" applyProtection="0">
      <alignment horizontal="left" vertical="center" indent="1"/>
    </xf>
    <xf numFmtId="4" fontId="71" fillId="38" borderId="410" applyNumberFormat="0" applyProtection="0">
      <alignment horizontal="right" vertical="center"/>
    </xf>
    <xf numFmtId="4" fontId="71" fillId="39" borderId="410" applyNumberFormat="0" applyProtection="0">
      <alignment horizontal="right" vertical="center"/>
    </xf>
    <xf numFmtId="0" fontId="97" fillId="45" borderId="414" applyBorder="0"/>
    <xf numFmtId="4" fontId="71" fillId="35" borderId="410" applyNumberFormat="0" applyProtection="0">
      <alignment horizontal="right" vertical="center"/>
    </xf>
    <xf numFmtId="4" fontId="71" fillId="41" borderId="410" applyNumberFormat="0" applyProtection="0">
      <alignment horizontal="right" vertical="center"/>
    </xf>
    <xf numFmtId="4" fontId="71" fillId="35" borderId="410" applyNumberFormat="0" applyProtection="0">
      <alignment horizontal="right" vertical="center"/>
    </xf>
    <xf numFmtId="4" fontId="71" fillId="46" borderId="410" applyNumberFormat="0" applyProtection="0">
      <alignment horizontal="right" vertical="center"/>
    </xf>
    <xf numFmtId="0" fontId="71" fillId="26" borderId="416" applyNumberFormat="0" applyFont="0" applyAlignment="0" applyProtection="0"/>
    <xf numFmtId="4" fontId="71" fillId="35" borderId="410" applyNumberFormat="0" applyProtection="0">
      <alignment horizontal="right" vertical="center"/>
    </xf>
    <xf numFmtId="0" fontId="71" fillId="46" borderId="412" applyNumberFormat="0" applyProtection="0">
      <alignment horizontal="left" vertical="top" indent="1"/>
    </xf>
    <xf numFmtId="0" fontId="71" fillId="46" borderId="412" applyNumberFormat="0" applyProtection="0">
      <alignment horizontal="left" vertical="top" indent="1"/>
    </xf>
    <xf numFmtId="0" fontId="71" fillId="45" borderId="412" applyNumberFormat="0" applyProtection="0">
      <alignment horizontal="left" vertical="top" indent="1"/>
    </xf>
    <xf numFmtId="0" fontId="98" fillId="46" borderId="412" applyNumberFormat="0" applyProtection="0">
      <alignment horizontal="left" vertical="top" indent="1"/>
    </xf>
    <xf numFmtId="0" fontId="71" fillId="47" borderId="412" applyNumberFormat="0" applyProtection="0">
      <alignment horizontal="left" vertical="top" indent="1"/>
    </xf>
    <xf numFmtId="0" fontId="71" fillId="47" borderId="416" applyNumberFormat="0" applyProtection="0">
      <alignment horizontal="left" vertical="center" indent="1"/>
    </xf>
    <xf numFmtId="4" fontId="71" fillId="34" borderId="410" applyNumberFormat="0" applyProtection="0">
      <alignment horizontal="left" vertical="center" indent="1"/>
    </xf>
    <xf numFmtId="0" fontId="71" fillId="47" borderId="410" applyNumberFormat="0" applyProtection="0">
      <alignment horizontal="left" vertical="center" indent="1"/>
    </xf>
    <xf numFmtId="4" fontId="71" fillId="47" borderId="413" applyNumberFormat="0" applyProtection="0">
      <alignment horizontal="left" vertical="center" indent="1"/>
    </xf>
    <xf numFmtId="0" fontId="71" fillId="46" borderId="412" applyNumberFormat="0" applyProtection="0">
      <alignment horizontal="left" vertical="top" indent="1"/>
    </xf>
    <xf numFmtId="4" fontId="39" fillId="45" borderId="413" applyNumberFormat="0" applyProtection="0">
      <alignment horizontal="left" vertical="center" indent="1"/>
    </xf>
    <xf numFmtId="0" fontId="71" fillId="49" borderId="410" applyNumberFormat="0" applyProtection="0">
      <alignment horizontal="left" vertical="center" indent="1"/>
    </xf>
    <xf numFmtId="4" fontId="71" fillId="36" borderId="410" applyNumberFormat="0" applyProtection="0">
      <alignment horizontal="right" vertical="center"/>
    </xf>
    <xf numFmtId="4" fontId="39" fillId="45" borderId="413" applyNumberFormat="0" applyProtection="0">
      <alignment horizontal="left" vertical="center" indent="1"/>
    </xf>
    <xf numFmtId="4" fontId="100" fillId="54" borderId="413" applyNumberFormat="0" applyProtection="0">
      <alignment horizontal="left" vertical="center" indent="1"/>
    </xf>
    <xf numFmtId="4" fontId="71" fillId="46" borderId="419" applyNumberFormat="0" applyProtection="0">
      <alignment horizontal="left" vertical="center" indent="1"/>
    </xf>
    <xf numFmtId="4" fontId="71" fillId="44" borderId="413" applyNumberFormat="0" applyProtection="0">
      <alignment horizontal="left" vertical="center" indent="1"/>
    </xf>
    <xf numFmtId="0" fontId="71" fillId="46" borderId="412" applyNumberFormat="0" applyProtection="0">
      <alignment horizontal="left" vertical="top" indent="1"/>
    </xf>
    <xf numFmtId="4" fontId="71" fillId="0" borderId="410" applyNumberFormat="0" applyProtection="0">
      <alignment horizontal="right" vertical="center"/>
    </xf>
    <xf numFmtId="0" fontId="71" fillId="50" borderId="410" applyNumberFormat="0" applyProtection="0">
      <alignment horizontal="left" vertical="center" indent="1"/>
    </xf>
    <xf numFmtId="0" fontId="71" fillId="45" borderId="412" applyNumberFormat="0" applyProtection="0">
      <alignment horizontal="left" vertical="top" indent="1"/>
    </xf>
    <xf numFmtId="4" fontId="71" fillId="41" borderId="410" applyNumberFormat="0" applyProtection="0">
      <alignment horizontal="right" vertical="center"/>
    </xf>
    <xf numFmtId="4" fontId="98" fillId="48" borderId="412" applyNumberFormat="0" applyProtection="0">
      <alignment horizontal="left" vertical="center" indent="1"/>
    </xf>
    <xf numFmtId="4" fontId="98" fillId="52" borderId="412" applyNumberFormat="0" applyProtection="0">
      <alignment vertical="center"/>
    </xf>
    <xf numFmtId="0" fontId="105" fillId="29" borderId="410" applyNumberFormat="0" applyAlignment="0" applyProtection="0"/>
    <xf numFmtId="4" fontId="71" fillId="42" borderId="410" applyNumberFormat="0" applyProtection="0">
      <alignment horizontal="right" vertical="center"/>
    </xf>
    <xf numFmtId="0" fontId="71" fillId="48" borderId="410" applyNumberFormat="0" applyProtection="0">
      <alignment horizontal="left" vertical="center" indent="1"/>
    </xf>
    <xf numFmtId="4" fontId="116" fillId="2" borderId="410" applyNumberFormat="0" applyProtection="0">
      <alignment vertical="center"/>
    </xf>
    <xf numFmtId="4" fontId="71" fillId="33" borderId="410" applyNumberFormat="0" applyProtection="0">
      <alignment vertical="center"/>
    </xf>
    <xf numFmtId="0" fontId="97" fillId="45" borderId="414" applyBorder="0"/>
    <xf numFmtId="4" fontId="71" fillId="42" borderId="410" applyNumberFormat="0" applyProtection="0">
      <alignment horizontal="right" vertical="center"/>
    </xf>
    <xf numFmtId="4" fontId="71" fillId="2" borderId="410" applyNumberFormat="0" applyProtection="0">
      <alignment horizontal="left" vertical="center" indent="1"/>
    </xf>
    <xf numFmtId="0" fontId="71" fillId="49" borderId="410" applyNumberFormat="0" applyProtection="0">
      <alignment horizontal="left" vertical="center" indent="1"/>
    </xf>
    <xf numFmtId="0" fontId="71" fillId="47" borderId="412" applyNumberFormat="0" applyProtection="0">
      <alignment horizontal="left" vertical="top" indent="1"/>
    </xf>
    <xf numFmtId="0" fontId="98" fillId="52" borderId="412" applyNumberFormat="0" applyProtection="0">
      <alignment horizontal="left" vertical="top" indent="1"/>
    </xf>
    <xf numFmtId="0" fontId="98" fillId="46" borderId="412" applyNumberFormat="0" applyProtection="0">
      <alignment horizontal="left" vertical="top" indent="1"/>
    </xf>
    <xf numFmtId="4" fontId="116" fillId="5" borderId="410" applyNumberFormat="0" applyProtection="0">
      <alignment horizontal="right" vertical="center"/>
    </xf>
    <xf numFmtId="0" fontId="71" fillId="46" borderId="412" applyNumberFormat="0" applyProtection="0">
      <alignment horizontal="left" vertical="top" indent="1"/>
    </xf>
    <xf numFmtId="4" fontId="71" fillId="40" borderId="410" applyNumberFormat="0" applyProtection="0">
      <alignment horizontal="right" vertical="center"/>
    </xf>
    <xf numFmtId="4" fontId="116" fillId="2" borderId="410" applyNumberFormat="0" applyProtection="0">
      <alignment vertical="center"/>
    </xf>
    <xf numFmtId="4" fontId="116" fillId="5" borderId="410" applyNumberFormat="0" applyProtection="0">
      <alignment horizontal="right" vertical="center"/>
    </xf>
    <xf numFmtId="4" fontId="98" fillId="48" borderId="412" applyNumberFormat="0" applyProtection="0">
      <alignment horizontal="left" vertical="center" indent="1"/>
    </xf>
    <xf numFmtId="4" fontId="71" fillId="37" borderId="413" applyNumberFormat="0" applyProtection="0">
      <alignment horizontal="right" vertical="center"/>
    </xf>
    <xf numFmtId="0" fontId="107" fillId="0" borderId="415" applyNumberFormat="0" applyFill="0" applyAlignment="0" applyProtection="0"/>
    <xf numFmtId="0" fontId="98" fillId="52" borderId="412" applyNumberFormat="0" applyProtection="0">
      <alignment horizontal="left" vertical="top" indent="1"/>
    </xf>
    <xf numFmtId="4" fontId="116" fillId="5" borderId="410" applyNumberFormat="0" applyProtection="0">
      <alignment horizontal="right" vertical="center"/>
    </xf>
    <xf numFmtId="4" fontId="71" fillId="35" borderId="410" applyNumberFormat="0" applyProtection="0">
      <alignment horizontal="right" vertical="center"/>
    </xf>
    <xf numFmtId="0" fontId="107" fillId="0" borderId="421" applyNumberFormat="0" applyFill="0" applyAlignment="0" applyProtection="0"/>
    <xf numFmtId="0" fontId="97" fillId="45" borderId="414" applyBorder="0"/>
    <xf numFmtId="4" fontId="39" fillId="45" borderId="413" applyNumberFormat="0" applyProtection="0">
      <alignment horizontal="left" vertical="center" indent="1"/>
    </xf>
    <xf numFmtId="4" fontId="71" fillId="34" borderId="410" applyNumberFormat="0" applyProtection="0">
      <alignment horizontal="left" vertical="center" indent="1"/>
    </xf>
    <xf numFmtId="4" fontId="71" fillId="35" borderId="410" applyNumberFormat="0" applyProtection="0">
      <alignment horizontal="right" vertical="center"/>
    </xf>
    <xf numFmtId="4" fontId="71" fillId="34" borderId="410" applyNumberFormat="0" applyProtection="0">
      <alignment horizontal="left" vertical="center" indent="1"/>
    </xf>
    <xf numFmtId="0" fontId="71" fillId="50" borderId="410" applyNumberFormat="0" applyProtection="0">
      <alignment horizontal="left" vertical="center" indent="1"/>
    </xf>
    <xf numFmtId="4" fontId="71" fillId="41" borderId="410" applyNumberFormat="0" applyProtection="0">
      <alignment horizontal="right" vertical="center"/>
    </xf>
    <xf numFmtId="4" fontId="116" fillId="2" borderId="410" applyNumberFormat="0" applyProtection="0">
      <alignment vertical="center"/>
    </xf>
    <xf numFmtId="4" fontId="71" fillId="46" borderId="410" applyNumberFormat="0" applyProtection="0">
      <alignment horizontal="right" vertical="center"/>
    </xf>
    <xf numFmtId="0" fontId="71" fillId="48" borderId="410" applyNumberFormat="0" applyProtection="0">
      <alignment horizontal="left" vertical="center" indent="1"/>
    </xf>
    <xf numFmtId="4" fontId="116" fillId="2" borderId="410" applyNumberFormat="0" applyProtection="0">
      <alignment vertical="center"/>
    </xf>
    <xf numFmtId="4" fontId="116" fillId="5" borderId="410" applyNumberFormat="0" applyProtection="0">
      <alignment horizontal="right" vertical="center"/>
    </xf>
    <xf numFmtId="4" fontId="71" fillId="41" borderId="410" applyNumberFormat="0" applyProtection="0">
      <alignment horizontal="right" vertical="center"/>
    </xf>
    <xf numFmtId="4" fontId="116" fillId="5" borderId="410" applyNumberFormat="0" applyProtection="0">
      <alignment horizontal="right" vertical="center"/>
    </xf>
    <xf numFmtId="4" fontId="71" fillId="39" borderId="410" applyNumberFormat="0" applyProtection="0">
      <alignment horizontal="right" vertical="center"/>
    </xf>
    <xf numFmtId="4" fontId="71" fillId="37" borderId="413" applyNumberFormat="0" applyProtection="0">
      <alignment horizontal="right" vertical="center"/>
    </xf>
    <xf numFmtId="4" fontId="71" fillId="2" borderId="410" applyNumberFormat="0" applyProtection="0">
      <alignment horizontal="left" vertical="center" indent="1"/>
    </xf>
    <xf numFmtId="4" fontId="71" fillId="33" borderId="410" applyNumberFormat="0" applyProtection="0">
      <alignment vertical="center"/>
    </xf>
    <xf numFmtId="4" fontId="71" fillId="0" borderId="410" applyNumberFormat="0" applyProtection="0">
      <alignment horizontal="right" vertical="center"/>
    </xf>
    <xf numFmtId="4" fontId="98" fillId="48" borderId="412" applyNumberFormat="0" applyProtection="0">
      <alignment horizontal="left" vertical="center" indent="1"/>
    </xf>
    <xf numFmtId="4" fontId="71" fillId="42" borderId="410" applyNumberFormat="0" applyProtection="0">
      <alignment horizontal="right" vertical="center"/>
    </xf>
    <xf numFmtId="4" fontId="71" fillId="40" borderId="410" applyNumberFormat="0" applyProtection="0">
      <alignment horizontal="right" vertical="center"/>
    </xf>
    <xf numFmtId="4" fontId="71" fillId="39" borderId="410" applyNumberFormat="0" applyProtection="0">
      <alignment horizontal="right" vertical="center"/>
    </xf>
    <xf numFmtId="4" fontId="71" fillId="33" borderId="410" applyNumberFormat="0" applyProtection="0">
      <alignment vertical="center"/>
    </xf>
    <xf numFmtId="4" fontId="71" fillId="46" borderId="413" applyNumberFormat="0" applyProtection="0">
      <alignment horizontal="left" vertical="center" indent="1"/>
    </xf>
    <xf numFmtId="0" fontId="71" fillId="49" borderId="410" applyNumberFormat="0" applyProtection="0">
      <alignment horizontal="left" vertical="center" indent="1"/>
    </xf>
    <xf numFmtId="0" fontId="99" fillId="33" borderId="412" applyNumberFormat="0" applyProtection="0">
      <alignment horizontal="left" vertical="top" indent="1"/>
    </xf>
    <xf numFmtId="0" fontId="107" fillId="0" borderId="415" applyNumberFormat="0" applyFill="0" applyAlignment="0" applyProtection="0"/>
    <xf numFmtId="4" fontId="71" fillId="34" borderId="410" applyNumberFormat="0" applyProtection="0">
      <alignment horizontal="left" vertical="center" indent="1"/>
    </xf>
    <xf numFmtId="4" fontId="101" fillId="51" borderId="410" applyNumberFormat="0" applyProtection="0">
      <alignment horizontal="right" vertical="center"/>
    </xf>
    <xf numFmtId="4" fontId="71" fillId="43" borderId="410" applyNumberFormat="0" applyProtection="0">
      <alignment horizontal="right" vertical="center"/>
    </xf>
    <xf numFmtId="4" fontId="71" fillId="43" borderId="416" applyNumberFormat="0" applyProtection="0">
      <alignment horizontal="right" vertical="center"/>
    </xf>
    <xf numFmtId="4" fontId="71" fillId="34" borderId="410" applyNumberFormat="0" applyProtection="0">
      <alignment horizontal="left" vertical="center" indent="1"/>
    </xf>
    <xf numFmtId="4" fontId="71" fillId="0" borderId="410" applyNumberFormat="0" applyProtection="0">
      <alignment horizontal="right" vertical="center"/>
    </xf>
    <xf numFmtId="4" fontId="71" fillId="36" borderId="410" applyNumberFormat="0" applyProtection="0">
      <alignment horizontal="right" vertical="center"/>
    </xf>
    <xf numFmtId="4" fontId="101" fillId="51" borderId="410" applyNumberFormat="0" applyProtection="0">
      <alignment horizontal="right" vertical="center"/>
    </xf>
    <xf numFmtId="4" fontId="71" fillId="39" borderId="410" applyNumberFormat="0" applyProtection="0">
      <alignment horizontal="right" vertical="center"/>
    </xf>
    <xf numFmtId="4" fontId="101" fillId="51" borderId="410" applyNumberFormat="0" applyProtection="0">
      <alignment horizontal="right" vertical="center"/>
    </xf>
    <xf numFmtId="4" fontId="71" fillId="39" borderId="410" applyNumberFormat="0" applyProtection="0">
      <alignment horizontal="right" vertical="center"/>
    </xf>
    <xf numFmtId="0" fontId="71" fillId="50" borderId="410" applyNumberFormat="0" applyProtection="0">
      <alignment horizontal="left" vertical="center" indent="1"/>
    </xf>
    <xf numFmtId="4" fontId="100" fillId="54" borderId="413" applyNumberFormat="0" applyProtection="0">
      <alignment horizontal="left" vertical="center" indent="1"/>
    </xf>
    <xf numFmtId="4" fontId="71" fillId="36" borderId="410" applyNumberFormat="0" applyProtection="0">
      <alignment horizontal="right" vertical="center"/>
    </xf>
    <xf numFmtId="4" fontId="71" fillId="35" borderId="410" applyNumberFormat="0" applyProtection="0">
      <alignment horizontal="right" vertical="center"/>
    </xf>
    <xf numFmtId="4" fontId="71" fillId="0" borderId="410" applyNumberFormat="0" applyProtection="0">
      <alignment horizontal="right" vertical="center"/>
    </xf>
    <xf numFmtId="0" fontId="105" fillId="29" borderId="410" applyNumberFormat="0" applyAlignment="0" applyProtection="0"/>
    <xf numFmtId="4" fontId="71" fillId="38" borderId="410" applyNumberFormat="0" applyProtection="0">
      <alignment horizontal="right" vertical="center"/>
    </xf>
    <xf numFmtId="4" fontId="71" fillId="44" borderId="413" applyNumberFormat="0" applyProtection="0">
      <alignment horizontal="left" vertical="center" indent="1"/>
    </xf>
    <xf numFmtId="4" fontId="116" fillId="5" borderId="410" applyNumberFormat="0" applyProtection="0">
      <alignment horizontal="right" vertical="center"/>
    </xf>
    <xf numFmtId="4" fontId="98" fillId="48" borderId="412" applyNumberFormat="0" applyProtection="0">
      <alignment horizontal="left" vertical="center" indent="1"/>
    </xf>
    <xf numFmtId="0" fontId="107" fillId="0" borderId="415" applyNumberFormat="0" applyFill="0" applyAlignment="0" applyProtection="0"/>
    <xf numFmtId="4" fontId="71" fillId="44" borderId="413" applyNumberFormat="0" applyProtection="0">
      <alignment horizontal="left" vertical="center" indent="1"/>
    </xf>
    <xf numFmtId="0" fontId="71" fillId="48" borderId="410" applyNumberFormat="0" applyProtection="0">
      <alignment horizontal="left" vertical="center" indent="1"/>
    </xf>
    <xf numFmtId="4" fontId="71" fillId="39" borderId="410" applyNumberFormat="0" applyProtection="0">
      <alignment horizontal="right" vertical="center"/>
    </xf>
    <xf numFmtId="4" fontId="98" fillId="52" borderId="412" applyNumberFormat="0" applyProtection="0">
      <alignment vertical="center"/>
    </xf>
    <xf numFmtId="4" fontId="101" fillId="51" borderId="410" applyNumberFormat="0" applyProtection="0">
      <alignment horizontal="right" vertical="center"/>
    </xf>
    <xf numFmtId="4" fontId="116" fillId="5" borderId="410" applyNumberFormat="0" applyProtection="0">
      <alignment horizontal="right" vertical="center"/>
    </xf>
    <xf numFmtId="0" fontId="97" fillId="45" borderId="414" applyBorder="0"/>
    <xf numFmtId="4" fontId="71" fillId="42" borderId="410" applyNumberFormat="0" applyProtection="0">
      <alignment horizontal="right" vertical="center"/>
    </xf>
    <xf numFmtId="4" fontId="71" fillId="0" borderId="410" applyNumberFormat="0" applyProtection="0">
      <alignment horizontal="right" vertical="center"/>
    </xf>
    <xf numFmtId="0" fontId="71" fillId="48" borderId="410" applyNumberFormat="0" applyProtection="0">
      <alignment horizontal="left" vertical="center" indent="1"/>
    </xf>
    <xf numFmtId="0" fontId="71" fillId="50" borderId="410" applyNumberFormat="0" applyProtection="0">
      <alignment horizontal="left" vertical="center" indent="1"/>
    </xf>
    <xf numFmtId="4" fontId="71" fillId="43" borderId="410" applyNumberFormat="0" applyProtection="0">
      <alignment horizontal="right" vertical="center"/>
    </xf>
    <xf numFmtId="4" fontId="71" fillId="39" borderId="410" applyNumberFormat="0" applyProtection="0">
      <alignment horizontal="right" vertical="center"/>
    </xf>
    <xf numFmtId="4" fontId="71" fillId="46" borderId="413" applyNumberFormat="0" applyProtection="0">
      <alignment horizontal="left" vertical="center" indent="1"/>
    </xf>
    <xf numFmtId="0" fontId="71" fillId="49" borderId="410" applyNumberFormat="0" applyProtection="0">
      <alignment horizontal="left" vertical="center" indent="1"/>
    </xf>
    <xf numFmtId="0" fontId="99" fillId="33" borderId="412" applyNumberFormat="0" applyProtection="0">
      <alignment horizontal="left" vertical="top" indent="1"/>
    </xf>
    <xf numFmtId="4" fontId="100" fillId="54" borderId="413" applyNumberFormat="0" applyProtection="0">
      <alignment horizontal="left" vertical="center" indent="1"/>
    </xf>
    <xf numFmtId="0" fontId="98" fillId="52" borderId="418" applyNumberFormat="0" applyProtection="0">
      <alignment horizontal="left" vertical="top" indent="1"/>
    </xf>
    <xf numFmtId="0" fontId="71" fillId="47" borderId="412" applyNumberFormat="0" applyProtection="0">
      <alignment horizontal="left" vertical="top" indent="1"/>
    </xf>
    <xf numFmtId="4" fontId="71" fillId="46" borderId="413" applyNumberFormat="0" applyProtection="0">
      <alignment horizontal="left" vertical="center" indent="1"/>
    </xf>
    <xf numFmtId="0" fontId="99" fillId="33" borderId="412" applyNumberFormat="0" applyProtection="0">
      <alignment horizontal="left" vertical="top" indent="1"/>
    </xf>
    <xf numFmtId="4" fontId="116" fillId="2" borderId="410" applyNumberFormat="0" applyProtection="0">
      <alignment vertical="center"/>
    </xf>
    <xf numFmtId="4" fontId="101" fillId="51" borderId="410" applyNumberFormat="0" applyProtection="0">
      <alignment horizontal="right" vertical="center"/>
    </xf>
    <xf numFmtId="0" fontId="71" fillId="50" borderId="412" applyNumberFormat="0" applyProtection="0">
      <alignment horizontal="left" vertical="top" indent="1"/>
    </xf>
    <xf numFmtId="0" fontId="105" fillId="29" borderId="410" applyNumberFormat="0" applyAlignment="0" applyProtection="0"/>
    <xf numFmtId="4" fontId="101" fillId="51" borderId="410" applyNumberFormat="0" applyProtection="0">
      <alignment horizontal="right" vertical="center"/>
    </xf>
    <xf numFmtId="0" fontId="105" fillId="29" borderId="410" applyNumberFormat="0" applyAlignment="0" applyProtection="0"/>
    <xf numFmtId="4" fontId="71" fillId="37" borderId="413" applyNumberFormat="0" applyProtection="0">
      <alignment horizontal="right" vertical="center"/>
    </xf>
    <xf numFmtId="4" fontId="71" fillId="39" borderId="416" applyNumberFormat="0" applyProtection="0">
      <alignment horizontal="right" vertical="center"/>
    </xf>
    <xf numFmtId="4" fontId="71" fillId="36" borderId="410" applyNumberFormat="0" applyProtection="0">
      <alignment horizontal="right" vertical="center"/>
    </xf>
    <xf numFmtId="4" fontId="71" fillId="46" borderId="410" applyNumberFormat="0" applyProtection="0">
      <alignment horizontal="right" vertical="center"/>
    </xf>
    <xf numFmtId="4" fontId="71" fillId="43" borderId="416" applyNumberFormat="0" applyProtection="0">
      <alignment horizontal="right" vertical="center"/>
    </xf>
    <xf numFmtId="4" fontId="98" fillId="52" borderId="412" applyNumberFormat="0" applyProtection="0">
      <alignment vertical="center"/>
    </xf>
    <xf numFmtId="4" fontId="71" fillId="46" borderId="413" applyNumberFormat="0" applyProtection="0">
      <alignment horizontal="left" vertical="center" indent="1"/>
    </xf>
    <xf numFmtId="4" fontId="39" fillId="45" borderId="413" applyNumberFormat="0" applyProtection="0">
      <alignment horizontal="left" vertical="center" indent="1"/>
    </xf>
    <xf numFmtId="0" fontId="71" fillId="45" borderId="418" applyNumberFormat="0" applyProtection="0">
      <alignment horizontal="left" vertical="top" indent="1"/>
    </xf>
    <xf numFmtId="4" fontId="116" fillId="2" borderId="416" applyNumberFormat="0" applyProtection="0">
      <alignment vertical="center"/>
    </xf>
    <xf numFmtId="4" fontId="71" fillId="38" borderId="410" applyNumberFormat="0" applyProtection="0">
      <alignment horizontal="right" vertical="center"/>
    </xf>
    <xf numFmtId="4" fontId="71" fillId="37" borderId="413" applyNumberFormat="0" applyProtection="0">
      <alignment horizontal="right" vertical="center"/>
    </xf>
    <xf numFmtId="4" fontId="71" fillId="34" borderId="410" applyNumberFormat="0" applyProtection="0">
      <alignment horizontal="left" vertical="center" indent="1"/>
    </xf>
    <xf numFmtId="0" fontId="71" fillId="49" borderId="410" applyNumberFormat="0" applyProtection="0">
      <alignment horizontal="left" vertical="center" indent="1"/>
    </xf>
    <xf numFmtId="4" fontId="71" fillId="37" borderId="413" applyNumberFormat="0" applyProtection="0">
      <alignment horizontal="right" vertical="center"/>
    </xf>
    <xf numFmtId="4" fontId="116" fillId="2" borderId="410" applyNumberFormat="0" applyProtection="0">
      <alignment vertical="center"/>
    </xf>
    <xf numFmtId="4" fontId="71" fillId="46" borderId="419" applyNumberFormat="0" applyProtection="0">
      <alignment horizontal="left" vertical="center" indent="1"/>
    </xf>
    <xf numFmtId="4" fontId="116" fillId="5" borderId="410" applyNumberFormat="0" applyProtection="0">
      <alignment horizontal="right" vertical="center"/>
    </xf>
    <xf numFmtId="0" fontId="113" fillId="29" borderId="411" applyNumberFormat="0" applyAlignment="0" applyProtection="0"/>
    <xf numFmtId="0" fontId="71" fillId="46" borderId="412" applyNumberFormat="0" applyProtection="0">
      <alignment horizontal="left" vertical="top" indent="1"/>
    </xf>
    <xf numFmtId="4" fontId="39" fillId="45" borderId="419" applyNumberFormat="0" applyProtection="0">
      <alignment horizontal="left" vertical="center" indent="1"/>
    </xf>
    <xf numFmtId="4" fontId="101" fillId="51" borderId="410" applyNumberFormat="0" applyProtection="0">
      <alignment horizontal="right" vertical="center"/>
    </xf>
    <xf numFmtId="4" fontId="71" fillId="43" borderId="410" applyNumberFormat="0" applyProtection="0">
      <alignment horizontal="right" vertical="center"/>
    </xf>
    <xf numFmtId="0" fontId="98" fillId="52" borderId="412" applyNumberFormat="0" applyProtection="0">
      <alignment horizontal="left" vertical="top" indent="1"/>
    </xf>
    <xf numFmtId="0" fontId="71" fillId="26" borderId="410" applyNumberFormat="0" applyFont="0" applyAlignment="0" applyProtection="0"/>
    <xf numFmtId="4" fontId="71" fillId="46" borderId="410" applyNumberFormat="0" applyProtection="0">
      <alignment horizontal="right" vertical="center"/>
    </xf>
    <xf numFmtId="0" fontId="71" fillId="50" borderId="418" applyNumberFormat="0" applyProtection="0">
      <alignment horizontal="left" vertical="top" indent="1"/>
    </xf>
    <xf numFmtId="4" fontId="71" fillId="37" borderId="413" applyNumberFormat="0" applyProtection="0">
      <alignment horizontal="right" vertical="center"/>
    </xf>
    <xf numFmtId="4" fontId="71" fillId="43" borderId="410" applyNumberFormat="0" applyProtection="0">
      <alignment horizontal="right" vertical="center"/>
    </xf>
    <xf numFmtId="4" fontId="71" fillId="39" borderId="410" applyNumberFormat="0" applyProtection="0">
      <alignment horizontal="right" vertical="center"/>
    </xf>
    <xf numFmtId="4" fontId="71" fillId="34" borderId="410" applyNumberFormat="0" applyProtection="0">
      <alignment horizontal="left" vertical="center" indent="1"/>
    </xf>
    <xf numFmtId="4" fontId="71" fillId="37" borderId="413" applyNumberFormat="0" applyProtection="0">
      <alignment horizontal="right" vertical="center"/>
    </xf>
    <xf numFmtId="4" fontId="100" fillId="54" borderId="413" applyNumberFormat="0" applyProtection="0">
      <alignment horizontal="left" vertical="center" indent="1"/>
    </xf>
    <xf numFmtId="4" fontId="71" fillId="2" borderId="410" applyNumberFormat="0" applyProtection="0">
      <alignment horizontal="left" vertical="center" indent="1"/>
    </xf>
    <xf numFmtId="4" fontId="100" fillId="54" borderId="413" applyNumberFormat="0" applyProtection="0">
      <alignment horizontal="left" vertical="center" indent="1"/>
    </xf>
    <xf numFmtId="4" fontId="98" fillId="48" borderId="412" applyNumberFormat="0" applyProtection="0">
      <alignment horizontal="left" vertical="center" indent="1"/>
    </xf>
    <xf numFmtId="4" fontId="71" fillId="41" borderId="410" applyNumberFormat="0" applyProtection="0">
      <alignment horizontal="right" vertical="center"/>
    </xf>
    <xf numFmtId="4" fontId="98" fillId="48" borderId="418" applyNumberFormat="0" applyProtection="0">
      <alignment horizontal="left" vertical="center" indent="1"/>
    </xf>
    <xf numFmtId="4" fontId="100" fillId="54" borderId="413" applyNumberFormat="0" applyProtection="0">
      <alignment horizontal="left" vertical="center" indent="1"/>
    </xf>
    <xf numFmtId="0" fontId="99" fillId="33" borderId="412" applyNumberFormat="0" applyProtection="0">
      <alignment horizontal="left" vertical="top" indent="1"/>
    </xf>
    <xf numFmtId="4" fontId="71" fillId="43" borderId="410" applyNumberFormat="0" applyProtection="0">
      <alignment horizontal="right" vertical="center"/>
    </xf>
    <xf numFmtId="0" fontId="71" fillId="46" borderId="412" applyNumberFormat="0" applyProtection="0">
      <alignment horizontal="left" vertical="top" indent="1"/>
    </xf>
    <xf numFmtId="4" fontId="71" fillId="0" borderId="416" applyNumberFormat="0" applyProtection="0">
      <alignment horizontal="right" vertical="center"/>
    </xf>
    <xf numFmtId="0" fontId="71" fillId="50" borderId="410" applyNumberFormat="0" applyProtection="0">
      <alignment horizontal="left" vertical="center" indent="1"/>
    </xf>
    <xf numFmtId="4" fontId="116" fillId="2" borderId="410" applyNumberFormat="0" applyProtection="0">
      <alignment vertical="center"/>
    </xf>
    <xf numFmtId="4" fontId="100" fillId="54" borderId="413" applyNumberFormat="0" applyProtection="0">
      <alignment horizontal="left" vertical="center" indent="1"/>
    </xf>
    <xf numFmtId="4" fontId="71" fillId="35" borderId="410" applyNumberFormat="0" applyProtection="0">
      <alignment horizontal="right" vertical="center"/>
    </xf>
    <xf numFmtId="4" fontId="39" fillId="45" borderId="413" applyNumberFormat="0" applyProtection="0">
      <alignment horizontal="left" vertical="center" indent="1"/>
    </xf>
    <xf numFmtId="0" fontId="71" fillId="45" borderId="412" applyNumberFormat="0" applyProtection="0">
      <alignment horizontal="left" vertical="top" indent="1"/>
    </xf>
    <xf numFmtId="4" fontId="39" fillId="45" borderId="413" applyNumberFormat="0" applyProtection="0">
      <alignment horizontal="left" vertical="center" indent="1"/>
    </xf>
    <xf numFmtId="0" fontId="71" fillId="46" borderId="412" applyNumberFormat="0" applyProtection="0">
      <alignment horizontal="left" vertical="top" indent="1"/>
    </xf>
    <xf numFmtId="0" fontId="98" fillId="52" borderId="412" applyNumberFormat="0" applyProtection="0">
      <alignment horizontal="left" vertical="top" indent="1"/>
    </xf>
    <xf numFmtId="0" fontId="107" fillId="0" borderId="415" applyNumberFormat="0" applyFill="0" applyAlignment="0" applyProtection="0"/>
    <xf numFmtId="4" fontId="71" fillId="42" borderId="416" applyNumberFormat="0" applyProtection="0">
      <alignment horizontal="right" vertical="center"/>
    </xf>
    <xf numFmtId="4" fontId="71" fillId="44" borderId="413" applyNumberFormat="0" applyProtection="0">
      <alignment horizontal="left" vertical="center" indent="1"/>
    </xf>
    <xf numFmtId="4" fontId="71" fillId="42" borderId="410" applyNumberFormat="0" applyProtection="0">
      <alignment horizontal="right" vertical="center"/>
    </xf>
    <xf numFmtId="4" fontId="71" fillId="46" borderId="410" applyNumberFormat="0" applyProtection="0">
      <alignment horizontal="right" vertical="center"/>
    </xf>
    <xf numFmtId="4" fontId="98" fillId="48" borderId="412" applyNumberFormat="0" applyProtection="0">
      <alignment horizontal="left" vertical="center" indent="1"/>
    </xf>
    <xf numFmtId="4" fontId="71" fillId="46" borderId="413" applyNumberFormat="0" applyProtection="0">
      <alignment horizontal="left" vertical="center" indent="1"/>
    </xf>
    <xf numFmtId="0" fontId="71" fillId="47" borderId="412" applyNumberFormat="0" applyProtection="0">
      <alignment horizontal="left" vertical="top" indent="1"/>
    </xf>
    <xf numFmtId="4" fontId="98" fillId="52" borderId="418" applyNumberFormat="0" applyProtection="0">
      <alignment vertical="center"/>
    </xf>
    <xf numFmtId="0" fontId="71" fillId="26" borderId="410" applyNumberFormat="0" applyFont="0" applyAlignment="0" applyProtection="0"/>
    <xf numFmtId="4" fontId="39" fillId="45" borderId="413" applyNumberFormat="0" applyProtection="0">
      <alignment horizontal="left" vertical="center" indent="1"/>
    </xf>
    <xf numFmtId="4" fontId="101" fillId="51" borderId="416" applyNumberFormat="0" applyProtection="0">
      <alignment horizontal="right" vertical="center"/>
    </xf>
    <xf numFmtId="0" fontId="71" fillId="50" borderId="412" applyNumberFormat="0" applyProtection="0">
      <alignment horizontal="left" vertical="top" indent="1"/>
    </xf>
    <xf numFmtId="4" fontId="39" fillId="45" borderId="413" applyNumberFormat="0" applyProtection="0">
      <alignment horizontal="left" vertical="center" indent="1"/>
    </xf>
    <xf numFmtId="4" fontId="71" fillId="33" borderId="410" applyNumberFormat="0" applyProtection="0">
      <alignment vertical="center"/>
    </xf>
    <xf numFmtId="4" fontId="116" fillId="2" borderId="416" applyNumberFormat="0" applyProtection="0">
      <alignment vertical="center"/>
    </xf>
    <xf numFmtId="0" fontId="71" fillId="48" borderId="410" applyNumberFormat="0" applyProtection="0">
      <alignment horizontal="left" vertical="center" indent="1"/>
    </xf>
    <xf numFmtId="4" fontId="71" fillId="34" borderId="410" applyNumberFormat="0" applyProtection="0">
      <alignment horizontal="left" vertical="center" indent="1"/>
    </xf>
    <xf numFmtId="0" fontId="107" fillId="0" borderId="415" applyNumberFormat="0" applyFill="0" applyAlignment="0" applyProtection="0"/>
    <xf numFmtId="0" fontId="71" fillId="46" borderId="412" applyNumberFormat="0" applyProtection="0">
      <alignment horizontal="left" vertical="top" indent="1"/>
    </xf>
    <xf numFmtId="0" fontId="98" fillId="52" borderId="412" applyNumberFormat="0" applyProtection="0">
      <alignment horizontal="left" vertical="top" indent="1"/>
    </xf>
    <xf numFmtId="4" fontId="71" fillId="41" borderId="410" applyNumberFormat="0" applyProtection="0">
      <alignment horizontal="right" vertical="center"/>
    </xf>
    <xf numFmtId="4" fontId="98" fillId="48" borderId="412" applyNumberFormat="0" applyProtection="0">
      <alignment horizontal="left" vertical="center" indent="1"/>
    </xf>
    <xf numFmtId="0" fontId="98" fillId="52" borderId="412" applyNumberFormat="0" applyProtection="0">
      <alignment horizontal="left" vertical="top" indent="1"/>
    </xf>
    <xf numFmtId="4" fontId="71" fillId="42" borderId="410" applyNumberFormat="0" applyProtection="0">
      <alignment horizontal="right" vertical="center"/>
    </xf>
    <xf numFmtId="4" fontId="71" fillId="2" borderId="410" applyNumberFormat="0" applyProtection="0">
      <alignment horizontal="left" vertical="center" indent="1"/>
    </xf>
    <xf numFmtId="4" fontId="101" fillId="51" borderId="410" applyNumberFormat="0" applyProtection="0">
      <alignment horizontal="right" vertical="center"/>
    </xf>
    <xf numFmtId="0" fontId="71" fillId="47" borderId="410" applyNumberFormat="0" applyProtection="0">
      <alignment horizontal="left" vertical="center" indent="1"/>
    </xf>
    <xf numFmtId="0" fontId="98" fillId="46" borderId="418" applyNumberFormat="0" applyProtection="0">
      <alignment horizontal="left" vertical="top" indent="1"/>
    </xf>
    <xf numFmtId="4" fontId="116" fillId="5" borderId="410" applyNumberFormat="0" applyProtection="0">
      <alignment horizontal="right" vertical="center"/>
    </xf>
    <xf numFmtId="0" fontId="113" fillId="29" borderId="411" applyNumberFormat="0" applyAlignment="0" applyProtection="0"/>
    <xf numFmtId="4" fontId="71" fillId="0" borderId="410" applyNumberFormat="0" applyProtection="0">
      <alignment horizontal="right" vertical="center"/>
    </xf>
    <xf numFmtId="0" fontId="111" fillId="27" borderId="410" applyNumberFormat="0" applyAlignment="0" applyProtection="0"/>
    <xf numFmtId="4" fontId="71" fillId="41" borderId="410" applyNumberFormat="0" applyProtection="0">
      <alignment horizontal="right" vertical="center"/>
    </xf>
    <xf numFmtId="4" fontId="71" fillId="2" borderId="410" applyNumberFormat="0" applyProtection="0">
      <alignment horizontal="left" vertical="center" indent="1"/>
    </xf>
    <xf numFmtId="0" fontId="99" fillId="33" borderId="412" applyNumberFormat="0" applyProtection="0">
      <alignment horizontal="left" vertical="top" indent="1"/>
    </xf>
    <xf numFmtId="0" fontId="99" fillId="33" borderId="412" applyNumberFormat="0" applyProtection="0">
      <alignment horizontal="left" vertical="top" indent="1"/>
    </xf>
    <xf numFmtId="4" fontId="116" fillId="5" borderId="416" applyNumberFormat="0" applyProtection="0">
      <alignment horizontal="right" vertical="center"/>
    </xf>
    <xf numFmtId="4" fontId="71" fillId="0" borderId="410" applyNumberFormat="0" applyProtection="0">
      <alignment horizontal="right" vertical="center"/>
    </xf>
    <xf numFmtId="0" fontId="71" fillId="48" borderId="410" applyNumberFormat="0" applyProtection="0">
      <alignment horizontal="left" vertical="center" indent="1"/>
    </xf>
    <xf numFmtId="0" fontId="98" fillId="52" borderId="412" applyNumberFormat="0" applyProtection="0">
      <alignment horizontal="left" vertical="top" indent="1"/>
    </xf>
    <xf numFmtId="4" fontId="71" fillId="41" borderId="410" applyNumberFormat="0" applyProtection="0">
      <alignment horizontal="right" vertical="center"/>
    </xf>
    <xf numFmtId="4" fontId="101" fillId="51" borderId="410" applyNumberFormat="0" applyProtection="0">
      <alignment horizontal="right" vertical="center"/>
    </xf>
    <xf numFmtId="4" fontId="71" fillId="44" borderId="413" applyNumberFormat="0" applyProtection="0">
      <alignment horizontal="left" vertical="center" indent="1"/>
    </xf>
    <xf numFmtId="0" fontId="71" fillId="45" borderId="412" applyNumberFormat="0" applyProtection="0">
      <alignment horizontal="left" vertical="top" indent="1"/>
    </xf>
    <xf numFmtId="0" fontId="105" fillId="29" borderId="416" applyNumberFormat="0" applyAlignment="0" applyProtection="0"/>
    <xf numFmtId="0" fontId="111" fillId="27" borderId="410" applyNumberFormat="0" applyAlignment="0" applyProtection="0"/>
    <xf numFmtId="0" fontId="71" fillId="50" borderId="412" applyNumberFormat="0" applyProtection="0">
      <alignment horizontal="left" vertical="top" indent="1"/>
    </xf>
    <xf numFmtId="4" fontId="98" fillId="52" borderId="412" applyNumberFormat="0" applyProtection="0">
      <alignment vertical="center"/>
    </xf>
    <xf numFmtId="4" fontId="71" fillId="2" borderId="410" applyNumberFormat="0" applyProtection="0">
      <alignment horizontal="left" vertical="center" indent="1"/>
    </xf>
    <xf numFmtId="0" fontId="71" fillId="50" borderId="412" applyNumberFormat="0" applyProtection="0">
      <alignment horizontal="left" vertical="top" indent="1"/>
    </xf>
    <xf numFmtId="4" fontId="71" fillId="40" borderId="410" applyNumberFormat="0" applyProtection="0">
      <alignment horizontal="right" vertical="center"/>
    </xf>
    <xf numFmtId="4" fontId="100" fillId="54" borderId="419" applyNumberFormat="0" applyProtection="0">
      <alignment horizontal="left" vertical="center" indent="1"/>
    </xf>
    <xf numFmtId="0" fontId="105" fillId="29" borderId="416" applyNumberFormat="0" applyAlignment="0" applyProtection="0"/>
    <xf numFmtId="4" fontId="71" fillId="36" borderId="410" applyNumberFormat="0" applyProtection="0">
      <alignment horizontal="right" vertical="center"/>
    </xf>
    <xf numFmtId="4" fontId="100" fillId="54" borderId="413" applyNumberFormat="0" applyProtection="0">
      <alignment horizontal="left" vertical="center" indent="1"/>
    </xf>
    <xf numFmtId="0" fontId="113" fillId="29" borderId="411" applyNumberFormat="0" applyAlignment="0" applyProtection="0"/>
    <xf numFmtId="4" fontId="71" fillId="47" borderId="413" applyNumberFormat="0" applyProtection="0">
      <alignment horizontal="left" vertical="center" indent="1"/>
    </xf>
    <xf numFmtId="4" fontId="71" fillId="41" borderId="410" applyNumberFormat="0" applyProtection="0">
      <alignment horizontal="right" vertical="center"/>
    </xf>
    <xf numFmtId="4" fontId="71" fillId="46" borderId="413" applyNumberFormat="0" applyProtection="0">
      <alignment horizontal="left" vertical="center" indent="1"/>
    </xf>
    <xf numFmtId="4" fontId="71" fillId="37" borderId="413" applyNumberFormat="0" applyProtection="0">
      <alignment horizontal="right" vertical="center"/>
    </xf>
    <xf numFmtId="4" fontId="71" fillId="34" borderId="410" applyNumberFormat="0" applyProtection="0">
      <alignment horizontal="left" vertical="center" indent="1"/>
    </xf>
    <xf numFmtId="4" fontId="71" fillId="40" borderId="410" applyNumberFormat="0" applyProtection="0">
      <alignment horizontal="right" vertical="center"/>
    </xf>
    <xf numFmtId="4" fontId="71" fillId="37" borderId="413" applyNumberFormat="0" applyProtection="0">
      <alignment horizontal="right" vertical="center"/>
    </xf>
    <xf numFmtId="0" fontId="105" fillId="29" borderId="410" applyNumberFormat="0" applyAlignment="0" applyProtection="0"/>
    <xf numFmtId="0" fontId="98" fillId="52" borderId="418" applyNumberFormat="0" applyProtection="0">
      <alignment horizontal="left" vertical="top" indent="1"/>
    </xf>
    <xf numFmtId="4" fontId="71" fillId="34" borderId="410" applyNumberFormat="0" applyProtection="0">
      <alignment horizontal="left" vertical="center" indent="1"/>
    </xf>
    <xf numFmtId="0" fontId="71" fillId="45" borderId="412" applyNumberFormat="0" applyProtection="0">
      <alignment horizontal="left" vertical="top" indent="1"/>
    </xf>
    <xf numFmtId="4" fontId="116" fillId="2" borderId="410" applyNumberFormat="0" applyProtection="0">
      <alignment vertical="center"/>
    </xf>
    <xf numFmtId="0" fontId="71" fillId="50" borderId="412" applyNumberFormat="0" applyProtection="0">
      <alignment horizontal="left" vertical="top" indent="1"/>
    </xf>
    <xf numFmtId="4" fontId="71" fillId="46" borderId="410" applyNumberFormat="0" applyProtection="0">
      <alignment horizontal="right" vertical="center"/>
    </xf>
    <xf numFmtId="0" fontId="71" fillId="46" borderId="412" applyNumberFormat="0" applyProtection="0">
      <alignment horizontal="left" vertical="top" indent="1"/>
    </xf>
    <xf numFmtId="0" fontId="71" fillId="47" borderId="412" applyNumberFormat="0" applyProtection="0">
      <alignment horizontal="left" vertical="top" indent="1"/>
    </xf>
    <xf numFmtId="0" fontId="111" fillId="27" borderId="410" applyNumberFormat="0" applyAlignment="0" applyProtection="0"/>
    <xf numFmtId="4" fontId="71" fillId="47" borderId="413" applyNumberFormat="0" applyProtection="0">
      <alignment horizontal="left" vertical="center" indent="1"/>
    </xf>
    <xf numFmtId="4" fontId="71" fillId="34" borderId="410" applyNumberFormat="0" applyProtection="0">
      <alignment horizontal="left" vertical="center" indent="1"/>
    </xf>
    <xf numFmtId="4" fontId="71" fillId="43" borderId="410" applyNumberFormat="0" applyProtection="0">
      <alignment horizontal="right" vertical="center"/>
    </xf>
    <xf numFmtId="0" fontId="113" fillId="29" borderId="411" applyNumberFormat="0" applyAlignment="0" applyProtection="0"/>
    <xf numFmtId="4" fontId="71" fillId="2" borderId="410" applyNumberFormat="0" applyProtection="0">
      <alignment horizontal="left" vertical="center" indent="1"/>
    </xf>
    <xf numFmtId="0" fontId="71" fillId="47" borderId="412" applyNumberFormat="0" applyProtection="0">
      <alignment horizontal="left" vertical="top" indent="1"/>
    </xf>
    <xf numFmtId="4" fontId="71" fillId="43" borderId="410" applyNumberFormat="0" applyProtection="0">
      <alignment horizontal="right" vertical="center"/>
    </xf>
    <xf numFmtId="4" fontId="71" fillId="43" borderId="410" applyNumberFormat="0" applyProtection="0">
      <alignment horizontal="right" vertical="center"/>
    </xf>
    <xf numFmtId="4" fontId="71" fillId="42" borderId="416" applyNumberFormat="0" applyProtection="0">
      <alignment horizontal="right" vertical="center"/>
    </xf>
    <xf numFmtId="4" fontId="98" fillId="48" borderId="412" applyNumberFormat="0" applyProtection="0">
      <alignment horizontal="left" vertical="center" indent="1"/>
    </xf>
    <xf numFmtId="0" fontId="71" fillId="45" borderId="412" applyNumberFormat="0" applyProtection="0">
      <alignment horizontal="left" vertical="top" indent="1"/>
    </xf>
    <xf numFmtId="4" fontId="71" fillId="38" borderId="410" applyNumberFormat="0" applyProtection="0">
      <alignment horizontal="right" vertical="center"/>
    </xf>
    <xf numFmtId="0" fontId="107" fillId="0" borderId="415" applyNumberFormat="0" applyFill="0" applyAlignment="0" applyProtection="0"/>
    <xf numFmtId="0" fontId="71" fillId="46" borderId="412" applyNumberFormat="0" applyProtection="0">
      <alignment horizontal="left" vertical="top" indent="1"/>
    </xf>
    <xf numFmtId="4" fontId="39" fillId="45" borderId="413" applyNumberFormat="0" applyProtection="0">
      <alignment horizontal="left" vertical="center" indent="1"/>
    </xf>
    <xf numFmtId="0" fontId="99" fillId="33" borderId="412" applyNumberFormat="0" applyProtection="0">
      <alignment horizontal="left" vertical="top" indent="1"/>
    </xf>
    <xf numFmtId="4" fontId="71" fillId="36" borderId="410" applyNumberFormat="0" applyProtection="0">
      <alignment horizontal="right" vertical="center"/>
    </xf>
    <xf numFmtId="0" fontId="107" fillId="0" borderId="415" applyNumberFormat="0" applyFill="0" applyAlignment="0" applyProtection="0"/>
    <xf numFmtId="4" fontId="100" fillId="54" borderId="419" applyNumberFormat="0" applyProtection="0">
      <alignment horizontal="left" vertical="center" indent="1"/>
    </xf>
    <xf numFmtId="4" fontId="71" fillId="39" borderId="410" applyNumberFormat="0" applyProtection="0">
      <alignment horizontal="right" vertical="center"/>
    </xf>
    <xf numFmtId="4" fontId="71" fillId="35" borderId="410" applyNumberFormat="0" applyProtection="0">
      <alignment horizontal="right" vertical="center"/>
    </xf>
    <xf numFmtId="0" fontId="71" fillId="45" borderId="412" applyNumberFormat="0" applyProtection="0">
      <alignment horizontal="left" vertical="top" indent="1"/>
    </xf>
    <xf numFmtId="0" fontId="71" fillId="49" borderId="410" applyNumberFormat="0" applyProtection="0">
      <alignment horizontal="left" vertical="center" indent="1"/>
    </xf>
    <xf numFmtId="4" fontId="71" fillId="36" borderId="410" applyNumberFormat="0" applyProtection="0">
      <alignment horizontal="right" vertical="center"/>
    </xf>
    <xf numFmtId="4" fontId="100" fillId="54" borderId="413" applyNumberFormat="0" applyProtection="0">
      <alignment horizontal="left" vertical="center" indent="1"/>
    </xf>
    <xf numFmtId="4" fontId="71" fillId="47" borderId="413" applyNumberFormat="0" applyProtection="0">
      <alignment horizontal="left" vertical="center" indent="1"/>
    </xf>
    <xf numFmtId="0" fontId="71" fillId="48" borderId="410" applyNumberFormat="0" applyProtection="0">
      <alignment horizontal="left" vertical="center" indent="1"/>
    </xf>
    <xf numFmtId="4" fontId="116" fillId="2" borderId="410" applyNumberFormat="0" applyProtection="0">
      <alignment vertical="center"/>
    </xf>
    <xf numFmtId="0" fontId="71" fillId="46" borderId="412" applyNumberFormat="0" applyProtection="0">
      <alignment horizontal="left" vertical="top" indent="1"/>
    </xf>
    <xf numFmtId="0" fontId="107" fillId="0" borderId="415" applyNumberFormat="0" applyFill="0" applyAlignment="0" applyProtection="0"/>
    <xf numFmtId="4" fontId="39" fillId="45" borderId="413" applyNumberFormat="0" applyProtection="0">
      <alignment horizontal="left" vertical="center" indent="1"/>
    </xf>
    <xf numFmtId="4" fontId="39" fillId="45" borderId="413" applyNumberFormat="0" applyProtection="0">
      <alignment horizontal="left" vertical="center" indent="1"/>
    </xf>
    <xf numFmtId="4" fontId="71" fillId="35" borderId="410" applyNumberFormat="0" applyProtection="0">
      <alignment horizontal="right" vertical="center"/>
    </xf>
    <xf numFmtId="4" fontId="98" fillId="52" borderId="412" applyNumberFormat="0" applyProtection="0">
      <alignment vertical="center"/>
    </xf>
    <xf numFmtId="0" fontId="113" fillId="29" borderId="411" applyNumberFormat="0" applyAlignment="0" applyProtection="0"/>
    <xf numFmtId="4" fontId="71" fillId="38" borderId="410" applyNumberFormat="0" applyProtection="0">
      <alignment horizontal="right" vertical="center"/>
    </xf>
    <xf numFmtId="0" fontId="97" fillId="45" borderId="414" applyBorder="0"/>
    <xf numFmtId="4" fontId="101" fillId="51" borderId="410" applyNumberFormat="0" applyProtection="0">
      <alignment horizontal="right" vertical="center"/>
    </xf>
    <xf numFmtId="4" fontId="71" fillId="34" borderId="410" applyNumberFormat="0" applyProtection="0">
      <alignment horizontal="left" vertical="center" indent="1"/>
    </xf>
    <xf numFmtId="4" fontId="39" fillId="45" borderId="413" applyNumberFormat="0" applyProtection="0">
      <alignment horizontal="left" vertical="center" indent="1"/>
    </xf>
    <xf numFmtId="4" fontId="71" fillId="2" borderId="410" applyNumberFormat="0" applyProtection="0">
      <alignment horizontal="left" vertical="center" indent="1"/>
    </xf>
    <xf numFmtId="4" fontId="39" fillId="45" borderId="413" applyNumberFormat="0" applyProtection="0">
      <alignment horizontal="left" vertical="center" indent="1"/>
    </xf>
    <xf numFmtId="4" fontId="100" fillId="54" borderId="413" applyNumberFormat="0" applyProtection="0">
      <alignment horizontal="left" vertical="center" indent="1"/>
    </xf>
    <xf numFmtId="0" fontId="71" fillId="26" borderId="410" applyNumberFormat="0" applyFont="0" applyAlignment="0" applyProtection="0"/>
    <xf numFmtId="4" fontId="71" fillId="44" borderId="413" applyNumberFormat="0" applyProtection="0">
      <alignment horizontal="left" vertical="center" indent="1"/>
    </xf>
    <xf numFmtId="4" fontId="71" fillId="35" borderId="410" applyNumberFormat="0" applyProtection="0">
      <alignment horizontal="right" vertical="center"/>
    </xf>
    <xf numFmtId="0" fontId="113" fillId="29" borderId="411" applyNumberFormat="0" applyAlignment="0" applyProtection="0"/>
    <xf numFmtId="0" fontId="111" fillId="27" borderId="410" applyNumberFormat="0" applyAlignment="0" applyProtection="0"/>
    <xf numFmtId="4" fontId="71" fillId="33" borderId="410" applyNumberFormat="0" applyProtection="0">
      <alignment vertical="center"/>
    </xf>
    <xf numFmtId="4" fontId="71" fillId="35" borderId="410" applyNumberFormat="0" applyProtection="0">
      <alignment horizontal="right" vertical="center"/>
    </xf>
    <xf numFmtId="0" fontId="71" fillId="48" borderId="410" applyNumberFormat="0" applyProtection="0">
      <alignment horizontal="left" vertical="center" indent="1"/>
    </xf>
    <xf numFmtId="4" fontId="71" fillId="44" borderId="413" applyNumberFormat="0" applyProtection="0">
      <alignment horizontal="left" vertical="center" indent="1"/>
    </xf>
    <xf numFmtId="0" fontId="113" fillId="29" borderId="411" applyNumberFormat="0" applyAlignment="0" applyProtection="0"/>
    <xf numFmtId="0" fontId="113" fillId="29" borderId="411" applyNumberFormat="0" applyAlignment="0" applyProtection="0"/>
    <xf numFmtId="0" fontId="71" fillId="46" borderId="412" applyNumberFormat="0" applyProtection="0">
      <alignment horizontal="left" vertical="top" indent="1"/>
    </xf>
    <xf numFmtId="4" fontId="71" fillId="46" borderId="413" applyNumberFormat="0" applyProtection="0">
      <alignment horizontal="left" vertical="center" indent="1"/>
    </xf>
    <xf numFmtId="0" fontId="105" fillId="29" borderId="410" applyNumberFormat="0" applyAlignment="0" applyProtection="0"/>
    <xf numFmtId="4" fontId="71" fillId="46" borderId="410" applyNumberFormat="0" applyProtection="0">
      <alignment horizontal="right" vertical="center"/>
    </xf>
    <xf numFmtId="0" fontId="71" fillId="45" borderId="412" applyNumberFormat="0" applyProtection="0">
      <alignment horizontal="left" vertical="top" indent="1"/>
    </xf>
    <xf numFmtId="4" fontId="71" fillId="2" borderId="410" applyNumberFormat="0" applyProtection="0">
      <alignment horizontal="left" vertical="center" indent="1"/>
    </xf>
    <xf numFmtId="0" fontId="98" fillId="46" borderId="412" applyNumberFormat="0" applyProtection="0">
      <alignment horizontal="left" vertical="top" indent="1"/>
    </xf>
    <xf numFmtId="4" fontId="71" fillId="41" borderId="410" applyNumberFormat="0" applyProtection="0">
      <alignment horizontal="right" vertical="center"/>
    </xf>
    <xf numFmtId="4" fontId="98" fillId="52" borderId="418" applyNumberFormat="0" applyProtection="0">
      <alignment vertical="center"/>
    </xf>
    <xf numFmtId="0" fontId="98" fillId="46" borderId="412" applyNumberFormat="0" applyProtection="0">
      <alignment horizontal="left" vertical="top" indent="1"/>
    </xf>
    <xf numFmtId="4" fontId="71" fillId="35" borderId="410" applyNumberFormat="0" applyProtection="0">
      <alignment horizontal="right" vertical="center"/>
    </xf>
    <xf numFmtId="0" fontId="105" fillId="29" borderId="410" applyNumberFormat="0" applyAlignment="0" applyProtection="0"/>
    <xf numFmtId="4" fontId="71" fillId="35" borderId="410" applyNumberFormat="0" applyProtection="0">
      <alignment horizontal="right" vertical="center"/>
    </xf>
    <xf numFmtId="0" fontId="71" fillId="50" borderId="412" applyNumberFormat="0" applyProtection="0">
      <alignment horizontal="left" vertical="top" indent="1"/>
    </xf>
    <xf numFmtId="4" fontId="71" fillId="47" borderId="419" applyNumberFormat="0" applyProtection="0">
      <alignment horizontal="left" vertical="center" indent="1"/>
    </xf>
    <xf numFmtId="4" fontId="39" fillId="45" borderId="413" applyNumberFormat="0" applyProtection="0">
      <alignment horizontal="left" vertical="center" indent="1"/>
    </xf>
    <xf numFmtId="0" fontId="71" fillId="47" borderId="410" applyNumberFormat="0" applyProtection="0">
      <alignment horizontal="left" vertical="center" indent="1"/>
    </xf>
    <xf numFmtId="4" fontId="71" fillId="37" borderId="413" applyNumberFormat="0" applyProtection="0">
      <alignment horizontal="right" vertical="center"/>
    </xf>
    <xf numFmtId="4" fontId="71" fillId="34" borderId="410" applyNumberFormat="0" applyProtection="0">
      <alignment horizontal="left" vertical="center" indent="1"/>
    </xf>
    <xf numFmtId="4" fontId="100" fillId="54" borderId="413" applyNumberFormat="0" applyProtection="0">
      <alignment horizontal="left" vertical="center" indent="1"/>
    </xf>
    <xf numFmtId="4" fontId="71" fillId="44" borderId="413" applyNumberFormat="0" applyProtection="0">
      <alignment horizontal="left" vertical="center" indent="1"/>
    </xf>
    <xf numFmtId="4" fontId="98" fillId="52" borderId="412" applyNumberFormat="0" applyProtection="0">
      <alignment vertical="center"/>
    </xf>
    <xf numFmtId="4" fontId="98" fillId="48" borderId="412" applyNumberFormat="0" applyProtection="0">
      <alignment horizontal="left" vertical="center" indent="1"/>
    </xf>
    <xf numFmtId="0" fontId="71" fillId="48" borderId="410" applyNumberFormat="0" applyProtection="0">
      <alignment horizontal="left" vertical="center" indent="1"/>
    </xf>
    <xf numFmtId="4" fontId="98" fillId="48" borderId="412" applyNumberFormat="0" applyProtection="0">
      <alignment horizontal="left" vertical="center" indent="1"/>
    </xf>
    <xf numFmtId="4" fontId="39" fillId="45" borderId="413" applyNumberFormat="0" applyProtection="0">
      <alignment horizontal="left" vertical="center" indent="1"/>
    </xf>
    <xf numFmtId="4" fontId="71" fillId="41" borderId="410" applyNumberFormat="0" applyProtection="0">
      <alignment horizontal="right" vertical="center"/>
    </xf>
    <xf numFmtId="4" fontId="71" fillId="42" borderId="410" applyNumberFormat="0" applyProtection="0">
      <alignment horizontal="right" vertical="center"/>
    </xf>
    <xf numFmtId="4" fontId="100" fillId="54" borderId="413" applyNumberFormat="0" applyProtection="0">
      <alignment horizontal="left" vertical="center" indent="1"/>
    </xf>
    <xf numFmtId="0" fontId="111" fillId="27" borderId="410" applyNumberFormat="0" applyAlignment="0" applyProtection="0"/>
    <xf numFmtId="4" fontId="71" fillId="36" borderId="410" applyNumberFormat="0" applyProtection="0">
      <alignment horizontal="right" vertical="center"/>
    </xf>
    <xf numFmtId="4" fontId="98" fillId="52" borderId="412" applyNumberFormat="0" applyProtection="0">
      <alignment vertical="center"/>
    </xf>
    <xf numFmtId="4" fontId="98" fillId="48" borderId="412" applyNumberFormat="0" applyProtection="0">
      <alignment horizontal="left" vertical="center" indent="1"/>
    </xf>
    <xf numFmtId="0" fontId="98" fillId="52" borderId="418" applyNumberFormat="0" applyProtection="0">
      <alignment horizontal="left" vertical="top" indent="1"/>
    </xf>
    <xf numFmtId="4" fontId="71" fillId="37" borderId="413" applyNumberFormat="0" applyProtection="0">
      <alignment horizontal="right" vertical="center"/>
    </xf>
    <xf numFmtId="0" fontId="71" fillId="46" borderId="412" applyNumberFormat="0" applyProtection="0">
      <alignment horizontal="left" vertical="top" indent="1"/>
    </xf>
    <xf numFmtId="0" fontId="98" fillId="46" borderId="412" applyNumberFormat="0" applyProtection="0">
      <alignment horizontal="left" vertical="top" indent="1"/>
    </xf>
    <xf numFmtId="0" fontId="71" fillId="50" borderId="410" applyNumberFormat="0" applyProtection="0">
      <alignment horizontal="left" vertical="center" indent="1"/>
    </xf>
    <xf numFmtId="4" fontId="100" fillId="54" borderId="413" applyNumberFormat="0" applyProtection="0">
      <alignment horizontal="left" vertical="center" indent="1"/>
    </xf>
    <xf numFmtId="0" fontId="97" fillId="45" borderId="414" applyBorder="0"/>
    <xf numFmtId="4" fontId="71" fillId="46" borderId="410" applyNumberFormat="0" applyProtection="0">
      <alignment horizontal="right" vertical="center"/>
    </xf>
    <xf numFmtId="0" fontId="71" fillId="50" borderId="412" applyNumberFormat="0" applyProtection="0">
      <alignment horizontal="left" vertical="top" indent="1"/>
    </xf>
    <xf numFmtId="4" fontId="71" fillId="41" borderId="410" applyNumberFormat="0" applyProtection="0">
      <alignment horizontal="right" vertical="center"/>
    </xf>
    <xf numFmtId="4" fontId="101" fillId="51" borderId="410" applyNumberFormat="0" applyProtection="0">
      <alignment horizontal="right" vertical="center"/>
    </xf>
    <xf numFmtId="4" fontId="71" fillId="35" borderId="410" applyNumberFormat="0" applyProtection="0">
      <alignment horizontal="right" vertical="center"/>
    </xf>
    <xf numFmtId="4" fontId="71" fillId="0" borderId="410" applyNumberFormat="0" applyProtection="0">
      <alignment horizontal="right" vertical="center"/>
    </xf>
    <xf numFmtId="0" fontId="97" fillId="45" borderId="420" applyBorder="0"/>
    <xf numFmtId="4" fontId="39" fillId="45" borderId="413" applyNumberFormat="0" applyProtection="0">
      <alignment horizontal="left" vertical="center" indent="1"/>
    </xf>
    <xf numFmtId="4" fontId="71" fillId="37" borderId="413" applyNumberFormat="0" applyProtection="0">
      <alignment horizontal="right" vertical="center"/>
    </xf>
    <xf numFmtId="0" fontId="71" fillId="46" borderId="412" applyNumberFormat="0" applyProtection="0">
      <alignment horizontal="left" vertical="top" indent="1"/>
    </xf>
    <xf numFmtId="4" fontId="39" fillId="45" borderId="413" applyNumberFormat="0" applyProtection="0">
      <alignment horizontal="left" vertical="center" indent="1"/>
    </xf>
    <xf numFmtId="4" fontId="71" fillId="34" borderId="410" applyNumberFormat="0" applyProtection="0">
      <alignment horizontal="left" vertical="center" indent="1"/>
    </xf>
    <xf numFmtId="4" fontId="39" fillId="45" borderId="413" applyNumberFormat="0" applyProtection="0">
      <alignment horizontal="left" vertical="center" indent="1"/>
    </xf>
    <xf numFmtId="0" fontId="98" fillId="46" borderId="412" applyNumberFormat="0" applyProtection="0">
      <alignment horizontal="left" vertical="top" indent="1"/>
    </xf>
    <xf numFmtId="4" fontId="98" fillId="48" borderId="412" applyNumberFormat="0" applyProtection="0">
      <alignment horizontal="left" vertical="center" indent="1"/>
    </xf>
    <xf numFmtId="4" fontId="71" fillId="2" borderId="410" applyNumberFormat="0" applyProtection="0">
      <alignment horizontal="left" vertical="center" indent="1"/>
    </xf>
    <xf numFmtId="4" fontId="71" fillId="34" borderId="410" applyNumberFormat="0" applyProtection="0">
      <alignment horizontal="left" vertical="center" indent="1"/>
    </xf>
    <xf numFmtId="0" fontId="71" fillId="45" borderId="418" applyNumberFormat="0" applyProtection="0">
      <alignment horizontal="left" vertical="top" indent="1"/>
    </xf>
    <xf numFmtId="4" fontId="71" fillId="35" borderId="410" applyNumberFormat="0" applyProtection="0">
      <alignment horizontal="right" vertical="center"/>
    </xf>
    <xf numFmtId="4" fontId="71" fillId="44" borderId="413" applyNumberFormat="0" applyProtection="0">
      <alignment horizontal="left" vertical="center" indent="1"/>
    </xf>
    <xf numFmtId="0" fontId="99" fillId="33" borderId="412" applyNumberFormat="0" applyProtection="0">
      <alignment horizontal="left" vertical="top" indent="1"/>
    </xf>
    <xf numFmtId="0" fontId="71" fillId="49" borderId="410" applyNumberFormat="0" applyProtection="0">
      <alignment horizontal="left" vertical="center" indent="1"/>
    </xf>
    <xf numFmtId="4" fontId="71" fillId="44" borderId="413" applyNumberFormat="0" applyProtection="0">
      <alignment horizontal="left" vertical="center" indent="1"/>
    </xf>
    <xf numFmtId="4" fontId="71" fillId="34" borderId="410" applyNumberFormat="0" applyProtection="0">
      <alignment horizontal="left" vertical="center" indent="1"/>
    </xf>
    <xf numFmtId="4" fontId="116" fillId="2" borderId="410" applyNumberFormat="0" applyProtection="0">
      <alignment vertical="center"/>
    </xf>
    <xf numFmtId="4" fontId="39" fillId="45" borderId="413" applyNumberFormat="0" applyProtection="0">
      <alignment horizontal="left" vertical="center" indent="1"/>
    </xf>
    <xf numFmtId="4" fontId="71" fillId="0" borderId="410" applyNumberFormat="0" applyProtection="0">
      <alignment horizontal="right" vertical="center"/>
    </xf>
    <xf numFmtId="0" fontId="71" fillId="46" borderId="418" applyNumberFormat="0" applyProtection="0">
      <alignment horizontal="left" vertical="top" indent="1"/>
    </xf>
    <xf numFmtId="0" fontId="107" fillId="0" borderId="415" applyNumberFormat="0" applyFill="0" applyAlignment="0" applyProtection="0"/>
    <xf numFmtId="4" fontId="98" fillId="48" borderId="412" applyNumberFormat="0" applyProtection="0">
      <alignment horizontal="left" vertical="center" indent="1"/>
    </xf>
    <xf numFmtId="0" fontId="97" fillId="45" borderId="414" applyBorder="0"/>
    <xf numFmtId="4" fontId="71" fillId="36" borderId="416" applyNumberFormat="0" applyProtection="0">
      <alignment horizontal="right" vertical="center"/>
    </xf>
    <xf numFmtId="0" fontId="113" fillId="29" borderId="411" applyNumberFormat="0" applyAlignment="0" applyProtection="0"/>
    <xf numFmtId="4" fontId="71" fillId="43" borderId="410" applyNumberFormat="0" applyProtection="0">
      <alignment horizontal="right" vertical="center"/>
    </xf>
    <xf numFmtId="0" fontId="98" fillId="52" borderId="418" applyNumberFormat="0" applyProtection="0">
      <alignment horizontal="left" vertical="top" indent="1"/>
    </xf>
    <xf numFmtId="0" fontId="71" fillId="47" borderId="410" applyNumberFormat="0" applyProtection="0">
      <alignment horizontal="left" vertical="center" indent="1"/>
    </xf>
    <xf numFmtId="0" fontId="71" fillId="47" borderId="410" applyNumberFormat="0" applyProtection="0">
      <alignment horizontal="left" vertical="center" indent="1"/>
    </xf>
    <xf numFmtId="0" fontId="107" fillId="0" borderId="415" applyNumberFormat="0" applyFill="0" applyAlignment="0" applyProtection="0"/>
    <xf numFmtId="4" fontId="71" fillId="43" borderId="410" applyNumberFormat="0" applyProtection="0">
      <alignment horizontal="right" vertical="center"/>
    </xf>
    <xf numFmtId="0" fontId="71" fillId="47" borderId="410" applyNumberFormat="0" applyProtection="0">
      <alignment horizontal="left" vertical="center" indent="1"/>
    </xf>
    <xf numFmtId="0" fontId="71" fillId="46" borderId="412" applyNumberFormat="0" applyProtection="0">
      <alignment horizontal="left" vertical="top" indent="1"/>
    </xf>
    <xf numFmtId="4" fontId="71" fillId="2" borderId="410" applyNumberFormat="0" applyProtection="0">
      <alignment horizontal="left" vertical="center" indent="1"/>
    </xf>
    <xf numFmtId="4" fontId="71" fillId="39" borderId="410" applyNumberFormat="0" applyProtection="0">
      <alignment horizontal="right" vertical="center"/>
    </xf>
    <xf numFmtId="4" fontId="71" fillId="44" borderId="413" applyNumberFormat="0" applyProtection="0">
      <alignment horizontal="left" vertical="center" indent="1"/>
    </xf>
    <xf numFmtId="4" fontId="71" fillId="35" borderId="410" applyNumberFormat="0" applyProtection="0">
      <alignment horizontal="right" vertical="center"/>
    </xf>
    <xf numFmtId="0" fontId="98" fillId="52" borderId="412" applyNumberFormat="0" applyProtection="0">
      <alignment horizontal="left" vertical="top" indent="1"/>
    </xf>
    <xf numFmtId="0" fontId="71" fillId="48" borderId="410" applyNumberFormat="0" applyProtection="0">
      <alignment horizontal="left" vertical="center" indent="1"/>
    </xf>
    <xf numFmtId="4" fontId="98" fillId="48" borderId="412" applyNumberFormat="0" applyProtection="0">
      <alignment horizontal="left" vertical="center" indent="1"/>
    </xf>
    <xf numFmtId="4" fontId="100" fillId="54" borderId="413" applyNumberFormat="0" applyProtection="0">
      <alignment horizontal="left" vertical="center" indent="1"/>
    </xf>
    <xf numFmtId="4" fontId="71" fillId="39" borderId="410" applyNumberFormat="0" applyProtection="0">
      <alignment horizontal="right" vertical="center"/>
    </xf>
    <xf numFmtId="4" fontId="71" fillId="46" borderId="413" applyNumberFormat="0" applyProtection="0">
      <alignment horizontal="left" vertical="center" indent="1"/>
    </xf>
    <xf numFmtId="0" fontId="71" fillId="46" borderId="412" applyNumberFormat="0" applyProtection="0">
      <alignment horizontal="left" vertical="top" indent="1"/>
    </xf>
    <xf numFmtId="4" fontId="39" fillId="45" borderId="413" applyNumberFormat="0" applyProtection="0">
      <alignment horizontal="left" vertical="center" indent="1"/>
    </xf>
    <xf numFmtId="0" fontId="105" fillId="29" borderId="410" applyNumberFormat="0" applyAlignment="0" applyProtection="0"/>
    <xf numFmtId="0" fontId="107" fillId="0" borderId="415" applyNumberFormat="0" applyFill="0" applyAlignment="0" applyProtection="0"/>
    <xf numFmtId="0" fontId="97" fillId="45" borderId="414" applyBorder="0"/>
    <xf numFmtId="4" fontId="71" fillId="44" borderId="413" applyNumberFormat="0" applyProtection="0">
      <alignment horizontal="left" vertical="center" indent="1"/>
    </xf>
    <xf numFmtId="4" fontId="71" fillId="44" borderId="413" applyNumberFormat="0" applyProtection="0">
      <alignment horizontal="left" vertical="center" indent="1"/>
    </xf>
    <xf numFmtId="0" fontId="107" fillId="0" borderId="415" applyNumberFormat="0" applyFill="0" applyAlignment="0" applyProtection="0"/>
    <xf numFmtId="4" fontId="98" fillId="52" borderId="412" applyNumberFormat="0" applyProtection="0">
      <alignment vertical="center"/>
    </xf>
    <xf numFmtId="4" fontId="71" fillId="40" borderId="416" applyNumberFormat="0" applyProtection="0">
      <alignment horizontal="right" vertical="center"/>
    </xf>
    <xf numFmtId="4" fontId="71" fillId="43" borderId="410" applyNumberFormat="0" applyProtection="0">
      <alignment horizontal="right" vertical="center"/>
    </xf>
    <xf numFmtId="0" fontId="71" fillId="47" borderId="412" applyNumberFormat="0" applyProtection="0">
      <alignment horizontal="left" vertical="top" indent="1"/>
    </xf>
    <xf numFmtId="0" fontId="98" fillId="52" borderId="412" applyNumberFormat="0" applyProtection="0">
      <alignment horizontal="left" vertical="top" indent="1"/>
    </xf>
    <xf numFmtId="0" fontId="71" fillId="49" borderId="410" applyNumberFormat="0" applyProtection="0">
      <alignment horizontal="left" vertical="center" indent="1"/>
    </xf>
    <xf numFmtId="0" fontId="71" fillId="48" borderId="410" applyNumberFormat="0" applyProtection="0">
      <alignment horizontal="left" vertical="center" indent="1"/>
    </xf>
    <xf numFmtId="4" fontId="71" fillId="41" borderId="410" applyNumberFormat="0" applyProtection="0">
      <alignment horizontal="right" vertical="center"/>
    </xf>
    <xf numFmtId="4" fontId="71" fillId="41" borderId="410" applyNumberFormat="0" applyProtection="0">
      <alignment horizontal="right" vertical="center"/>
    </xf>
    <xf numFmtId="4" fontId="71" fillId="44" borderId="413" applyNumberFormat="0" applyProtection="0">
      <alignment horizontal="left" vertical="center" indent="1"/>
    </xf>
    <xf numFmtId="4" fontId="71" fillId="0" borderId="410" applyNumberFormat="0" applyProtection="0">
      <alignment horizontal="right" vertical="center"/>
    </xf>
    <xf numFmtId="4" fontId="71" fillId="42" borderId="410" applyNumberFormat="0" applyProtection="0">
      <alignment horizontal="right" vertical="center"/>
    </xf>
    <xf numFmtId="4" fontId="39" fillId="45" borderId="413" applyNumberFormat="0" applyProtection="0">
      <alignment horizontal="left" vertical="center" indent="1"/>
    </xf>
    <xf numFmtId="4" fontId="71" fillId="34" borderId="410" applyNumberFormat="0" applyProtection="0">
      <alignment horizontal="left" vertical="center" indent="1"/>
    </xf>
    <xf numFmtId="0" fontId="113" fillId="29" borderId="411" applyNumberFormat="0" applyAlignment="0" applyProtection="0"/>
    <xf numFmtId="0" fontId="99" fillId="33" borderId="412" applyNumberFormat="0" applyProtection="0">
      <alignment horizontal="left" vertical="top" indent="1"/>
    </xf>
    <xf numFmtId="4" fontId="39" fillId="45" borderId="413" applyNumberFormat="0" applyProtection="0">
      <alignment horizontal="left" vertical="center" indent="1"/>
    </xf>
    <xf numFmtId="4" fontId="98" fillId="52" borderId="412" applyNumberFormat="0" applyProtection="0">
      <alignment vertical="center"/>
    </xf>
    <xf numFmtId="0" fontId="99" fillId="33" borderId="412" applyNumberFormat="0" applyProtection="0">
      <alignment horizontal="left" vertical="top" indent="1"/>
    </xf>
    <xf numFmtId="4" fontId="71" fillId="41" borderId="410" applyNumberFormat="0" applyProtection="0">
      <alignment horizontal="right" vertical="center"/>
    </xf>
    <xf numFmtId="4" fontId="71" fillId="40" borderId="410" applyNumberFormat="0" applyProtection="0">
      <alignment horizontal="right" vertical="center"/>
    </xf>
    <xf numFmtId="4" fontId="71" fillId="39" borderId="410" applyNumberFormat="0" applyProtection="0">
      <alignment horizontal="right" vertical="center"/>
    </xf>
    <xf numFmtId="0" fontId="98" fillId="46" borderId="412" applyNumberFormat="0" applyProtection="0">
      <alignment horizontal="left" vertical="top" indent="1"/>
    </xf>
    <xf numFmtId="4" fontId="71" fillId="0" borderId="410" applyNumberFormat="0" applyProtection="0">
      <alignment horizontal="right" vertical="center"/>
    </xf>
    <xf numFmtId="4" fontId="71" fillId="34" borderId="410" applyNumberFormat="0" applyProtection="0">
      <alignment horizontal="left" vertical="center" indent="1"/>
    </xf>
    <xf numFmtId="4" fontId="71" fillId="0" borderId="410" applyNumberFormat="0" applyProtection="0">
      <alignment horizontal="right" vertical="center"/>
    </xf>
    <xf numFmtId="4" fontId="71" fillId="40" borderId="410" applyNumberFormat="0" applyProtection="0">
      <alignment horizontal="right" vertical="center"/>
    </xf>
    <xf numFmtId="4" fontId="100" fillId="54" borderId="413" applyNumberFormat="0" applyProtection="0">
      <alignment horizontal="left" vertical="center" indent="1"/>
    </xf>
    <xf numFmtId="4" fontId="71" fillId="36" borderId="410" applyNumberFormat="0" applyProtection="0">
      <alignment horizontal="right" vertical="center"/>
    </xf>
    <xf numFmtId="0" fontId="71" fillId="26" borderId="410" applyNumberFormat="0" applyFont="0" applyAlignment="0" applyProtection="0"/>
    <xf numFmtId="0" fontId="113" fillId="29" borderId="411" applyNumberFormat="0" applyAlignment="0" applyProtection="0"/>
    <xf numFmtId="4" fontId="71" fillId="33" borderId="410" applyNumberFormat="0" applyProtection="0">
      <alignment vertical="center"/>
    </xf>
    <xf numFmtId="0" fontId="71" fillId="47" borderId="412" applyNumberFormat="0" applyProtection="0">
      <alignment horizontal="left" vertical="top" indent="1"/>
    </xf>
    <xf numFmtId="0" fontId="105" fillId="29" borderId="410" applyNumberFormat="0" applyAlignment="0" applyProtection="0"/>
    <xf numFmtId="0" fontId="111" fillId="27" borderId="410" applyNumberFormat="0" applyAlignment="0" applyProtection="0"/>
    <xf numFmtId="0" fontId="98" fillId="52" borderId="412" applyNumberFormat="0" applyProtection="0">
      <alignment horizontal="left" vertical="top" indent="1"/>
    </xf>
    <xf numFmtId="0" fontId="71" fillId="50" borderId="412" applyNumberFormat="0" applyProtection="0">
      <alignment horizontal="left" vertical="top" indent="1"/>
    </xf>
    <xf numFmtId="4" fontId="98" fillId="52" borderId="412" applyNumberFormat="0" applyProtection="0">
      <alignment vertical="center"/>
    </xf>
    <xf numFmtId="0" fontId="71" fillId="50" borderId="410" applyNumberFormat="0" applyProtection="0">
      <alignment horizontal="left" vertical="center" indent="1"/>
    </xf>
    <xf numFmtId="4" fontId="71" fillId="43" borderId="416" applyNumberFormat="0" applyProtection="0">
      <alignment horizontal="right" vertical="center"/>
    </xf>
    <xf numFmtId="4" fontId="71" fillId="44" borderId="413" applyNumberFormat="0" applyProtection="0">
      <alignment horizontal="left" vertical="center" indent="1"/>
    </xf>
    <xf numFmtId="4" fontId="71" fillId="36" borderId="410" applyNumberFormat="0" applyProtection="0">
      <alignment horizontal="right" vertical="center"/>
    </xf>
    <xf numFmtId="4" fontId="98" fillId="52" borderId="412" applyNumberFormat="0" applyProtection="0">
      <alignment vertical="center"/>
    </xf>
    <xf numFmtId="4" fontId="71" fillId="42" borderId="410" applyNumberFormat="0" applyProtection="0">
      <alignment horizontal="right" vertical="center"/>
    </xf>
    <xf numFmtId="4" fontId="71" fillId="0" borderId="410" applyNumberFormat="0" applyProtection="0">
      <alignment horizontal="right" vertical="center"/>
    </xf>
    <xf numFmtId="4" fontId="71" fillId="46" borderId="413" applyNumberFormat="0" applyProtection="0">
      <alignment horizontal="left" vertical="center" indent="1"/>
    </xf>
    <xf numFmtId="4" fontId="101" fillId="51" borderId="410" applyNumberFormat="0" applyProtection="0">
      <alignment horizontal="right" vertical="center"/>
    </xf>
    <xf numFmtId="4" fontId="98" fillId="52" borderId="412" applyNumberFormat="0" applyProtection="0">
      <alignment vertical="center"/>
    </xf>
    <xf numFmtId="0" fontId="99" fillId="33" borderId="412" applyNumberFormat="0" applyProtection="0">
      <alignment horizontal="left" vertical="top" indent="1"/>
    </xf>
    <xf numFmtId="4" fontId="116" fillId="2" borderId="410" applyNumberFormat="0" applyProtection="0">
      <alignment vertical="center"/>
    </xf>
    <xf numFmtId="0" fontId="97" fillId="45" borderId="414" applyBorder="0"/>
    <xf numFmtId="4" fontId="71" fillId="35" borderId="410" applyNumberFormat="0" applyProtection="0">
      <alignment horizontal="right" vertical="center"/>
    </xf>
    <xf numFmtId="4" fontId="71" fillId="38" borderId="416" applyNumberFormat="0" applyProtection="0">
      <alignment horizontal="right" vertical="center"/>
    </xf>
    <xf numFmtId="4" fontId="116" fillId="5" borderId="410" applyNumberFormat="0" applyProtection="0">
      <alignment horizontal="right" vertical="center"/>
    </xf>
    <xf numFmtId="4" fontId="71" fillId="47" borderId="413" applyNumberFormat="0" applyProtection="0">
      <alignment horizontal="left" vertical="center" indent="1"/>
    </xf>
    <xf numFmtId="4" fontId="71" fillId="44" borderId="413" applyNumberFormat="0" applyProtection="0">
      <alignment horizontal="left" vertical="center" indent="1"/>
    </xf>
    <xf numFmtId="4" fontId="71" fillId="42" borderId="410" applyNumberFormat="0" applyProtection="0">
      <alignment horizontal="right" vertical="center"/>
    </xf>
    <xf numFmtId="0" fontId="71" fillId="49" borderId="410" applyNumberFormat="0" applyProtection="0">
      <alignment horizontal="left" vertical="center" indent="1"/>
    </xf>
    <xf numFmtId="4" fontId="71" fillId="38" borderId="410" applyNumberFormat="0" applyProtection="0">
      <alignment horizontal="right" vertical="center"/>
    </xf>
    <xf numFmtId="4" fontId="100" fillId="54" borderId="413" applyNumberFormat="0" applyProtection="0">
      <alignment horizontal="left" vertical="center" indent="1"/>
    </xf>
    <xf numFmtId="4" fontId="71" fillId="40" borderId="410" applyNumberFormat="0" applyProtection="0">
      <alignment horizontal="right" vertical="center"/>
    </xf>
    <xf numFmtId="4" fontId="71" fillId="46" borderId="416" applyNumberFormat="0" applyProtection="0">
      <alignment horizontal="right" vertical="center"/>
    </xf>
    <xf numFmtId="4" fontId="71" fillId="46" borderId="410" applyNumberFormat="0" applyProtection="0">
      <alignment horizontal="right" vertical="center"/>
    </xf>
    <xf numFmtId="0" fontId="71" fillId="46" borderId="412" applyNumberFormat="0" applyProtection="0">
      <alignment horizontal="left" vertical="top" indent="1"/>
    </xf>
    <xf numFmtId="0" fontId="71" fillId="48" borderId="410" applyNumberFormat="0" applyProtection="0">
      <alignment horizontal="left" vertical="center" indent="1"/>
    </xf>
    <xf numFmtId="4" fontId="71" fillId="40" borderId="410" applyNumberFormat="0" applyProtection="0">
      <alignment horizontal="right" vertical="center"/>
    </xf>
    <xf numFmtId="4" fontId="39" fillId="45" borderId="413" applyNumberFormat="0" applyProtection="0">
      <alignment horizontal="left" vertical="center" indent="1"/>
    </xf>
    <xf numFmtId="0" fontId="99" fillId="33" borderId="412" applyNumberFormat="0" applyProtection="0">
      <alignment horizontal="left" vertical="top" indent="1"/>
    </xf>
    <xf numFmtId="0" fontId="98" fillId="52" borderId="412" applyNumberFormat="0" applyProtection="0">
      <alignment horizontal="left" vertical="top" indent="1"/>
    </xf>
    <xf numFmtId="4" fontId="71" fillId="41" borderId="410" applyNumberFormat="0" applyProtection="0">
      <alignment horizontal="right" vertical="center"/>
    </xf>
    <xf numFmtId="0" fontId="71" fillId="49" borderId="410" applyNumberFormat="0" applyProtection="0">
      <alignment horizontal="left" vertical="center" indent="1"/>
    </xf>
    <xf numFmtId="4" fontId="71" fillId="46" borderId="410" applyNumberFormat="0" applyProtection="0">
      <alignment horizontal="right" vertical="center"/>
    </xf>
    <xf numFmtId="4" fontId="71" fillId="38" borderId="410" applyNumberFormat="0" applyProtection="0">
      <alignment horizontal="right" vertical="center"/>
    </xf>
    <xf numFmtId="0" fontId="98" fillId="52" borderId="412" applyNumberFormat="0" applyProtection="0">
      <alignment horizontal="left" vertical="top" indent="1"/>
    </xf>
    <xf numFmtId="4" fontId="101" fillId="51" borderId="410" applyNumberFormat="0" applyProtection="0">
      <alignment horizontal="right" vertical="center"/>
    </xf>
    <xf numFmtId="4" fontId="98" fillId="48" borderId="412" applyNumberFormat="0" applyProtection="0">
      <alignment horizontal="left" vertical="center" indent="1"/>
    </xf>
    <xf numFmtId="0" fontId="105" fillId="29" borderId="410" applyNumberFormat="0" applyAlignment="0" applyProtection="0"/>
    <xf numFmtId="0" fontId="97" fillId="45" borderId="414" applyBorder="0"/>
    <xf numFmtId="0" fontId="111" fillId="27" borderId="410" applyNumberFormat="0" applyAlignment="0" applyProtection="0"/>
    <xf numFmtId="0" fontId="71" fillId="46" borderId="412" applyNumberFormat="0" applyProtection="0">
      <alignment horizontal="left" vertical="top" indent="1"/>
    </xf>
    <xf numFmtId="0" fontId="71" fillId="46" borderId="412" applyNumberFormat="0" applyProtection="0">
      <alignment horizontal="left" vertical="top" indent="1"/>
    </xf>
    <xf numFmtId="0" fontId="97" fillId="45" borderId="414" applyBorder="0"/>
    <xf numFmtId="4" fontId="71" fillId="42" borderId="410" applyNumberFormat="0" applyProtection="0">
      <alignment horizontal="right" vertical="center"/>
    </xf>
    <xf numFmtId="4" fontId="71" fillId="37" borderId="413" applyNumberFormat="0" applyProtection="0">
      <alignment horizontal="right" vertical="center"/>
    </xf>
    <xf numFmtId="0" fontId="105" fillId="29" borderId="416" applyNumberFormat="0" applyAlignment="0" applyProtection="0"/>
    <xf numFmtId="4" fontId="101" fillId="51" borderId="410" applyNumberFormat="0" applyProtection="0">
      <alignment horizontal="right" vertical="center"/>
    </xf>
    <xf numFmtId="4" fontId="71" fillId="36" borderId="410" applyNumberFormat="0" applyProtection="0">
      <alignment horizontal="right" vertical="center"/>
    </xf>
    <xf numFmtId="4" fontId="39" fillId="45" borderId="413" applyNumberFormat="0" applyProtection="0">
      <alignment horizontal="left" vertical="center" indent="1"/>
    </xf>
    <xf numFmtId="0" fontId="71" fillId="45" borderId="412" applyNumberFormat="0" applyProtection="0">
      <alignment horizontal="left" vertical="top" indent="1"/>
    </xf>
    <xf numFmtId="0" fontId="71" fillId="50" borderId="410" applyNumberFormat="0" applyProtection="0">
      <alignment horizontal="left" vertical="center" indent="1"/>
    </xf>
    <xf numFmtId="4" fontId="71" fillId="35" borderId="410" applyNumberFormat="0" applyProtection="0">
      <alignment horizontal="right" vertical="center"/>
    </xf>
    <xf numFmtId="4" fontId="71" fillId="37" borderId="419" applyNumberFormat="0" applyProtection="0">
      <alignment horizontal="right" vertical="center"/>
    </xf>
    <xf numFmtId="0" fontId="105" fillId="29" borderId="410" applyNumberFormat="0" applyAlignment="0" applyProtection="0"/>
    <xf numFmtId="0" fontId="113" fillId="29" borderId="411" applyNumberFormat="0" applyAlignment="0" applyProtection="0"/>
    <xf numFmtId="0" fontId="98" fillId="52" borderId="412" applyNumberFormat="0" applyProtection="0">
      <alignment horizontal="left" vertical="top" indent="1"/>
    </xf>
    <xf numFmtId="4" fontId="71" fillId="0" borderId="410" applyNumberFormat="0" applyProtection="0">
      <alignment horizontal="right" vertical="center"/>
    </xf>
    <xf numFmtId="4" fontId="71" fillId="42" borderId="416" applyNumberFormat="0" applyProtection="0">
      <alignment horizontal="right" vertical="center"/>
    </xf>
    <xf numFmtId="4" fontId="71" fillId="43" borderId="410" applyNumberFormat="0" applyProtection="0">
      <alignment horizontal="right" vertical="center"/>
    </xf>
    <xf numFmtId="4" fontId="71" fillId="0" borderId="410" applyNumberFormat="0" applyProtection="0">
      <alignment horizontal="right" vertical="center"/>
    </xf>
    <xf numFmtId="0" fontId="71" fillId="50" borderId="410" applyNumberFormat="0" applyProtection="0">
      <alignment horizontal="left" vertical="center" indent="1"/>
    </xf>
    <xf numFmtId="4" fontId="71" fillId="43" borderId="410" applyNumberFormat="0" applyProtection="0">
      <alignment horizontal="right" vertical="center"/>
    </xf>
    <xf numFmtId="4" fontId="39" fillId="45" borderId="413" applyNumberFormat="0" applyProtection="0">
      <alignment horizontal="left" vertical="center" indent="1"/>
    </xf>
    <xf numFmtId="0" fontId="71" fillId="50" borderId="412" applyNumberFormat="0" applyProtection="0">
      <alignment horizontal="left" vertical="top" indent="1"/>
    </xf>
    <xf numFmtId="4" fontId="71" fillId="35" borderId="410" applyNumberFormat="0" applyProtection="0">
      <alignment horizontal="right" vertical="center"/>
    </xf>
    <xf numFmtId="0" fontId="71" fillId="47" borderId="412" applyNumberFormat="0" applyProtection="0">
      <alignment horizontal="left" vertical="top" indent="1"/>
    </xf>
    <xf numFmtId="4" fontId="71" fillId="39" borderId="410" applyNumberFormat="0" applyProtection="0">
      <alignment horizontal="right" vertical="center"/>
    </xf>
    <xf numFmtId="0" fontId="71" fillId="46" borderId="412" applyNumberFormat="0" applyProtection="0">
      <alignment horizontal="left" vertical="top" indent="1"/>
    </xf>
    <xf numFmtId="0" fontId="71" fillId="47" borderId="412" applyNumberFormat="0" applyProtection="0">
      <alignment horizontal="left" vertical="top" indent="1"/>
    </xf>
    <xf numFmtId="0" fontId="107" fillId="0" borderId="415" applyNumberFormat="0" applyFill="0" applyAlignment="0" applyProtection="0"/>
    <xf numFmtId="4" fontId="116" fillId="2" borderId="410" applyNumberFormat="0" applyProtection="0">
      <alignment vertical="center"/>
    </xf>
    <xf numFmtId="4" fontId="71" fillId="42" borderId="416" applyNumberFormat="0" applyProtection="0">
      <alignment horizontal="right" vertical="center"/>
    </xf>
    <xf numFmtId="0" fontId="113" fillId="29" borderId="411" applyNumberFormat="0" applyAlignment="0" applyProtection="0"/>
    <xf numFmtId="0" fontId="71" fillId="47" borderId="410" applyNumberFormat="0" applyProtection="0">
      <alignment horizontal="left" vertical="center" indent="1"/>
    </xf>
    <xf numFmtId="0" fontId="105" fillId="29" borderId="410" applyNumberFormat="0" applyAlignment="0" applyProtection="0"/>
    <xf numFmtId="4" fontId="71" fillId="44" borderId="413" applyNumberFormat="0" applyProtection="0">
      <alignment horizontal="left" vertical="center" indent="1"/>
    </xf>
    <xf numFmtId="4" fontId="100" fillId="54" borderId="413" applyNumberFormat="0" applyProtection="0">
      <alignment horizontal="left" vertical="center" indent="1"/>
    </xf>
    <xf numFmtId="4" fontId="71" fillId="34" borderId="410" applyNumberFormat="0" applyProtection="0">
      <alignment horizontal="left" vertical="center" indent="1"/>
    </xf>
    <xf numFmtId="4" fontId="71" fillId="42" borderId="410" applyNumberFormat="0" applyProtection="0">
      <alignment horizontal="right" vertical="center"/>
    </xf>
    <xf numFmtId="4" fontId="71" fillId="2" borderId="410" applyNumberFormat="0" applyProtection="0">
      <alignment horizontal="left" vertical="center" indent="1"/>
    </xf>
    <xf numFmtId="0" fontId="71" fillId="50" borderId="410" applyNumberFormat="0" applyProtection="0">
      <alignment horizontal="left" vertical="center" indent="1"/>
    </xf>
    <xf numFmtId="0" fontId="71" fillId="26" borderId="410" applyNumberFormat="0" applyFont="0" applyAlignment="0" applyProtection="0"/>
    <xf numFmtId="4" fontId="71" fillId="46" borderId="413" applyNumberFormat="0" applyProtection="0">
      <alignment horizontal="left" vertical="center" indent="1"/>
    </xf>
    <xf numFmtId="0" fontId="113" fillId="29" borderId="417" applyNumberFormat="0" applyAlignment="0" applyProtection="0"/>
    <xf numFmtId="4" fontId="39" fillId="45" borderId="413" applyNumberFormat="0" applyProtection="0">
      <alignment horizontal="left" vertical="center" indent="1"/>
    </xf>
    <xf numFmtId="0" fontId="71" fillId="47" borderId="412" applyNumberFormat="0" applyProtection="0">
      <alignment horizontal="left" vertical="top" indent="1"/>
    </xf>
    <xf numFmtId="4" fontId="71" fillId="38" borderId="410" applyNumberFormat="0" applyProtection="0">
      <alignment horizontal="right" vertical="center"/>
    </xf>
    <xf numFmtId="0" fontId="98" fillId="46" borderId="412" applyNumberFormat="0" applyProtection="0">
      <alignment horizontal="left" vertical="top" indent="1"/>
    </xf>
    <xf numFmtId="4" fontId="71" fillId="41" borderId="410" applyNumberFormat="0" applyProtection="0">
      <alignment horizontal="right" vertical="center"/>
    </xf>
    <xf numFmtId="4" fontId="71" fillId="46" borderId="410" applyNumberFormat="0" applyProtection="0">
      <alignment horizontal="right" vertical="center"/>
    </xf>
    <xf numFmtId="4" fontId="100" fillId="54" borderId="413" applyNumberFormat="0" applyProtection="0">
      <alignment horizontal="left" vertical="center" indent="1"/>
    </xf>
    <xf numFmtId="4" fontId="71" fillId="40" borderId="410" applyNumberFormat="0" applyProtection="0">
      <alignment horizontal="right" vertical="center"/>
    </xf>
    <xf numFmtId="0" fontId="71" fillId="46" borderId="412" applyNumberFormat="0" applyProtection="0">
      <alignment horizontal="left" vertical="top" indent="1"/>
    </xf>
    <xf numFmtId="0" fontId="111" fillId="27" borderId="410" applyNumberFormat="0" applyAlignment="0" applyProtection="0"/>
    <xf numFmtId="4" fontId="71" fillId="0" borderId="410" applyNumberFormat="0" applyProtection="0">
      <alignment horizontal="right" vertical="center"/>
    </xf>
    <xf numFmtId="4" fontId="71" fillId="39" borderId="410" applyNumberFormat="0" applyProtection="0">
      <alignment horizontal="right" vertical="center"/>
    </xf>
    <xf numFmtId="4" fontId="71" fillId="38" borderId="410" applyNumberFormat="0" applyProtection="0">
      <alignment horizontal="right" vertical="center"/>
    </xf>
    <xf numFmtId="4" fontId="71" fillId="46" borderId="413" applyNumberFormat="0" applyProtection="0">
      <alignment horizontal="left" vertical="center" indent="1"/>
    </xf>
    <xf numFmtId="0" fontId="113" fillId="29" borderId="411" applyNumberFormat="0" applyAlignment="0" applyProtection="0"/>
    <xf numFmtId="0" fontId="111" fillId="27" borderId="410" applyNumberFormat="0" applyAlignment="0" applyProtection="0"/>
    <xf numFmtId="0" fontId="71" fillId="49" borderId="416" applyNumberFormat="0" applyProtection="0">
      <alignment horizontal="left" vertical="center" indent="1"/>
    </xf>
    <xf numFmtId="0" fontId="113" fillId="29" borderId="411" applyNumberFormat="0" applyAlignment="0" applyProtection="0"/>
    <xf numFmtId="0" fontId="98" fillId="46" borderId="412" applyNumberFormat="0" applyProtection="0">
      <alignment horizontal="left" vertical="top" indent="1"/>
    </xf>
    <xf numFmtId="4" fontId="71" fillId="34" borderId="410" applyNumberFormat="0" applyProtection="0">
      <alignment horizontal="left" vertical="center" indent="1"/>
    </xf>
    <xf numFmtId="0" fontId="71" fillId="47" borderId="412" applyNumberFormat="0" applyProtection="0">
      <alignment horizontal="left" vertical="top" indent="1"/>
    </xf>
    <xf numFmtId="4" fontId="39" fillId="45" borderId="413" applyNumberFormat="0" applyProtection="0">
      <alignment horizontal="left" vertical="center" indent="1"/>
    </xf>
    <xf numFmtId="0" fontId="107" fillId="0" borderId="415" applyNumberFormat="0" applyFill="0" applyAlignment="0" applyProtection="0"/>
    <xf numFmtId="4" fontId="100" fillId="54" borderId="413" applyNumberFormat="0" applyProtection="0">
      <alignment horizontal="left" vertical="center" indent="1"/>
    </xf>
    <xf numFmtId="0" fontId="71" fillId="48" borderId="410" applyNumberFormat="0" applyProtection="0">
      <alignment horizontal="left" vertical="center" indent="1"/>
    </xf>
    <xf numFmtId="4" fontId="71" fillId="44" borderId="413" applyNumberFormat="0" applyProtection="0">
      <alignment horizontal="left" vertical="center" indent="1"/>
    </xf>
    <xf numFmtId="4" fontId="71" fillId="39" borderId="410" applyNumberFormat="0" applyProtection="0">
      <alignment horizontal="right" vertical="center"/>
    </xf>
    <xf numFmtId="0" fontId="71" fillId="50" borderId="410" applyNumberFormat="0" applyProtection="0">
      <alignment horizontal="left" vertical="center" indent="1"/>
    </xf>
    <xf numFmtId="4" fontId="101" fillId="51" borderId="410" applyNumberFormat="0" applyProtection="0">
      <alignment horizontal="right" vertical="center"/>
    </xf>
    <xf numFmtId="0" fontId="111" fillId="27" borderId="410" applyNumberFormat="0" applyAlignment="0" applyProtection="0"/>
    <xf numFmtId="4" fontId="100" fillId="54" borderId="413" applyNumberFormat="0" applyProtection="0">
      <alignment horizontal="left" vertical="center" indent="1"/>
    </xf>
    <xf numFmtId="4" fontId="98" fillId="48" borderId="412" applyNumberFormat="0" applyProtection="0">
      <alignment horizontal="left" vertical="center" indent="1"/>
    </xf>
    <xf numFmtId="0" fontId="71" fillId="47" borderId="410" applyNumberFormat="0" applyProtection="0">
      <alignment horizontal="left" vertical="center" indent="1"/>
    </xf>
    <xf numFmtId="4" fontId="71" fillId="35" borderId="410" applyNumberFormat="0" applyProtection="0">
      <alignment horizontal="right" vertical="center"/>
    </xf>
    <xf numFmtId="4" fontId="71" fillId="34" borderId="410" applyNumberFormat="0" applyProtection="0">
      <alignment horizontal="left" vertical="center" indent="1"/>
    </xf>
    <xf numFmtId="4" fontId="101" fillId="51" borderId="410" applyNumberFormat="0" applyProtection="0">
      <alignment horizontal="right" vertical="center"/>
    </xf>
    <xf numFmtId="4" fontId="71" fillId="47" borderId="419" applyNumberFormat="0" applyProtection="0">
      <alignment horizontal="left" vertical="center" indent="1"/>
    </xf>
    <xf numFmtId="0" fontId="113" fillId="29" borderId="411" applyNumberFormat="0" applyAlignment="0" applyProtection="0"/>
    <xf numFmtId="4" fontId="101" fillId="51" borderId="410" applyNumberFormat="0" applyProtection="0">
      <alignment horizontal="right" vertical="center"/>
    </xf>
    <xf numFmtId="4" fontId="101" fillId="51" borderId="410" applyNumberFormat="0" applyProtection="0">
      <alignment horizontal="right" vertical="center"/>
    </xf>
    <xf numFmtId="4" fontId="98" fillId="48" borderId="412" applyNumberFormat="0" applyProtection="0">
      <alignment horizontal="left" vertical="center" indent="1"/>
    </xf>
    <xf numFmtId="4" fontId="116" fillId="2" borderId="410" applyNumberFormat="0" applyProtection="0">
      <alignment vertical="center"/>
    </xf>
    <xf numFmtId="4" fontId="116" fillId="2" borderId="410" applyNumberFormat="0" applyProtection="0">
      <alignment vertical="center"/>
    </xf>
    <xf numFmtId="0" fontId="71" fillId="50" borderId="412" applyNumberFormat="0" applyProtection="0">
      <alignment horizontal="left" vertical="top" indent="1"/>
    </xf>
    <xf numFmtId="4" fontId="71" fillId="37" borderId="413" applyNumberFormat="0" applyProtection="0">
      <alignment horizontal="right" vertical="center"/>
    </xf>
    <xf numFmtId="4" fontId="98" fillId="52" borderId="412" applyNumberFormat="0" applyProtection="0">
      <alignment vertical="center"/>
    </xf>
    <xf numFmtId="0" fontId="71" fillId="48" borderId="410" applyNumberFormat="0" applyProtection="0">
      <alignment horizontal="left" vertical="center" indent="1"/>
    </xf>
    <xf numFmtId="4" fontId="71" fillId="36" borderId="410" applyNumberFormat="0" applyProtection="0">
      <alignment horizontal="right" vertical="center"/>
    </xf>
    <xf numFmtId="4" fontId="71" fillId="34" borderId="410" applyNumberFormat="0" applyProtection="0">
      <alignment horizontal="left" vertical="center" indent="1"/>
    </xf>
    <xf numFmtId="4" fontId="100" fillId="54" borderId="413" applyNumberFormat="0" applyProtection="0">
      <alignment horizontal="left" vertical="center" indent="1"/>
    </xf>
    <xf numFmtId="0" fontId="99" fillId="33" borderId="412" applyNumberFormat="0" applyProtection="0">
      <alignment horizontal="left" vertical="top" indent="1"/>
    </xf>
    <xf numFmtId="0" fontId="113" fillId="29" borderId="411" applyNumberFormat="0" applyAlignment="0" applyProtection="0"/>
    <xf numFmtId="4" fontId="101" fillId="51" borderId="416" applyNumberFormat="0" applyProtection="0">
      <alignment horizontal="right" vertical="center"/>
    </xf>
    <xf numFmtId="4" fontId="71" fillId="0" borderId="410" applyNumberFormat="0" applyProtection="0">
      <alignment horizontal="right" vertical="center"/>
    </xf>
    <xf numFmtId="4" fontId="71" fillId="35" borderId="410" applyNumberFormat="0" applyProtection="0">
      <alignment horizontal="right" vertical="center"/>
    </xf>
    <xf numFmtId="4" fontId="71" fillId="43" borderId="410" applyNumberFormat="0" applyProtection="0">
      <alignment horizontal="right" vertical="center"/>
    </xf>
    <xf numFmtId="4" fontId="71" fillId="37" borderId="413" applyNumberFormat="0" applyProtection="0">
      <alignment horizontal="right" vertical="center"/>
    </xf>
    <xf numFmtId="4" fontId="71" fillId="42" borderId="410" applyNumberFormat="0" applyProtection="0">
      <alignment horizontal="right" vertical="center"/>
    </xf>
    <xf numFmtId="4" fontId="71" fillId="42" borderId="410" applyNumberFormat="0" applyProtection="0">
      <alignment horizontal="right" vertical="center"/>
    </xf>
    <xf numFmtId="4" fontId="71" fillId="42" borderId="410" applyNumberFormat="0" applyProtection="0">
      <alignment horizontal="right" vertical="center"/>
    </xf>
    <xf numFmtId="0" fontId="113" fillId="29" borderId="411" applyNumberFormat="0" applyAlignment="0" applyProtection="0"/>
    <xf numFmtId="4" fontId="98" fillId="52" borderId="412" applyNumberFormat="0" applyProtection="0">
      <alignment vertical="center"/>
    </xf>
    <xf numFmtId="4" fontId="71" fillId="46" borderId="413" applyNumberFormat="0" applyProtection="0">
      <alignment horizontal="left" vertical="center" indent="1"/>
    </xf>
    <xf numFmtId="4" fontId="71" fillId="39" borderId="410" applyNumberFormat="0" applyProtection="0">
      <alignment horizontal="right" vertical="center"/>
    </xf>
    <xf numFmtId="0" fontId="71" fillId="50" borderId="410" applyNumberFormat="0" applyProtection="0">
      <alignment horizontal="left" vertical="center" indent="1"/>
    </xf>
    <xf numFmtId="0" fontId="113" fillId="29" borderId="411" applyNumberFormat="0" applyAlignment="0" applyProtection="0"/>
    <xf numFmtId="0" fontId="71" fillId="46" borderId="412" applyNumberFormat="0" applyProtection="0">
      <alignment horizontal="left" vertical="top" indent="1"/>
    </xf>
    <xf numFmtId="4" fontId="100" fillId="54" borderId="413" applyNumberFormat="0" applyProtection="0">
      <alignment horizontal="left" vertical="center" indent="1"/>
    </xf>
    <xf numFmtId="0" fontId="71" fillId="48" borderId="410" applyNumberFormat="0" applyProtection="0">
      <alignment horizontal="left" vertical="center" indent="1"/>
    </xf>
    <xf numFmtId="4" fontId="71" fillId="46" borderId="413" applyNumberFormat="0" applyProtection="0">
      <alignment horizontal="left" vertical="center" indent="1"/>
    </xf>
    <xf numFmtId="4" fontId="71" fillId="2" borderId="410" applyNumberFormat="0" applyProtection="0">
      <alignment horizontal="left" vertical="center" indent="1"/>
    </xf>
    <xf numFmtId="4" fontId="71" fillId="41" borderId="410" applyNumberFormat="0" applyProtection="0">
      <alignment horizontal="right" vertical="center"/>
    </xf>
    <xf numFmtId="4" fontId="71" fillId="46" borderId="413" applyNumberFormat="0" applyProtection="0">
      <alignment horizontal="left" vertical="center" indent="1"/>
    </xf>
    <xf numFmtId="4" fontId="116" fillId="2" borderId="410" applyNumberFormat="0" applyProtection="0">
      <alignment vertical="center"/>
    </xf>
    <xf numFmtId="4" fontId="71" fillId="36" borderId="410" applyNumberFormat="0" applyProtection="0">
      <alignment horizontal="right" vertical="center"/>
    </xf>
    <xf numFmtId="0" fontId="71" fillId="49" borderId="410" applyNumberFormat="0" applyProtection="0">
      <alignment horizontal="left" vertical="center" indent="1"/>
    </xf>
    <xf numFmtId="0" fontId="111" fillId="27" borderId="410" applyNumberFormat="0" applyAlignment="0" applyProtection="0"/>
    <xf numFmtId="4" fontId="116" fillId="2" borderId="410" applyNumberFormat="0" applyProtection="0">
      <alignment vertical="center"/>
    </xf>
    <xf numFmtId="4" fontId="71" fillId="43" borderId="416" applyNumberFormat="0" applyProtection="0">
      <alignment horizontal="right" vertical="center"/>
    </xf>
    <xf numFmtId="0" fontId="71" fillId="50" borderId="412" applyNumberFormat="0" applyProtection="0">
      <alignment horizontal="left" vertical="top" indent="1"/>
    </xf>
    <xf numFmtId="0" fontId="71" fillId="49" borderId="410" applyNumberFormat="0" applyProtection="0">
      <alignment horizontal="left" vertical="center" indent="1"/>
    </xf>
    <xf numFmtId="0" fontId="71" fillId="26" borderId="410" applyNumberFormat="0" applyFont="0" applyAlignment="0" applyProtection="0"/>
    <xf numFmtId="0" fontId="71" fillId="47" borderId="412" applyNumberFormat="0" applyProtection="0">
      <alignment horizontal="left" vertical="top" indent="1"/>
    </xf>
    <xf numFmtId="4" fontId="71" fillId="37" borderId="413" applyNumberFormat="0" applyProtection="0">
      <alignment horizontal="right" vertical="center"/>
    </xf>
    <xf numFmtId="4" fontId="71" fillId="41" borderId="410" applyNumberFormat="0" applyProtection="0">
      <alignment horizontal="right" vertical="center"/>
    </xf>
    <xf numFmtId="4" fontId="100" fillId="54" borderId="413" applyNumberFormat="0" applyProtection="0">
      <alignment horizontal="left" vertical="center" indent="1"/>
    </xf>
    <xf numFmtId="4" fontId="71" fillId="35" borderId="416" applyNumberFormat="0" applyProtection="0">
      <alignment horizontal="right" vertical="center"/>
    </xf>
    <xf numFmtId="0" fontId="105" fillId="29" borderId="410" applyNumberFormat="0" applyAlignment="0" applyProtection="0"/>
    <xf numFmtId="4" fontId="101" fillId="51" borderId="410" applyNumberFormat="0" applyProtection="0">
      <alignment horizontal="right" vertical="center"/>
    </xf>
    <xf numFmtId="0" fontId="71" fillId="26" borderId="410" applyNumberFormat="0" applyFont="0" applyAlignment="0" applyProtection="0"/>
    <xf numFmtId="0" fontId="97" fillId="45" borderId="414" applyBorder="0"/>
    <xf numFmtId="4" fontId="116" fillId="5" borderId="410" applyNumberFormat="0" applyProtection="0">
      <alignment horizontal="right" vertical="center"/>
    </xf>
    <xf numFmtId="0" fontId="71" fillId="48" borderId="416" applyNumberFormat="0" applyProtection="0">
      <alignment horizontal="left" vertical="center" indent="1"/>
    </xf>
    <xf numFmtId="0" fontId="71" fillId="50" borderId="412" applyNumberFormat="0" applyProtection="0">
      <alignment horizontal="left" vertical="top" indent="1"/>
    </xf>
    <xf numFmtId="0" fontId="71" fillId="50" borderId="410" applyNumberFormat="0" applyProtection="0">
      <alignment horizontal="left" vertical="center" indent="1"/>
    </xf>
    <xf numFmtId="0" fontId="107" fillId="0" borderId="415" applyNumberFormat="0" applyFill="0" applyAlignment="0" applyProtection="0"/>
    <xf numFmtId="4" fontId="71" fillId="46" borderId="419" applyNumberFormat="0" applyProtection="0">
      <alignment horizontal="left" vertical="center" indent="1"/>
    </xf>
    <xf numFmtId="4" fontId="39" fillId="45" borderId="413" applyNumberFormat="0" applyProtection="0">
      <alignment horizontal="left" vertical="center" indent="1"/>
    </xf>
    <xf numFmtId="0" fontId="105" fillId="29" borderId="410" applyNumberFormat="0" applyAlignment="0" applyProtection="0"/>
    <xf numFmtId="0" fontId="71" fillId="26" borderId="410" applyNumberFormat="0" applyFont="0" applyAlignment="0" applyProtection="0"/>
    <xf numFmtId="0" fontId="71" fillId="45" borderId="412" applyNumberFormat="0" applyProtection="0">
      <alignment horizontal="left" vertical="top" indent="1"/>
    </xf>
    <xf numFmtId="0" fontId="71" fillId="45" borderId="412" applyNumberFormat="0" applyProtection="0">
      <alignment horizontal="left" vertical="top" indent="1"/>
    </xf>
    <xf numFmtId="4" fontId="98" fillId="48" borderId="418" applyNumberFormat="0" applyProtection="0">
      <alignment horizontal="left" vertical="center" indent="1"/>
    </xf>
    <xf numFmtId="0" fontId="98" fillId="46" borderId="412" applyNumberFormat="0" applyProtection="0">
      <alignment horizontal="left" vertical="top" indent="1"/>
    </xf>
    <xf numFmtId="4" fontId="71" fillId="2" borderId="410" applyNumberFormat="0" applyProtection="0">
      <alignment horizontal="left" vertical="center" indent="1"/>
    </xf>
    <xf numFmtId="4" fontId="71" fillId="44" borderId="413" applyNumberFormat="0" applyProtection="0">
      <alignment horizontal="left" vertical="center" indent="1"/>
    </xf>
    <xf numFmtId="4" fontId="116" fillId="2" borderId="410" applyNumberFormat="0" applyProtection="0">
      <alignment vertical="center"/>
    </xf>
    <xf numFmtId="0" fontId="98" fillId="52" borderId="412" applyNumberFormat="0" applyProtection="0">
      <alignment horizontal="left" vertical="top" indent="1"/>
    </xf>
    <xf numFmtId="4" fontId="71" fillId="2" borderId="410" applyNumberFormat="0" applyProtection="0">
      <alignment horizontal="left" vertical="center" indent="1"/>
    </xf>
    <xf numFmtId="0" fontId="97" fillId="45" borderId="414" applyBorder="0"/>
    <xf numFmtId="0" fontId="71" fillId="45" borderId="412" applyNumberFormat="0" applyProtection="0">
      <alignment horizontal="left" vertical="top" indent="1"/>
    </xf>
    <xf numFmtId="4" fontId="71" fillId="40" borderId="410" applyNumberFormat="0" applyProtection="0">
      <alignment horizontal="right" vertical="center"/>
    </xf>
    <xf numFmtId="0" fontId="71" fillId="48" borderId="410" applyNumberFormat="0" applyProtection="0">
      <alignment horizontal="left" vertical="center" indent="1"/>
    </xf>
    <xf numFmtId="4" fontId="116" fillId="2" borderId="410" applyNumberFormat="0" applyProtection="0">
      <alignment vertical="center"/>
    </xf>
    <xf numFmtId="4" fontId="71" fillId="0" borderId="410" applyNumberFormat="0" applyProtection="0">
      <alignment horizontal="right" vertical="center"/>
    </xf>
    <xf numFmtId="0" fontId="105" fillId="29" borderId="410" applyNumberFormat="0" applyAlignment="0" applyProtection="0"/>
    <xf numFmtId="4" fontId="71" fillId="34" borderId="410" applyNumberFormat="0" applyProtection="0">
      <alignment horizontal="left" vertical="center" indent="1"/>
    </xf>
    <xf numFmtId="4" fontId="71" fillId="46" borderId="419" applyNumberFormat="0" applyProtection="0">
      <alignment horizontal="left" vertical="center" indent="1"/>
    </xf>
    <xf numFmtId="0" fontId="97" fillId="45" borderId="414" applyBorder="0"/>
    <xf numFmtId="0" fontId="107" fillId="0" borderId="415" applyNumberFormat="0" applyFill="0" applyAlignment="0" applyProtection="0"/>
    <xf numFmtId="0" fontId="98" fillId="46" borderId="412" applyNumberFormat="0" applyProtection="0">
      <alignment horizontal="left" vertical="top" indent="1"/>
    </xf>
    <xf numFmtId="0" fontId="71" fillId="47" borderId="416" applyNumberFormat="0" applyProtection="0">
      <alignment horizontal="left" vertical="center" indent="1"/>
    </xf>
    <xf numFmtId="4" fontId="71" fillId="46" borderId="410" applyNumberFormat="0" applyProtection="0">
      <alignment horizontal="right" vertical="center"/>
    </xf>
    <xf numFmtId="4" fontId="100" fillId="54" borderId="413" applyNumberFormat="0" applyProtection="0">
      <alignment horizontal="left" vertical="center" indent="1"/>
    </xf>
    <xf numFmtId="4" fontId="71" fillId="37" borderId="413" applyNumberFormat="0" applyProtection="0">
      <alignment horizontal="right" vertical="center"/>
    </xf>
    <xf numFmtId="0" fontId="71" fillId="47" borderId="412" applyNumberFormat="0" applyProtection="0">
      <alignment horizontal="left" vertical="top" indent="1"/>
    </xf>
    <xf numFmtId="4" fontId="98" fillId="48" borderId="412" applyNumberFormat="0" applyProtection="0">
      <alignment horizontal="left" vertical="center" indent="1"/>
    </xf>
    <xf numFmtId="4" fontId="71" fillId="33" borderId="410" applyNumberFormat="0" applyProtection="0">
      <alignment vertical="center"/>
    </xf>
    <xf numFmtId="4" fontId="71" fillId="42" borderId="410" applyNumberFormat="0" applyProtection="0">
      <alignment horizontal="right" vertical="center"/>
    </xf>
    <xf numFmtId="0" fontId="71" fillId="46" borderId="412" applyNumberFormat="0" applyProtection="0">
      <alignment horizontal="left" vertical="top" indent="1"/>
    </xf>
    <xf numFmtId="4" fontId="71" fillId="35" borderId="410" applyNumberFormat="0" applyProtection="0">
      <alignment horizontal="right" vertical="center"/>
    </xf>
    <xf numFmtId="4" fontId="71" fillId="35" borderId="416" applyNumberFormat="0" applyProtection="0">
      <alignment horizontal="right" vertical="center"/>
    </xf>
    <xf numFmtId="4" fontId="98" fillId="48" borderId="418" applyNumberFormat="0" applyProtection="0">
      <alignment horizontal="left" vertical="center" indent="1"/>
    </xf>
    <xf numFmtId="4" fontId="71" fillId="38" borderId="410" applyNumberFormat="0" applyProtection="0">
      <alignment horizontal="right" vertical="center"/>
    </xf>
    <xf numFmtId="4" fontId="71" fillId="46" borderId="413" applyNumberFormat="0" applyProtection="0">
      <alignment horizontal="left" vertical="center" indent="1"/>
    </xf>
    <xf numFmtId="0" fontId="71" fillId="47" borderId="412" applyNumberFormat="0" applyProtection="0">
      <alignment horizontal="left" vertical="top" indent="1"/>
    </xf>
    <xf numFmtId="0" fontId="98" fillId="52" borderId="412" applyNumberFormat="0" applyProtection="0">
      <alignment horizontal="left" vertical="top" indent="1"/>
    </xf>
    <xf numFmtId="4" fontId="71" fillId="41" borderId="410" applyNumberFormat="0" applyProtection="0">
      <alignment horizontal="right" vertical="center"/>
    </xf>
    <xf numFmtId="4" fontId="71" fillId="33" borderId="410" applyNumberFormat="0" applyProtection="0">
      <alignment vertical="center"/>
    </xf>
    <xf numFmtId="0" fontId="71" fillId="47" borderId="410" applyNumberFormat="0" applyProtection="0">
      <alignment horizontal="left" vertical="center" indent="1"/>
    </xf>
    <xf numFmtId="0" fontId="71" fillId="26" borderId="410" applyNumberFormat="0" applyFont="0" applyAlignment="0" applyProtection="0"/>
    <xf numFmtId="0" fontId="71" fillId="46" borderId="412" applyNumberFormat="0" applyProtection="0">
      <alignment horizontal="left" vertical="top" indent="1"/>
    </xf>
    <xf numFmtId="4" fontId="98" fillId="48" borderId="412" applyNumberFormat="0" applyProtection="0">
      <alignment horizontal="left" vertical="center" indent="1"/>
    </xf>
    <xf numFmtId="4" fontId="71" fillId="33" borderId="410" applyNumberFormat="0" applyProtection="0">
      <alignment vertical="center"/>
    </xf>
    <xf numFmtId="4" fontId="71" fillId="2" borderId="410" applyNumberFormat="0" applyProtection="0">
      <alignment horizontal="left" vertical="center" indent="1"/>
    </xf>
    <xf numFmtId="4" fontId="71" fillId="39" borderId="410" applyNumberFormat="0" applyProtection="0">
      <alignment horizontal="right" vertical="center"/>
    </xf>
    <xf numFmtId="0" fontId="97" fillId="45" borderId="420" applyBorder="0"/>
    <xf numFmtId="0" fontId="111" fillId="27" borderId="410" applyNumberFormat="0" applyAlignment="0" applyProtection="0"/>
    <xf numFmtId="4" fontId="39" fillId="45" borderId="413" applyNumberFormat="0" applyProtection="0">
      <alignment horizontal="left" vertical="center" indent="1"/>
    </xf>
    <xf numFmtId="0" fontId="99" fillId="33" borderId="412" applyNumberFormat="0" applyProtection="0">
      <alignment horizontal="left" vertical="top" indent="1"/>
    </xf>
    <xf numFmtId="0" fontId="71" fillId="48" borderId="410" applyNumberFormat="0" applyProtection="0">
      <alignment horizontal="left" vertical="center" indent="1"/>
    </xf>
    <xf numFmtId="4" fontId="98" fillId="52" borderId="412" applyNumberFormat="0" applyProtection="0">
      <alignment vertical="center"/>
    </xf>
    <xf numFmtId="0" fontId="98" fillId="46" borderId="412" applyNumberFormat="0" applyProtection="0">
      <alignment horizontal="left" vertical="top" indent="1"/>
    </xf>
    <xf numFmtId="4" fontId="116" fillId="2" borderId="410" applyNumberFormat="0" applyProtection="0">
      <alignment vertical="center"/>
    </xf>
    <xf numFmtId="4" fontId="71" fillId="39" borderId="410" applyNumberFormat="0" applyProtection="0">
      <alignment horizontal="right" vertical="center"/>
    </xf>
    <xf numFmtId="0" fontId="71" fillId="47" borderId="410" applyNumberFormat="0" applyProtection="0">
      <alignment horizontal="left" vertical="center" indent="1"/>
    </xf>
    <xf numFmtId="4" fontId="101" fillId="51" borderId="410" applyNumberFormat="0" applyProtection="0">
      <alignment horizontal="right" vertical="center"/>
    </xf>
    <xf numFmtId="4" fontId="71" fillId="34" borderId="410" applyNumberFormat="0" applyProtection="0">
      <alignment horizontal="left" vertical="center" indent="1"/>
    </xf>
    <xf numFmtId="4" fontId="71" fillId="35" borderId="416" applyNumberFormat="0" applyProtection="0">
      <alignment horizontal="right" vertical="center"/>
    </xf>
    <xf numFmtId="0" fontId="107" fillId="0" borderId="415" applyNumberFormat="0" applyFill="0" applyAlignment="0" applyProtection="0"/>
    <xf numFmtId="0" fontId="98" fillId="46" borderId="412" applyNumberFormat="0" applyProtection="0">
      <alignment horizontal="left" vertical="top" indent="1"/>
    </xf>
    <xf numFmtId="4" fontId="71" fillId="44" borderId="413" applyNumberFormat="0" applyProtection="0">
      <alignment horizontal="left" vertical="center" indent="1"/>
    </xf>
    <xf numFmtId="4" fontId="101" fillId="51" borderId="410" applyNumberFormat="0" applyProtection="0">
      <alignment horizontal="right" vertical="center"/>
    </xf>
    <xf numFmtId="0" fontId="71" fillId="45" borderId="412" applyNumberFormat="0" applyProtection="0">
      <alignment horizontal="left" vertical="top" indent="1"/>
    </xf>
    <xf numFmtId="0" fontId="71" fillId="47" borderId="410" applyNumberFormat="0" applyProtection="0">
      <alignment horizontal="left" vertical="center" indent="1"/>
    </xf>
    <xf numFmtId="0" fontId="99" fillId="33" borderId="412" applyNumberFormat="0" applyProtection="0">
      <alignment horizontal="left" vertical="top" indent="1"/>
    </xf>
    <xf numFmtId="0" fontId="71" fillId="47" borderId="418" applyNumberFormat="0" applyProtection="0">
      <alignment horizontal="left" vertical="top" indent="1"/>
    </xf>
    <xf numFmtId="0" fontId="98" fillId="52" borderId="412" applyNumberFormat="0" applyProtection="0">
      <alignment horizontal="left" vertical="top" indent="1"/>
    </xf>
    <xf numFmtId="4" fontId="71" fillId="43" borderId="410" applyNumberFormat="0" applyProtection="0">
      <alignment horizontal="right" vertical="center"/>
    </xf>
    <xf numFmtId="4" fontId="39" fillId="45" borderId="413" applyNumberFormat="0" applyProtection="0">
      <alignment horizontal="left" vertical="center" indent="1"/>
    </xf>
    <xf numFmtId="4" fontId="71" fillId="42" borderId="410" applyNumberFormat="0" applyProtection="0">
      <alignment horizontal="right" vertical="center"/>
    </xf>
    <xf numFmtId="0" fontId="71" fillId="26" borderId="410" applyNumberFormat="0" applyFont="0" applyAlignment="0" applyProtection="0"/>
    <xf numFmtId="4" fontId="71" fillId="44" borderId="413" applyNumberFormat="0" applyProtection="0">
      <alignment horizontal="left" vertical="center" indent="1"/>
    </xf>
    <xf numFmtId="0" fontId="107" fillId="0" borderId="415" applyNumberFormat="0" applyFill="0" applyAlignment="0" applyProtection="0"/>
    <xf numFmtId="4" fontId="71" fillId="34" borderId="416" applyNumberFormat="0" applyProtection="0">
      <alignment horizontal="left" vertical="center" indent="1"/>
    </xf>
    <xf numFmtId="4" fontId="71" fillId="38" borderId="410" applyNumberFormat="0" applyProtection="0">
      <alignment horizontal="right" vertical="center"/>
    </xf>
    <xf numFmtId="4" fontId="71" fillId="34" borderId="416" applyNumberFormat="0" applyProtection="0">
      <alignment horizontal="left" vertical="center" indent="1"/>
    </xf>
    <xf numFmtId="4" fontId="71" fillId="40" borderId="410" applyNumberFormat="0" applyProtection="0">
      <alignment horizontal="right" vertical="center"/>
    </xf>
    <xf numFmtId="4" fontId="71" fillId="36" borderId="416" applyNumberFormat="0" applyProtection="0">
      <alignment horizontal="right" vertical="center"/>
    </xf>
    <xf numFmtId="4" fontId="39" fillId="45" borderId="413" applyNumberFormat="0" applyProtection="0">
      <alignment horizontal="left" vertical="center" indent="1"/>
    </xf>
    <xf numFmtId="4" fontId="71" fillId="2" borderId="410" applyNumberFormat="0" applyProtection="0">
      <alignment horizontal="left" vertical="center" indent="1"/>
    </xf>
    <xf numFmtId="4" fontId="116" fillId="2" borderId="410" applyNumberFormat="0" applyProtection="0">
      <alignment vertical="center"/>
    </xf>
    <xf numFmtId="4" fontId="71" fillId="44" borderId="413" applyNumberFormat="0" applyProtection="0">
      <alignment horizontal="left" vertical="center" indent="1"/>
    </xf>
    <xf numFmtId="4" fontId="39" fillId="45" borderId="413" applyNumberFormat="0" applyProtection="0">
      <alignment horizontal="left" vertical="center" indent="1"/>
    </xf>
    <xf numFmtId="4" fontId="71" fillId="33" borderId="410" applyNumberFormat="0" applyProtection="0">
      <alignment vertical="center"/>
    </xf>
    <xf numFmtId="0" fontId="98" fillId="46" borderId="412" applyNumberFormat="0" applyProtection="0">
      <alignment horizontal="left" vertical="top" indent="1"/>
    </xf>
    <xf numFmtId="0" fontId="99" fillId="33" borderId="412" applyNumberFormat="0" applyProtection="0">
      <alignment horizontal="left" vertical="top" indent="1"/>
    </xf>
    <xf numFmtId="4" fontId="39" fillId="45" borderId="413" applyNumberFormat="0" applyProtection="0">
      <alignment horizontal="left" vertical="center" indent="1"/>
    </xf>
    <xf numFmtId="0" fontId="71" fillId="26" borderId="410" applyNumberFormat="0" applyFont="0" applyAlignment="0" applyProtection="0"/>
    <xf numFmtId="0" fontId="71" fillId="26" borderId="410" applyNumberFormat="0" applyFont="0" applyAlignment="0" applyProtection="0"/>
    <xf numFmtId="4" fontId="71" fillId="33" borderId="410" applyNumberFormat="0" applyProtection="0">
      <alignment vertical="center"/>
    </xf>
    <xf numFmtId="0" fontId="105" fillId="29" borderId="416" applyNumberFormat="0" applyAlignment="0" applyProtection="0"/>
    <xf numFmtId="4" fontId="116" fillId="5" borderId="410" applyNumberFormat="0" applyProtection="0">
      <alignment horizontal="right" vertical="center"/>
    </xf>
    <xf numFmtId="0" fontId="71" fillId="50" borderId="416" applyNumberFormat="0" applyProtection="0">
      <alignment horizontal="left" vertical="center" indent="1"/>
    </xf>
    <xf numFmtId="4" fontId="116" fillId="5" borderId="410" applyNumberFormat="0" applyProtection="0">
      <alignment horizontal="right" vertical="center"/>
    </xf>
    <xf numFmtId="0" fontId="71" fillId="49" borderId="410" applyNumberFormat="0" applyProtection="0">
      <alignment horizontal="left" vertical="center" indent="1"/>
    </xf>
    <xf numFmtId="4" fontId="71" fillId="38" borderId="410" applyNumberFormat="0" applyProtection="0">
      <alignment horizontal="right" vertical="center"/>
    </xf>
    <xf numFmtId="4" fontId="71" fillId="33" borderId="410" applyNumberFormat="0" applyProtection="0">
      <alignment vertical="center"/>
    </xf>
    <xf numFmtId="0" fontId="71" fillId="50" borderId="410" applyNumberFormat="0" applyProtection="0">
      <alignment horizontal="left" vertical="center" indent="1"/>
    </xf>
    <xf numFmtId="4" fontId="71" fillId="36" borderId="410" applyNumberFormat="0" applyProtection="0">
      <alignment horizontal="right" vertical="center"/>
    </xf>
    <xf numFmtId="4" fontId="71" fillId="0" borderId="410" applyNumberFormat="0" applyProtection="0">
      <alignment horizontal="right" vertical="center"/>
    </xf>
    <xf numFmtId="0" fontId="105" fillId="29" borderId="416" applyNumberFormat="0" applyAlignment="0" applyProtection="0"/>
    <xf numFmtId="0" fontId="99" fillId="33" borderId="412" applyNumberFormat="0" applyProtection="0">
      <alignment horizontal="left" vertical="top" indent="1"/>
    </xf>
    <xf numFmtId="4" fontId="71" fillId="43" borderId="410" applyNumberFormat="0" applyProtection="0">
      <alignment horizontal="right" vertical="center"/>
    </xf>
    <xf numFmtId="4" fontId="100" fillId="54" borderId="413" applyNumberFormat="0" applyProtection="0">
      <alignment horizontal="left" vertical="center" indent="1"/>
    </xf>
    <xf numFmtId="4" fontId="71" fillId="0" borderId="410" applyNumberFormat="0" applyProtection="0">
      <alignment horizontal="right" vertical="center"/>
    </xf>
    <xf numFmtId="4" fontId="39" fillId="45" borderId="413" applyNumberFormat="0" applyProtection="0">
      <alignment horizontal="left" vertical="center" indent="1"/>
    </xf>
    <xf numFmtId="4" fontId="39" fillId="45" borderId="413" applyNumberFormat="0" applyProtection="0">
      <alignment horizontal="left" vertical="center" indent="1"/>
    </xf>
    <xf numFmtId="0" fontId="71" fillId="48" borderId="410" applyNumberFormat="0" applyProtection="0">
      <alignment horizontal="left" vertical="center" indent="1"/>
    </xf>
    <xf numFmtId="4" fontId="71" fillId="37" borderId="413" applyNumberFormat="0" applyProtection="0">
      <alignment horizontal="right" vertical="center"/>
    </xf>
    <xf numFmtId="4" fontId="71" fillId="43" borderId="410" applyNumberFormat="0" applyProtection="0">
      <alignment horizontal="right" vertical="center"/>
    </xf>
    <xf numFmtId="0" fontId="99" fillId="33" borderId="412" applyNumberFormat="0" applyProtection="0">
      <alignment horizontal="left" vertical="top" indent="1"/>
    </xf>
    <xf numFmtId="4" fontId="71" fillId="44" borderId="413" applyNumberFormat="0" applyProtection="0">
      <alignment horizontal="left" vertical="center" indent="1"/>
    </xf>
    <xf numFmtId="0" fontId="71" fillId="50" borderId="410" applyNumberFormat="0" applyProtection="0">
      <alignment horizontal="left" vertical="center" indent="1"/>
    </xf>
    <xf numFmtId="0" fontId="113" fillId="29" borderId="411" applyNumberFormat="0" applyAlignment="0" applyProtection="0"/>
    <xf numFmtId="0" fontId="105" fillId="29" borderId="410" applyNumberFormat="0" applyAlignment="0" applyProtection="0"/>
    <xf numFmtId="4" fontId="71" fillId="41" borderId="410" applyNumberFormat="0" applyProtection="0">
      <alignment horizontal="right" vertical="center"/>
    </xf>
    <xf numFmtId="4" fontId="71" fillId="37" borderId="413" applyNumberFormat="0" applyProtection="0">
      <alignment horizontal="right" vertical="center"/>
    </xf>
    <xf numFmtId="0" fontId="71" fillId="50" borderId="416" applyNumberFormat="0" applyProtection="0">
      <alignment horizontal="left" vertical="center" indent="1"/>
    </xf>
    <xf numFmtId="4" fontId="39" fillId="45" borderId="413" applyNumberFormat="0" applyProtection="0">
      <alignment horizontal="left" vertical="center" indent="1"/>
    </xf>
    <xf numFmtId="0" fontId="71" fillId="48" borderId="410" applyNumberFormat="0" applyProtection="0">
      <alignment horizontal="left" vertical="center" indent="1"/>
    </xf>
    <xf numFmtId="0" fontId="111" fillId="27" borderId="410" applyNumberFormat="0" applyAlignment="0" applyProtection="0"/>
    <xf numFmtId="4" fontId="71" fillId="44" borderId="413" applyNumberFormat="0" applyProtection="0">
      <alignment horizontal="left" vertical="center" indent="1"/>
    </xf>
    <xf numFmtId="4" fontId="98" fillId="48" borderId="418" applyNumberFormat="0" applyProtection="0">
      <alignment horizontal="left" vertical="center" indent="1"/>
    </xf>
    <xf numFmtId="0" fontId="71" fillId="47" borderId="410" applyNumberFormat="0" applyProtection="0">
      <alignment horizontal="left" vertical="center" indent="1"/>
    </xf>
    <xf numFmtId="4" fontId="71" fillId="36" borderId="410" applyNumberFormat="0" applyProtection="0">
      <alignment horizontal="right" vertical="center"/>
    </xf>
    <xf numFmtId="0" fontId="71" fillId="50" borderId="412" applyNumberFormat="0" applyProtection="0">
      <alignment horizontal="left" vertical="top" indent="1"/>
    </xf>
    <xf numFmtId="4" fontId="100" fillId="54" borderId="413" applyNumberFormat="0" applyProtection="0">
      <alignment horizontal="left" vertical="center" indent="1"/>
    </xf>
    <xf numFmtId="4" fontId="71" fillId="36" borderId="410" applyNumberFormat="0" applyProtection="0">
      <alignment horizontal="right" vertical="center"/>
    </xf>
    <xf numFmtId="0" fontId="71" fillId="26" borderId="410" applyNumberFormat="0" applyFont="0" applyAlignment="0" applyProtection="0"/>
    <xf numFmtId="0" fontId="71" fillId="45" borderId="412" applyNumberFormat="0" applyProtection="0">
      <alignment horizontal="left" vertical="top" indent="1"/>
    </xf>
    <xf numFmtId="4" fontId="71" fillId="38" borderId="410" applyNumberFormat="0" applyProtection="0">
      <alignment horizontal="right" vertical="center"/>
    </xf>
    <xf numFmtId="4" fontId="39" fillId="45" borderId="413" applyNumberFormat="0" applyProtection="0">
      <alignment horizontal="left" vertical="center" indent="1"/>
    </xf>
    <xf numFmtId="0" fontId="97" fillId="45" borderId="414" applyBorder="0"/>
    <xf numFmtId="0" fontId="71" fillId="50" borderId="412" applyNumberFormat="0" applyProtection="0">
      <alignment horizontal="left" vertical="top" indent="1"/>
    </xf>
    <xf numFmtId="4" fontId="71" fillId="34" borderId="410" applyNumberFormat="0" applyProtection="0">
      <alignment horizontal="left" vertical="center" indent="1"/>
    </xf>
    <xf numFmtId="0" fontId="97" fillId="45" borderId="414" applyBorder="0"/>
    <xf numFmtId="4" fontId="116" fillId="5" borderId="410" applyNumberFormat="0" applyProtection="0">
      <alignment horizontal="right" vertical="center"/>
    </xf>
    <xf numFmtId="4" fontId="71" fillId="36" borderId="410" applyNumberFormat="0" applyProtection="0">
      <alignment horizontal="right" vertical="center"/>
    </xf>
    <xf numFmtId="4" fontId="39" fillId="45" borderId="413" applyNumberFormat="0" applyProtection="0">
      <alignment horizontal="left" vertical="center" indent="1"/>
    </xf>
    <xf numFmtId="4" fontId="71" fillId="44" borderId="413" applyNumberFormat="0" applyProtection="0">
      <alignment horizontal="left" vertical="center" indent="1"/>
    </xf>
    <xf numFmtId="4" fontId="39" fillId="45" borderId="413" applyNumberFormat="0" applyProtection="0">
      <alignment horizontal="left" vertical="center" indent="1"/>
    </xf>
    <xf numFmtId="4" fontId="101" fillId="51" borderId="410" applyNumberFormat="0" applyProtection="0">
      <alignment horizontal="right" vertical="center"/>
    </xf>
    <xf numFmtId="4" fontId="98" fillId="52" borderId="418" applyNumberFormat="0" applyProtection="0">
      <alignment vertical="center"/>
    </xf>
    <xf numFmtId="0" fontId="71" fillId="48" borderId="410" applyNumberFormat="0" applyProtection="0">
      <alignment horizontal="left" vertical="center" indent="1"/>
    </xf>
    <xf numFmtId="4" fontId="71" fillId="0" borderId="410" applyNumberFormat="0" applyProtection="0">
      <alignment horizontal="right" vertical="center"/>
    </xf>
    <xf numFmtId="0" fontId="97" fillId="45" borderId="414" applyBorder="0"/>
    <xf numFmtId="0" fontId="111" fillId="27" borderId="410" applyNumberFormat="0" applyAlignment="0" applyProtection="0"/>
    <xf numFmtId="4" fontId="71" fillId="36" borderId="410" applyNumberFormat="0" applyProtection="0">
      <alignment horizontal="right" vertical="center"/>
    </xf>
    <xf numFmtId="4" fontId="71" fillId="36" borderId="410" applyNumberFormat="0" applyProtection="0">
      <alignment horizontal="right" vertical="center"/>
    </xf>
    <xf numFmtId="4" fontId="71" fillId="46" borderId="413" applyNumberFormat="0" applyProtection="0">
      <alignment horizontal="left" vertical="center" indent="1"/>
    </xf>
    <xf numFmtId="0" fontId="71" fillId="47" borderId="410" applyNumberFormat="0" applyProtection="0">
      <alignment horizontal="left" vertical="center" indent="1"/>
    </xf>
    <xf numFmtId="0" fontId="105" fillId="29" borderId="410" applyNumberFormat="0" applyAlignment="0" applyProtection="0"/>
    <xf numFmtId="0" fontId="71" fillId="47" borderId="412" applyNumberFormat="0" applyProtection="0">
      <alignment horizontal="left" vertical="top" indent="1"/>
    </xf>
    <xf numFmtId="0" fontId="71" fillId="50" borderId="412" applyNumberFormat="0" applyProtection="0">
      <alignment horizontal="left" vertical="top" indent="1"/>
    </xf>
    <xf numFmtId="4" fontId="71" fillId="2" borderId="410" applyNumberFormat="0" applyProtection="0">
      <alignment horizontal="left" vertical="center" indent="1"/>
    </xf>
    <xf numFmtId="4" fontId="39" fillId="45" borderId="413" applyNumberFormat="0" applyProtection="0">
      <alignment horizontal="left" vertical="center" indent="1"/>
    </xf>
    <xf numFmtId="4" fontId="71" fillId="46" borderId="413" applyNumberFormat="0" applyProtection="0">
      <alignment horizontal="left" vertical="center" indent="1"/>
    </xf>
    <xf numFmtId="4" fontId="101" fillId="51" borderId="410" applyNumberFormat="0" applyProtection="0">
      <alignment horizontal="right" vertical="center"/>
    </xf>
    <xf numFmtId="0" fontId="97" fillId="45" borderId="414" applyBorder="0"/>
    <xf numFmtId="0" fontId="98" fillId="46" borderId="412" applyNumberFormat="0" applyProtection="0">
      <alignment horizontal="left" vertical="top" indent="1"/>
    </xf>
    <xf numFmtId="4" fontId="39" fillId="45" borderId="413" applyNumberFormat="0" applyProtection="0">
      <alignment horizontal="left" vertical="center" indent="1"/>
    </xf>
    <xf numFmtId="4" fontId="71" fillId="36" borderId="410" applyNumberFormat="0" applyProtection="0">
      <alignment horizontal="right" vertical="center"/>
    </xf>
    <xf numFmtId="4" fontId="71" fillId="37" borderId="413" applyNumberFormat="0" applyProtection="0">
      <alignment horizontal="right" vertical="center"/>
    </xf>
    <xf numFmtId="0" fontId="99" fillId="33" borderId="418" applyNumberFormat="0" applyProtection="0">
      <alignment horizontal="left" vertical="top" indent="1"/>
    </xf>
    <xf numFmtId="0" fontId="71" fillId="45" borderId="412" applyNumberFormat="0" applyProtection="0">
      <alignment horizontal="left" vertical="top" indent="1"/>
    </xf>
    <xf numFmtId="4" fontId="116" fillId="5" borderId="410" applyNumberFormat="0" applyProtection="0">
      <alignment horizontal="right" vertical="center"/>
    </xf>
    <xf numFmtId="4" fontId="116" fillId="5" borderId="416" applyNumberFormat="0" applyProtection="0">
      <alignment horizontal="right" vertical="center"/>
    </xf>
    <xf numFmtId="4" fontId="71" fillId="47" borderId="413" applyNumberFormat="0" applyProtection="0">
      <alignment horizontal="left" vertical="center" indent="1"/>
    </xf>
    <xf numFmtId="4" fontId="71" fillId="0" borderId="410" applyNumberFormat="0" applyProtection="0">
      <alignment horizontal="right" vertical="center"/>
    </xf>
    <xf numFmtId="0" fontId="113" fillId="29" borderId="411" applyNumberFormat="0" applyAlignment="0" applyProtection="0"/>
    <xf numFmtId="4" fontId="71" fillId="44" borderId="413" applyNumberFormat="0" applyProtection="0">
      <alignment horizontal="left" vertical="center" indent="1"/>
    </xf>
    <xf numFmtId="0" fontId="111" fillId="27" borderId="410" applyNumberFormat="0" applyAlignment="0" applyProtection="0"/>
    <xf numFmtId="4" fontId="71" fillId="36" borderId="410" applyNumberFormat="0" applyProtection="0">
      <alignment horizontal="right" vertical="center"/>
    </xf>
    <xf numFmtId="0" fontId="98" fillId="46" borderId="412" applyNumberFormat="0" applyProtection="0">
      <alignment horizontal="left" vertical="top" indent="1"/>
    </xf>
    <xf numFmtId="0" fontId="71" fillId="47" borderId="412" applyNumberFormat="0" applyProtection="0">
      <alignment horizontal="left" vertical="top" indent="1"/>
    </xf>
    <xf numFmtId="4" fontId="71" fillId="33" borderId="410" applyNumberFormat="0" applyProtection="0">
      <alignment vertical="center"/>
    </xf>
    <xf numFmtId="0" fontId="107" fillId="0" borderId="415" applyNumberFormat="0" applyFill="0" applyAlignment="0" applyProtection="0"/>
    <xf numFmtId="4" fontId="71" fillId="44" borderId="413" applyNumberFormat="0" applyProtection="0">
      <alignment horizontal="left" vertical="center" indent="1"/>
    </xf>
    <xf numFmtId="4" fontId="71" fillId="2" borderId="410" applyNumberFormat="0" applyProtection="0">
      <alignment horizontal="left" vertical="center" indent="1"/>
    </xf>
    <xf numFmtId="4" fontId="98" fillId="48" borderId="418" applyNumberFormat="0" applyProtection="0">
      <alignment horizontal="left" vertical="center" indent="1"/>
    </xf>
    <xf numFmtId="4" fontId="116" fillId="5" borderId="410" applyNumberFormat="0" applyProtection="0">
      <alignment horizontal="right" vertical="center"/>
    </xf>
    <xf numFmtId="4" fontId="71" fillId="34" borderId="410" applyNumberFormat="0" applyProtection="0">
      <alignment horizontal="left" vertical="center" indent="1"/>
    </xf>
    <xf numFmtId="4" fontId="100" fillId="54" borderId="413" applyNumberFormat="0" applyProtection="0">
      <alignment horizontal="left" vertical="center" indent="1"/>
    </xf>
    <xf numFmtId="4" fontId="71" fillId="47" borderId="413" applyNumberFormat="0" applyProtection="0">
      <alignment horizontal="left" vertical="center" indent="1"/>
    </xf>
    <xf numFmtId="4" fontId="116" fillId="2" borderId="410" applyNumberFormat="0" applyProtection="0">
      <alignment vertical="center"/>
    </xf>
    <xf numFmtId="0" fontId="71" fillId="26" borderId="416" applyNumberFormat="0" applyFont="0" applyAlignment="0" applyProtection="0"/>
    <xf numFmtId="0" fontId="71" fillId="50" borderId="412" applyNumberFormat="0" applyProtection="0">
      <alignment horizontal="left" vertical="top" indent="1"/>
    </xf>
    <xf numFmtId="4" fontId="71" fillId="46" borderId="410" applyNumberFormat="0" applyProtection="0">
      <alignment horizontal="right" vertical="center"/>
    </xf>
    <xf numFmtId="4" fontId="39" fillId="45" borderId="413" applyNumberFormat="0" applyProtection="0">
      <alignment horizontal="left" vertical="center" indent="1"/>
    </xf>
    <xf numFmtId="4" fontId="100" fillId="54" borderId="413" applyNumberFormat="0" applyProtection="0">
      <alignment horizontal="left" vertical="center" indent="1"/>
    </xf>
    <xf numFmtId="4" fontId="116" fillId="2" borderId="410" applyNumberFormat="0" applyProtection="0">
      <alignment vertical="center"/>
    </xf>
    <xf numFmtId="0" fontId="105" fillId="29" borderId="410" applyNumberFormat="0" applyAlignment="0" applyProtection="0"/>
    <xf numFmtId="4" fontId="71" fillId="46" borderId="410" applyNumberFormat="0" applyProtection="0">
      <alignment horizontal="right" vertical="center"/>
    </xf>
    <xf numFmtId="0" fontId="98" fillId="46" borderId="412" applyNumberFormat="0" applyProtection="0">
      <alignment horizontal="left" vertical="top" indent="1"/>
    </xf>
    <xf numFmtId="0" fontId="71" fillId="26" borderId="416" applyNumberFormat="0" applyFont="0" applyAlignment="0" applyProtection="0"/>
    <xf numFmtId="4" fontId="100" fillId="54" borderId="413" applyNumberFormat="0" applyProtection="0">
      <alignment horizontal="left" vertical="center" indent="1"/>
    </xf>
    <xf numFmtId="0" fontId="111" fillId="27" borderId="410" applyNumberFormat="0" applyAlignment="0" applyProtection="0"/>
    <xf numFmtId="4" fontId="71" fillId="41" borderId="410" applyNumberFormat="0" applyProtection="0">
      <alignment horizontal="right" vertical="center"/>
    </xf>
    <xf numFmtId="4" fontId="116" fillId="2" borderId="410" applyNumberFormat="0" applyProtection="0">
      <alignment vertical="center"/>
    </xf>
    <xf numFmtId="4" fontId="71" fillId="47" borderId="413" applyNumberFormat="0" applyProtection="0">
      <alignment horizontal="left" vertical="center" indent="1"/>
    </xf>
    <xf numFmtId="0" fontId="111" fillId="27" borderId="410" applyNumberFormat="0" applyAlignment="0" applyProtection="0"/>
    <xf numFmtId="0" fontId="71" fillId="50" borderId="410" applyNumberFormat="0" applyProtection="0">
      <alignment horizontal="left" vertical="center" indent="1"/>
    </xf>
    <xf numFmtId="0" fontId="71" fillId="46" borderId="412" applyNumberFormat="0" applyProtection="0">
      <alignment horizontal="left" vertical="top" indent="1"/>
    </xf>
    <xf numFmtId="4" fontId="71" fillId="41" borderId="410" applyNumberFormat="0" applyProtection="0">
      <alignment horizontal="right" vertical="center"/>
    </xf>
    <xf numFmtId="4" fontId="71" fillId="36" borderId="410" applyNumberFormat="0" applyProtection="0">
      <alignment horizontal="right" vertical="center"/>
    </xf>
    <xf numFmtId="4" fontId="71" fillId="46" borderId="410" applyNumberFormat="0" applyProtection="0">
      <alignment horizontal="right" vertical="center"/>
    </xf>
    <xf numFmtId="4" fontId="71" fillId="37" borderId="413" applyNumberFormat="0" applyProtection="0">
      <alignment horizontal="right" vertical="center"/>
    </xf>
    <xf numFmtId="0" fontId="111" fillId="27" borderId="416" applyNumberFormat="0" applyAlignment="0" applyProtection="0"/>
    <xf numFmtId="4" fontId="71" fillId="46" borderId="413" applyNumberFormat="0" applyProtection="0">
      <alignment horizontal="left" vertical="center" indent="1"/>
    </xf>
    <xf numFmtId="4" fontId="71" fillId="43" borderId="410" applyNumberFormat="0" applyProtection="0">
      <alignment horizontal="right" vertical="center"/>
    </xf>
    <xf numFmtId="4" fontId="116" fillId="2" borderId="410" applyNumberFormat="0" applyProtection="0">
      <alignment vertical="center"/>
    </xf>
    <xf numFmtId="4" fontId="71" fillId="37" borderId="419" applyNumberFormat="0" applyProtection="0">
      <alignment horizontal="right" vertical="center"/>
    </xf>
    <xf numFmtId="4" fontId="71" fillId="37" borderId="413" applyNumberFormat="0" applyProtection="0">
      <alignment horizontal="right" vertical="center"/>
    </xf>
    <xf numFmtId="4" fontId="71" fillId="2" borderId="410" applyNumberFormat="0" applyProtection="0">
      <alignment horizontal="left" vertical="center" indent="1"/>
    </xf>
    <xf numFmtId="4" fontId="71" fillId="34" borderId="410" applyNumberFormat="0" applyProtection="0">
      <alignment horizontal="left" vertical="center" indent="1"/>
    </xf>
    <xf numFmtId="4" fontId="71" fillId="38" borderId="410" applyNumberFormat="0" applyProtection="0">
      <alignment horizontal="right" vertical="center"/>
    </xf>
    <xf numFmtId="4" fontId="71" fillId="42" borderId="410" applyNumberFormat="0" applyProtection="0">
      <alignment horizontal="right" vertical="center"/>
    </xf>
    <xf numFmtId="4" fontId="71" fillId="37" borderId="413" applyNumberFormat="0" applyProtection="0">
      <alignment horizontal="right" vertical="center"/>
    </xf>
    <xf numFmtId="4" fontId="71" fillId="44" borderId="413" applyNumberFormat="0" applyProtection="0">
      <alignment horizontal="left" vertical="center" indent="1"/>
    </xf>
    <xf numFmtId="0" fontId="71" fillId="49" borderId="410" applyNumberFormat="0" applyProtection="0">
      <alignment horizontal="left" vertical="center" indent="1"/>
    </xf>
    <xf numFmtId="4" fontId="116" fillId="2" borderId="410" applyNumberFormat="0" applyProtection="0">
      <alignment vertical="center"/>
    </xf>
    <xf numFmtId="4" fontId="116" fillId="5" borderId="416" applyNumberFormat="0" applyProtection="0">
      <alignment horizontal="right" vertical="center"/>
    </xf>
    <xf numFmtId="0" fontId="105" fillId="29" borderId="410" applyNumberFormat="0" applyAlignment="0" applyProtection="0"/>
    <xf numFmtId="0" fontId="71" fillId="50" borderId="412" applyNumberFormat="0" applyProtection="0">
      <alignment horizontal="left" vertical="top" indent="1"/>
    </xf>
    <xf numFmtId="4" fontId="71" fillId="46" borderId="413" applyNumberFormat="0" applyProtection="0">
      <alignment horizontal="left" vertical="center" indent="1"/>
    </xf>
    <xf numFmtId="0" fontId="71" fillId="47" borderId="410" applyNumberFormat="0" applyProtection="0">
      <alignment horizontal="left" vertical="center" indent="1"/>
    </xf>
    <xf numFmtId="4" fontId="71" fillId="34" borderId="410" applyNumberFormat="0" applyProtection="0">
      <alignment horizontal="left" vertical="center" indent="1"/>
    </xf>
    <xf numFmtId="0" fontId="113" fillId="29" borderId="411" applyNumberFormat="0" applyAlignment="0" applyProtection="0"/>
    <xf numFmtId="0" fontId="98" fillId="52" borderId="412" applyNumberFormat="0" applyProtection="0">
      <alignment horizontal="left" vertical="top" indent="1"/>
    </xf>
    <xf numFmtId="4" fontId="71" fillId="35" borderId="410" applyNumberFormat="0" applyProtection="0">
      <alignment horizontal="right" vertical="center"/>
    </xf>
    <xf numFmtId="4" fontId="98" fillId="52" borderId="412" applyNumberFormat="0" applyProtection="0">
      <alignment vertical="center"/>
    </xf>
    <xf numFmtId="4" fontId="71" fillId="46" borderId="410" applyNumberFormat="0" applyProtection="0">
      <alignment horizontal="right" vertical="center"/>
    </xf>
    <xf numFmtId="4" fontId="71" fillId="37" borderId="419" applyNumberFormat="0" applyProtection="0">
      <alignment horizontal="right" vertical="center"/>
    </xf>
    <xf numFmtId="4" fontId="71" fillId="46" borderId="413" applyNumberFormat="0" applyProtection="0">
      <alignment horizontal="left" vertical="center" indent="1"/>
    </xf>
    <xf numFmtId="4" fontId="98" fillId="52" borderId="412" applyNumberFormat="0" applyProtection="0">
      <alignment vertical="center"/>
    </xf>
    <xf numFmtId="0" fontId="111" fillId="27" borderId="410" applyNumberFormat="0" applyAlignment="0" applyProtection="0"/>
    <xf numFmtId="0" fontId="71" fillId="50" borderId="412" applyNumberFormat="0" applyProtection="0">
      <alignment horizontal="left" vertical="top" indent="1"/>
    </xf>
    <xf numFmtId="4" fontId="116" fillId="5" borderId="410" applyNumberFormat="0" applyProtection="0">
      <alignment horizontal="right" vertical="center"/>
    </xf>
    <xf numFmtId="0" fontId="97" fillId="45" borderId="414" applyBorder="0"/>
    <xf numFmtId="4" fontId="71" fillId="42" borderId="410" applyNumberFormat="0" applyProtection="0">
      <alignment horizontal="right" vertical="center"/>
    </xf>
    <xf numFmtId="0" fontId="107" fillId="0" borderId="415" applyNumberFormat="0" applyFill="0" applyAlignment="0" applyProtection="0"/>
    <xf numFmtId="4" fontId="71" fillId="2" borderId="410" applyNumberFormat="0" applyProtection="0">
      <alignment horizontal="left" vertical="center" indent="1"/>
    </xf>
    <xf numFmtId="4" fontId="71" fillId="38" borderId="410" applyNumberFormat="0" applyProtection="0">
      <alignment horizontal="right" vertical="center"/>
    </xf>
    <xf numFmtId="4" fontId="39" fillId="45" borderId="413" applyNumberFormat="0" applyProtection="0">
      <alignment horizontal="left" vertical="center" indent="1"/>
    </xf>
    <xf numFmtId="4" fontId="71" fillId="42" borderId="410" applyNumberFormat="0" applyProtection="0">
      <alignment horizontal="right" vertical="center"/>
    </xf>
    <xf numFmtId="4" fontId="100" fillId="54" borderId="413" applyNumberFormat="0" applyProtection="0">
      <alignment horizontal="left" vertical="center" indent="1"/>
    </xf>
    <xf numFmtId="0" fontId="97" fillId="45" borderId="420" applyBorder="0"/>
    <xf numFmtId="4" fontId="98" fillId="52" borderId="412" applyNumberFormat="0" applyProtection="0">
      <alignment vertical="center"/>
    </xf>
    <xf numFmtId="4" fontId="71" fillId="2" borderId="410" applyNumberFormat="0" applyProtection="0">
      <alignment horizontal="left" vertical="center" indent="1"/>
    </xf>
    <xf numFmtId="0" fontId="71" fillId="47" borderId="412" applyNumberFormat="0" applyProtection="0">
      <alignment horizontal="left" vertical="top" indent="1"/>
    </xf>
    <xf numFmtId="4" fontId="71" fillId="37" borderId="413" applyNumberFormat="0" applyProtection="0">
      <alignment horizontal="right" vertical="center"/>
    </xf>
    <xf numFmtId="0" fontId="71" fillId="50" borderId="412" applyNumberFormat="0" applyProtection="0">
      <alignment horizontal="left" vertical="top" indent="1"/>
    </xf>
    <xf numFmtId="4" fontId="98" fillId="48" borderId="412" applyNumberFormat="0" applyProtection="0">
      <alignment horizontal="left" vertical="center" indent="1"/>
    </xf>
    <xf numFmtId="4" fontId="71" fillId="40" borderId="410" applyNumberFormat="0" applyProtection="0">
      <alignment horizontal="right" vertical="center"/>
    </xf>
    <xf numFmtId="4" fontId="71" fillId="36" borderId="416" applyNumberFormat="0" applyProtection="0">
      <alignment horizontal="right" vertical="center"/>
    </xf>
    <xf numFmtId="0" fontId="98" fillId="52" borderId="412" applyNumberFormat="0" applyProtection="0">
      <alignment horizontal="left" vertical="top" indent="1"/>
    </xf>
    <xf numFmtId="0" fontId="111" fillId="27" borderId="410" applyNumberFormat="0" applyAlignment="0" applyProtection="0"/>
    <xf numFmtId="0" fontId="71" fillId="45" borderId="412" applyNumberFormat="0" applyProtection="0">
      <alignment horizontal="left" vertical="top" indent="1"/>
    </xf>
    <xf numFmtId="0" fontId="71" fillId="45" borderId="412" applyNumberFormat="0" applyProtection="0">
      <alignment horizontal="left" vertical="top" indent="1"/>
    </xf>
    <xf numFmtId="0" fontId="105" fillId="29" borderId="410" applyNumberFormat="0" applyAlignment="0" applyProtection="0"/>
    <xf numFmtId="4" fontId="98" fillId="48" borderId="412" applyNumberFormat="0" applyProtection="0">
      <alignment horizontal="left" vertical="center" indent="1"/>
    </xf>
    <xf numFmtId="4" fontId="71" fillId="37" borderId="413" applyNumberFormat="0" applyProtection="0">
      <alignment horizontal="right" vertical="center"/>
    </xf>
    <xf numFmtId="0" fontId="71" fillId="26" borderId="410" applyNumberFormat="0" applyFont="0" applyAlignment="0" applyProtection="0"/>
    <xf numFmtId="0" fontId="98" fillId="46" borderId="412" applyNumberFormat="0" applyProtection="0">
      <alignment horizontal="left" vertical="top" indent="1"/>
    </xf>
    <xf numFmtId="4" fontId="71" fillId="44" borderId="413" applyNumberFormat="0" applyProtection="0">
      <alignment horizontal="left" vertical="center" indent="1"/>
    </xf>
    <xf numFmtId="4" fontId="71" fillId="46" borderId="410" applyNumberFormat="0" applyProtection="0">
      <alignment horizontal="right" vertical="center"/>
    </xf>
    <xf numFmtId="4" fontId="39" fillId="45" borderId="413" applyNumberFormat="0" applyProtection="0">
      <alignment horizontal="left" vertical="center" indent="1"/>
    </xf>
    <xf numFmtId="4" fontId="71" fillId="37" borderId="413" applyNumberFormat="0" applyProtection="0">
      <alignment horizontal="right" vertical="center"/>
    </xf>
    <xf numFmtId="4" fontId="71" fillId="38" borderId="410" applyNumberFormat="0" applyProtection="0">
      <alignment horizontal="right" vertical="center"/>
    </xf>
    <xf numFmtId="4" fontId="116" fillId="5" borderId="410" applyNumberFormat="0" applyProtection="0">
      <alignment horizontal="right" vertical="center"/>
    </xf>
    <xf numFmtId="4" fontId="101" fillId="51" borderId="410" applyNumberFormat="0" applyProtection="0">
      <alignment horizontal="right" vertical="center"/>
    </xf>
    <xf numFmtId="4" fontId="101" fillId="51" borderId="410" applyNumberFormat="0" applyProtection="0">
      <alignment horizontal="right" vertical="center"/>
    </xf>
    <xf numFmtId="0" fontId="71" fillId="50" borderId="410" applyNumberFormat="0" applyProtection="0">
      <alignment horizontal="left" vertical="center" indent="1"/>
    </xf>
    <xf numFmtId="4" fontId="71" fillId="36" borderId="410" applyNumberFormat="0" applyProtection="0">
      <alignment horizontal="right" vertical="center"/>
    </xf>
    <xf numFmtId="4" fontId="101" fillId="51" borderId="410" applyNumberFormat="0" applyProtection="0">
      <alignment horizontal="right" vertical="center"/>
    </xf>
    <xf numFmtId="0" fontId="71" fillId="26" borderId="410" applyNumberFormat="0" applyFont="0" applyAlignment="0" applyProtection="0"/>
    <xf numFmtId="0" fontId="98" fillId="46" borderId="412" applyNumberFormat="0" applyProtection="0">
      <alignment horizontal="left" vertical="top" indent="1"/>
    </xf>
    <xf numFmtId="4" fontId="71" fillId="46" borderId="410" applyNumberFormat="0" applyProtection="0">
      <alignment horizontal="right" vertical="center"/>
    </xf>
    <xf numFmtId="0" fontId="71" fillId="50" borderId="416" applyNumberFormat="0" applyProtection="0">
      <alignment horizontal="left" vertical="center" indent="1"/>
    </xf>
    <xf numFmtId="4" fontId="98" fillId="52" borderId="412" applyNumberFormat="0" applyProtection="0">
      <alignment vertical="center"/>
    </xf>
    <xf numFmtId="0" fontId="71" fillId="45" borderId="412" applyNumberFormat="0" applyProtection="0">
      <alignment horizontal="left" vertical="top" indent="1"/>
    </xf>
    <xf numFmtId="4" fontId="71" fillId="46" borderId="410" applyNumberFormat="0" applyProtection="0">
      <alignment horizontal="right" vertical="center"/>
    </xf>
    <xf numFmtId="4" fontId="98" fillId="52" borderId="418" applyNumberFormat="0" applyProtection="0">
      <alignment vertical="center"/>
    </xf>
    <xf numFmtId="4" fontId="71" fillId="41" borderId="410" applyNumberFormat="0" applyProtection="0">
      <alignment horizontal="right" vertical="center"/>
    </xf>
    <xf numFmtId="0" fontId="71" fillId="50" borderId="410" applyNumberFormat="0" applyProtection="0">
      <alignment horizontal="left" vertical="center" indent="1"/>
    </xf>
    <xf numFmtId="0" fontId="71" fillId="50" borderId="412" applyNumberFormat="0" applyProtection="0">
      <alignment horizontal="left" vertical="top" indent="1"/>
    </xf>
    <xf numFmtId="4" fontId="71" fillId="46" borderId="413" applyNumberFormat="0" applyProtection="0">
      <alignment horizontal="left" vertical="center" indent="1"/>
    </xf>
    <xf numFmtId="0" fontId="71" fillId="45" borderId="412" applyNumberFormat="0" applyProtection="0">
      <alignment horizontal="left" vertical="top" indent="1"/>
    </xf>
    <xf numFmtId="4" fontId="71" fillId="37" borderId="413" applyNumberFormat="0" applyProtection="0">
      <alignment horizontal="right" vertical="center"/>
    </xf>
    <xf numFmtId="0" fontId="71" fillId="47" borderId="410" applyNumberFormat="0" applyProtection="0">
      <alignment horizontal="left" vertical="center" indent="1"/>
    </xf>
    <xf numFmtId="4" fontId="116" fillId="5" borderId="410" applyNumberFormat="0" applyProtection="0">
      <alignment horizontal="right" vertical="center"/>
    </xf>
    <xf numFmtId="0" fontId="71" fillId="46" borderId="412" applyNumberFormat="0" applyProtection="0">
      <alignment horizontal="left" vertical="top" indent="1"/>
    </xf>
    <xf numFmtId="4" fontId="71" fillId="43" borderId="410" applyNumberFormat="0" applyProtection="0">
      <alignment horizontal="right" vertical="center"/>
    </xf>
    <xf numFmtId="0" fontId="71" fillId="45" borderId="412" applyNumberFormat="0" applyProtection="0">
      <alignment horizontal="left" vertical="top" indent="1"/>
    </xf>
    <xf numFmtId="0" fontId="105" fillId="29" borderId="410" applyNumberFormat="0" applyAlignment="0" applyProtection="0"/>
    <xf numFmtId="4" fontId="71" fillId="38" borderId="410" applyNumberFormat="0" applyProtection="0">
      <alignment horizontal="right" vertical="center"/>
    </xf>
    <xf numFmtId="4" fontId="71" fillId="44" borderId="413" applyNumberFormat="0" applyProtection="0">
      <alignment horizontal="left" vertical="center" indent="1"/>
    </xf>
    <xf numFmtId="0" fontId="71" fillId="49" borderId="410" applyNumberFormat="0" applyProtection="0">
      <alignment horizontal="left" vertical="center" indent="1"/>
    </xf>
    <xf numFmtId="4" fontId="71" fillId="0" borderId="410" applyNumberFormat="0" applyProtection="0">
      <alignment horizontal="right" vertical="center"/>
    </xf>
    <xf numFmtId="4" fontId="98" fillId="52" borderId="412" applyNumberFormat="0" applyProtection="0">
      <alignment vertical="center"/>
    </xf>
    <xf numFmtId="4" fontId="71" fillId="46" borderId="410" applyNumberFormat="0" applyProtection="0">
      <alignment horizontal="right" vertical="center"/>
    </xf>
    <xf numFmtId="0" fontId="71" fillId="49" borderId="410" applyNumberFormat="0" applyProtection="0">
      <alignment horizontal="left" vertical="center" indent="1"/>
    </xf>
    <xf numFmtId="0" fontId="113" fillId="29" borderId="411" applyNumberFormat="0" applyAlignment="0" applyProtection="0"/>
    <xf numFmtId="0" fontId="71" fillId="47" borderId="412" applyNumberFormat="0" applyProtection="0">
      <alignment horizontal="left" vertical="top" indent="1"/>
    </xf>
    <xf numFmtId="0" fontId="111" fillId="27" borderId="410" applyNumberFormat="0" applyAlignment="0" applyProtection="0"/>
    <xf numFmtId="0" fontId="71" fillId="47" borderId="410" applyNumberFormat="0" applyProtection="0">
      <alignment horizontal="left" vertical="center" indent="1"/>
    </xf>
    <xf numFmtId="4" fontId="71" fillId="38" borderId="410" applyNumberFormat="0" applyProtection="0">
      <alignment horizontal="right" vertical="center"/>
    </xf>
    <xf numFmtId="0" fontId="71" fillId="50" borderId="410" applyNumberFormat="0" applyProtection="0">
      <alignment horizontal="left" vertical="center" indent="1"/>
    </xf>
    <xf numFmtId="4" fontId="71" fillId="34" borderId="410" applyNumberFormat="0" applyProtection="0">
      <alignment horizontal="left" vertical="center" indent="1"/>
    </xf>
    <xf numFmtId="4" fontId="71" fillId="33" borderId="410" applyNumberFormat="0" applyProtection="0">
      <alignment vertical="center"/>
    </xf>
    <xf numFmtId="0" fontId="113" fillId="29" borderId="411" applyNumberFormat="0" applyAlignment="0" applyProtection="0"/>
    <xf numFmtId="4" fontId="71" fillId="42" borderId="410" applyNumberFormat="0" applyProtection="0">
      <alignment horizontal="right" vertical="center"/>
    </xf>
    <xf numFmtId="0" fontId="71" fillId="50" borderId="412" applyNumberFormat="0" applyProtection="0">
      <alignment horizontal="left" vertical="top" indent="1"/>
    </xf>
    <xf numFmtId="0" fontId="71" fillId="49" borderId="410" applyNumberFormat="0" applyProtection="0">
      <alignment horizontal="left" vertical="center" indent="1"/>
    </xf>
    <xf numFmtId="4" fontId="71" fillId="34" borderId="410" applyNumberFormat="0" applyProtection="0">
      <alignment horizontal="left" vertical="center" indent="1"/>
    </xf>
    <xf numFmtId="4" fontId="71" fillId="2" borderId="410" applyNumberFormat="0" applyProtection="0">
      <alignment horizontal="left" vertical="center" indent="1"/>
    </xf>
    <xf numFmtId="0" fontId="98" fillId="46" borderId="412" applyNumberFormat="0" applyProtection="0">
      <alignment horizontal="left" vertical="top" indent="1"/>
    </xf>
    <xf numFmtId="4" fontId="71" fillId="46" borderId="410" applyNumberFormat="0" applyProtection="0">
      <alignment horizontal="right" vertical="center"/>
    </xf>
    <xf numFmtId="0" fontId="71" fillId="50" borderId="412" applyNumberFormat="0" applyProtection="0">
      <alignment horizontal="left" vertical="top" indent="1"/>
    </xf>
    <xf numFmtId="4" fontId="71" fillId="36" borderId="410" applyNumberFormat="0" applyProtection="0">
      <alignment horizontal="right" vertical="center"/>
    </xf>
    <xf numFmtId="4" fontId="98" fillId="48" borderId="412" applyNumberFormat="0" applyProtection="0">
      <alignment horizontal="left" vertical="center" indent="1"/>
    </xf>
    <xf numFmtId="4" fontId="98" fillId="52" borderId="412" applyNumberFormat="0" applyProtection="0">
      <alignment vertical="center"/>
    </xf>
    <xf numFmtId="4" fontId="71" fillId="41" borderId="410" applyNumberFormat="0" applyProtection="0">
      <alignment horizontal="right" vertical="center"/>
    </xf>
    <xf numFmtId="4" fontId="71" fillId="35" borderId="410" applyNumberFormat="0" applyProtection="0">
      <alignment horizontal="right" vertical="center"/>
    </xf>
    <xf numFmtId="4" fontId="98" fillId="48" borderId="412" applyNumberFormat="0" applyProtection="0">
      <alignment horizontal="left" vertical="center" indent="1"/>
    </xf>
    <xf numFmtId="4" fontId="71" fillId="36" borderId="410" applyNumberFormat="0" applyProtection="0">
      <alignment horizontal="right" vertical="center"/>
    </xf>
    <xf numFmtId="4" fontId="71" fillId="2" borderId="410" applyNumberFormat="0" applyProtection="0">
      <alignment horizontal="left" vertical="center" indent="1"/>
    </xf>
    <xf numFmtId="0" fontId="113" fillId="29" borderId="411" applyNumberFormat="0" applyAlignment="0" applyProtection="0"/>
    <xf numFmtId="4" fontId="71" fillId="43" borderId="410" applyNumberFormat="0" applyProtection="0">
      <alignment horizontal="right" vertical="center"/>
    </xf>
    <xf numFmtId="4" fontId="39" fillId="45" borderId="419" applyNumberFormat="0" applyProtection="0">
      <alignment horizontal="left" vertical="center" indent="1"/>
    </xf>
    <xf numFmtId="4" fontId="39" fillId="45" borderId="413" applyNumberFormat="0" applyProtection="0">
      <alignment horizontal="left" vertical="center" indent="1"/>
    </xf>
    <xf numFmtId="4" fontId="71" fillId="47" borderId="413" applyNumberFormat="0" applyProtection="0">
      <alignment horizontal="left" vertical="center" indent="1"/>
    </xf>
    <xf numFmtId="4" fontId="39" fillId="45" borderId="413" applyNumberFormat="0" applyProtection="0">
      <alignment horizontal="left" vertical="center" indent="1"/>
    </xf>
    <xf numFmtId="0" fontId="98" fillId="46" borderId="412" applyNumberFormat="0" applyProtection="0">
      <alignment horizontal="left" vertical="top" indent="1"/>
    </xf>
    <xf numFmtId="0" fontId="71" fillId="47" borderId="412" applyNumberFormat="0" applyProtection="0">
      <alignment horizontal="left" vertical="top" indent="1"/>
    </xf>
    <xf numFmtId="0" fontId="71" fillId="47" borderId="410" applyNumberFormat="0" applyProtection="0">
      <alignment horizontal="left" vertical="center" indent="1"/>
    </xf>
    <xf numFmtId="0" fontId="107" fillId="0" borderId="415" applyNumberFormat="0" applyFill="0" applyAlignment="0" applyProtection="0"/>
    <xf numFmtId="4" fontId="116" fillId="5" borderId="410" applyNumberFormat="0" applyProtection="0">
      <alignment horizontal="right" vertical="center"/>
    </xf>
    <xf numFmtId="0" fontId="111" fillId="27" borderId="416" applyNumberFormat="0" applyAlignment="0" applyProtection="0"/>
    <xf numFmtId="0" fontId="71" fillId="46" borderId="412" applyNumberFormat="0" applyProtection="0">
      <alignment horizontal="left" vertical="top" indent="1"/>
    </xf>
    <xf numFmtId="0" fontId="71" fillId="49" borderId="410" applyNumberFormat="0" applyProtection="0">
      <alignment horizontal="left" vertical="center" indent="1"/>
    </xf>
    <xf numFmtId="4" fontId="71" fillId="34" borderId="410" applyNumberFormat="0" applyProtection="0">
      <alignment horizontal="left" vertical="center" indent="1"/>
    </xf>
    <xf numFmtId="0" fontId="98" fillId="46" borderId="412" applyNumberFormat="0" applyProtection="0">
      <alignment horizontal="left" vertical="top" indent="1"/>
    </xf>
    <xf numFmtId="0" fontId="105" fillId="29" borderId="410" applyNumberFormat="0" applyAlignment="0" applyProtection="0"/>
    <xf numFmtId="4" fontId="100" fillId="54" borderId="413" applyNumberFormat="0" applyProtection="0">
      <alignment horizontal="left" vertical="center" indent="1"/>
    </xf>
    <xf numFmtId="0" fontId="71" fillId="47" borderId="416" applyNumberFormat="0" applyProtection="0">
      <alignment horizontal="left" vertical="center" indent="1"/>
    </xf>
    <xf numFmtId="4" fontId="71" fillId="40" borderId="410" applyNumberFormat="0" applyProtection="0">
      <alignment horizontal="right" vertical="center"/>
    </xf>
    <xf numFmtId="4" fontId="71" fillId="46" borderId="413" applyNumberFormat="0" applyProtection="0">
      <alignment horizontal="left" vertical="center" indent="1"/>
    </xf>
    <xf numFmtId="4" fontId="116" fillId="5" borderId="410" applyNumberFormat="0" applyProtection="0">
      <alignment horizontal="right" vertical="center"/>
    </xf>
    <xf numFmtId="0" fontId="71" fillId="26" borderId="410" applyNumberFormat="0" applyFont="0" applyAlignment="0" applyProtection="0"/>
    <xf numFmtId="0" fontId="111" fillId="27" borderId="410" applyNumberFormat="0" applyAlignment="0" applyProtection="0"/>
    <xf numFmtId="0" fontId="98" fillId="46" borderId="412" applyNumberFormat="0" applyProtection="0">
      <alignment horizontal="left" vertical="top" indent="1"/>
    </xf>
    <xf numFmtId="0" fontId="111" fillId="27" borderId="410" applyNumberFormat="0" applyAlignment="0" applyProtection="0"/>
    <xf numFmtId="4" fontId="39" fillId="45" borderId="413" applyNumberFormat="0" applyProtection="0">
      <alignment horizontal="left" vertical="center" indent="1"/>
    </xf>
    <xf numFmtId="4" fontId="39" fillId="45" borderId="413" applyNumberFormat="0" applyProtection="0">
      <alignment horizontal="left" vertical="center" indent="1"/>
    </xf>
    <xf numFmtId="0" fontId="98" fillId="46" borderId="412" applyNumberFormat="0" applyProtection="0">
      <alignment horizontal="left" vertical="top" indent="1"/>
    </xf>
    <xf numFmtId="4" fontId="71" fillId="36" borderId="410" applyNumberFormat="0" applyProtection="0">
      <alignment horizontal="right" vertical="center"/>
    </xf>
    <xf numFmtId="4" fontId="101" fillId="51" borderId="410" applyNumberFormat="0" applyProtection="0">
      <alignment horizontal="right" vertical="center"/>
    </xf>
    <xf numFmtId="0" fontId="99" fillId="33" borderId="412" applyNumberFormat="0" applyProtection="0">
      <alignment horizontal="left" vertical="top" indent="1"/>
    </xf>
    <xf numFmtId="0" fontId="107" fillId="0" borderId="421" applyNumberFormat="0" applyFill="0" applyAlignment="0" applyProtection="0"/>
    <xf numFmtId="4" fontId="71" fillId="36" borderId="416" applyNumberFormat="0" applyProtection="0">
      <alignment horizontal="right" vertical="center"/>
    </xf>
    <xf numFmtId="4" fontId="116" fillId="2" borderId="410" applyNumberFormat="0" applyProtection="0">
      <alignment vertical="center"/>
    </xf>
    <xf numFmtId="4" fontId="116" fillId="5" borderId="410" applyNumberFormat="0" applyProtection="0">
      <alignment horizontal="right" vertical="center"/>
    </xf>
    <xf numFmtId="4" fontId="116" fillId="5" borderId="410" applyNumberFormat="0" applyProtection="0">
      <alignment horizontal="right" vertical="center"/>
    </xf>
    <xf numFmtId="0" fontId="71" fillId="47" borderId="410" applyNumberFormat="0" applyProtection="0">
      <alignment horizontal="left" vertical="center" indent="1"/>
    </xf>
    <xf numFmtId="0" fontId="71" fillId="45" borderId="412" applyNumberFormat="0" applyProtection="0">
      <alignment horizontal="left" vertical="top" indent="1"/>
    </xf>
    <xf numFmtId="4" fontId="71" fillId="36" borderId="410" applyNumberFormat="0" applyProtection="0">
      <alignment horizontal="right" vertical="center"/>
    </xf>
    <xf numFmtId="0" fontId="71" fillId="46" borderId="412" applyNumberFormat="0" applyProtection="0">
      <alignment horizontal="left" vertical="top" indent="1"/>
    </xf>
    <xf numFmtId="0" fontId="71" fillId="45" borderId="412" applyNumberFormat="0" applyProtection="0">
      <alignment horizontal="left" vertical="top" indent="1"/>
    </xf>
    <xf numFmtId="0" fontId="111" fillId="27" borderId="410" applyNumberFormat="0" applyAlignment="0" applyProtection="0"/>
    <xf numFmtId="0" fontId="107" fillId="0" borderId="415" applyNumberFormat="0" applyFill="0" applyAlignment="0" applyProtection="0"/>
    <xf numFmtId="0" fontId="71" fillId="46" borderId="412" applyNumberFormat="0" applyProtection="0">
      <alignment horizontal="left" vertical="top" indent="1"/>
    </xf>
    <xf numFmtId="4" fontId="71" fillId="38" borderId="410" applyNumberFormat="0" applyProtection="0">
      <alignment horizontal="right" vertical="center"/>
    </xf>
    <xf numFmtId="4" fontId="71" fillId="47" borderId="413" applyNumberFormat="0" applyProtection="0">
      <alignment horizontal="left" vertical="center" indent="1"/>
    </xf>
    <xf numFmtId="4" fontId="71" fillId="46" borderId="413" applyNumberFormat="0" applyProtection="0">
      <alignment horizontal="left" vertical="center" indent="1"/>
    </xf>
    <xf numFmtId="0" fontId="98" fillId="46" borderId="412" applyNumberFormat="0" applyProtection="0">
      <alignment horizontal="left" vertical="top" indent="1"/>
    </xf>
    <xf numFmtId="0" fontId="105" fillId="29" borderId="410" applyNumberFormat="0" applyAlignment="0" applyProtection="0"/>
    <xf numFmtId="4" fontId="39" fillId="45" borderId="413" applyNumberFormat="0" applyProtection="0">
      <alignment horizontal="left" vertical="center" indent="1"/>
    </xf>
    <xf numFmtId="0" fontId="98" fillId="52" borderId="412" applyNumberFormat="0" applyProtection="0">
      <alignment horizontal="left" vertical="top" indent="1"/>
    </xf>
    <xf numFmtId="0" fontId="71" fillId="46" borderId="412" applyNumberFormat="0" applyProtection="0">
      <alignment horizontal="left" vertical="top" indent="1"/>
    </xf>
    <xf numFmtId="4" fontId="116" fillId="5" borderId="410" applyNumberFormat="0" applyProtection="0">
      <alignment horizontal="right" vertical="center"/>
    </xf>
    <xf numFmtId="0" fontId="71" fillId="50" borderId="412" applyNumberFormat="0" applyProtection="0">
      <alignment horizontal="left" vertical="top" indent="1"/>
    </xf>
    <xf numFmtId="0" fontId="71" fillId="50" borderId="410" applyNumberFormat="0" applyProtection="0">
      <alignment horizontal="left" vertical="center" indent="1"/>
    </xf>
    <xf numFmtId="4" fontId="39" fillId="45" borderId="413" applyNumberFormat="0" applyProtection="0">
      <alignment horizontal="left" vertical="center" indent="1"/>
    </xf>
    <xf numFmtId="0" fontId="113" fillId="29" borderId="411" applyNumberFormat="0" applyAlignment="0" applyProtection="0"/>
    <xf numFmtId="0" fontId="111" fillId="27" borderId="410" applyNumberFormat="0" applyAlignment="0" applyProtection="0"/>
    <xf numFmtId="0" fontId="107" fillId="0" borderId="415" applyNumberFormat="0" applyFill="0" applyAlignment="0" applyProtection="0"/>
    <xf numFmtId="4" fontId="116" fillId="2" borderId="410" applyNumberFormat="0" applyProtection="0">
      <alignment vertical="center"/>
    </xf>
    <xf numFmtId="0" fontId="111" fillId="27" borderId="410" applyNumberFormat="0" applyAlignment="0" applyProtection="0"/>
    <xf numFmtId="4" fontId="101" fillId="51" borderId="410" applyNumberFormat="0" applyProtection="0">
      <alignment horizontal="right" vertical="center"/>
    </xf>
    <xf numFmtId="0" fontId="71" fillId="46" borderId="412" applyNumberFormat="0" applyProtection="0">
      <alignment horizontal="left" vertical="top" indent="1"/>
    </xf>
    <xf numFmtId="4" fontId="71" fillId="37" borderId="413" applyNumberFormat="0" applyProtection="0">
      <alignment horizontal="right" vertical="center"/>
    </xf>
    <xf numFmtId="4" fontId="98" fillId="52" borderId="412" applyNumberFormat="0" applyProtection="0">
      <alignment vertical="center"/>
    </xf>
    <xf numFmtId="4" fontId="71" fillId="46" borderId="410" applyNumberFormat="0" applyProtection="0">
      <alignment horizontal="right" vertical="center"/>
    </xf>
    <xf numFmtId="4" fontId="71" fillId="46" borderId="410" applyNumberFormat="0" applyProtection="0">
      <alignment horizontal="right" vertical="center"/>
    </xf>
    <xf numFmtId="4" fontId="98" fillId="52" borderId="412" applyNumberFormat="0" applyProtection="0">
      <alignment vertical="center"/>
    </xf>
    <xf numFmtId="4" fontId="98" fillId="52" borderId="412" applyNumberFormat="0" applyProtection="0">
      <alignment vertical="center"/>
    </xf>
    <xf numFmtId="4" fontId="39" fillId="45" borderId="413" applyNumberFormat="0" applyProtection="0">
      <alignment horizontal="left" vertical="center" indent="1"/>
    </xf>
    <xf numFmtId="4" fontId="71" fillId="44" borderId="413" applyNumberFormat="0" applyProtection="0">
      <alignment horizontal="left" vertical="center" indent="1"/>
    </xf>
    <xf numFmtId="4" fontId="71" fillId="35" borderId="416" applyNumberFormat="0" applyProtection="0">
      <alignment horizontal="right" vertical="center"/>
    </xf>
    <xf numFmtId="0" fontId="111" fillId="27" borderId="410" applyNumberFormat="0" applyAlignment="0" applyProtection="0"/>
    <xf numFmtId="0" fontId="97" fillId="45" borderId="414" applyBorder="0"/>
    <xf numFmtId="0" fontId="98" fillId="46" borderId="412" applyNumberFormat="0" applyProtection="0">
      <alignment horizontal="left" vertical="top" indent="1"/>
    </xf>
    <xf numFmtId="4" fontId="71" fillId="34" borderId="410" applyNumberFormat="0" applyProtection="0">
      <alignment horizontal="left" vertical="center" indent="1"/>
    </xf>
    <xf numFmtId="0" fontId="71" fillId="26" borderId="410" applyNumberFormat="0" applyFont="0" applyAlignment="0" applyProtection="0"/>
    <xf numFmtId="0" fontId="71" fillId="50" borderId="412" applyNumberFormat="0" applyProtection="0">
      <alignment horizontal="left" vertical="top" indent="1"/>
    </xf>
    <xf numFmtId="4" fontId="71" fillId="0" borderId="410" applyNumberFormat="0" applyProtection="0">
      <alignment horizontal="right" vertical="center"/>
    </xf>
    <xf numFmtId="4" fontId="71" fillId="47" borderId="413" applyNumberFormat="0" applyProtection="0">
      <alignment horizontal="left" vertical="center" indent="1"/>
    </xf>
    <xf numFmtId="0" fontId="111" fillId="27" borderId="410" applyNumberFormat="0" applyAlignment="0" applyProtection="0"/>
    <xf numFmtId="4" fontId="71" fillId="44" borderId="413" applyNumberFormat="0" applyProtection="0">
      <alignment horizontal="left" vertical="center" indent="1"/>
    </xf>
    <xf numFmtId="0" fontId="97" fillId="45" borderId="414" applyBorder="0"/>
    <xf numFmtId="4" fontId="116" fillId="2" borderId="410" applyNumberFormat="0" applyProtection="0">
      <alignment vertical="center"/>
    </xf>
    <xf numFmtId="4" fontId="71" fillId="44" borderId="413" applyNumberFormat="0" applyProtection="0">
      <alignment horizontal="left" vertical="center" indent="1"/>
    </xf>
    <xf numFmtId="0" fontId="105" fillId="29" borderId="416" applyNumberFormat="0" applyAlignment="0" applyProtection="0"/>
    <xf numFmtId="4" fontId="71" fillId="39" borderId="410" applyNumberFormat="0" applyProtection="0">
      <alignment horizontal="right" vertical="center"/>
    </xf>
    <xf numFmtId="4" fontId="71" fillId="34" borderId="416" applyNumberFormat="0" applyProtection="0">
      <alignment horizontal="left" vertical="center" indent="1"/>
    </xf>
    <xf numFmtId="4" fontId="71" fillId="43" borderId="416" applyNumberFormat="0" applyProtection="0">
      <alignment horizontal="right" vertical="center"/>
    </xf>
    <xf numFmtId="4" fontId="71" fillId="43" borderId="410" applyNumberFormat="0" applyProtection="0">
      <alignment horizontal="right" vertical="center"/>
    </xf>
    <xf numFmtId="4" fontId="71" fillId="41" borderId="410" applyNumberFormat="0" applyProtection="0">
      <alignment horizontal="right" vertical="center"/>
    </xf>
    <xf numFmtId="4" fontId="71" fillId="40" borderId="410" applyNumberFormat="0" applyProtection="0">
      <alignment horizontal="right" vertical="center"/>
    </xf>
    <xf numFmtId="0" fontId="71" fillId="48" borderId="410" applyNumberFormat="0" applyProtection="0">
      <alignment horizontal="left" vertical="center" indent="1"/>
    </xf>
    <xf numFmtId="0" fontId="111" fillId="27" borderId="410" applyNumberFormat="0" applyAlignment="0" applyProtection="0"/>
    <xf numFmtId="4" fontId="71" fillId="37" borderId="413" applyNumberFormat="0" applyProtection="0">
      <alignment horizontal="right" vertical="center"/>
    </xf>
    <xf numFmtId="4" fontId="71" fillId="0" borderId="410" applyNumberFormat="0" applyProtection="0">
      <alignment horizontal="right" vertical="center"/>
    </xf>
    <xf numFmtId="0" fontId="97" fillId="45" borderId="414" applyBorder="0"/>
    <xf numFmtId="0" fontId="111" fillId="27" borderId="410" applyNumberFormat="0" applyAlignment="0" applyProtection="0"/>
    <xf numFmtId="4" fontId="71" fillId="37" borderId="413" applyNumberFormat="0" applyProtection="0">
      <alignment horizontal="right" vertical="center"/>
    </xf>
    <xf numFmtId="4" fontId="71" fillId="39" borderId="410" applyNumberFormat="0" applyProtection="0">
      <alignment horizontal="right" vertical="center"/>
    </xf>
    <xf numFmtId="4" fontId="39" fillId="45" borderId="413" applyNumberFormat="0" applyProtection="0">
      <alignment horizontal="left" vertical="center" indent="1"/>
    </xf>
    <xf numFmtId="4" fontId="98" fillId="52" borderId="412" applyNumberFormat="0" applyProtection="0">
      <alignment vertical="center"/>
    </xf>
    <xf numFmtId="0" fontId="71" fillId="45" borderId="412" applyNumberFormat="0" applyProtection="0">
      <alignment horizontal="left" vertical="top" indent="1"/>
    </xf>
    <xf numFmtId="4" fontId="71" fillId="0" borderId="410" applyNumberFormat="0" applyProtection="0">
      <alignment horizontal="right" vertical="center"/>
    </xf>
    <xf numFmtId="0" fontId="98" fillId="46" borderId="412" applyNumberFormat="0" applyProtection="0">
      <alignment horizontal="left" vertical="top" indent="1"/>
    </xf>
    <xf numFmtId="4" fontId="98" fillId="52" borderId="412" applyNumberFormat="0" applyProtection="0">
      <alignment vertical="center"/>
    </xf>
    <xf numFmtId="4" fontId="71" fillId="40" borderId="410" applyNumberFormat="0" applyProtection="0">
      <alignment horizontal="right" vertical="center"/>
    </xf>
    <xf numFmtId="0" fontId="71" fillId="49" borderId="410" applyNumberFormat="0" applyProtection="0">
      <alignment horizontal="left" vertical="center" indent="1"/>
    </xf>
    <xf numFmtId="0" fontId="97" fillId="45" borderId="414" applyBorder="0"/>
    <xf numFmtId="4" fontId="39" fillId="45" borderId="419" applyNumberFormat="0" applyProtection="0">
      <alignment horizontal="left" vertical="center" indent="1"/>
    </xf>
    <xf numFmtId="4" fontId="116" fillId="2" borderId="410" applyNumberFormat="0" applyProtection="0">
      <alignment vertical="center"/>
    </xf>
    <xf numFmtId="4" fontId="71" fillId="33" borderId="410" applyNumberFormat="0" applyProtection="0">
      <alignment vertical="center"/>
    </xf>
    <xf numFmtId="0" fontId="71" fillId="48" borderId="410" applyNumberFormat="0" applyProtection="0">
      <alignment horizontal="left" vertical="center" indent="1"/>
    </xf>
    <xf numFmtId="4" fontId="71" fillId="39" borderId="410" applyNumberFormat="0" applyProtection="0">
      <alignment horizontal="right" vertical="center"/>
    </xf>
    <xf numFmtId="0" fontId="107" fillId="0" borderId="415" applyNumberFormat="0" applyFill="0" applyAlignment="0" applyProtection="0"/>
    <xf numFmtId="0" fontId="98" fillId="46" borderId="412" applyNumberFormat="0" applyProtection="0">
      <alignment horizontal="left" vertical="top" indent="1"/>
    </xf>
    <xf numFmtId="4" fontId="71" fillId="2" borderId="410" applyNumberFormat="0" applyProtection="0">
      <alignment horizontal="left" vertical="center" indent="1"/>
    </xf>
    <xf numFmtId="4" fontId="71" fillId="35" borderId="410" applyNumberFormat="0" applyProtection="0">
      <alignment horizontal="right" vertical="center"/>
    </xf>
    <xf numFmtId="0" fontId="71" fillId="48" borderId="410" applyNumberFormat="0" applyProtection="0">
      <alignment horizontal="left" vertical="center" indent="1"/>
    </xf>
    <xf numFmtId="4" fontId="71" fillId="34" borderId="410" applyNumberFormat="0" applyProtection="0">
      <alignment horizontal="left" vertical="center" indent="1"/>
    </xf>
    <xf numFmtId="0" fontId="71" fillId="50" borderId="416" applyNumberFormat="0" applyProtection="0">
      <alignment horizontal="left" vertical="center" indent="1"/>
    </xf>
    <xf numFmtId="4" fontId="71" fillId="35" borderId="410" applyNumberFormat="0" applyProtection="0">
      <alignment horizontal="right" vertical="center"/>
    </xf>
    <xf numFmtId="4" fontId="71" fillId="42" borderId="410" applyNumberFormat="0" applyProtection="0">
      <alignment horizontal="right" vertical="center"/>
    </xf>
    <xf numFmtId="4" fontId="116" fillId="2" borderId="410" applyNumberFormat="0" applyProtection="0">
      <alignment vertical="center"/>
    </xf>
    <xf numFmtId="4" fontId="98" fillId="52" borderId="412" applyNumberFormat="0" applyProtection="0">
      <alignment vertical="center"/>
    </xf>
    <xf numFmtId="4" fontId="71" fillId="38" borderId="410" applyNumberFormat="0" applyProtection="0">
      <alignment horizontal="right" vertical="center"/>
    </xf>
    <xf numFmtId="4" fontId="39" fillId="45" borderId="413" applyNumberFormat="0" applyProtection="0">
      <alignment horizontal="left" vertical="center" indent="1"/>
    </xf>
    <xf numFmtId="4" fontId="71" fillId="33" borderId="410" applyNumberFormat="0" applyProtection="0">
      <alignment vertical="center"/>
    </xf>
    <xf numFmtId="4" fontId="71" fillId="41" borderId="410" applyNumberFormat="0" applyProtection="0">
      <alignment horizontal="right" vertical="center"/>
    </xf>
    <xf numFmtId="4" fontId="100" fillId="54" borderId="419" applyNumberFormat="0" applyProtection="0">
      <alignment horizontal="left" vertical="center" indent="1"/>
    </xf>
    <xf numFmtId="4" fontId="71" fillId="44" borderId="413" applyNumberFormat="0" applyProtection="0">
      <alignment horizontal="left" vertical="center" indent="1"/>
    </xf>
    <xf numFmtId="0" fontId="71" fillId="48" borderId="410" applyNumberFormat="0" applyProtection="0">
      <alignment horizontal="left" vertical="center" indent="1"/>
    </xf>
    <xf numFmtId="4" fontId="71" fillId="34" borderId="410" applyNumberFormat="0" applyProtection="0">
      <alignment horizontal="left" vertical="center" indent="1"/>
    </xf>
    <xf numFmtId="4" fontId="71" fillId="35" borderId="410" applyNumberFormat="0" applyProtection="0">
      <alignment horizontal="right" vertical="center"/>
    </xf>
    <xf numFmtId="4" fontId="71" fillId="34" borderId="416" applyNumberFormat="0" applyProtection="0">
      <alignment horizontal="left" vertical="center" indent="1"/>
    </xf>
    <xf numFmtId="0" fontId="107" fillId="0" borderId="415" applyNumberFormat="0" applyFill="0" applyAlignment="0" applyProtection="0"/>
    <xf numFmtId="0" fontId="71" fillId="49" borderId="410" applyNumberFormat="0" applyProtection="0">
      <alignment horizontal="left" vertical="center" indent="1"/>
    </xf>
    <xf numFmtId="0" fontId="71" fillId="50" borderId="410" applyNumberFormat="0" applyProtection="0">
      <alignment horizontal="left" vertical="center" indent="1"/>
    </xf>
    <xf numFmtId="4" fontId="71" fillId="39" borderId="410" applyNumberFormat="0" applyProtection="0">
      <alignment horizontal="right" vertical="center"/>
    </xf>
    <xf numFmtId="4" fontId="71" fillId="47" borderId="419" applyNumberFormat="0" applyProtection="0">
      <alignment horizontal="left" vertical="center" indent="1"/>
    </xf>
    <xf numFmtId="4" fontId="71" fillId="41" borderId="410" applyNumberFormat="0" applyProtection="0">
      <alignment horizontal="right" vertical="center"/>
    </xf>
    <xf numFmtId="4" fontId="71" fillId="34" borderId="410" applyNumberFormat="0" applyProtection="0">
      <alignment horizontal="left" vertical="center" indent="1"/>
    </xf>
    <xf numFmtId="4" fontId="71" fillId="46" borderId="410" applyNumberFormat="0" applyProtection="0">
      <alignment horizontal="right" vertical="center"/>
    </xf>
    <xf numFmtId="4" fontId="71" fillId="39" borderId="410" applyNumberFormat="0" applyProtection="0">
      <alignment horizontal="right" vertical="center"/>
    </xf>
    <xf numFmtId="4" fontId="98" fillId="52" borderId="412" applyNumberFormat="0" applyProtection="0">
      <alignment vertical="center"/>
    </xf>
    <xf numFmtId="0" fontId="71" fillId="47" borderId="412" applyNumberFormat="0" applyProtection="0">
      <alignment horizontal="left" vertical="top" indent="1"/>
    </xf>
    <xf numFmtId="0" fontId="71" fillId="47" borderId="418" applyNumberFormat="0" applyProtection="0">
      <alignment horizontal="left" vertical="top" indent="1"/>
    </xf>
    <xf numFmtId="4" fontId="39" fillId="45" borderId="413" applyNumberFormat="0" applyProtection="0">
      <alignment horizontal="left" vertical="center" indent="1"/>
    </xf>
    <xf numFmtId="0" fontId="71" fillId="47" borderId="412" applyNumberFormat="0" applyProtection="0">
      <alignment horizontal="left" vertical="top" indent="1"/>
    </xf>
    <xf numFmtId="0" fontId="71" fillId="47" borderId="412" applyNumberFormat="0" applyProtection="0">
      <alignment horizontal="left" vertical="top" indent="1"/>
    </xf>
    <xf numFmtId="4" fontId="71" fillId="34" borderId="416" applyNumberFormat="0" applyProtection="0">
      <alignment horizontal="left" vertical="center" indent="1"/>
    </xf>
    <xf numFmtId="4" fontId="98" fillId="52" borderId="418" applyNumberFormat="0" applyProtection="0">
      <alignment vertical="center"/>
    </xf>
    <xf numFmtId="4" fontId="100" fillId="54" borderId="413" applyNumberFormat="0" applyProtection="0">
      <alignment horizontal="left" vertical="center" indent="1"/>
    </xf>
    <xf numFmtId="0" fontId="71" fillId="46" borderId="412" applyNumberFormat="0" applyProtection="0">
      <alignment horizontal="left" vertical="top" indent="1"/>
    </xf>
    <xf numFmtId="4" fontId="39" fillId="45" borderId="413" applyNumberFormat="0" applyProtection="0">
      <alignment horizontal="left" vertical="center" indent="1"/>
    </xf>
    <xf numFmtId="4" fontId="71" fillId="0" borderId="416" applyNumberFormat="0" applyProtection="0">
      <alignment horizontal="right" vertical="center"/>
    </xf>
    <xf numFmtId="0" fontId="98" fillId="52" borderId="412" applyNumberFormat="0" applyProtection="0">
      <alignment horizontal="left" vertical="top" indent="1"/>
    </xf>
    <xf numFmtId="4" fontId="71" fillId="43" borderId="410" applyNumberFormat="0" applyProtection="0">
      <alignment horizontal="right" vertical="center"/>
    </xf>
    <xf numFmtId="0" fontId="97" fillId="45" borderId="420" applyBorder="0"/>
    <xf numFmtId="0" fontId="71" fillId="26" borderId="416" applyNumberFormat="0" applyFont="0" applyAlignment="0" applyProtection="0"/>
    <xf numFmtId="4" fontId="116" fillId="5" borderId="410" applyNumberFormat="0" applyProtection="0">
      <alignment horizontal="right" vertical="center"/>
    </xf>
    <xf numFmtId="4" fontId="100" fillId="54" borderId="413" applyNumberFormat="0" applyProtection="0">
      <alignment horizontal="left" vertical="center" indent="1"/>
    </xf>
    <xf numFmtId="0" fontId="99" fillId="33" borderId="412" applyNumberFormat="0" applyProtection="0">
      <alignment horizontal="left" vertical="top" indent="1"/>
    </xf>
    <xf numFmtId="0" fontId="71" fillId="49" borderId="410" applyNumberFormat="0" applyProtection="0">
      <alignment horizontal="left" vertical="center" indent="1"/>
    </xf>
    <xf numFmtId="4" fontId="71" fillId="47" borderId="413" applyNumberFormat="0" applyProtection="0">
      <alignment horizontal="left" vertical="center" indent="1"/>
    </xf>
    <xf numFmtId="4" fontId="71" fillId="40" borderId="410" applyNumberFormat="0" applyProtection="0">
      <alignment horizontal="right" vertical="center"/>
    </xf>
    <xf numFmtId="4" fontId="71" fillId="0" borderId="410" applyNumberFormat="0" applyProtection="0">
      <alignment horizontal="right" vertical="center"/>
    </xf>
    <xf numFmtId="4" fontId="98" fillId="52" borderId="412" applyNumberFormat="0" applyProtection="0">
      <alignment vertical="center"/>
    </xf>
    <xf numFmtId="0" fontId="111" fillId="27" borderId="410" applyNumberFormat="0" applyAlignment="0" applyProtection="0"/>
    <xf numFmtId="0" fontId="71" fillId="45" borderId="412" applyNumberFormat="0" applyProtection="0">
      <alignment horizontal="left" vertical="top" indent="1"/>
    </xf>
    <xf numFmtId="0" fontId="71" fillId="46" borderId="412" applyNumberFormat="0" applyProtection="0">
      <alignment horizontal="left" vertical="top" indent="1"/>
    </xf>
    <xf numFmtId="0" fontId="71" fillId="47" borderId="412" applyNumberFormat="0" applyProtection="0">
      <alignment horizontal="left" vertical="top" indent="1"/>
    </xf>
    <xf numFmtId="4" fontId="71" fillId="46" borderId="413" applyNumberFormat="0" applyProtection="0">
      <alignment horizontal="left" vertical="center" indent="1"/>
    </xf>
    <xf numFmtId="4" fontId="100" fillId="54" borderId="413" applyNumberFormat="0" applyProtection="0">
      <alignment horizontal="left" vertical="center" indent="1"/>
    </xf>
    <xf numFmtId="4" fontId="71" fillId="2" borderId="410" applyNumberFormat="0" applyProtection="0">
      <alignment horizontal="left" vertical="center" indent="1"/>
    </xf>
    <xf numFmtId="4" fontId="116" fillId="5" borderId="410" applyNumberFormat="0" applyProtection="0">
      <alignment horizontal="right" vertical="center"/>
    </xf>
    <xf numFmtId="4" fontId="39" fillId="45" borderId="413" applyNumberFormat="0" applyProtection="0">
      <alignment horizontal="left" vertical="center" indent="1"/>
    </xf>
    <xf numFmtId="0" fontId="71" fillId="50" borderId="410" applyNumberFormat="0" applyProtection="0">
      <alignment horizontal="left" vertical="center" indent="1"/>
    </xf>
    <xf numFmtId="4" fontId="101" fillId="51" borderId="410" applyNumberFormat="0" applyProtection="0">
      <alignment horizontal="right" vertical="center"/>
    </xf>
    <xf numFmtId="0" fontId="71" fillId="49" borderId="410" applyNumberFormat="0" applyProtection="0">
      <alignment horizontal="left" vertical="center" indent="1"/>
    </xf>
    <xf numFmtId="0" fontId="99" fillId="33" borderId="412" applyNumberFormat="0" applyProtection="0">
      <alignment horizontal="left" vertical="top" indent="1"/>
    </xf>
    <xf numFmtId="4" fontId="71" fillId="39" borderId="410" applyNumberFormat="0" applyProtection="0">
      <alignment horizontal="right" vertical="center"/>
    </xf>
    <xf numFmtId="0" fontId="71" fillId="46" borderId="412" applyNumberFormat="0" applyProtection="0">
      <alignment horizontal="left" vertical="top" indent="1"/>
    </xf>
    <xf numFmtId="4" fontId="71" fillId="43" borderId="416" applyNumberFormat="0" applyProtection="0">
      <alignment horizontal="right" vertical="center"/>
    </xf>
    <xf numFmtId="4" fontId="71" fillId="47" borderId="413" applyNumberFormat="0" applyProtection="0">
      <alignment horizontal="left" vertical="center" indent="1"/>
    </xf>
    <xf numFmtId="4" fontId="71" fillId="46" borderId="410" applyNumberFormat="0" applyProtection="0">
      <alignment horizontal="right" vertical="center"/>
    </xf>
    <xf numFmtId="4" fontId="71" fillId="34" borderId="410" applyNumberFormat="0" applyProtection="0">
      <alignment horizontal="left" vertical="center" indent="1"/>
    </xf>
    <xf numFmtId="4" fontId="71" fillId="35" borderId="410" applyNumberFormat="0" applyProtection="0">
      <alignment horizontal="right" vertical="center"/>
    </xf>
    <xf numFmtId="0" fontId="71" fillId="45" borderId="412" applyNumberFormat="0" applyProtection="0">
      <alignment horizontal="left" vertical="top" indent="1"/>
    </xf>
    <xf numFmtId="4" fontId="39" fillId="45" borderId="413" applyNumberFormat="0" applyProtection="0">
      <alignment horizontal="left" vertical="center" indent="1"/>
    </xf>
    <xf numFmtId="4" fontId="71" fillId="46" borderId="410" applyNumberFormat="0" applyProtection="0">
      <alignment horizontal="right" vertical="center"/>
    </xf>
    <xf numFmtId="0" fontId="97" fillId="45" borderId="414" applyBorder="0"/>
    <xf numFmtId="4" fontId="100" fillId="54" borderId="413" applyNumberFormat="0" applyProtection="0">
      <alignment horizontal="left" vertical="center" indent="1"/>
    </xf>
    <xf numFmtId="4" fontId="71" fillId="34" borderId="410" applyNumberFormat="0" applyProtection="0">
      <alignment horizontal="left" vertical="center" indent="1"/>
    </xf>
    <xf numFmtId="0" fontId="71" fillId="50" borderId="410" applyNumberFormat="0" applyProtection="0">
      <alignment horizontal="left" vertical="center" indent="1"/>
    </xf>
    <xf numFmtId="0" fontId="107" fillId="0" borderId="415" applyNumberFormat="0" applyFill="0" applyAlignment="0" applyProtection="0"/>
    <xf numFmtId="4" fontId="98" fillId="48" borderId="412" applyNumberFormat="0" applyProtection="0">
      <alignment horizontal="left" vertical="center" indent="1"/>
    </xf>
    <xf numFmtId="0" fontId="113" fillId="29" borderId="411" applyNumberFormat="0" applyAlignment="0" applyProtection="0"/>
    <xf numFmtId="0" fontId="113" fillId="29" borderId="411" applyNumberFormat="0" applyAlignment="0" applyProtection="0"/>
    <xf numFmtId="4" fontId="98" fillId="48" borderId="412" applyNumberFormat="0" applyProtection="0">
      <alignment horizontal="left" vertical="center" indent="1"/>
    </xf>
    <xf numFmtId="0" fontId="98" fillId="46" borderId="412" applyNumberFormat="0" applyProtection="0">
      <alignment horizontal="left" vertical="top" indent="1"/>
    </xf>
    <xf numFmtId="0" fontId="71" fillId="45" borderId="412" applyNumberFormat="0" applyProtection="0">
      <alignment horizontal="left" vertical="top" indent="1"/>
    </xf>
    <xf numFmtId="0" fontId="98" fillId="52" borderId="412" applyNumberFormat="0" applyProtection="0">
      <alignment horizontal="left" vertical="top" indent="1"/>
    </xf>
    <xf numFmtId="4" fontId="98" fillId="48" borderId="412" applyNumberFormat="0" applyProtection="0">
      <alignment horizontal="left" vertical="center" indent="1"/>
    </xf>
    <xf numFmtId="0" fontId="99" fillId="33" borderId="412" applyNumberFormat="0" applyProtection="0">
      <alignment horizontal="left" vertical="top" indent="1"/>
    </xf>
    <xf numFmtId="4" fontId="71" fillId="44" borderId="413" applyNumberFormat="0" applyProtection="0">
      <alignment horizontal="left" vertical="center" indent="1"/>
    </xf>
    <xf numFmtId="0" fontId="71" fillId="47" borderId="410" applyNumberFormat="0" applyProtection="0">
      <alignment horizontal="left" vertical="center" indent="1"/>
    </xf>
    <xf numFmtId="4" fontId="71" fillId="47" borderId="413" applyNumberFormat="0" applyProtection="0">
      <alignment horizontal="left" vertical="center" indent="1"/>
    </xf>
    <xf numFmtId="0" fontId="107" fillId="0" borderId="415" applyNumberFormat="0" applyFill="0" applyAlignment="0" applyProtection="0"/>
    <xf numFmtId="0" fontId="111" fillId="27" borderId="410" applyNumberFormat="0" applyAlignment="0" applyProtection="0"/>
    <xf numFmtId="4" fontId="116" fillId="2" borderId="410" applyNumberFormat="0" applyProtection="0">
      <alignment vertical="center"/>
    </xf>
    <xf numFmtId="4" fontId="116" fillId="2" borderId="416" applyNumberFormat="0" applyProtection="0">
      <alignment vertical="center"/>
    </xf>
    <xf numFmtId="4" fontId="101" fillId="51" borderId="410" applyNumberFormat="0" applyProtection="0">
      <alignment horizontal="right" vertical="center"/>
    </xf>
    <xf numFmtId="4" fontId="71" fillId="43" borderId="410" applyNumberFormat="0" applyProtection="0">
      <alignment horizontal="right" vertical="center"/>
    </xf>
    <xf numFmtId="4" fontId="71" fillId="47" borderId="413" applyNumberFormat="0" applyProtection="0">
      <alignment horizontal="left" vertical="center" indent="1"/>
    </xf>
    <xf numFmtId="4" fontId="116" fillId="2" borderId="416" applyNumberFormat="0" applyProtection="0">
      <alignment vertical="center"/>
    </xf>
    <xf numFmtId="4" fontId="71" fillId="40" borderId="410" applyNumberFormat="0" applyProtection="0">
      <alignment horizontal="right" vertical="center"/>
    </xf>
    <xf numFmtId="0" fontId="97" fillId="45" borderId="414" applyBorder="0"/>
    <xf numFmtId="0" fontId="105" fillId="29" borderId="410" applyNumberFormat="0" applyAlignment="0" applyProtection="0"/>
    <xf numFmtId="4" fontId="71" fillId="44" borderId="413" applyNumberFormat="0" applyProtection="0">
      <alignment horizontal="left" vertical="center" indent="1"/>
    </xf>
    <xf numFmtId="4" fontId="71" fillId="38" borderId="410" applyNumberFormat="0" applyProtection="0">
      <alignment horizontal="right" vertical="center"/>
    </xf>
    <xf numFmtId="4" fontId="71" fillId="39" borderId="416" applyNumberFormat="0" applyProtection="0">
      <alignment horizontal="right" vertical="center"/>
    </xf>
    <xf numFmtId="0" fontId="71" fillId="50" borderId="410" applyNumberFormat="0" applyProtection="0">
      <alignment horizontal="left" vertical="center" indent="1"/>
    </xf>
    <xf numFmtId="4" fontId="98" fillId="48" borderId="412" applyNumberFormat="0" applyProtection="0">
      <alignment horizontal="left" vertical="center" indent="1"/>
    </xf>
    <xf numFmtId="4" fontId="116" fillId="2" borderId="410" applyNumberFormat="0" applyProtection="0">
      <alignment vertical="center"/>
    </xf>
    <xf numFmtId="4" fontId="71" fillId="41" borderId="410" applyNumberFormat="0" applyProtection="0">
      <alignment horizontal="right" vertical="center"/>
    </xf>
    <xf numFmtId="4" fontId="71" fillId="40" borderId="410" applyNumberFormat="0" applyProtection="0">
      <alignment horizontal="right" vertical="center"/>
    </xf>
    <xf numFmtId="4" fontId="71" fillId="0" borderId="410" applyNumberFormat="0" applyProtection="0">
      <alignment horizontal="right" vertical="center"/>
    </xf>
    <xf numFmtId="0" fontId="71" fillId="46" borderId="412" applyNumberFormat="0" applyProtection="0">
      <alignment horizontal="left" vertical="top" indent="1"/>
    </xf>
    <xf numFmtId="0" fontId="113" fillId="29" borderId="411" applyNumberFormat="0" applyAlignment="0" applyProtection="0"/>
    <xf numFmtId="0" fontId="107" fillId="0" borderId="421" applyNumberFormat="0" applyFill="0" applyAlignment="0" applyProtection="0"/>
    <xf numFmtId="0" fontId="71" fillId="26" borderId="410" applyNumberFormat="0" applyFont="0" applyAlignment="0" applyProtection="0"/>
    <xf numFmtId="4" fontId="116" fillId="5" borderId="410" applyNumberFormat="0" applyProtection="0">
      <alignment horizontal="right" vertical="center"/>
    </xf>
    <xf numFmtId="0" fontId="98" fillId="52" borderId="412" applyNumberFormat="0" applyProtection="0">
      <alignment horizontal="left" vertical="top" indent="1"/>
    </xf>
    <xf numFmtId="0" fontId="97" fillId="45" borderId="414" applyBorder="0"/>
    <xf numFmtId="4" fontId="39" fillId="45" borderId="413" applyNumberFormat="0" applyProtection="0">
      <alignment horizontal="left" vertical="center" indent="1"/>
    </xf>
    <xf numFmtId="0" fontId="71" fillId="47" borderId="410" applyNumberFormat="0" applyProtection="0">
      <alignment horizontal="left" vertical="center" indent="1"/>
    </xf>
    <xf numFmtId="4" fontId="116" fillId="5" borderId="410" applyNumberFormat="0" applyProtection="0">
      <alignment horizontal="right" vertical="center"/>
    </xf>
    <xf numFmtId="0" fontId="99" fillId="33" borderId="412" applyNumberFormat="0" applyProtection="0">
      <alignment horizontal="left" vertical="top" indent="1"/>
    </xf>
    <xf numFmtId="4" fontId="98" fillId="48" borderId="412" applyNumberFormat="0" applyProtection="0">
      <alignment horizontal="left" vertical="center" indent="1"/>
    </xf>
    <xf numFmtId="0" fontId="105" fillId="29" borderId="410" applyNumberFormat="0" applyAlignment="0" applyProtection="0"/>
    <xf numFmtId="4" fontId="71" fillId="40" borderId="416" applyNumberFormat="0" applyProtection="0">
      <alignment horizontal="right" vertical="center"/>
    </xf>
    <xf numFmtId="4" fontId="71" fillId="34" borderId="410" applyNumberFormat="0" applyProtection="0">
      <alignment horizontal="left" vertical="center" indent="1"/>
    </xf>
    <xf numFmtId="4" fontId="71" fillId="34" borderId="410" applyNumberFormat="0" applyProtection="0">
      <alignment horizontal="left" vertical="center" indent="1"/>
    </xf>
    <xf numFmtId="4" fontId="39" fillId="45" borderId="413" applyNumberFormat="0" applyProtection="0">
      <alignment horizontal="left" vertical="center" indent="1"/>
    </xf>
    <xf numFmtId="0" fontId="97" fillId="45" borderId="414" applyBorder="0"/>
    <xf numFmtId="0" fontId="98" fillId="46" borderId="412" applyNumberFormat="0" applyProtection="0">
      <alignment horizontal="left" vertical="top" indent="1"/>
    </xf>
    <xf numFmtId="0" fontId="71" fillId="47" borderId="410" applyNumberFormat="0" applyProtection="0">
      <alignment horizontal="left" vertical="center" indent="1"/>
    </xf>
    <xf numFmtId="0" fontId="107" fillId="0" borderId="415" applyNumberFormat="0" applyFill="0" applyAlignment="0" applyProtection="0"/>
    <xf numFmtId="0" fontId="71" fillId="47" borderId="410" applyNumberFormat="0" applyProtection="0">
      <alignment horizontal="left" vertical="center" indent="1"/>
    </xf>
    <xf numFmtId="4" fontId="101" fillId="51" borderId="410" applyNumberFormat="0" applyProtection="0">
      <alignment horizontal="right" vertical="center"/>
    </xf>
    <xf numFmtId="4" fontId="71" fillId="0" borderId="410" applyNumberFormat="0" applyProtection="0">
      <alignment horizontal="right" vertical="center"/>
    </xf>
    <xf numFmtId="4" fontId="116" fillId="5" borderId="410" applyNumberFormat="0" applyProtection="0">
      <alignment horizontal="right" vertical="center"/>
    </xf>
    <xf numFmtId="4" fontId="71" fillId="33" borderId="410" applyNumberFormat="0" applyProtection="0">
      <alignment vertical="center"/>
    </xf>
    <xf numFmtId="0" fontId="107" fillId="0" borderId="415" applyNumberFormat="0" applyFill="0" applyAlignment="0" applyProtection="0"/>
    <xf numFmtId="4" fontId="71" fillId="36" borderId="410" applyNumberFormat="0" applyProtection="0">
      <alignment horizontal="right" vertical="center"/>
    </xf>
    <xf numFmtId="4" fontId="71" fillId="44" borderId="413" applyNumberFormat="0" applyProtection="0">
      <alignment horizontal="left" vertical="center" indent="1"/>
    </xf>
    <xf numFmtId="4" fontId="71" fillId="40" borderId="410" applyNumberFormat="0" applyProtection="0">
      <alignment horizontal="right" vertical="center"/>
    </xf>
    <xf numFmtId="4" fontId="71" fillId="41" borderId="410" applyNumberFormat="0" applyProtection="0">
      <alignment horizontal="right" vertical="center"/>
    </xf>
    <xf numFmtId="0" fontId="71" fillId="50" borderId="412" applyNumberFormat="0" applyProtection="0">
      <alignment horizontal="left" vertical="top" indent="1"/>
    </xf>
    <xf numFmtId="0" fontId="71" fillId="49" borderId="410" applyNumberFormat="0" applyProtection="0">
      <alignment horizontal="left" vertical="center" indent="1"/>
    </xf>
    <xf numFmtId="4" fontId="71" fillId="36" borderId="410" applyNumberFormat="0" applyProtection="0">
      <alignment horizontal="right" vertical="center"/>
    </xf>
    <xf numFmtId="4" fontId="71" fillId="39" borderId="410" applyNumberFormat="0" applyProtection="0">
      <alignment horizontal="right" vertical="center"/>
    </xf>
    <xf numFmtId="4" fontId="98" fillId="48" borderId="412" applyNumberFormat="0" applyProtection="0">
      <alignment horizontal="left" vertical="center" indent="1"/>
    </xf>
    <xf numFmtId="0" fontId="105" fillId="29" borderId="410" applyNumberFormat="0" applyAlignment="0" applyProtection="0"/>
    <xf numFmtId="4" fontId="100" fillId="54" borderId="413" applyNumberFormat="0" applyProtection="0">
      <alignment horizontal="left" vertical="center" indent="1"/>
    </xf>
    <xf numFmtId="0" fontId="98" fillId="46" borderId="412" applyNumberFormat="0" applyProtection="0">
      <alignment horizontal="left" vertical="top" indent="1"/>
    </xf>
    <xf numFmtId="0" fontId="98" fillId="52" borderId="412" applyNumberFormat="0" applyProtection="0">
      <alignment horizontal="left" vertical="top" indent="1"/>
    </xf>
    <xf numFmtId="4" fontId="116" fillId="2" borderId="416" applyNumberFormat="0" applyProtection="0">
      <alignment vertical="center"/>
    </xf>
    <xf numFmtId="0" fontId="105" fillId="29" borderId="410" applyNumberFormat="0" applyAlignment="0" applyProtection="0"/>
    <xf numFmtId="0" fontId="98" fillId="46" borderId="412" applyNumberFormat="0" applyProtection="0">
      <alignment horizontal="left" vertical="top" indent="1"/>
    </xf>
    <xf numFmtId="4" fontId="71" fillId="33" borderId="410" applyNumberFormat="0" applyProtection="0">
      <alignment vertical="center"/>
    </xf>
    <xf numFmtId="0" fontId="97" fillId="45" borderId="414" applyBorder="0"/>
    <xf numFmtId="4" fontId="71" fillId="44" borderId="419" applyNumberFormat="0" applyProtection="0">
      <alignment horizontal="left" vertical="center" indent="1"/>
    </xf>
    <xf numFmtId="4" fontId="71" fillId="44" borderId="413" applyNumberFormat="0" applyProtection="0">
      <alignment horizontal="left" vertical="center" indent="1"/>
    </xf>
    <xf numFmtId="0" fontId="71" fillId="47" borderId="412" applyNumberFormat="0" applyProtection="0">
      <alignment horizontal="left" vertical="top" indent="1"/>
    </xf>
    <xf numFmtId="0" fontId="71" fillId="50" borderId="410" applyNumberFormat="0" applyProtection="0">
      <alignment horizontal="left" vertical="center" indent="1"/>
    </xf>
    <xf numFmtId="4" fontId="71" fillId="0" borderId="410" applyNumberFormat="0" applyProtection="0">
      <alignment horizontal="right" vertical="center"/>
    </xf>
    <xf numFmtId="4" fontId="71" fillId="47" borderId="413" applyNumberFormat="0" applyProtection="0">
      <alignment horizontal="left" vertical="center" indent="1"/>
    </xf>
    <xf numFmtId="4" fontId="71" fillId="36" borderId="410" applyNumberFormat="0" applyProtection="0">
      <alignment horizontal="right" vertical="center"/>
    </xf>
    <xf numFmtId="0" fontId="98" fillId="46" borderId="412" applyNumberFormat="0" applyProtection="0">
      <alignment horizontal="left" vertical="top" indent="1"/>
    </xf>
    <xf numFmtId="0" fontId="98" fillId="52" borderId="412" applyNumberFormat="0" applyProtection="0">
      <alignment horizontal="left" vertical="top" indent="1"/>
    </xf>
    <xf numFmtId="0" fontId="71" fillId="49" borderId="410" applyNumberFormat="0" applyProtection="0">
      <alignment horizontal="left" vertical="center" indent="1"/>
    </xf>
    <xf numFmtId="0" fontId="98" fillId="46" borderId="412" applyNumberFormat="0" applyProtection="0">
      <alignment horizontal="left" vertical="top" indent="1"/>
    </xf>
    <xf numFmtId="0" fontId="71" fillId="50" borderId="412" applyNumberFormat="0" applyProtection="0">
      <alignment horizontal="left" vertical="top" indent="1"/>
    </xf>
    <xf numFmtId="4" fontId="101" fillId="51" borderId="410" applyNumberFormat="0" applyProtection="0">
      <alignment horizontal="right" vertical="center"/>
    </xf>
    <xf numFmtId="4" fontId="71" fillId="43" borderId="410" applyNumberFormat="0" applyProtection="0">
      <alignment horizontal="right" vertical="center"/>
    </xf>
    <xf numFmtId="4" fontId="71" fillId="42" borderId="410" applyNumberFormat="0" applyProtection="0">
      <alignment horizontal="right" vertical="center"/>
    </xf>
    <xf numFmtId="4" fontId="71" fillId="44" borderId="413" applyNumberFormat="0" applyProtection="0">
      <alignment horizontal="left" vertical="center" indent="1"/>
    </xf>
    <xf numFmtId="4" fontId="71" fillId="2" borderId="410" applyNumberFormat="0" applyProtection="0">
      <alignment horizontal="left" vertical="center" indent="1"/>
    </xf>
    <xf numFmtId="4" fontId="71" fillId="0" borderId="410" applyNumberFormat="0" applyProtection="0">
      <alignment horizontal="right" vertical="center"/>
    </xf>
    <xf numFmtId="4" fontId="39" fillId="45" borderId="413" applyNumberFormat="0" applyProtection="0">
      <alignment horizontal="left" vertical="center" indent="1"/>
    </xf>
    <xf numFmtId="0" fontId="98" fillId="52" borderId="412" applyNumberFormat="0" applyProtection="0">
      <alignment horizontal="left" vertical="top" indent="1"/>
    </xf>
    <xf numFmtId="0" fontId="71" fillId="47" borderId="410" applyNumberFormat="0" applyProtection="0">
      <alignment horizontal="left" vertical="center" indent="1"/>
    </xf>
    <xf numFmtId="4" fontId="39" fillId="45" borderId="413" applyNumberFormat="0" applyProtection="0">
      <alignment horizontal="left" vertical="center" indent="1"/>
    </xf>
    <xf numFmtId="4" fontId="98" fillId="48" borderId="412" applyNumberFormat="0" applyProtection="0">
      <alignment horizontal="left" vertical="center" indent="1"/>
    </xf>
    <xf numFmtId="4" fontId="71" fillId="47" borderId="419" applyNumberFormat="0" applyProtection="0">
      <alignment horizontal="left" vertical="center" indent="1"/>
    </xf>
    <xf numFmtId="4" fontId="116" fillId="2" borderId="410" applyNumberFormat="0" applyProtection="0">
      <alignment vertical="center"/>
    </xf>
    <xf numFmtId="4" fontId="71" fillId="41" borderId="410" applyNumberFormat="0" applyProtection="0">
      <alignment horizontal="right" vertical="center"/>
    </xf>
    <xf numFmtId="0" fontId="107" fillId="0" borderId="415" applyNumberFormat="0" applyFill="0" applyAlignment="0" applyProtection="0"/>
    <xf numFmtId="0" fontId="98" fillId="46" borderId="412" applyNumberFormat="0" applyProtection="0">
      <alignment horizontal="left" vertical="top" indent="1"/>
    </xf>
    <xf numFmtId="0" fontId="98" fillId="52" borderId="412" applyNumberFormat="0" applyProtection="0">
      <alignment horizontal="left" vertical="top" indent="1"/>
    </xf>
    <xf numFmtId="4" fontId="71" fillId="37" borderId="419" applyNumberFormat="0" applyProtection="0">
      <alignment horizontal="right" vertical="center"/>
    </xf>
    <xf numFmtId="0" fontId="71" fillId="26" borderId="410" applyNumberFormat="0" applyFont="0" applyAlignment="0" applyProtection="0"/>
    <xf numFmtId="0" fontId="111" fillId="27" borderId="410" applyNumberFormat="0" applyAlignment="0" applyProtection="0"/>
    <xf numFmtId="0" fontId="71" fillId="47" borderId="410" applyNumberFormat="0" applyProtection="0">
      <alignment horizontal="left" vertical="center" indent="1"/>
    </xf>
    <xf numFmtId="0" fontId="71" fillId="50" borderId="412" applyNumberFormat="0" applyProtection="0">
      <alignment horizontal="left" vertical="top" indent="1"/>
    </xf>
    <xf numFmtId="4" fontId="39" fillId="45" borderId="413" applyNumberFormat="0" applyProtection="0">
      <alignment horizontal="left" vertical="center" indent="1"/>
    </xf>
    <xf numFmtId="0" fontId="97" fillId="45" borderId="414" applyBorder="0"/>
    <xf numFmtId="4" fontId="71" fillId="0" borderId="410" applyNumberFormat="0" applyProtection="0">
      <alignment horizontal="right" vertical="center"/>
    </xf>
    <xf numFmtId="4" fontId="71" fillId="34" borderId="410" applyNumberFormat="0" applyProtection="0">
      <alignment horizontal="left" vertical="center" indent="1"/>
    </xf>
    <xf numFmtId="0" fontId="113" fillId="29" borderId="411" applyNumberFormat="0" applyAlignment="0" applyProtection="0"/>
    <xf numFmtId="4" fontId="116" fillId="2" borderId="410" applyNumberFormat="0" applyProtection="0">
      <alignment vertical="center"/>
    </xf>
    <xf numFmtId="4" fontId="71" fillId="43" borderId="410" applyNumberFormat="0" applyProtection="0">
      <alignment horizontal="right" vertical="center"/>
    </xf>
    <xf numFmtId="0" fontId="20" fillId="0" borderId="0"/>
    <xf numFmtId="43" fontId="20" fillId="0" borderId="0" applyFont="0" applyFill="0" applyBorder="0" applyAlignment="0" applyProtection="0"/>
    <xf numFmtId="4" fontId="71" fillId="46" borderId="410" applyNumberFormat="0" applyProtection="0">
      <alignment horizontal="right" vertical="center"/>
    </xf>
    <xf numFmtId="0" fontId="20" fillId="0" borderId="0"/>
    <xf numFmtId="43" fontId="20" fillId="0" borderId="0" applyFont="0" applyFill="0" applyBorder="0" applyAlignment="0" applyProtection="0"/>
    <xf numFmtId="4" fontId="39" fillId="45" borderId="419" applyNumberFormat="0" applyProtection="0">
      <alignment horizontal="left" vertical="center" indent="1"/>
    </xf>
    <xf numFmtId="4" fontId="71" fillId="38" borderId="410" applyNumberFormat="0" applyProtection="0">
      <alignment horizontal="right" vertical="center"/>
    </xf>
    <xf numFmtId="0" fontId="71" fillId="45" borderId="412" applyNumberFormat="0" applyProtection="0">
      <alignment horizontal="left" vertical="top" indent="1"/>
    </xf>
    <xf numFmtId="4" fontId="71" fillId="46" borderId="413" applyNumberFormat="0" applyProtection="0">
      <alignment horizontal="left" vertical="center" indent="1"/>
    </xf>
    <xf numFmtId="0" fontId="99" fillId="33" borderId="412" applyNumberFormat="0" applyProtection="0">
      <alignment horizontal="left" vertical="top" indent="1"/>
    </xf>
    <xf numFmtId="0" fontId="71" fillId="48" borderId="410" applyNumberFormat="0" applyProtection="0">
      <alignment horizontal="left" vertical="center" indent="1"/>
    </xf>
    <xf numFmtId="4" fontId="71" fillId="47" borderId="413" applyNumberFormat="0" applyProtection="0">
      <alignment horizontal="left" vertical="center" indent="1"/>
    </xf>
    <xf numFmtId="4" fontId="98" fillId="48" borderId="412" applyNumberFormat="0" applyProtection="0">
      <alignment horizontal="left" vertical="center" indent="1"/>
    </xf>
    <xf numFmtId="4" fontId="71" fillId="36" borderId="410" applyNumberFormat="0" applyProtection="0">
      <alignment horizontal="right" vertical="center"/>
    </xf>
    <xf numFmtId="0" fontId="71" fillId="47" borderId="410" applyNumberFormat="0" applyProtection="0">
      <alignment horizontal="left" vertical="center" indent="1"/>
    </xf>
    <xf numFmtId="0" fontId="107" fillId="0" borderId="415" applyNumberFormat="0" applyFill="0" applyAlignment="0" applyProtection="0"/>
    <xf numFmtId="4" fontId="71" fillId="35" borderId="410" applyNumberFormat="0" applyProtection="0">
      <alignment horizontal="right" vertical="center"/>
    </xf>
    <xf numFmtId="0" fontId="71" fillId="46" borderId="412" applyNumberFormat="0" applyProtection="0">
      <alignment horizontal="left" vertical="top" indent="1"/>
    </xf>
    <xf numFmtId="4" fontId="98" fillId="52" borderId="412" applyNumberFormat="0" applyProtection="0">
      <alignment vertical="center"/>
    </xf>
    <xf numFmtId="0" fontId="71" fillId="26" borderId="410" applyNumberFormat="0" applyFont="0" applyAlignment="0" applyProtection="0"/>
    <xf numFmtId="0" fontId="105" fillId="29" borderId="410" applyNumberFormat="0" applyAlignment="0" applyProtection="0"/>
    <xf numFmtId="4" fontId="71" fillId="46" borderId="413" applyNumberFormat="0" applyProtection="0">
      <alignment horizontal="left" vertical="center" indent="1"/>
    </xf>
    <xf numFmtId="4" fontId="71" fillId="2" borderId="410" applyNumberFormat="0" applyProtection="0">
      <alignment horizontal="left" vertical="center" indent="1"/>
    </xf>
    <xf numFmtId="4" fontId="71" fillId="43" borderId="410" applyNumberFormat="0" applyProtection="0">
      <alignment horizontal="right" vertical="center"/>
    </xf>
    <xf numFmtId="4" fontId="71" fillId="35" borderId="410" applyNumberFormat="0" applyProtection="0">
      <alignment horizontal="right" vertical="center"/>
    </xf>
    <xf numFmtId="4" fontId="39" fillId="45" borderId="413" applyNumberFormat="0" applyProtection="0">
      <alignment horizontal="left" vertical="center" indent="1"/>
    </xf>
    <xf numFmtId="0" fontId="71" fillId="50" borderId="410" applyNumberFormat="0" applyProtection="0">
      <alignment horizontal="left" vertical="center" indent="1"/>
    </xf>
    <xf numFmtId="4" fontId="71" fillId="34" borderId="410" applyNumberFormat="0" applyProtection="0">
      <alignment horizontal="left" vertical="center" indent="1"/>
    </xf>
    <xf numFmtId="0" fontId="71" fillId="50" borderId="412" applyNumberFormat="0" applyProtection="0">
      <alignment horizontal="left" vertical="top" indent="1"/>
    </xf>
    <xf numFmtId="4" fontId="71" fillId="33" borderId="410" applyNumberFormat="0" applyProtection="0">
      <alignment vertical="center"/>
    </xf>
    <xf numFmtId="0" fontId="111" fillId="27" borderId="410" applyNumberFormat="0" applyAlignment="0" applyProtection="0"/>
    <xf numFmtId="0" fontId="113" fillId="29" borderId="411" applyNumberFormat="0" applyAlignment="0" applyProtection="0"/>
    <xf numFmtId="4" fontId="71" fillId="2" borderId="410" applyNumberFormat="0" applyProtection="0">
      <alignment horizontal="left" vertical="center" indent="1"/>
    </xf>
    <xf numFmtId="0" fontId="71" fillId="50" borderId="412" applyNumberFormat="0" applyProtection="0">
      <alignment horizontal="left" vertical="top" indent="1"/>
    </xf>
    <xf numFmtId="4" fontId="39" fillId="45" borderId="413" applyNumberFormat="0" applyProtection="0">
      <alignment horizontal="left" vertical="center" indent="1"/>
    </xf>
    <xf numFmtId="4" fontId="71" fillId="46" borderId="413" applyNumberFormat="0" applyProtection="0">
      <alignment horizontal="left" vertical="center" indent="1"/>
    </xf>
    <xf numFmtId="4" fontId="71" fillId="35" borderId="410" applyNumberFormat="0" applyProtection="0">
      <alignment horizontal="right" vertical="center"/>
    </xf>
    <xf numFmtId="0" fontId="71" fillId="47" borderId="412" applyNumberFormat="0" applyProtection="0">
      <alignment horizontal="left" vertical="top" indent="1"/>
    </xf>
    <xf numFmtId="0" fontId="98" fillId="46" borderId="412" applyNumberFormat="0" applyProtection="0">
      <alignment horizontal="left" vertical="top" indent="1"/>
    </xf>
    <xf numFmtId="4" fontId="116" fillId="2" borderId="410" applyNumberFormat="0" applyProtection="0">
      <alignment vertical="center"/>
    </xf>
    <xf numFmtId="0" fontId="71" fillId="26" borderId="410" applyNumberFormat="0" applyFont="0" applyAlignment="0" applyProtection="0"/>
    <xf numFmtId="4" fontId="71" fillId="36" borderId="410" applyNumberFormat="0" applyProtection="0">
      <alignment horizontal="right" vertical="center"/>
    </xf>
    <xf numFmtId="4" fontId="71" fillId="47" borderId="413" applyNumberFormat="0" applyProtection="0">
      <alignment horizontal="left" vertical="center" indent="1"/>
    </xf>
    <xf numFmtId="4" fontId="71" fillId="33" borderId="410" applyNumberFormat="0" applyProtection="0">
      <alignment vertical="center"/>
    </xf>
    <xf numFmtId="0" fontId="97" fillId="45" borderId="414" applyBorder="0"/>
    <xf numFmtId="0" fontId="71" fillId="47" borderId="410" applyNumberFormat="0" applyProtection="0">
      <alignment horizontal="left" vertical="center" indent="1"/>
    </xf>
    <xf numFmtId="0" fontId="99" fillId="33" borderId="412" applyNumberFormat="0" applyProtection="0">
      <alignment horizontal="left" vertical="top" indent="1"/>
    </xf>
    <xf numFmtId="4" fontId="101" fillId="51" borderId="410" applyNumberFormat="0" applyProtection="0">
      <alignment horizontal="right" vertical="center"/>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 fontId="71" fillId="2" borderId="410" applyNumberFormat="0" applyProtection="0">
      <alignment horizontal="left" vertical="center" indent="1"/>
    </xf>
    <xf numFmtId="0" fontId="20" fillId="0" borderId="0"/>
    <xf numFmtId="9" fontId="20" fillId="0" borderId="0" applyFont="0" applyFill="0" applyBorder="0" applyAlignment="0" applyProtection="0"/>
    <xf numFmtId="0" fontId="71" fillId="49" borderId="410" applyNumberFormat="0" applyProtection="0">
      <alignment horizontal="left" vertical="center" indent="1"/>
    </xf>
    <xf numFmtId="0" fontId="20" fillId="0" borderId="0"/>
    <xf numFmtId="9" fontId="20" fillId="0" borderId="0" applyFont="0" applyFill="0" applyBorder="0" applyAlignment="0" applyProtection="0"/>
    <xf numFmtId="0" fontId="105" fillId="29" borderId="410" applyNumberFormat="0" applyAlignment="0" applyProtection="0"/>
    <xf numFmtId="0" fontId="111" fillId="27" borderId="410" applyNumberFormat="0" applyAlignment="0" applyProtection="0"/>
    <xf numFmtId="4" fontId="39" fillId="45" borderId="413" applyNumberFormat="0" applyProtection="0">
      <alignment horizontal="left" vertical="center" indent="1"/>
    </xf>
    <xf numFmtId="0" fontId="113" fillId="29" borderId="411" applyNumberFormat="0" applyAlignment="0" applyProtection="0"/>
    <xf numFmtId="4" fontId="71" fillId="41" borderId="410" applyNumberFormat="0" applyProtection="0">
      <alignment horizontal="right" vertical="center"/>
    </xf>
    <xf numFmtId="4" fontId="71" fillId="37" borderId="413" applyNumberFormat="0" applyProtection="0">
      <alignment horizontal="right" vertical="center"/>
    </xf>
    <xf numFmtId="4" fontId="100" fillId="54" borderId="413" applyNumberFormat="0" applyProtection="0">
      <alignment horizontal="left" vertical="center" indent="1"/>
    </xf>
    <xf numFmtId="0" fontId="111" fillId="27" borderId="410" applyNumberFormat="0" applyAlignment="0" applyProtection="0"/>
    <xf numFmtId="4" fontId="71" fillId="40" borderId="410" applyNumberFormat="0" applyProtection="0">
      <alignment horizontal="right" vertical="center"/>
    </xf>
    <xf numFmtId="4" fontId="71" fillId="37" borderId="413" applyNumberFormat="0" applyProtection="0">
      <alignment horizontal="right" vertical="center"/>
    </xf>
    <xf numFmtId="4" fontId="71" fillId="46" borderId="413" applyNumberFormat="0" applyProtection="0">
      <alignment horizontal="left" vertical="center" indent="1"/>
    </xf>
    <xf numFmtId="4" fontId="71" fillId="42" borderId="410" applyNumberFormat="0" applyProtection="0">
      <alignment horizontal="right" vertical="center"/>
    </xf>
    <xf numFmtId="4" fontId="71" fillId="46" borderId="410" applyNumberFormat="0" applyProtection="0">
      <alignment horizontal="right" vertical="center"/>
    </xf>
    <xf numFmtId="0" fontId="71" fillId="50" borderId="410" applyNumberFormat="0" applyProtection="0">
      <alignment horizontal="left" vertical="center" indent="1"/>
    </xf>
    <xf numFmtId="4" fontId="71" fillId="37" borderId="413" applyNumberFormat="0" applyProtection="0">
      <alignment horizontal="right" vertical="center"/>
    </xf>
    <xf numFmtId="0" fontId="71" fillId="50" borderId="412" applyNumberFormat="0" applyProtection="0">
      <alignment horizontal="left" vertical="top" indent="1"/>
    </xf>
    <xf numFmtId="4" fontId="71" fillId="2" borderId="410" applyNumberFormat="0" applyProtection="0">
      <alignment horizontal="left" vertical="center" indent="1"/>
    </xf>
    <xf numFmtId="4" fontId="71" fillId="46" borderId="413" applyNumberFormat="0" applyProtection="0">
      <alignment horizontal="left" vertical="center" indent="1"/>
    </xf>
    <xf numFmtId="0" fontId="71" fillId="50" borderId="410" applyNumberFormat="0" applyProtection="0">
      <alignment horizontal="left" vertical="center" indent="1"/>
    </xf>
    <xf numFmtId="0" fontId="71" fillId="45" borderId="412" applyNumberFormat="0" applyProtection="0">
      <alignment horizontal="left" vertical="top" indent="1"/>
    </xf>
    <xf numFmtId="4" fontId="98" fillId="48" borderId="412" applyNumberFormat="0" applyProtection="0">
      <alignment horizontal="left" vertical="center" indent="1"/>
    </xf>
    <xf numFmtId="4" fontId="71" fillId="39" borderId="410" applyNumberFormat="0" applyProtection="0">
      <alignment horizontal="right" vertical="center"/>
    </xf>
    <xf numFmtId="0" fontId="97" fillId="45" borderId="414" applyBorder="0"/>
    <xf numFmtId="0" fontId="71" fillId="48" borderId="410" applyNumberFormat="0" applyProtection="0">
      <alignment horizontal="left" vertical="center" indent="1"/>
    </xf>
    <xf numFmtId="4" fontId="71" fillId="39" borderId="410" applyNumberFormat="0" applyProtection="0">
      <alignment horizontal="right" vertical="center"/>
    </xf>
    <xf numFmtId="0" fontId="113" fillId="29" borderId="411" applyNumberFormat="0" applyAlignment="0" applyProtection="0"/>
    <xf numFmtId="0" fontId="71" fillId="48" borderId="410" applyNumberFormat="0" applyProtection="0">
      <alignment horizontal="left" vertical="center" indent="1"/>
    </xf>
    <xf numFmtId="0" fontId="97" fillId="45" borderId="414" applyBorder="0"/>
    <xf numFmtId="0" fontId="107" fillId="0" borderId="415" applyNumberFormat="0" applyFill="0" applyAlignment="0" applyProtection="0"/>
    <xf numFmtId="4" fontId="71" fillId="34" borderId="410" applyNumberFormat="0" applyProtection="0">
      <alignment horizontal="left" vertical="center" indent="1"/>
    </xf>
    <xf numFmtId="4" fontId="71" fillId="38" borderId="416" applyNumberFormat="0" applyProtection="0">
      <alignment horizontal="right" vertical="center"/>
    </xf>
    <xf numFmtId="0" fontId="71" fillId="45" borderId="412" applyNumberFormat="0" applyProtection="0">
      <alignment horizontal="left" vertical="top" indent="1"/>
    </xf>
    <xf numFmtId="4" fontId="71" fillId="47" borderId="413" applyNumberFormat="0" applyProtection="0">
      <alignment horizontal="left" vertical="center" indent="1"/>
    </xf>
    <xf numFmtId="0" fontId="71" fillId="46" borderId="412" applyNumberFormat="0" applyProtection="0">
      <alignment horizontal="left" vertical="top" indent="1"/>
    </xf>
    <xf numFmtId="0" fontId="98" fillId="46" borderId="412" applyNumberFormat="0" applyProtection="0">
      <alignment horizontal="left" vertical="top" indent="1"/>
    </xf>
    <xf numFmtId="4" fontId="71" fillId="36" borderId="410" applyNumberFormat="0" applyProtection="0">
      <alignment horizontal="right" vertical="center"/>
    </xf>
    <xf numFmtId="0" fontId="71" fillId="48" borderId="410" applyNumberFormat="0" applyProtection="0">
      <alignment horizontal="left" vertical="center" indent="1"/>
    </xf>
    <xf numFmtId="4" fontId="98" fillId="52" borderId="412" applyNumberFormat="0" applyProtection="0">
      <alignment vertical="center"/>
    </xf>
    <xf numFmtId="4" fontId="71" fillId="42" borderId="410" applyNumberFormat="0" applyProtection="0">
      <alignment horizontal="right" vertical="center"/>
    </xf>
    <xf numFmtId="0" fontId="99" fillId="33" borderId="412" applyNumberFormat="0" applyProtection="0">
      <alignment horizontal="left" vertical="top" indent="1"/>
    </xf>
    <xf numFmtId="0" fontId="107" fillId="0" borderId="415" applyNumberFormat="0" applyFill="0" applyAlignment="0" applyProtection="0"/>
    <xf numFmtId="4" fontId="71" fillId="38" borderId="410" applyNumberFormat="0" applyProtection="0">
      <alignment horizontal="right" vertical="center"/>
    </xf>
    <xf numFmtId="4" fontId="39" fillId="45" borderId="413" applyNumberFormat="0" applyProtection="0">
      <alignment horizontal="left" vertical="center" indent="1"/>
    </xf>
    <xf numFmtId="0" fontId="71" fillId="49" borderId="410" applyNumberFormat="0" applyProtection="0">
      <alignment horizontal="left" vertical="center" indent="1"/>
    </xf>
    <xf numFmtId="4" fontId="71" fillId="0" borderId="410" applyNumberFormat="0" applyProtection="0">
      <alignment horizontal="right" vertical="center"/>
    </xf>
    <xf numFmtId="0" fontId="71" fillId="47" borderId="412" applyNumberFormat="0" applyProtection="0">
      <alignment horizontal="left" vertical="top" indent="1"/>
    </xf>
    <xf numFmtId="4" fontId="71" fillId="44" borderId="413" applyNumberFormat="0" applyProtection="0">
      <alignment horizontal="left" vertical="center" indent="1"/>
    </xf>
    <xf numFmtId="0" fontId="99" fillId="33" borderId="412" applyNumberFormat="0" applyProtection="0">
      <alignment horizontal="left" vertical="top" indent="1"/>
    </xf>
    <xf numFmtId="4" fontId="71" fillId="42" borderId="410" applyNumberFormat="0" applyProtection="0">
      <alignment horizontal="right" vertical="center"/>
    </xf>
    <xf numFmtId="4" fontId="71" fillId="34" borderId="410" applyNumberFormat="0" applyProtection="0">
      <alignment horizontal="left" vertical="center" indent="1"/>
    </xf>
    <xf numFmtId="4" fontId="71" fillId="46" borderId="413" applyNumberFormat="0" applyProtection="0">
      <alignment horizontal="left" vertical="center" indent="1"/>
    </xf>
    <xf numFmtId="4" fontId="71" fillId="38" borderId="410" applyNumberFormat="0" applyProtection="0">
      <alignment horizontal="right" vertical="center"/>
    </xf>
    <xf numFmtId="4" fontId="101" fillId="51" borderId="410" applyNumberFormat="0" applyProtection="0">
      <alignment horizontal="right" vertical="center"/>
    </xf>
    <xf numFmtId="0" fontId="105" fillId="29" borderId="410" applyNumberFormat="0" applyAlignment="0" applyProtection="0"/>
    <xf numFmtId="4" fontId="116" fillId="5" borderId="410" applyNumberFormat="0" applyProtection="0">
      <alignment horizontal="right" vertical="center"/>
    </xf>
    <xf numFmtId="4" fontId="71" fillId="43" borderId="410" applyNumberFormat="0" applyProtection="0">
      <alignment horizontal="right" vertical="center"/>
    </xf>
    <xf numFmtId="4" fontId="71" fillId="47" borderId="413" applyNumberFormat="0" applyProtection="0">
      <alignment horizontal="left" vertical="center" indent="1"/>
    </xf>
    <xf numFmtId="0" fontId="71" fillId="50" borderId="412" applyNumberFormat="0" applyProtection="0">
      <alignment horizontal="left" vertical="top" indent="1"/>
    </xf>
    <xf numFmtId="4" fontId="71" fillId="33" borderId="410" applyNumberFormat="0" applyProtection="0">
      <alignment vertical="center"/>
    </xf>
    <xf numFmtId="0" fontId="71" fillId="26" borderId="410" applyNumberFormat="0" applyFont="0" applyAlignment="0" applyProtection="0"/>
    <xf numFmtId="4" fontId="98" fillId="48" borderId="412" applyNumberFormat="0" applyProtection="0">
      <alignment horizontal="left" vertical="center" indent="1"/>
    </xf>
    <xf numFmtId="0" fontId="71" fillId="50" borderId="412" applyNumberFormat="0" applyProtection="0">
      <alignment horizontal="left" vertical="top" indent="1"/>
    </xf>
    <xf numFmtId="0" fontId="98" fillId="46" borderId="412" applyNumberFormat="0" applyProtection="0">
      <alignment horizontal="left" vertical="top" indent="1"/>
    </xf>
    <xf numFmtId="0" fontId="71" fillId="26" borderId="410" applyNumberFormat="0" applyFont="0" applyAlignment="0" applyProtection="0"/>
    <xf numFmtId="4" fontId="71" fillId="47" borderId="413" applyNumberFormat="0" applyProtection="0">
      <alignment horizontal="left" vertical="center" indent="1"/>
    </xf>
    <xf numFmtId="0" fontId="71" fillId="47" borderId="410" applyNumberFormat="0" applyProtection="0">
      <alignment horizontal="left" vertical="center" indent="1"/>
    </xf>
    <xf numFmtId="4" fontId="71" fillId="34" borderId="410"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4" fontId="71" fillId="46" borderId="413" applyNumberFormat="0" applyProtection="0">
      <alignment horizontal="left" vertical="center" indent="1"/>
    </xf>
    <xf numFmtId="0" fontId="107" fillId="0" borderId="421" applyNumberFormat="0" applyFill="0" applyAlignment="0" applyProtection="0"/>
    <xf numFmtId="0" fontId="111" fillId="27" borderId="410" applyNumberFormat="0" applyAlignment="0" applyProtection="0"/>
    <xf numFmtId="4" fontId="98" fillId="48" borderId="412" applyNumberFormat="0" applyProtection="0">
      <alignment horizontal="left" vertical="center" indent="1"/>
    </xf>
    <xf numFmtId="4" fontId="71" fillId="46" borderId="410" applyNumberFormat="0" applyProtection="0">
      <alignment horizontal="right" vertical="center"/>
    </xf>
    <xf numFmtId="4" fontId="116" fillId="5" borderId="410" applyNumberFormat="0" applyProtection="0">
      <alignment horizontal="right" vertical="center"/>
    </xf>
    <xf numFmtId="0" fontId="99" fillId="33" borderId="412" applyNumberFormat="0" applyProtection="0">
      <alignment horizontal="left" vertical="top" indent="1"/>
    </xf>
    <xf numFmtId="0" fontId="71" fillId="50" borderId="418" applyNumberFormat="0" applyProtection="0">
      <alignment horizontal="left" vertical="top" indent="1"/>
    </xf>
    <xf numFmtId="4" fontId="101" fillId="51" borderId="410" applyNumberFormat="0" applyProtection="0">
      <alignment horizontal="right" vertical="center"/>
    </xf>
    <xf numFmtId="4" fontId="101" fillId="51" borderId="410" applyNumberFormat="0" applyProtection="0">
      <alignment horizontal="right" vertical="center"/>
    </xf>
    <xf numFmtId="4" fontId="98" fillId="48" borderId="412" applyNumberFormat="0" applyProtection="0">
      <alignment horizontal="left" vertical="center" indent="1"/>
    </xf>
    <xf numFmtId="4" fontId="71" fillId="37" borderId="413" applyNumberFormat="0" applyProtection="0">
      <alignment horizontal="right" vertical="center"/>
    </xf>
    <xf numFmtId="0" fontId="71" fillId="50" borderId="410" applyNumberFormat="0" applyProtection="0">
      <alignment horizontal="left" vertical="center" indent="1"/>
    </xf>
    <xf numFmtId="4" fontId="71" fillId="38" borderId="410" applyNumberFormat="0" applyProtection="0">
      <alignment horizontal="right" vertical="center"/>
    </xf>
    <xf numFmtId="4" fontId="71" fillId="44" borderId="419" applyNumberFormat="0" applyProtection="0">
      <alignment horizontal="left" vertical="center" indent="1"/>
    </xf>
    <xf numFmtId="4" fontId="71" fillId="46" borderId="419" applyNumberFormat="0" applyProtection="0">
      <alignment horizontal="left" vertical="center" indent="1"/>
    </xf>
    <xf numFmtId="4" fontId="71" fillId="43" borderId="410" applyNumberFormat="0" applyProtection="0">
      <alignment horizontal="right" vertical="center"/>
    </xf>
    <xf numFmtId="4" fontId="71" fillId="34" borderId="410" applyNumberFormat="0" applyProtection="0">
      <alignment horizontal="left" vertical="center" indent="1"/>
    </xf>
    <xf numFmtId="4" fontId="71" fillId="35" borderId="410" applyNumberFormat="0" applyProtection="0">
      <alignment horizontal="right" vertical="center"/>
    </xf>
    <xf numFmtId="0" fontId="20" fillId="0" borderId="0"/>
    <xf numFmtId="9" fontId="20" fillId="0" borderId="0" applyFont="0" applyFill="0" applyBorder="0" applyAlignment="0" applyProtection="0"/>
    <xf numFmtId="0" fontId="20" fillId="0" borderId="0"/>
    <xf numFmtId="0" fontId="20" fillId="0" borderId="0"/>
    <xf numFmtId="9" fontId="20" fillId="0" borderId="0" applyFont="0" applyFill="0" applyBorder="0" applyAlignment="0" applyProtection="0"/>
    <xf numFmtId="0" fontId="20" fillId="0" borderId="0"/>
    <xf numFmtId="9" fontId="20" fillId="0" borderId="0" applyFont="0" applyFill="0" applyBorder="0" applyAlignment="0" applyProtection="0"/>
    <xf numFmtId="0" fontId="20" fillId="0" borderId="0"/>
    <xf numFmtId="9" fontId="20" fillId="0" borderId="0" applyFont="0" applyFill="0" applyBorder="0" applyAlignment="0" applyProtection="0"/>
    <xf numFmtId="4" fontId="71" fillId="2" borderId="410" applyNumberFormat="0" applyProtection="0">
      <alignment horizontal="left" vertical="center" indent="1"/>
    </xf>
    <xf numFmtId="4" fontId="71" fillId="44" borderId="413" applyNumberFormat="0" applyProtection="0">
      <alignment horizontal="left" vertical="center" indent="1"/>
    </xf>
    <xf numFmtId="9"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4" fontId="39" fillId="45" borderId="413"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 fontId="71" fillId="46" borderId="416" applyNumberFormat="0" applyProtection="0">
      <alignment horizontal="right" vertical="center"/>
    </xf>
    <xf numFmtId="4" fontId="71" fillId="47" borderId="413"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71" fillId="46" borderId="412" applyNumberFormat="0" applyProtection="0">
      <alignment horizontal="left" vertical="top" indent="1"/>
    </xf>
    <xf numFmtId="43" fontId="20" fillId="0" borderId="0" applyFont="0" applyFill="0" applyBorder="0" applyAlignment="0" applyProtection="0"/>
    <xf numFmtId="43" fontId="20" fillId="0" borderId="0" applyFont="0" applyFill="0" applyBorder="0" applyAlignment="0" applyProtection="0"/>
    <xf numFmtId="0" fontId="20" fillId="0" borderId="0"/>
    <xf numFmtId="4" fontId="71" fillId="38" borderId="410" applyNumberFormat="0" applyProtection="0">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1" fillId="47" borderId="410" applyNumberFormat="0" applyProtection="0">
      <alignment horizontal="left" vertical="center" inden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71" fillId="40" borderId="416" applyNumberFormat="0" applyProtection="0">
      <alignment horizontal="right" vertical="center"/>
    </xf>
    <xf numFmtId="0" fontId="20" fillId="0" borderId="0"/>
    <xf numFmtId="0" fontId="20" fillId="0" borderId="0"/>
    <xf numFmtId="0" fontId="97" fillId="45" borderId="414" applyBorder="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71" fillId="43" borderId="410" applyNumberFormat="0" applyProtection="0">
      <alignment horizontal="right" vertical="center"/>
    </xf>
    <xf numFmtId="0" fontId="20" fillId="0" borderId="0"/>
    <xf numFmtId="4" fontId="98" fillId="48" borderId="418" applyNumberFormat="0" applyProtection="0">
      <alignment horizontal="left" vertical="center" inden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116" fillId="5" borderId="410" applyNumberFormat="0" applyProtection="0">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1" fillId="46" borderId="412" applyNumberFormat="0" applyProtection="0">
      <alignment horizontal="left" vertical="top" inden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1" fillId="46" borderId="412" applyNumberFormat="0" applyProtection="0">
      <alignment horizontal="left" vertical="top" indent="1"/>
    </xf>
    <xf numFmtId="4" fontId="116" fillId="5" borderId="410" applyNumberFormat="0" applyProtection="0">
      <alignment horizontal="right" vertical="center"/>
    </xf>
    <xf numFmtId="4" fontId="71" fillId="34" borderId="410" applyNumberFormat="0" applyProtection="0">
      <alignment horizontal="left" vertical="center" indent="1"/>
    </xf>
    <xf numFmtId="4" fontId="71" fillId="2" borderId="410" applyNumberFormat="0" applyProtection="0">
      <alignment horizontal="left" vertical="center" indent="1"/>
    </xf>
    <xf numFmtId="0" fontId="20" fillId="0" borderId="0"/>
    <xf numFmtId="0" fontId="20" fillId="0" borderId="0"/>
    <xf numFmtId="0" fontId="20" fillId="0" borderId="0"/>
    <xf numFmtId="0" fontId="20" fillId="0" borderId="0"/>
    <xf numFmtId="0" fontId="20" fillId="0" borderId="0"/>
    <xf numFmtId="0" fontId="20" fillId="0" borderId="0"/>
    <xf numFmtId="0" fontId="71" fillId="50" borderId="410" applyNumberFormat="0" applyProtection="0">
      <alignment horizontal="left" vertical="center" indent="1"/>
    </xf>
    <xf numFmtId="0" fontId="105" fillId="29" borderId="410" applyNumberFormat="0" applyAlignment="0" applyProtection="0"/>
    <xf numFmtId="4" fontId="71" fillId="33" borderId="410" applyNumberFormat="0" applyProtection="0">
      <alignment vertical="center"/>
    </xf>
    <xf numFmtId="0" fontId="98" fillId="52" borderId="412" applyNumberFormat="0" applyProtection="0">
      <alignment horizontal="left" vertical="top" indent="1"/>
    </xf>
    <xf numFmtId="4" fontId="71" fillId="40" borderId="410" applyNumberFormat="0" applyProtection="0">
      <alignment horizontal="right" vertical="center"/>
    </xf>
    <xf numFmtId="0" fontId="97" fillId="45" borderId="414" applyBorder="0"/>
    <xf numFmtId="4" fontId="71" fillId="42" borderId="410" applyNumberFormat="0" applyProtection="0">
      <alignment horizontal="right" vertical="center"/>
    </xf>
    <xf numFmtId="4" fontId="98" fillId="48" borderId="412" applyNumberFormat="0" applyProtection="0">
      <alignment horizontal="left" vertical="center" indent="1"/>
    </xf>
    <xf numFmtId="0" fontId="107" fillId="0" borderId="415" applyNumberFormat="0" applyFill="0" applyAlignment="0" applyProtection="0"/>
    <xf numFmtId="4" fontId="71" fillId="39" borderId="416" applyNumberFormat="0" applyProtection="0">
      <alignment horizontal="right" vertical="center"/>
    </xf>
    <xf numFmtId="0" fontId="71" fillId="49" borderId="410" applyNumberFormat="0" applyProtection="0">
      <alignment horizontal="left" vertical="center" indent="1"/>
    </xf>
    <xf numFmtId="4" fontId="71" fillId="37" borderId="413" applyNumberFormat="0" applyProtection="0">
      <alignment horizontal="right" vertical="center"/>
    </xf>
    <xf numFmtId="4" fontId="71" fillId="35" borderId="410" applyNumberFormat="0" applyProtection="0">
      <alignment horizontal="right" vertical="center"/>
    </xf>
    <xf numFmtId="4" fontId="71" fillId="38" borderId="410" applyNumberFormat="0" applyProtection="0">
      <alignment horizontal="right" vertical="center"/>
    </xf>
    <xf numFmtId="0" fontId="99" fillId="33" borderId="412" applyNumberFormat="0" applyProtection="0">
      <alignment horizontal="left" vertical="top" indent="1"/>
    </xf>
    <xf numFmtId="4" fontId="71" fillId="44" borderId="419" applyNumberFormat="0" applyProtection="0">
      <alignment horizontal="left" vertical="center" indent="1"/>
    </xf>
    <xf numFmtId="4" fontId="71" fillId="34" borderId="410" applyNumberFormat="0" applyProtection="0">
      <alignment horizontal="left" vertical="center" indent="1"/>
    </xf>
    <xf numFmtId="4" fontId="71" fillId="37" borderId="413" applyNumberFormat="0" applyProtection="0">
      <alignment horizontal="right" vertical="center"/>
    </xf>
    <xf numFmtId="0" fontId="71" fillId="48" borderId="410" applyNumberFormat="0" applyProtection="0">
      <alignment horizontal="left" vertical="center" indent="1"/>
    </xf>
    <xf numFmtId="0" fontId="71" fillId="47" borderId="416" applyNumberFormat="0" applyProtection="0">
      <alignment horizontal="left" vertical="center" indent="1"/>
    </xf>
    <xf numFmtId="4" fontId="101" fillId="51" borderId="410" applyNumberFormat="0" applyProtection="0">
      <alignment horizontal="right" vertical="center"/>
    </xf>
    <xf numFmtId="4" fontId="71" fillId="42" borderId="410" applyNumberFormat="0" applyProtection="0">
      <alignment horizontal="right" vertical="center"/>
    </xf>
    <xf numFmtId="4" fontId="101" fillId="51" borderId="410" applyNumberFormat="0" applyProtection="0">
      <alignment horizontal="right" vertical="center"/>
    </xf>
    <xf numFmtId="0" fontId="113" fillId="29" borderId="411" applyNumberFormat="0" applyAlignment="0" applyProtection="0"/>
    <xf numFmtId="4" fontId="71" fillId="34" borderId="410" applyNumberFormat="0" applyProtection="0">
      <alignment horizontal="left" vertical="center" indent="1"/>
    </xf>
    <xf numFmtId="0" fontId="107" fillId="0" borderId="415" applyNumberFormat="0" applyFill="0" applyAlignment="0" applyProtection="0"/>
    <xf numFmtId="0" fontId="71" fillId="48" borderId="410" applyNumberFormat="0" applyProtection="0">
      <alignment horizontal="left" vertical="center" indent="1"/>
    </xf>
    <xf numFmtId="4" fontId="71" fillId="38" borderId="410" applyNumberFormat="0" applyProtection="0">
      <alignment horizontal="right" vertical="center"/>
    </xf>
    <xf numFmtId="4" fontId="71" fillId="2" borderId="410" applyNumberFormat="0" applyProtection="0">
      <alignment horizontal="left" vertical="center" indent="1"/>
    </xf>
    <xf numFmtId="0" fontId="71" fillId="47" borderId="412" applyNumberFormat="0" applyProtection="0">
      <alignment horizontal="left" vertical="top" indent="1"/>
    </xf>
    <xf numFmtId="4" fontId="71" fillId="34" borderId="410" applyNumberFormat="0" applyProtection="0">
      <alignment horizontal="left" vertical="center" indent="1"/>
    </xf>
    <xf numFmtId="4" fontId="71" fillId="33" borderId="416" applyNumberFormat="0" applyProtection="0">
      <alignment vertical="center"/>
    </xf>
    <xf numFmtId="4" fontId="71" fillId="40" borderId="416" applyNumberFormat="0" applyProtection="0">
      <alignment horizontal="right" vertical="center"/>
    </xf>
    <xf numFmtId="4" fontId="71" fillId="34" borderId="416" applyNumberFormat="0" applyProtection="0">
      <alignment horizontal="left" vertical="center" indent="1"/>
    </xf>
    <xf numFmtId="0" fontId="98" fillId="52" borderId="418" applyNumberFormat="0" applyProtection="0">
      <alignment horizontal="left" vertical="top" indent="1"/>
    </xf>
    <xf numFmtId="0" fontId="71" fillId="47" borderId="418" applyNumberFormat="0" applyProtection="0">
      <alignment horizontal="left" vertical="top" indent="1"/>
    </xf>
    <xf numFmtId="4" fontId="116" fillId="2" borderId="416" applyNumberFormat="0" applyProtection="0">
      <alignment vertical="center"/>
    </xf>
    <xf numFmtId="4" fontId="71" fillId="46" borderId="416" applyNumberFormat="0" applyProtection="0">
      <alignment horizontal="right" vertical="center"/>
    </xf>
    <xf numFmtId="4" fontId="116" fillId="2" borderId="416" applyNumberFormat="0" applyProtection="0">
      <alignment vertical="center"/>
    </xf>
    <xf numFmtId="0" fontId="111" fillId="27" borderId="416" applyNumberFormat="0" applyAlignment="0" applyProtection="0"/>
    <xf numFmtId="0" fontId="111" fillId="27" borderId="410" applyNumberFormat="0" applyAlignment="0" applyProtection="0"/>
    <xf numFmtId="4" fontId="39" fillId="45" borderId="413" applyNumberFormat="0" applyProtection="0">
      <alignment horizontal="left" vertical="center" indent="1"/>
    </xf>
    <xf numFmtId="4" fontId="100" fillId="54" borderId="413" applyNumberFormat="0" applyProtection="0">
      <alignment horizontal="left" vertical="center" indent="1"/>
    </xf>
    <xf numFmtId="0" fontId="111" fillId="27" borderId="410" applyNumberFormat="0" applyAlignment="0" applyProtection="0"/>
    <xf numFmtId="4" fontId="71" fillId="47" borderId="413" applyNumberFormat="0" applyProtection="0">
      <alignment horizontal="left" vertical="center" indent="1"/>
    </xf>
    <xf numFmtId="4" fontId="71" fillId="40" borderId="410" applyNumberFormat="0" applyProtection="0">
      <alignment horizontal="right" vertical="center"/>
    </xf>
    <xf numFmtId="0" fontId="71" fillId="50" borderId="410" applyNumberFormat="0" applyProtection="0">
      <alignment horizontal="left" vertical="center" indent="1"/>
    </xf>
    <xf numFmtId="4" fontId="39" fillId="45" borderId="413" applyNumberFormat="0" applyProtection="0">
      <alignment horizontal="left" vertical="center" indent="1"/>
    </xf>
    <xf numFmtId="4" fontId="71" fillId="36" borderId="410" applyNumberFormat="0" applyProtection="0">
      <alignment horizontal="right" vertical="center"/>
    </xf>
    <xf numFmtId="4" fontId="71" fillId="41" borderId="410" applyNumberFormat="0" applyProtection="0">
      <alignment horizontal="right" vertical="center"/>
    </xf>
    <xf numFmtId="0" fontId="107" fillId="0" borderId="415" applyNumberFormat="0" applyFill="0" applyAlignment="0" applyProtection="0"/>
    <xf numFmtId="4" fontId="71" fillId="34" borderId="416" applyNumberFormat="0" applyProtection="0">
      <alignment horizontal="left" vertical="center" indent="1"/>
    </xf>
    <xf numFmtId="4" fontId="39" fillId="45" borderId="419" applyNumberFormat="0" applyProtection="0">
      <alignment horizontal="left" vertical="center" indent="1"/>
    </xf>
    <xf numFmtId="4" fontId="71" fillId="47" borderId="413" applyNumberFormat="0" applyProtection="0">
      <alignment horizontal="left" vertical="center" indent="1"/>
    </xf>
    <xf numFmtId="0" fontId="98" fillId="46" borderId="412" applyNumberFormat="0" applyProtection="0">
      <alignment horizontal="left" vertical="top" indent="1"/>
    </xf>
    <xf numFmtId="4" fontId="71" fillId="44" borderId="413" applyNumberFormat="0" applyProtection="0">
      <alignment horizontal="left" vertical="center" indent="1"/>
    </xf>
    <xf numFmtId="4" fontId="98" fillId="48" borderId="412" applyNumberFormat="0" applyProtection="0">
      <alignment horizontal="left" vertical="center" indent="1"/>
    </xf>
    <xf numFmtId="4" fontId="71" fillId="42" borderId="410" applyNumberFormat="0" applyProtection="0">
      <alignment horizontal="right" vertical="center"/>
    </xf>
    <xf numFmtId="4" fontId="71" fillId="47" borderId="413" applyNumberFormat="0" applyProtection="0">
      <alignment horizontal="left" vertical="center" indent="1"/>
    </xf>
    <xf numFmtId="4" fontId="71" fillId="46" borderId="413" applyNumberFormat="0" applyProtection="0">
      <alignment horizontal="left" vertical="center" indent="1"/>
    </xf>
    <xf numFmtId="4" fontId="71" fillId="46" borderId="413" applyNumberFormat="0" applyProtection="0">
      <alignment horizontal="left" vertical="center" indent="1"/>
    </xf>
    <xf numFmtId="4" fontId="98" fillId="48" borderId="412" applyNumberFormat="0" applyProtection="0">
      <alignment horizontal="left" vertical="center" indent="1"/>
    </xf>
    <xf numFmtId="0" fontId="71" fillId="47" borderId="412" applyNumberFormat="0" applyProtection="0">
      <alignment horizontal="left" vertical="top" indent="1"/>
    </xf>
    <xf numFmtId="0" fontId="98" fillId="52" borderId="412" applyNumberFormat="0" applyProtection="0">
      <alignment horizontal="left" vertical="top" indent="1"/>
    </xf>
    <xf numFmtId="4" fontId="98" fillId="52" borderId="412" applyNumberFormat="0" applyProtection="0">
      <alignment vertical="center"/>
    </xf>
    <xf numFmtId="0" fontId="113" fillId="29" borderId="411" applyNumberFormat="0" applyAlignment="0" applyProtection="0"/>
    <xf numFmtId="4" fontId="71" fillId="34" borderId="410" applyNumberFormat="0" applyProtection="0">
      <alignment horizontal="left" vertical="center" indent="1"/>
    </xf>
    <xf numFmtId="4" fontId="71" fillId="33" borderId="410" applyNumberFormat="0" applyProtection="0">
      <alignment vertical="center"/>
    </xf>
    <xf numFmtId="4" fontId="71" fillId="43" borderId="416" applyNumberFormat="0" applyProtection="0">
      <alignment horizontal="right" vertical="center"/>
    </xf>
    <xf numFmtId="0" fontId="71" fillId="26" borderId="416" applyNumberFormat="0" applyFont="0" applyAlignment="0" applyProtection="0"/>
    <xf numFmtId="4" fontId="98" fillId="52" borderId="412" applyNumberFormat="0" applyProtection="0">
      <alignment vertical="center"/>
    </xf>
    <xf numFmtId="0" fontId="71" fillId="45" borderId="412" applyNumberFormat="0" applyProtection="0">
      <alignment horizontal="left" vertical="top" indent="1"/>
    </xf>
    <xf numFmtId="0" fontId="113" fillId="29" borderId="411" applyNumberFormat="0" applyAlignment="0" applyProtection="0"/>
    <xf numFmtId="4" fontId="71" fillId="37" borderId="413" applyNumberFormat="0" applyProtection="0">
      <alignment horizontal="right" vertical="center"/>
    </xf>
    <xf numFmtId="4" fontId="39" fillId="45" borderId="419" applyNumberFormat="0" applyProtection="0">
      <alignment horizontal="left" vertical="center" indent="1"/>
    </xf>
    <xf numFmtId="4" fontId="71" fillId="36" borderId="410" applyNumberFormat="0" applyProtection="0">
      <alignment horizontal="right" vertical="center"/>
    </xf>
    <xf numFmtId="0" fontId="71" fillId="49" borderId="410" applyNumberFormat="0" applyProtection="0">
      <alignment horizontal="left" vertical="center" indent="1"/>
    </xf>
    <xf numFmtId="4" fontId="71" fillId="40" borderId="410" applyNumberFormat="0" applyProtection="0">
      <alignment horizontal="right" vertical="center"/>
    </xf>
    <xf numFmtId="4" fontId="71" fillId="38" borderId="410" applyNumberFormat="0" applyProtection="0">
      <alignment horizontal="right" vertical="center"/>
    </xf>
    <xf numFmtId="4" fontId="98" fillId="48" borderId="412" applyNumberFormat="0" applyProtection="0">
      <alignment horizontal="left" vertical="center" indent="1"/>
    </xf>
    <xf numFmtId="4" fontId="71" fillId="46" borderId="410" applyNumberFormat="0" applyProtection="0">
      <alignment horizontal="right" vertical="center"/>
    </xf>
    <xf numFmtId="4" fontId="71" fillId="41" borderId="416" applyNumberFormat="0" applyProtection="0">
      <alignment horizontal="right" vertical="center"/>
    </xf>
    <xf numFmtId="4" fontId="71" fillId="38" borderId="410" applyNumberFormat="0" applyProtection="0">
      <alignment horizontal="right" vertical="center"/>
    </xf>
    <xf numFmtId="0" fontId="111" fillId="27" borderId="410" applyNumberFormat="0" applyAlignment="0" applyProtection="0"/>
    <xf numFmtId="4" fontId="71" fillId="38" borderId="410" applyNumberFormat="0" applyProtection="0">
      <alignment horizontal="right" vertical="center"/>
    </xf>
    <xf numFmtId="4" fontId="116" fillId="5" borderId="410" applyNumberFormat="0" applyProtection="0">
      <alignment horizontal="right" vertical="center"/>
    </xf>
    <xf numFmtId="0" fontId="97" fillId="45" borderId="420" applyBorder="0"/>
    <xf numFmtId="0" fontId="99" fillId="33" borderId="412" applyNumberFormat="0" applyProtection="0">
      <alignment horizontal="left" vertical="top" indent="1"/>
    </xf>
    <xf numFmtId="0" fontId="71" fillId="50" borderId="412" applyNumberFormat="0" applyProtection="0">
      <alignment horizontal="left" vertical="top" indent="1"/>
    </xf>
    <xf numFmtId="0" fontId="105" fillId="29" borderId="410" applyNumberFormat="0" applyAlignment="0" applyProtection="0"/>
    <xf numFmtId="4" fontId="71" fillId="42" borderId="410" applyNumberFormat="0" applyProtection="0">
      <alignment horizontal="right" vertical="center"/>
    </xf>
    <xf numFmtId="0" fontId="98" fillId="52" borderId="412" applyNumberFormat="0" applyProtection="0">
      <alignment horizontal="left" vertical="top" indent="1"/>
    </xf>
    <xf numFmtId="4" fontId="101" fillId="51" borderId="410" applyNumberFormat="0" applyProtection="0">
      <alignment horizontal="right" vertical="center"/>
    </xf>
    <xf numFmtId="4" fontId="71" fillId="34" borderId="410" applyNumberFormat="0" applyProtection="0">
      <alignment horizontal="left" vertical="center" indent="1"/>
    </xf>
    <xf numFmtId="4" fontId="71" fillId="33" borderId="410" applyNumberFormat="0" applyProtection="0">
      <alignment vertical="center"/>
    </xf>
    <xf numFmtId="0" fontId="71" fillId="48" borderId="410" applyNumberFormat="0" applyProtection="0">
      <alignment horizontal="left" vertical="center" indent="1"/>
    </xf>
    <xf numFmtId="4" fontId="71" fillId="34" borderId="410" applyNumberFormat="0" applyProtection="0">
      <alignment horizontal="left" vertical="center" indent="1"/>
    </xf>
    <xf numFmtId="0" fontId="113" fillId="29" borderId="417" applyNumberFormat="0" applyAlignment="0" applyProtection="0"/>
    <xf numFmtId="4" fontId="71" fillId="47" borderId="413" applyNumberFormat="0" applyProtection="0">
      <alignment horizontal="left" vertical="center" indent="1"/>
    </xf>
    <xf numFmtId="0" fontId="71" fillId="47" borderId="412" applyNumberFormat="0" applyProtection="0">
      <alignment horizontal="left" vertical="top" indent="1"/>
    </xf>
    <xf numFmtId="0" fontId="71" fillId="47" borderId="410" applyNumberFormat="0" applyProtection="0">
      <alignment horizontal="left" vertical="center" indent="1"/>
    </xf>
    <xf numFmtId="4" fontId="71" fillId="37" borderId="413" applyNumberFormat="0" applyProtection="0">
      <alignment horizontal="right" vertical="center"/>
    </xf>
    <xf numFmtId="0" fontId="71" fillId="26" borderId="410" applyNumberFormat="0" applyFont="0" applyAlignment="0" applyProtection="0"/>
    <xf numFmtId="4" fontId="71" fillId="43" borderId="410" applyNumberFormat="0" applyProtection="0">
      <alignment horizontal="right" vertical="center"/>
    </xf>
    <xf numFmtId="0" fontId="71" fillId="50" borderId="410" applyNumberFormat="0" applyProtection="0">
      <alignment horizontal="left" vertical="center" indent="1"/>
    </xf>
    <xf numFmtId="4" fontId="116" fillId="2" borderId="416" applyNumberFormat="0" applyProtection="0">
      <alignment vertical="center"/>
    </xf>
    <xf numFmtId="0" fontId="71" fillId="49" borderId="410" applyNumberFormat="0" applyProtection="0">
      <alignment horizontal="left" vertical="center" indent="1"/>
    </xf>
    <xf numFmtId="4" fontId="71" fillId="41" borderId="410" applyNumberFormat="0" applyProtection="0">
      <alignment horizontal="right" vertical="center"/>
    </xf>
    <xf numFmtId="4" fontId="71" fillId="41" borderId="410" applyNumberFormat="0" applyProtection="0">
      <alignment horizontal="right" vertical="center"/>
    </xf>
    <xf numFmtId="4" fontId="71" fillId="34" borderId="410" applyNumberFormat="0" applyProtection="0">
      <alignment horizontal="left" vertical="center" indent="1"/>
    </xf>
    <xf numFmtId="4" fontId="71" fillId="35" borderId="410" applyNumberFormat="0" applyProtection="0">
      <alignment horizontal="right" vertical="center"/>
    </xf>
    <xf numFmtId="0" fontId="105" fillId="29" borderId="410" applyNumberFormat="0" applyAlignment="0" applyProtection="0"/>
    <xf numFmtId="4" fontId="71" fillId="0" borderId="410" applyNumberFormat="0" applyProtection="0">
      <alignment horizontal="right" vertical="center"/>
    </xf>
    <xf numFmtId="0" fontId="71" fillId="26" borderId="410" applyNumberFormat="0" applyFont="0" applyAlignment="0" applyProtection="0"/>
    <xf numFmtId="0" fontId="113" fillId="29" borderId="411" applyNumberFormat="0" applyAlignment="0" applyProtection="0"/>
    <xf numFmtId="4" fontId="71" fillId="0" borderId="410" applyNumberFormat="0" applyProtection="0">
      <alignment horizontal="right" vertical="center"/>
    </xf>
    <xf numFmtId="4" fontId="71" fillId="46" borderId="410" applyNumberFormat="0" applyProtection="0">
      <alignment horizontal="right" vertical="center"/>
    </xf>
    <xf numFmtId="0" fontId="71" fillId="45" borderId="412" applyNumberFormat="0" applyProtection="0">
      <alignment horizontal="left" vertical="top" indent="1"/>
    </xf>
    <xf numFmtId="4" fontId="71" fillId="42" borderId="410" applyNumberFormat="0" applyProtection="0">
      <alignment horizontal="right" vertical="center"/>
    </xf>
    <xf numFmtId="4" fontId="71" fillId="39" borderId="410" applyNumberFormat="0" applyProtection="0">
      <alignment horizontal="right" vertical="center"/>
    </xf>
    <xf numFmtId="0" fontId="71" fillId="46" borderId="412" applyNumberFormat="0" applyProtection="0">
      <alignment horizontal="left" vertical="top" indent="1"/>
    </xf>
    <xf numFmtId="4" fontId="98" fillId="52" borderId="412" applyNumberFormat="0" applyProtection="0">
      <alignment vertical="center"/>
    </xf>
    <xf numFmtId="0" fontId="105" fillId="29" borderId="410" applyNumberFormat="0" applyAlignment="0" applyProtection="0"/>
    <xf numFmtId="4" fontId="71" fillId="38" borderId="410" applyNumberFormat="0" applyProtection="0">
      <alignment horizontal="right" vertical="center"/>
    </xf>
    <xf numFmtId="0" fontId="71" fillId="49" borderId="410" applyNumberFormat="0" applyProtection="0">
      <alignment horizontal="left" vertical="center" indent="1"/>
    </xf>
    <xf numFmtId="0" fontId="107" fillId="0" borderId="415" applyNumberFormat="0" applyFill="0" applyAlignment="0" applyProtection="0"/>
    <xf numFmtId="4" fontId="71" fillId="34" borderId="410" applyNumberFormat="0" applyProtection="0">
      <alignment horizontal="left" vertical="center" indent="1"/>
    </xf>
    <xf numFmtId="4" fontId="98" fillId="52" borderId="412" applyNumberFormat="0" applyProtection="0">
      <alignment vertical="center"/>
    </xf>
    <xf numFmtId="0" fontId="71" fillId="46" borderId="412" applyNumberFormat="0" applyProtection="0">
      <alignment horizontal="left" vertical="top" indent="1"/>
    </xf>
    <xf numFmtId="4" fontId="71" fillId="46" borderId="413" applyNumberFormat="0" applyProtection="0">
      <alignment horizontal="left" vertical="center" indent="1"/>
    </xf>
    <xf numFmtId="4" fontId="71" fillId="2" borderId="410" applyNumberFormat="0" applyProtection="0">
      <alignment horizontal="left" vertical="center" indent="1"/>
    </xf>
    <xf numFmtId="4" fontId="39" fillId="45" borderId="413" applyNumberFormat="0" applyProtection="0">
      <alignment horizontal="left" vertical="center" indent="1"/>
    </xf>
    <xf numFmtId="4" fontId="39" fillId="45" borderId="413" applyNumberFormat="0" applyProtection="0">
      <alignment horizontal="left" vertical="center" indent="1"/>
    </xf>
    <xf numFmtId="4" fontId="71" fillId="38" borderId="410" applyNumberFormat="0" applyProtection="0">
      <alignment horizontal="right" vertical="center"/>
    </xf>
    <xf numFmtId="0" fontId="71" fillId="48" borderId="416" applyNumberFormat="0" applyProtection="0">
      <alignment horizontal="left" vertical="center" indent="1"/>
    </xf>
    <xf numFmtId="4" fontId="71" fillId="36" borderId="410" applyNumberFormat="0" applyProtection="0">
      <alignment horizontal="right" vertical="center"/>
    </xf>
    <xf numFmtId="0" fontId="113" fillId="29" borderId="411" applyNumberFormat="0" applyAlignment="0" applyProtection="0"/>
    <xf numFmtId="0" fontId="71" fillId="50" borderId="410" applyNumberFormat="0" applyProtection="0">
      <alignment horizontal="left" vertical="center" indent="1"/>
    </xf>
    <xf numFmtId="4" fontId="39" fillId="45" borderId="413" applyNumberFormat="0" applyProtection="0">
      <alignment horizontal="left" vertical="center" indent="1"/>
    </xf>
    <xf numFmtId="4" fontId="71" fillId="37" borderId="413" applyNumberFormat="0" applyProtection="0">
      <alignment horizontal="right" vertical="center"/>
    </xf>
    <xf numFmtId="0" fontId="97" fillId="45" borderId="414" applyBorder="0"/>
    <xf numFmtId="0" fontId="71" fillId="49" borderId="410" applyNumberFormat="0" applyProtection="0">
      <alignment horizontal="left" vertical="center" indent="1"/>
    </xf>
    <xf numFmtId="4" fontId="71" fillId="46" borderId="419" applyNumberFormat="0" applyProtection="0">
      <alignment horizontal="left" vertical="center" indent="1"/>
    </xf>
    <xf numFmtId="4" fontId="71" fillId="40" borderId="416" applyNumberFormat="0" applyProtection="0">
      <alignment horizontal="right" vertical="center"/>
    </xf>
    <xf numFmtId="4" fontId="71" fillId="42" borderId="416" applyNumberFormat="0" applyProtection="0">
      <alignment horizontal="right" vertical="center"/>
    </xf>
    <xf numFmtId="0" fontId="71" fillId="45" borderId="418" applyNumberFormat="0" applyProtection="0">
      <alignment horizontal="left" vertical="top" indent="1"/>
    </xf>
    <xf numFmtId="4" fontId="71" fillId="47" borderId="419" applyNumberFormat="0" applyProtection="0">
      <alignment horizontal="left" vertical="center" indent="1"/>
    </xf>
    <xf numFmtId="0" fontId="71" fillId="48" borderId="416" applyNumberFormat="0" applyProtection="0">
      <alignment horizontal="left" vertical="center" indent="1"/>
    </xf>
    <xf numFmtId="4" fontId="71" fillId="46" borderId="416" applyNumberFormat="0" applyProtection="0">
      <alignment horizontal="right" vertical="center"/>
    </xf>
    <xf numFmtId="0" fontId="97" fillId="45" borderId="420" applyBorder="0"/>
    <xf numFmtId="4" fontId="71" fillId="46" borderId="416" applyNumberFormat="0" applyProtection="0">
      <alignment horizontal="right" vertical="center"/>
    </xf>
    <xf numFmtId="0" fontId="98" fillId="46" borderId="418" applyNumberFormat="0" applyProtection="0">
      <alignment horizontal="left" vertical="top" indent="1"/>
    </xf>
    <xf numFmtId="4" fontId="71" fillId="44" borderId="419" applyNumberFormat="0" applyProtection="0">
      <alignment horizontal="left" vertical="center" indent="1"/>
    </xf>
    <xf numFmtId="0" fontId="71" fillId="26" borderId="416" applyNumberFormat="0" applyFont="0" applyAlignment="0" applyProtection="0"/>
    <xf numFmtId="4" fontId="71" fillId="47" borderId="419" applyNumberFormat="0" applyProtection="0">
      <alignment horizontal="left" vertical="center" indent="1"/>
    </xf>
    <xf numFmtId="4" fontId="71" fillId="46" borderId="416" applyNumberFormat="0" applyProtection="0">
      <alignment horizontal="right" vertical="center"/>
    </xf>
    <xf numFmtId="0" fontId="98" fillId="52" borderId="418" applyNumberFormat="0" applyProtection="0">
      <alignment horizontal="left" vertical="top" indent="1"/>
    </xf>
    <xf numFmtId="4" fontId="71" fillId="0" borderId="416" applyNumberFormat="0" applyProtection="0">
      <alignment horizontal="right" vertical="center"/>
    </xf>
    <xf numFmtId="0" fontId="71" fillId="49" borderId="416" applyNumberFormat="0" applyProtection="0">
      <alignment horizontal="left" vertical="center" indent="1"/>
    </xf>
    <xf numFmtId="4" fontId="71" fillId="37" borderId="419" applyNumberFormat="0" applyProtection="0">
      <alignment horizontal="right" vertical="center"/>
    </xf>
    <xf numFmtId="4" fontId="98" fillId="52" borderId="418" applyNumberFormat="0" applyProtection="0">
      <alignment vertical="center"/>
    </xf>
    <xf numFmtId="4" fontId="116" fillId="5" borderId="416" applyNumberFormat="0" applyProtection="0">
      <alignment horizontal="right" vertical="center"/>
    </xf>
    <xf numFmtId="0" fontId="71" fillId="47" borderId="416" applyNumberFormat="0" applyProtection="0">
      <alignment horizontal="left" vertical="center" indent="1"/>
    </xf>
    <xf numFmtId="4" fontId="101" fillId="51" borderId="416" applyNumberFormat="0" applyProtection="0">
      <alignment horizontal="right" vertical="center"/>
    </xf>
    <xf numFmtId="4" fontId="100" fillId="54" borderId="419" applyNumberFormat="0" applyProtection="0">
      <alignment horizontal="left" vertical="center" indent="1"/>
    </xf>
    <xf numFmtId="4" fontId="71" fillId="0" borderId="416" applyNumberFormat="0" applyProtection="0">
      <alignment horizontal="right" vertical="center"/>
    </xf>
    <xf numFmtId="4" fontId="71" fillId="46" borderId="416" applyNumberFormat="0" applyProtection="0">
      <alignment horizontal="right" vertical="center"/>
    </xf>
    <xf numFmtId="0" fontId="71" fillId="47" borderId="418" applyNumberFormat="0" applyProtection="0">
      <alignment horizontal="left" vertical="top" indent="1"/>
    </xf>
    <xf numFmtId="4" fontId="101" fillId="51" borderId="416" applyNumberFormat="0" applyProtection="0">
      <alignment horizontal="right" vertical="center"/>
    </xf>
    <xf numFmtId="4" fontId="98" fillId="52" borderId="418" applyNumberFormat="0" applyProtection="0">
      <alignment vertical="center"/>
    </xf>
    <xf numFmtId="4" fontId="71" fillId="33" borderId="416" applyNumberFormat="0" applyProtection="0">
      <alignment vertical="center"/>
    </xf>
    <xf numFmtId="0" fontId="111" fillId="27" borderId="416" applyNumberFormat="0" applyAlignment="0" applyProtection="0"/>
    <xf numFmtId="4" fontId="116" fillId="5" borderId="416" applyNumberFormat="0" applyProtection="0">
      <alignment horizontal="right" vertical="center"/>
    </xf>
    <xf numFmtId="0" fontId="71" fillId="50" borderId="416" applyNumberFormat="0" applyProtection="0">
      <alignment horizontal="left" vertical="center" indent="1"/>
    </xf>
    <xf numFmtId="4" fontId="71" fillId="0" borderId="416" applyNumberFormat="0" applyProtection="0">
      <alignment horizontal="right" vertical="center"/>
    </xf>
    <xf numFmtId="0" fontId="71" fillId="49" borderId="416" applyNumberFormat="0" applyProtection="0">
      <alignment horizontal="left" vertical="center" indent="1"/>
    </xf>
    <xf numFmtId="4" fontId="39" fillId="45" borderId="419" applyNumberFormat="0" applyProtection="0">
      <alignment horizontal="left" vertical="center" indent="1"/>
    </xf>
    <xf numFmtId="4" fontId="71" fillId="41" borderId="416" applyNumberFormat="0" applyProtection="0">
      <alignment horizontal="right" vertical="center"/>
    </xf>
    <xf numFmtId="0" fontId="98" fillId="46" borderId="418" applyNumberFormat="0" applyProtection="0">
      <alignment horizontal="left" vertical="top" indent="1"/>
    </xf>
    <xf numFmtId="4" fontId="71" fillId="37" borderId="419" applyNumberFormat="0" applyProtection="0">
      <alignment horizontal="right" vertical="center"/>
    </xf>
    <xf numFmtId="0" fontId="71" fillId="47" borderId="416" applyNumberFormat="0" applyProtection="0">
      <alignment horizontal="left" vertical="center" indent="1"/>
    </xf>
    <xf numFmtId="0" fontId="71" fillId="26" borderId="416" applyNumberFormat="0" applyFont="0" applyAlignment="0" applyProtection="0"/>
    <xf numFmtId="0" fontId="71" fillId="47" borderId="416" applyNumberFormat="0" applyProtection="0">
      <alignment horizontal="left" vertical="center" indent="1"/>
    </xf>
    <xf numFmtId="0" fontId="105" fillId="29" borderId="416" applyNumberFormat="0" applyAlignment="0" applyProtection="0"/>
    <xf numFmtId="4" fontId="71" fillId="34" borderId="416" applyNumberFormat="0" applyProtection="0">
      <alignment horizontal="left" vertical="center" indent="1"/>
    </xf>
    <xf numFmtId="0" fontId="71" fillId="47" borderId="418" applyNumberFormat="0" applyProtection="0">
      <alignment horizontal="left" vertical="top" indent="1"/>
    </xf>
    <xf numFmtId="0" fontId="113" fillId="29" borderId="417" applyNumberFormat="0" applyAlignment="0" applyProtection="0"/>
    <xf numFmtId="4" fontId="98" fillId="52" borderId="418" applyNumberFormat="0" applyProtection="0">
      <alignment vertical="center"/>
    </xf>
    <xf numFmtId="4" fontId="71" fillId="41" borderId="416" applyNumberFormat="0" applyProtection="0">
      <alignment horizontal="right" vertical="center"/>
    </xf>
    <xf numFmtId="0" fontId="71" fillId="26" borderId="416" applyNumberFormat="0" applyFont="0" applyAlignment="0" applyProtection="0"/>
    <xf numFmtId="4" fontId="71" fillId="40" borderId="416" applyNumberFormat="0" applyProtection="0">
      <alignment horizontal="right" vertical="center"/>
    </xf>
    <xf numFmtId="0" fontId="71" fillId="50" borderId="418" applyNumberFormat="0" applyProtection="0">
      <alignment horizontal="left" vertical="top" indent="1"/>
    </xf>
    <xf numFmtId="0" fontId="71" fillId="45" borderId="418" applyNumberFormat="0" applyProtection="0">
      <alignment horizontal="left" vertical="top" indent="1"/>
    </xf>
    <xf numFmtId="4" fontId="71" fillId="47" borderId="419" applyNumberFormat="0" applyProtection="0">
      <alignment horizontal="left" vertical="center" indent="1"/>
    </xf>
    <xf numFmtId="4" fontId="71" fillId="35" borderId="416" applyNumberFormat="0" applyProtection="0">
      <alignment horizontal="right" vertical="center"/>
    </xf>
    <xf numFmtId="4" fontId="71" fillId="41" borderId="416" applyNumberFormat="0" applyProtection="0">
      <alignment horizontal="right" vertical="center"/>
    </xf>
    <xf numFmtId="4" fontId="71" fillId="36" borderId="416" applyNumberFormat="0" applyProtection="0">
      <alignment horizontal="right" vertical="center"/>
    </xf>
    <xf numFmtId="4" fontId="71" fillId="34" borderId="416" applyNumberFormat="0" applyProtection="0">
      <alignment horizontal="left" vertical="center" indent="1"/>
    </xf>
    <xf numFmtId="0" fontId="113" fillId="29" borderId="417" applyNumberFormat="0" applyAlignment="0" applyProtection="0"/>
    <xf numFmtId="4" fontId="71" fillId="37" borderId="419" applyNumberFormat="0" applyProtection="0">
      <alignment horizontal="right" vertical="center"/>
    </xf>
    <xf numFmtId="0" fontId="98" fillId="46" borderId="418" applyNumberFormat="0" applyProtection="0">
      <alignment horizontal="left" vertical="top" indent="1"/>
    </xf>
    <xf numFmtId="4" fontId="71" fillId="34" borderId="416" applyNumberFormat="0" applyProtection="0">
      <alignment horizontal="left" vertical="center" indent="1"/>
    </xf>
    <xf numFmtId="0" fontId="71" fillId="50" borderId="418" applyNumberFormat="0" applyProtection="0">
      <alignment horizontal="left" vertical="top" indent="1"/>
    </xf>
    <xf numFmtId="0" fontId="98" fillId="52" borderId="418" applyNumberFormat="0" applyProtection="0">
      <alignment horizontal="left" vertical="top" indent="1"/>
    </xf>
    <xf numFmtId="4" fontId="98" fillId="48" borderId="418" applyNumberFormat="0" applyProtection="0">
      <alignment horizontal="left" vertical="center" indent="1"/>
    </xf>
    <xf numFmtId="4" fontId="71" fillId="43" borderId="416" applyNumberFormat="0" applyProtection="0">
      <alignment horizontal="right" vertical="center"/>
    </xf>
    <xf numFmtId="0" fontId="97" fillId="45" borderId="420" applyBorder="0"/>
    <xf numFmtId="4" fontId="71" fillId="34" borderId="416" applyNumberFormat="0" applyProtection="0">
      <alignment horizontal="left" vertical="center" indent="1"/>
    </xf>
    <xf numFmtId="4" fontId="71" fillId="47" borderId="419" applyNumberFormat="0" applyProtection="0">
      <alignment horizontal="left" vertical="center" indent="1"/>
    </xf>
    <xf numFmtId="4" fontId="71" fillId="36" borderId="416" applyNumberFormat="0" applyProtection="0">
      <alignment horizontal="right" vertical="center"/>
    </xf>
    <xf numFmtId="4" fontId="98" fillId="48" borderId="418" applyNumberFormat="0" applyProtection="0">
      <alignment horizontal="left" vertical="center" indent="1"/>
    </xf>
    <xf numFmtId="0" fontId="99" fillId="33" borderId="418" applyNumberFormat="0" applyProtection="0">
      <alignment horizontal="left" vertical="top" indent="1"/>
    </xf>
    <xf numFmtId="4" fontId="71" fillId="41" borderId="416" applyNumberFormat="0" applyProtection="0">
      <alignment horizontal="right" vertical="center"/>
    </xf>
    <xf numFmtId="4" fontId="71" fillId="37" borderId="419" applyNumberFormat="0" applyProtection="0">
      <alignment horizontal="right" vertical="center"/>
    </xf>
    <xf numFmtId="4" fontId="71" fillId="35" borderId="416" applyNumberFormat="0" applyProtection="0">
      <alignment horizontal="right" vertical="center"/>
    </xf>
    <xf numFmtId="0" fontId="99" fillId="33" borderId="418" applyNumberFormat="0" applyProtection="0">
      <alignment horizontal="left" vertical="top" indent="1"/>
    </xf>
    <xf numFmtId="4" fontId="71" fillId="33" borderId="416" applyNumberFormat="0" applyProtection="0">
      <alignment vertical="center"/>
    </xf>
    <xf numFmtId="4" fontId="71" fillId="40" borderId="416" applyNumberFormat="0" applyProtection="0">
      <alignment horizontal="right" vertical="center"/>
    </xf>
    <xf numFmtId="0" fontId="99" fillId="33" borderId="418" applyNumberFormat="0" applyProtection="0">
      <alignment horizontal="left" vertical="top" indent="1"/>
    </xf>
    <xf numFmtId="4" fontId="98" fillId="52" borderId="418" applyNumberFormat="0" applyProtection="0">
      <alignment vertical="center"/>
    </xf>
    <xf numFmtId="4" fontId="71" fillId="40" borderId="416" applyNumberFormat="0" applyProtection="0">
      <alignment horizontal="right" vertical="center"/>
    </xf>
    <xf numFmtId="0" fontId="71" fillId="50" borderId="416" applyNumberFormat="0" applyProtection="0">
      <alignment horizontal="left" vertical="center" indent="1"/>
    </xf>
    <xf numFmtId="4" fontId="101" fillId="51" borderId="416" applyNumberFormat="0" applyProtection="0">
      <alignment horizontal="right" vertical="center"/>
    </xf>
    <xf numFmtId="4" fontId="71" fillId="39" borderId="416" applyNumberFormat="0" applyProtection="0">
      <alignment horizontal="right" vertical="center"/>
    </xf>
    <xf numFmtId="0" fontId="98" fillId="52" borderId="418" applyNumberFormat="0" applyProtection="0">
      <alignment horizontal="left" vertical="top" indent="1"/>
    </xf>
    <xf numFmtId="4" fontId="71" fillId="2" borderId="416" applyNumberFormat="0" applyProtection="0">
      <alignment horizontal="left" vertical="center" indent="1"/>
    </xf>
    <xf numFmtId="0" fontId="71" fillId="47" borderId="418" applyNumberFormat="0" applyProtection="0">
      <alignment horizontal="left" vertical="top" indent="1"/>
    </xf>
    <xf numFmtId="4" fontId="39" fillId="45" borderId="419" applyNumberFormat="0" applyProtection="0">
      <alignment horizontal="left" vertical="center" indent="1"/>
    </xf>
    <xf numFmtId="0" fontId="98" fillId="46" borderId="418" applyNumberFormat="0" applyProtection="0">
      <alignment horizontal="left" vertical="top" indent="1"/>
    </xf>
    <xf numFmtId="4" fontId="71" fillId="35" borderId="416" applyNumberFormat="0" applyProtection="0">
      <alignment horizontal="right" vertical="center"/>
    </xf>
    <xf numFmtId="0" fontId="71" fillId="47" borderId="418" applyNumberFormat="0" applyProtection="0">
      <alignment horizontal="left" vertical="top" indent="1"/>
    </xf>
    <xf numFmtId="0" fontId="111" fillId="27" borderId="416" applyNumberFormat="0" applyAlignment="0" applyProtection="0"/>
    <xf numFmtId="4" fontId="71" fillId="35" borderId="416" applyNumberFormat="0" applyProtection="0">
      <alignment horizontal="right" vertical="center"/>
    </xf>
    <xf numFmtId="4" fontId="71" fillId="46" borderId="416" applyNumberFormat="0" applyProtection="0">
      <alignment horizontal="right" vertical="center"/>
    </xf>
    <xf numFmtId="4" fontId="39" fillId="45" borderId="419" applyNumberFormat="0" applyProtection="0">
      <alignment horizontal="left" vertical="center" indent="1"/>
    </xf>
    <xf numFmtId="4" fontId="71" fillId="35" borderId="416" applyNumberFormat="0" applyProtection="0">
      <alignment horizontal="right" vertical="center"/>
    </xf>
    <xf numFmtId="0" fontId="98" fillId="52" borderId="418" applyNumberFormat="0" applyProtection="0">
      <alignment horizontal="left" vertical="top" indent="1"/>
    </xf>
    <xf numFmtId="4" fontId="39" fillId="45" borderId="419" applyNumberFormat="0" applyProtection="0">
      <alignment horizontal="left" vertical="center" indent="1"/>
    </xf>
    <xf numFmtId="4" fontId="116" fillId="5" borderId="416" applyNumberFormat="0" applyProtection="0">
      <alignment horizontal="right" vertical="center"/>
    </xf>
    <xf numFmtId="0" fontId="113" fillId="29" borderId="417" applyNumberFormat="0" applyAlignment="0" applyProtection="0"/>
    <xf numFmtId="0" fontId="71" fillId="46" borderId="418" applyNumberFormat="0" applyProtection="0">
      <alignment horizontal="left" vertical="top" indent="1"/>
    </xf>
    <xf numFmtId="0" fontId="71" fillId="46" borderId="418" applyNumberFormat="0" applyProtection="0">
      <alignment horizontal="left" vertical="top" indent="1"/>
    </xf>
    <xf numFmtId="4" fontId="71" fillId="34" borderId="416" applyNumberFormat="0" applyProtection="0">
      <alignment horizontal="left" vertical="center" indent="1"/>
    </xf>
    <xf numFmtId="4" fontId="116" fillId="5" borderId="416" applyNumberFormat="0" applyProtection="0">
      <alignment horizontal="right" vertical="center"/>
    </xf>
    <xf numFmtId="4" fontId="71" fillId="42" borderId="416" applyNumberFormat="0" applyProtection="0">
      <alignment horizontal="right" vertical="center"/>
    </xf>
    <xf numFmtId="4" fontId="71" fillId="43" borderId="416" applyNumberFormat="0" applyProtection="0">
      <alignment horizontal="right" vertical="center"/>
    </xf>
    <xf numFmtId="4" fontId="71" fillId="47" borderId="419" applyNumberFormat="0" applyProtection="0">
      <alignment horizontal="left" vertical="center" indent="1"/>
    </xf>
    <xf numFmtId="0" fontId="71" fillId="49" borderId="416" applyNumberFormat="0" applyProtection="0">
      <alignment horizontal="left" vertical="center" indent="1"/>
    </xf>
    <xf numFmtId="4" fontId="39" fillId="45" borderId="419" applyNumberFormat="0" applyProtection="0">
      <alignment horizontal="left" vertical="center" indent="1"/>
    </xf>
    <xf numFmtId="4" fontId="71" fillId="0" borderId="416" applyNumberFormat="0" applyProtection="0">
      <alignment horizontal="right" vertical="center"/>
    </xf>
    <xf numFmtId="4" fontId="71" fillId="43" borderId="416" applyNumberFormat="0" applyProtection="0">
      <alignment horizontal="right" vertical="center"/>
    </xf>
    <xf numFmtId="0" fontId="71" fillId="47" borderId="416" applyNumberFormat="0" applyProtection="0">
      <alignment horizontal="left" vertical="center" indent="1"/>
    </xf>
    <xf numFmtId="0" fontId="71" fillId="50" borderId="418" applyNumberFormat="0" applyProtection="0">
      <alignment horizontal="left" vertical="top" indent="1"/>
    </xf>
    <xf numFmtId="0" fontId="111" fillId="27" borderId="416" applyNumberFormat="0" applyAlignment="0" applyProtection="0"/>
    <xf numFmtId="4" fontId="71" fillId="38" borderId="416" applyNumberFormat="0" applyProtection="0">
      <alignment horizontal="right" vertical="center"/>
    </xf>
    <xf numFmtId="4" fontId="71" fillId="47" borderId="419" applyNumberFormat="0" applyProtection="0">
      <alignment horizontal="left" vertical="center" indent="1"/>
    </xf>
    <xf numFmtId="4" fontId="71" fillId="39" borderId="416" applyNumberFormat="0" applyProtection="0">
      <alignment horizontal="right" vertical="center"/>
    </xf>
    <xf numFmtId="4" fontId="98" fillId="52" borderId="418" applyNumberFormat="0" applyProtection="0">
      <alignment vertical="center"/>
    </xf>
    <xf numFmtId="4" fontId="98" fillId="52" borderId="418" applyNumberFormat="0" applyProtection="0">
      <alignment vertical="center"/>
    </xf>
    <xf numFmtId="4" fontId="98" fillId="52" borderId="418" applyNumberFormat="0" applyProtection="0">
      <alignment vertical="center"/>
    </xf>
    <xf numFmtId="0" fontId="71" fillId="46" borderId="418" applyNumberFormat="0" applyProtection="0">
      <alignment horizontal="left" vertical="top" indent="1"/>
    </xf>
    <xf numFmtId="0" fontId="71" fillId="50" borderId="418" applyNumberFormat="0" applyProtection="0">
      <alignment horizontal="left" vertical="top" indent="1"/>
    </xf>
    <xf numFmtId="0" fontId="113" fillId="29" borderId="417" applyNumberFormat="0" applyAlignment="0" applyProtection="0"/>
    <xf numFmtId="0" fontId="97" fillId="45" borderId="420" applyBorder="0"/>
    <xf numFmtId="4" fontId="98" fillId="48" borderId="418" applyNumberFormat="0" applyProtection="0">
      <alignment horizontal="left" vertical="center" indent="1"/>
    </xf>
    <xf numFmtId="0" fontId="98" fillId="46" borderId="418" applyNumberFormat="0" applyProtection="0">
      <alignment horizontal="left" vertical="top" indent="1"/>
    </xf>
    <xf numFmtId="4" fontId="100" fillId="54" borderId="419" applyNumberFormat="0" applyProtection="0">
      <alignment horizontal="left" vertical="center" indent="1"/>
    </xf>
    <xf numFmtId="4" fontId="98" fillId="48" borderId="418" applyNumberFormat="0" applyProtection="0">
      <alignment horizontal="left" vertical="center" indent="1"/>
    </xf>
    <xf numFmtId="4" fontId="101" fillId="51" borderId="416" applyNumberFormat="0" applyProtection="0">
      <alignment horizontal="right" vertical="center"/>
    </xf>
    <xf numFmtId="4" fontId="71" fillId="39" borderId="416" applyNumberFormat="0" applyProtection="0">
      <alignment horizontal="right" vertical="center"/>
    </xf>
    <xf numFmtId="4" fontId="71" fillId="0" borderId="416" applyNumberFormat="0" applyProtection="0">
      <alignment horizontal="right" vertical="center"/>
    </xf>
    <xf numFmtId="0" fontId="71" fillId="26" borderId="416" applyNumberFormat="0" applyFont="0" applyAlignment="0" applyProtection="0"/>
    <xf numFmtId="4" fontId="71" fillId="37" borderId="419" applyNumberFormat="0" applyProtection="0">
      <alignment horizontal="right" vertical="center"/>
    </xf>
    <xf numFmtId="4" fontId="98" fillId="48" borderId="418" applyNumberFormat="0" applyProtection="0">
      <alignment horizontal="left" vertical="center" indent="1"/>
    </xf>
    <xf numFmtId="4" fontId="100" fillId="54" borderId="419" applyNumberFormat="0" applyProtection="0">
      <alignment horizontal="left" vertical="center" indent="1"/>
    </xf>
    <xf numFmtId="0" fontId="99" fillId="33" borderId="418" applyNumberFormat="0" applyProtection="0">
      <alignment horizontal="left" vertical="top" indent="1"/>
    </xf>
    <xf numFmtId="0" fontId="71" fillId="47" borderId="416" applyNumberFormat="0" applyProtection="0">
      <alignment horizontal="left" vertical="center" indent="1"/>
    </xf>
    <xf numFmtId="4" fontId="116" fillId="2" borderId="416" applyNumberFormat="0" applyProtection="0">
      <alignment vertical="center"/>
    </xf>
    <xf numFmtId="4" fontId="71" fillId="34" borderId="416" applyNumberFormat="0" applyProtection="0">
      <alignment horizontal="left" vertical="center" indent="1"/>
    </xf>
    <xf numFmtId="0" fontId="98" fillId="52" borderId="418" applyNumberFormat="0" applyProtection="0">
      <alignment horizontal="left" vertical="top" indent="1"/>
    </xf>
    <xf numFmtId="4" fontId="71" fillId="33" borderId="416" applyNumberFormat="0" applyProtection="0">
      <alignment vertical="center"/>
    </xf>
    <xf numFmtId="0" fontId="99" fillId="33" borderId="418" applyNumberFormat="0" applyProtection="0">
      <alignment horizontal="left" vertical="top" indent="1"/>
    </xf>
    <xf numFmtId="4" fontId="71" fillId="44" borderId="419" applyNumberFormat="0" applyProtection="0">
      <alignment horizontal="left" vertical="center" indent="1"/>
    </xf>
    <xf numFmtId="0" fontId="71" fillId="48" borderId="416" applyNumberFormat="0" applyProtection="0">
      <alignment horizontal="left" vertical="center" indent="1"/>
    </xf>
    <xf numFmtId="0" fontId="71" fillId="47" borderId="418" applyNumberFormat="0" applyProtection="0">
      <alignment horizontal="left" vertical="top" indent="1"/>
    </xf>
    <xf numFmtId="4" fontId="71" fillId="38" borderId="416" applyNumberFormat="0" applyProtection="0">
      <alignment horizontal="right" vertical="center"/>
    </xf>
    <xf numFmtId="4" fontId="71" fillId="46" borderId="416" applyNumberFormat="0" applyProtection="0">
      <alignment horizontal="right" vertical="center"/>
    </xf>
    <xf numFmtId="4" fontId="71" fillId="36" borderId="416" applyNumberFormat="0" applyProtection="0">
      <alignment horizontal="right" vertical="center"/>
    </xf>
    <xf numFmtId="0" fontId="105" fillId="29" borderId="416" applyNumberFormat="0" applyAlignment="0" applyProtection="0"/>
    <xf numFmtId="0" fontId="71" fillId="45" borderId="418" applyNumberFormat="0" applyProtection="0">
      <alignment horizontal="left" vertical="top" indent="1"/>
    </xf>
    <xf numFmtId="4" fontId="71" fillId="39" borderId="416" applyNumberFormat="0" applyProtection="0">
      <alignment horizontal="right" vertical="center"/>
    </xf>
    <xf numFmtId="0" fontId="71" fillId="45" borderId="418" applyNumberFormat="0" applyProtection="0">
      <alignment horizontal="left" vertical="top" indent="1"/>
    </xf>
    <xf numFmtId="0" fontId="71" fillId="45" borderId="418" applyNumberFormat="0" applyProtection="0">
      <alignment horizontal="left" vertical="top" indent="1"/>
    </xf>
    <xf numFmtId="0" fontId="71" fillId="48" borderId="416" applyNumberFormat="0" applyProtection="0">
      <alignment horizontal="left" vertical="center" indent="1"/>
    </xf>
    <xf numFmtId="4" fontId="71" fillId="44" borderId="419" applyNumberFormat="0" applyProtection="0">
      <alignment horizontal="left" vertical="center" indent="1"/>
    </xf>
    <xf numFmtId="0" fontId="71" fillId="45" borderId="418" applyNumberFormat="0" applyProtection="0">
      <alignment horizontal="left" vertical="top" indent="1"/>
    </xf>
    <xf numFmtId="0" fontId="71" fillId="46" borderId="418" applyNumberFormat="0" applyProtection="0">
      <alignment horizontal="left" vertical="top" indent="1"/>
    </xf>
    <xf numFmtId="4" fontId="71" fillId="40" borderId="416" applyNumberFormat="0" applyProtection="0">
      <alignment horizontal="right" vertical="center"/>
    </xf>
    <xf numFmtId="0" fontId="71" fillId="48" borderId="416" applyNumberFormat="0" applyProtection="0">
      <alignment horizontal="left" vertical="center" indent="1"/>
    </xf>
    <xf numFmtId="0" fontId="99" fillId="33" borderId="418" applyNumberFormat="0" applyProtection="0">
      <alignment horizontal="left" vertical="top" indent="1"/>
    </xf>
    <xf numFmtId="0" fontId="71" fillId="48" borderId="416" applyNumberFormat="0" applyProtection="0">
      <alignment horizontal="left" vertical="center" indent="1"/>
    </xf>
    <xf numFmtId="0" fontId="71" fillId="26" borderId="416" applyNumberFormat="0" applyFont="0" applyAlignment="0" applyProtection="0"/>
    <xf numFmtId="0" fontId="71" fillId="50" borderId="416" applyNumberFormat="0" applyProtection="0">
      <alignment horizontal="left" vertical="center" indent="1"/>
    </xf>
    <xf numFmtId="0" fontId="97" fillId="45" borderId="420" applyBorder="0"/>
    <xf numFmtId="0" fontId="97" fillId="45" borderId="420" applyBorder="0"/>
    <xf numFmtId="4" fontId="100" fillId="54" borderId="419" applyNumberFormat="0" applyProtection="0">
      <alignment horizontal="left" vertical="center" indent="1"/>
    </xf>
    <xf numFmtId="0" fontId="71" fillId="50" borderId="418" applyNumberFormat="0" applyProtection="0">
      <alignment horizontal="left" vertical="top" indent="1"/>
    </xf>
    <xf numFmtId="4" fontId="71" fillId="41" borderId="416" applyNumberFormat="0" applyProtection="0">
      <alignment horizontal="right" vertical="center"/>
    </xf>
    <xf numFmtId="4" fontId="98" fillId="48" borderId="418" applyNumberFormat="0" applyProtection="0">
      <alignment horizontal="left" vertical="center" indent="1"/>
    </xf>
    <xf numFmtId="4" fontId="71" fillId="46" borderId="416" applyNumberFormat="0" applyProtection="0">
      <alignment horizontal="right" vertical="center"/>
    </xf>
    <xf numFmtId="0" fontId="71" fillId="45" borderId="418" applyNumberFormat="0" applyProtection="0">
      <alignment horizontal="left" vertical="top" indent="1"/>
    </xf>
    <xf numFmtId="0" fontId="107" fillId="0" borderId="421" applyNumberFormat="0" applyFill="0" applyAlignment="0" applyProtection="0"/>
    <xf numFmtId="0" fontId="107" fillId="0" borderId="421" applyNumberFormat="0" applyFill="0" applyAlignment="0" applyProtection="0"/>
    <xf numFmtId="4" fontId="39" fillId="45" borderId="419" applyNumberFormat="0" applyProtection="0">
      <alignment horizontal="left" vertical="center" indent="1"/>
    </xf>
    <xf numFmtId="4" fontId="98" fillId="48" borderId="418" applyNumberFormat="0" applyProtection="0">
      <alignment horizontal="left" vertical="center" indent="1"/>
    </xf>
    <xf numFmtId="4" fontId="98" fillId="48" borderId="418" applyNumberFormat="0" applyProtection="0">
      <alignment horizontal="left" vertical="center" indent="1"/>
    </xf>
    <xf numFmtId="4" fontId="71" fillId="41" borderId="416" applyNumberFormat="0" applyProtection="0">
      <alignment horizontal="right" vertical="center"/>
    </xf>
    <xf numFmtId="4" fontId="71" fillId="34" borderId="416" applyNumberFormat="0" applyProtection="0">
      <alignment horizontal="left" vertical="center" indent="1"/>
    </xf>
    <xf numFmtId="4" fontId="71" fillId="46" borderId="419" applyNumberFormat="0" applyProtection="0">
      <alignment horizontal="left" vertical="center" indent="1"/>
    </xf>
    <xf numFmtId="0" fontId="71" fillId="26" borderId="416" applyNumberFormat="0" applyFont="0" applyAlignment="0" applyProtection="0"/>
    <xf numFmtId="0" fontId="71" fillId="49" borderId="416" applyNumberFormat="0" applyProtection="0">
      <alignment horizontal="left" vertical="center" indent="1"/>
    </xf>
    <xf numFmtId="4" fontId="71" fillId="46" borderId="419" applyNumberFormat="0" applyProtection="0">
      <alignment horizontal="left" vertical="center" indent="1"/>
    </xf>
    <xf numFmtId="4" fontId="39" fillId="45" borderId="419" applyNumberFormat="0" applyProtection="0">
      <alignment horizontal="left" vertical="center" indent="1"/>
    </xf>
    <xf numFmtId="0" fontId="111" fillId="27" borderId="416" applyNumberFormat="0" applyAlignment="0" applyProtection="0"/>
    <xf numFmtId="0" fontId="71" fillId="50" borderId="418" applyNumberFormat="0" applyProtection="0">
      <alignment horizontal="left" vertical="top" indent="1"/>
    </xf>
    <xf numFmtId="4" fontId="71" fillId="36" borderId="416" applyNumberFormat="0" applyProtection="0">
      <alignment horizontal="right" vertical="center"/>
    </xf>
    <xf numFmtId="4" fontId="71" fillId="35" borderId="416" applyNumberFormat="0" applyProtection="0">
      <alignment horizontal="right" vertical="center"/>
    </xf>
    <xf numFmtId="4" fontId="71" fillId="46" borderId="419" applyNumberFormat="0" applyProtection="0">
      <alignment horizontal="left" vertical="center" indent="1"/>
    </xf>
    <xf numFmtId="0" fontId="71" fillId="49" borderId="416" applyNumberFormat="0" applyProtection="0">
      <alignment horizontal="left" vertical="center" indent="1"/>
    </xf>
    <xf numFmtId="4" fontId="71" fillId="35" borderId="416" applyNumberFormat="0" applyProtection="0">
      <alignment horizontal="right" vertical="center"/>
    </xf>
    <xf numFmtId="4" fontId="71" fillId="33" borderId="416" applyNumberFormat="0" applyProtection="0">
      <alignment vertical="center"/>
    </xf>
    <xf numFmtId="4" fontId="39" fillId="45" borderId="419" applyNumberFormat="0" applyProtection="0">
      <alignment horizontal="left" vertical="center" indent="1"/>
    </xf>
    <xf numFmtId="4" fontId="71" fillId="33" borderId="416" applyNumberFormat="0" applyProtection="0">
      <alignment vertical="center"/>
    </xf>
    <xf numFmtId="0" fontId="71" fillId="47" borderId="418" applyNumberFormat="0" applyProtection="0">
      <alignment horizontal="left" vertical="top" indent="1"/>
    </xf>
    <xf numFmtId="4" fontId="100" fillId="54" borderId="419" applyNumberFormat="0" applyProtection="0">
      <alignment horizontal="left" vertical="center" indent="1"/>
    </xf>
    <xf numFmtId="0" fontId="71" fillId="47" borderId="418" applyNumberFormat="0" applyProtection="0">
      <alignment horizontal="left" vertical="top" indent="1"/>
    </xf>
    <xf numFmtId="4" fontId="98" fillId="48" borderId="418" applyNumberFormat="0" applyProtection="0">
      <alignment horizontal="left" vertical="center" indent="1"/>
    </xf>
    <xf numFmtId="4" fontId="71" fillId="47" borderId="419" applyNumberFormat="0" applyProtection="0">
      <alignment horizontal="left" vertical="center" indent="1"/>
    </xf>
    <xf numFmtId="0" fontId="71" fillId="46" borderId="418" applyNumberFormat="0" applyProtection="0">
      <alignment horizontal="left" vertical="top" indent="1"/>
    </xf>
    <xf numFmtId="4" fontId="39" fillId="45" borderId="419" applyNumberFormat="0" applyProtection="0">
      <alignment horizontal="left" vertical="center" indent="1"/>
    </xf>
    <xf numFmtId="4" fontId="71" fillId="39" borderId="416" applyNumberFormat="0" applyProtection="0">
      <alignment horizontal="right" vertical="center"/>
    </xf>
    <xf numFmtId="4" fontId="71" fillId="34" borderId="416" applyNumberFormat="0" applyProtection="0">
      <alignment horizontal="left" vertical="center" indent="1"/>
    </xf>
    <xf numFmtId="4" fontId="71" fillId="46" borderId="419" applyNumberFormat="0" applyProtection="0">
      <alignment horizontal="left" vertical="center" indent="1"/>
    </xf>
    <xf numFmtId="4" fontId="39" fillId="45" borderId="419" applyNumberFormat="0" applyProtection="0">
      <alignment horizontal="left" vertical="center" indent="1"/>
    </xf>
    <xf numFmtId="0" fontId="98" fillId="46" borderId="418" applyNumberFormat="0" applyProtection="0">
      <alignment horizontal="left" vertical="top" indent="1"/>
    </xf>
    <xf numFmtId="0" fontId="71" fillId="45" borderId="418" applyNumberFormat="0" applyProtection="0">
      <alignment horizontal="left" vertical="top" indent="1"/>
    </xf>
    <xf numFmtId="4" fontId="71" fillId="46" borderId="419" applyNumberFormat="0" applyProtection="0">
      <alignment horizontal="left" vertical="center" indent="1"/>
    </xf>
    <xf numFmtId="4" fontId="71" fillId="43" borderId="416" applyNumberFormat="0" applyProtection="0">
      <alignment horizontal="right" vertical="center"/>
    </xf>
    <xf numFmtId="4" fontId="100" fillId="54" borderId="419" applyNumberFormat="0" applyProtection="0">
      <alignment horizontal="left" vertical="center" indent="1"/>
    </xf>
    <xf numFmtId="4" fontId="71" fillId="46" borderId="419" applyNumberFormat="0" applyProtection="0">
      <alignment horizontal="left" vertical="center" indent="1"/>
    </xf>
    <xf numFmtId="4" fontId="71" fillId="0" borderId="416" applyNumberFormat="0" applyProtection="0">
      <alignment horizontal="right" vertical="center"/>
    </xf>
    <xf numFmtId="0" fontId="71" fillId="26" borderId="416" applyNumberFormat="0" applyFont="0" applyAlignment="0" applyProtection="0"/>
    <xf numFmtId="0" fontId="71" fillId="26" borderId="416" applyNumberFormat="0" applyFont="0" applyAlignment="0" applyProtection="0"/>
    <xf numFmtId="0" fontId="98" fillId="52" borderId="418" applyNumberFormat="0" applyProtection="0">
      <alignment horizontal="left" vertical="top" indent="1"/>
    </xf>
    <xf numFmtId="4" fontId="71" fillId="2" borderId="416" applyNumberFormat="0" applyProtection="0">
      <alignment horizontal="left" vertical="center" indent="1"/>
    </xf>
    <xf numFmtId="4" fontId="98" fillId="48" borderId="418" applyNumberFormat="0" applyProtection="0">
      <alignment horizontal="left" vertical="center" indent="1"/>
    </xf>
    <xf numFmtId="4" fontId="71" fillId="41" borderId="416" applyNumberFormat="0" applyProtection="0">
      <alignment horizontal="right" vertical="center"/>
    </xf>
    <xf numFmtId="0" fontId="71" fillId="50" borderId="418" applyNumberFormat="0" applyProtection="0">
      <alignment horizontal="left" vertical="top" indent="1"/>
    </xf>
    <xf numFmtId="4" fontId="71" fillId="46" borderId="419" applyNumberFormat="0" applyProtection="0">
      <alignment horizontal="left" vertical="center" indent="1"/>
    </xf>
    <xf numFmtId="4" fontId="71" fillId="47" borderId="419" applyNumberFormat="0" applyProtection="0">
      <alignment horizontal="left" vertical="center" indent="1"/>
    </xf>
    <xf numFmtId="0" fontId="71" fillId="47" borderId="418" applyNumberFormat="0" applyProtection="0">
      <alignment horizontal="left" vertical="top" indent="1"/>
    </xf>
    <xf numFmtId="0" fontId="97" fillId="45" borderId="420" applyBorder="0"/>
    <xf numFmtId="4" fontId="101" fillId="51" borderId="416" applyNumberFormat="0" applyProtection="0">
      <alignment horizontal="right" vertical="center"/>
    </xf>
    <xf numFmtId="4" fontId="101" fillId="51" borderId="416" applyNumberFormat="0" applyProtection="0">
      <alignment horizontal="right" vertical="center"/>
    </xf>
    <xf numFmtId="4" fontId="71" fillId="34" borderId="416" applyNumberFormat="0" applyProtection="0">
      <alignment horizontal="left" vertical="center" indent="1"/>
    </xf>
    <xf numFmtId="0" fontId="113" fillId="29" borderId="417" applyNumberFormat="0" applyAlignment="0" applyProtection="0"/>
    <xf numFmtId="4" fontId="71" fillId="43" borderId="416" applyNumberFormat="0" applyProtection="0">
      <alignment horizontal="right" vertical="center"/>
    </xf>
    <xf numFmtId="4" fontId="71" fillId="44" borderId="419" applyNumberFormat="0" applyProtection="0">
      <alignment horizontal="left" vertical="center" indent="1"/>
    </xf>
    <xf numFmtId="4" fontId="71" fillId="2" borderId="416" applyNumberFormat="0" applyProtection="0">
      <alignment horizontal="left" vertical="center" indent="1"/>
    </xf>
    <xf numFmtId="0" fontId="71" fillId="46" borderId="418" applyNumberFormat="0" applyProtection="0">
      <alignment horizontal="left" vertical="top" indent="1"/>
    </xf>
    <xf numFmtId="4" fontId="71" fillId="41" borderId="416" applyNumberFormat="0" applyProtection="0">
      <alignment horizontal="right" vertical="center"/>
    </xf>
    <xf numFmtId="4" fontId="71" fillId="35" borderId="416" applyNumberFormat="0" applyProtection="0">
      <alignment horizontal="right" vertical="center"/>
    </xf>
    <xf numFmtId="0" fontId="97" fillId="45" borderId="420" applyBorder="0"/>
    <xf numFmtId="4" fontId="116" fillId="2" borderId="416" applyNumberFormat="0" applyProtection="0">
      <alignment vertical="center"/>
    </xf>
    <xf numFmtId="4" fontId="71" fillId="34" borderId="416" applyNumberFormat="0" applyProtection="0">
      <alignment horizontal="left" vertical="center" indent="1"/>
    </xf>
    <xf numFmtId="4" fontId="71" fillId="0" borderId="416" applyNumberFormat="0" applyProtection="0">
      <alignment horizontal="right" vertical="center"/>
    </xf>
    <xf numFmtId="4" fontId="101" fillId="51" borderId="416" applyNumberFormat="0" applyProtection="0">
      <alignment horizontal="right" vertical="center"/>
    </xf>
    <xf numFmtId="4" fontId="100" fillId="54" borderId="419" applyNumberFormat="0" applyProtection="0">
      <alignment horizontal="left" vertical="center" indent="1"/>
    </xf>
    <xf numFmtId="4" fontId="98" fillId="52" borderId="418" applyNumberFormat="0" applyProtection="0">
      <alignment vertical="center"/>
    </xf>
    <xf numFmtId="0" fontId="71" fillId="45" borderId="418" applyNumberFormat="0" applyProtection="0">
      <alignment horizontal="left" vertical="top" indent="1"/>
    </xf>
    <xf numFmtId="0" fontId="71" fillId="50" borderId="416" applyNumberFormat="0" applyProtection="0">
      <alignment horizontal="left" vertical="center" indent="1"/>
    </xf>
    <xf numFmtId="4" fontId="71" fillId="42" borderId="416" applyNumberFormat="0" applyProtection="0">
      <alignment horizontal="right" vertical="center"/>
    </xf>
    <xf numFmtId="4" fontId="71" fillId="0" borderId="416" applyNumberFormat="0" applyProtection="0">
      <alignment horizontal="right" vertical="center"/>
    </xf>
    <xf numFmtId="4" fontId="100" fillId="54" borderId="419" applyNumberFormat="0" applyProtection="0">
      <alignment horizontal="left" vertical="center" indent="1"/>
    </xf>
    <xf numFmtId="0" fontId="98" fillId="46" borderId="418" applyNumberFormat="0" applyProtection="0">
      <alignment horizontal="left" vertical="top" indent="1"/>
    </xf>
    <xf numFmtId="4" fontId="71" fillId="39" borderId="416" applyNumberFormat="0" applyProtection="0">
      <alignment horizontal="right" vertical="center"/>
    </xf>
    <xf numFmtId="0" fontId="98" fillId="46" borderId="418" applyNumberFormat="0" applyProtection="0">
      <alignment horizontal="left" vertical="top" indent="1"/>
    </xf>
    <xf numFmtId="4" fontId="71" fillId="34" borderId="416" applyNumberFormat="0" applyProtection="0">
      <alignment horizontal="left" vertical="center" indent="1"/>
    </xf>
    <xf numFmtId="4" fontId="39" fillId="45" borderId="419" applyNumberFormat="0" applyProtection="0">
      <alignment horizontal="left" vertical="center" indent="1"/>
    </xf>
    <xf numFmtId="4" fontId="71" fillId="46" borderId="416" applyNumberFormat="0" applyProtection="0">
      <alignment horizontal="right" vertical="center"/>
    </xf>
    <xf numFmtId="4" fontId="71" fillId="43" borderId="416" applyNumberFormat="0" applyProtection="0">
      <alignment horizontal="right" vertical="center"/>
    </xf>
    <xf numFmtId="0" fontId="98" fillId="52" borderId="418" applyNumberFormat="0" applyProtection="0">
      <alignment horizontal="left" vertical="top" indent="1"/>
    </xf>
    <xf numFmtId="4" fontId="116" fillId="2" borderId="416" applyNumberFormat="0" applyProtection="0">
      <alignment vertical="center"/>
    </xf>
    <xf numFmtId="0" fontId="71" fillId="46" borderId="418" applyNumberFormat="0" applyProtection="0">
      <alignment horizontal="left" vertical="top" indent="1"/>
    </xf>
    <xf numFmtId="0" fontId="111" fillId="27" borderId="416" applyNumberFormat="0" applyAlignment="0" applyProtection="0"/>
    <xf numFmtId="4" fontId="101" fillId="51" borderId="416" applyNumberFormat="0" applyProtection="0">
      <alignment horizontal="right" vertical="center"/>
    </xf>
    <xf numFmtId="0" fontId="105" fillId="29" borderId="416" applyNumberFormat="0" applyAlignment="0" applyProtection="0"/>
    <xf numFmtId="0" fontId="99" fillId="33" borderId="418" applyNumberFormat="0" applyProtection="0">
      <alignment horizontal="left" vertical="top" indent="1"/>
    </xf>
    <xf numFmtId="0" fontId="107" fillId="0" borderId="421" applyNumberFormat="0" applyFill="0" applyAlignment="0" applyProtection="0"/>
    <xf numFmtId="4" fontId="71" fillId="36" borderId="416" applyNumberFormat="0" applyProtection="0">
      <alignment horizontal="right" vertical="center"/>
    </xf>
    <xf numFmtId="4" fontId="71" fillId="44" borderId="419" applyNumberFormat="0" applyProtection="0">
      <alignment horizontal="left" vertical="center" indent="1"/>
    </xf>
    <xf numFmtId="0" fontId="71" fillId="49" borderId="416" applyNumberFormat="0" applyProtection="0">
      <alignment horizontal="left" vertical="center" indent="1"/>
    </xf>
    <xf numFmtId="0" fontId="97" fillId="45" borderId="420" applyBorder="0"/>
    <xf numFmtId="4" fontId="71" fillId="37" borderId="419" applyNumberFormat="0" applyProtection="0">
      <alignment horizontal="right" vertical="center"/>
    </xf>
    <xf numFmtId="4" fontId="71" fillId="34" borderId="416" applyNumberFormat="0" applyProtection="0">
      <alignment horizontal="left" vertical="center" indent="1"/>
    </xf>
    <xf numFmtId="0" fontId="71" fillId="45" borderId="418" applyNumberFormat="0" applyProtection="0">
      <alignment horizontal="left" vertical="top" indent="1"/>
    </xf>
    <xf numFmtId="0" fontId="105" fillId="29" borderId="416" applyNumberFormat="0" applyAlignment="0" applyProtection="0"/>
    <xf numFmtId="4" fontId="71" fillId="37" borderId="419" applyNumberFormat="0" applyProtection="0">
      <alignment horizontal="right" vertical="center"/>
    </xf>
    <xf numFmtId="0" fontId="113" fillId="29" borderId="417" applyNumberFormat="0" applyAlignment="0" applyProtection="0"/>
    <xf numFmtId="4" fontId="71" fillId="36" borderId="416" applyNumberFormat="0" applyProtection="0">
      <alignment horizontal="right" vertical="center"/>
    </xf>
    <xf numFmtId="4" fontId="71" fillId="44" borderId="419" applyNumberFormat="0" applyProtection="0">
      <alignment horizontal="left" vertical="center" indent="1"/>
    </xf>
    <xf numFmtId="4" fontId="71" fillId="35" borderId="416" applyNumberFormat="0" applyProtection="0">
      <alignment horizontal="right" vertical="center"/>
    </xf>
    <xf numFmtId="4" fontId="71" fillId="2" borderId="416" applyNumberFormat="0" applyProtection="0">
      <alignment horizontal="left" vertical="center" indent="1"/>
    </xf>
    <xf numFmtId="0" fontId="71" fillId="48" borderId="416" applyNumberFormat="0" applyProtection="0">
      <alignment horizontal="left" vertical="center" indent="1"/>
    </xf>
    <xf numFmtId="4" fontId="71" fillId="42" borderId="416" applyNumberFormat="0" applyProtection="0">
      <alignment horizontal="right" vertical="center"/>
    </xf>
    <xf numFmtId="0" fontId="71" fillId="50" borderId="418" applyNumberFormat="0" applyProtection="0">
      <alignment horizontal="left" vertical="top" indent="1"/>
    </xf>
    <xf numFmtId="0" fontId="71" fillId="50" borderId="418" applyNumberFormat="0" applyProtection="0">
      <alignment horizontal="left" vertical="top" indent="1"/>
    </xf>
    <xf numFmtId="4" fontId="39" fillId="45" borderId="419" applyNumberFormat="0" applyProtection="0">
      <alignment horizontal="left" vertical="center" indent="1"/>
    </xf>
    <xf numFmtId="0" fontId="99" fillId="33" borderId="418" applyNumberFormat="0" applyProtection="0">
      <alignment horizontal="left" vertical="top" indent="1"/>
    </xf>
    <xf numFmtId="4" fontId="71" fillId="38" borderId="416" applyNumberFormat="0" applyProtection="0">
      <alignment horizontal="right" vertical="center"/>
    </xf>
    <xf numFmtId="4" fontId="71" fillId="41" borderId="416" applyNumberFormat="0" applyProtection="0">
      <alignment horizontal="right" vertical="center"/>
    </xf>
    <xf numFmtId="4" fontId="39" fillId="45" borderId="419" applyNumberFormat="0" applyProtection="0">
      <alignment horizontal="left" vertical="center" indent="1"/>
    </xf>
    <xf numFmtId="4" fontId="101" fillId="51" borderId="416" applyNumberFormat="0" applyProtection="0">
      <alignment horizontal="right" vertical="center"/>
    </xf>
    <xf numFmtId="0" fontId="105" fillId="29" borderId="416" applyNumberFormat="0" applyAlignment="0" applyProtection="0"/>
    <xf numFmtId="4" fontId="98" fillId="52" borderId="418" applyNumberFormat="0" applyProtection="0">
      <alignment vertical="center"/>
    </xf>
    <xf numFmtId="0" fontId="99" fillId="33" borderId="418" applyNumberFormat="0" applyProtection="0">
      <alignment horizontal="left" vertical="top" indent="1"/>
    </xf>
    <xf numFmtId="4" fontId="98" fillId="52" borderId="418" applyNumberFormat="0" applyProtection="0">
      <alignment vertical="center"/>
    </xf>
    <xf numFmtId="4" fontId="71" fillId="41" borderId="416" applyNumberFormat="0" applyProtection="0">
      <alignment horizontal="right" vertical="center"/>
    </xf>
    <xf numFmtId="0" fontId="71" fillId="50" borderId="416" applyNumberFormat="0" applyProtection="0">
      <alignment horizontal="left" vertical="center" indent="1"/>
    </xf>
    <xf numFmtId="0" fontId="113" fillId="29" borderId="417" applyNumberFormat="0" applyAlignment="0" applyProtection="0"/>
    <xf numFmtId="0" fontId="99" fillId="33" borderId="418" applyNumberFormat="0" applyProtection="0">
      <alignment horizontal="left" vertical="top" indent="1"/>
    </xf>
    <xf numFmtId="4" fontId="98" fillId="48" borderId="418" applyNumberFormat="0" applyProtection="0">
      <alignment horizontal="left" vertical="center" indent="1"/>
    </xf>
    <xf numFmtId="0" fontId="71" fillId="50" borderId="416" applyNumberFormat="0" applyProtection="0">
      <alignment horizontal="left" vertical="center" indent="1"/>
    </xf>
    <xf numFmtId="4" fontId="100" fillId="54" borderId="419" applyNumberFormat="0" applyProtection="0">
      <alignment horizontal="left" vertical="center" indent="1"/>
    </xf>
    <xf numFmtId="0" fontId="111" fillId="27" borderId="416" applyNumberFormat="0" applyAlignment="0" applyProtection="0"/>
    <xf numFmtId="0" fontId="71" fillId="47" borderId="418" applyNumberFormat="0" applyProtection="0">
      <alignment horizontal="left" vertical="top" indent="1"/>
    </xf>
    <xf numFmtId="4" fontId="101" fillId="51" borderId="416" applyNumberFormat="0" applyProtection="0">
      <alignment horizontal="right" vertical="center"/>
    </xf>
    <xf numFmtId="4" fontId="71" fillId="36" borderId="416" applyNumberFormat="0" applyProtection="0">
      <alignment horizontal="right" vertical="center"/>
    </xf>
    <xf numFmtId="4" fontId="100" fillId="54" borderId="419" applyNumberFormat="0" applyProtection="0">
      <alignment horizontal="left" vertical="center" indent="1"/>
    </xf>
    <xf numFmtId="4" fontId="71" fillId="37" borderId="419" applyNumberFormat="0" applyProtection="0">
      <alignment horizontal="right" vertical="center"/>
    </xf>
    <xf numFmtId="0" fontId="71" fillId="47" borderId="416" applyNumberFormat="0" applyProtection="0">
      <alignment horizontal="left" vertical="center" indent="1"/>
    </xf>
    <xf numFmtId="4" fontId="71" fillId="44" borderId="419" applyNumberFormat="0" applyProtection="0">
      <alignment horizontal="left" vertical="center" indent="1"/>
    </xf>
    <xf numFmtId="4" fontId="71" fillId="44" borderId="419" applyNumberFormat="0" applyProtection="0">
      <alignment horizontal="left" vertical="center" indent="1"/>
    </xf>
    <xf numFmtId="4" fontId="71" fillId="43" borderId="416" applyNumberFormat="0" applyProtection="0">
      <alignment horizontal="right" vertical="center"/>
    </xf>
    <xf numFmtId="0" fontId="71" fillId="48" borderId="416" applyNumberFormat="0" applyProtection="0">
      <alignment horizontal="left" vertical="center" indent="1"/>
    </xf>
    <xf numFmtId="4" fontId="71" fillId="0" borderId="416" applyNumberFormat="0" applyProtection="0">
      <alignment horizontal="right" vertical="center"/>
    </xf>
    <xf numFmtId="0" fontId="71" fillId="26" borderId="416" applyNumberFormat="0" applyFont="0" applyAlignment="0" applyProtection="0"/>
    <xf numFmtId="4" fontId="71" fillId="40" borderId="416" applyNumberFormat="0" applyProtection="0">
      <alignment horizontal="right" vertical="center"/>
    </xf>
    <xf numFmtId="0" fontId="97" fillId="45" borderId="420" applyBorder="0"/>
    <xf numFmtId="4" fontId="71" fillId="44" borderId="419" applyNumberFormat="0" applyProtection="0">
      <alignment horizontal="left" vertical="center" indent="1"/>
    </xf>
    <xf numFmtId="4" fontId="39" fillId="45" borderId="419" applyNumberFormat="0" applyProtection="0">
      <alignment horizontal="left" vertical="center" indent="1"/>
    </xf>
    <xf numFmtId="4" fontId="71" fillId="47" borderId="419" applyNumberFormat="0" applyProtection="0">
      <alignment horizontal="left" vertical="center" indent="1"/>
    </xf>
    <xf numFmtId="0" fontId="71" fillId="45" borderId="418" applyNumberFormat="0" applyProtection="0">
      <alignment horizontal="left" vertical="top" indent="1"/>
    </xf>
    <xf numFmtId="4" fontId="71" fillId="0" borderId="416" applyNumberFormat="0" applyProtection="0">
      <alignment horizontal="right" vertical="center"/>
    </xf>
    <xf numFmtId="4" fontId="71" fillId="43" borderId="416" applyNumberFormat="0" applyProtection="0">
      <alignment horizontal="right" vertical="center"/>
    </xf>
    <xf numFmtId="4" fontId="71" fillId="34" borderId="416" applyNumberFormat="0" applyProtection="0">
      <alignment horizontal="left" vertical="center" indent="1"/>
    </xf>
    <xf numFmtId="4" fontId="71" fillId="39" borderId="416" applyNumberFormat="0" applyProtection="0">
      <alignment horizontal="right" vertical="center"/>
    </xf>
    <xf numFmtId="4" fontId="71" fillId="42" borderId="416" applyNumberFormat="0" applyProtection="0">
      <alignment horizontal="right" vertical="center"/>
    </xf>
    <xf numFmtId="0" fontId="99" fillId="33" borderId="418" applyNumberFormat="0" applyProtection="0">
      <alignment horizontal="left" vertical="top" indent="1"/>
    </xf>
    <xf numFmtId="0" fontId="71" fillId="47" borderId="416" applyNumberFormat="0" applyProtection="0">
      <alignment horizontal="left" vertical="center" indent="1"/>
    </xf>
    <xf numFmtId="0" fontId="98" fillId="52" borderId="418" applyNumberFormat="0" applyProtection="0">
      <alignment horizontal="left" vertical="top" indent="1"/>
    </xf>
    <xf numFmtId="0" fontId="113" fillId="29" borderId="417" applyNumberFormat="0" applyAlignment="0" applyProtection="0"/>
    <xf numFmtId="4" fontId="71" fillId="46" borderId="416" applyNumberFormat="0" applyProtection="0">
      <alignment horizontal="right" vertical="center"/>
    </xf>
    <xf numFmtId="4" fontId="71" fillId="2" borderId="416" applyNumberFormat="0" applyProtection="0">
      <alignment horizontal="left" vertical="center" indent="1"/>
    </xf>
    <xf numFmtId="0" fontId="71" fillId="46" borderId="418" applyNumberFormat="0" applyProtection="0">
      <alignment horizontal="left" vertical="top" indent="1"/>
    </xf>
    <xf numFmtId="4" fontId="39" fillId="45" borderId="419" applyNumberFormat="0" applyProtection="0">
      <alignment horizontal="left" vertical="center" indent="1"/>
    </xf>
    <xf numFmtId="4" fontId="116" fillId="2" borderId="416" applyNumberFormat="0" applyProtection="0">
      <alignment vertical="center"/>
    </xf>
    <xf numFmtId="0" fontId="71" fillId="47" borderId="418" applyNumberFormat="0" applyProtection="0">
      <alignment horizontal="left" vertical="top" indent="1"/>
    </xf>
    <xf numFmtId="4" fontId="71" fillId="35" borderId="416" applyNumberFormat="0" applyProtection="0">
      <alignment horizontal="right" vertical="center"/>
    </xf>
    <xf numFmtId="0" fontId="98" fillId="52" borderId="418" applyNumberFormat="0" applyProtection="0">
      <alignment horizontal="left" vertical="top" indent="1"/>
    </xf>
    <xf numFmtId="4" fontId="71" fillId="33" borderId="416" applyNumberFormat="0" applyProtection="0">
      <alignment vertical="center"/>
    </xf>
    <xf numFmtId="0" fontId="97" fillId="45" borderId="420" applyBorder="0"/>
    <xf numFmtId="4" fontId="71" fillId="2" borderId="416" applyNumberFormat="0" applyProtection="0">
      <alignment horizontal="left" vertical="center" indent="1"/>
    </xf>
    <xf numFmtId="0" fontId="98" fillId="52" borderId="418" applyNumberFormat="0" applyProtection="0">
      <alignment horizontal="left" vertical="top" indent="1"/>
    </xf>
    <xf numFmtId="4" fontId="98" fillId="48" borderId="418" applyNumberFormat="0" applyProtection="0">
      <alignment horizontal="left" vertical="center" indent="1"/>
    </xf>
    <xf numFmtId="4" fontId="71" fillId="43" borderId="416" applyNumberFormat="0" applyProtection="0">
      <alignment horizontal="right" vertical="center"/>
    </xf>
    <xf numFmtId="4" fontId="71" fillId="2" borderId="416" applyNumberFormat="0" applyProtection="0">
      <alignment horizontal="left" vertical="center" indent="1"/>
    </xf>
    <xf numFmtId="4" fontId="71" fillId="44" borderId="419" applyNumberFormat="0" applyProtection="0">
      <alignment horizontal="left" vertical="center" indent="1"/>
    </xf>
    <xf numFmtId="0" fontId="97" fillId="45" borderId="420" applyBorder="0"/>
    <xf numFmtId="4" fontId="71" fillId="41" borderId="416" applyNumberFormat="0" applyProtection="0">
      <alignment horizontal="right" vertical="center"/>
    </xf>
    <xf numFmtId="4" fontId="101" fillId="51" borderId="416" applyNumberFormat="0" applyProtection="0">
      <alignment horizontal="right" vertical="center"/>
    </xf>
    <xf numFmtId="0" fontId="107" fillId="0" borderId="421" applyNumberFormat="0" applyFill="0" applyAlignment="0" applyProtection="0"/>
    <xf numFmtId="4" fontId="116" fillId="5" borderId="416" applyNumberFormat="0" applyProtection="0">
      <alignment horizontal="right" vertical="center"/>
    </xf>
    <xf numFmtId="4" fontId="71" fillId="43" borderId="416" applyNumberFormat="0" applyProtection="0">
      <alignment horizontal="right" vertical="center"/>
    </xf>
    <xf numFmtId="0" fontId="98" fillId="46" borderId="418" applyNumberFormat="0" applyProtection="0">
      <alignment horizontal="left" vertical="top" indent="1"/>
    </xf>
    <xf numFmtId="0" fontId="98" fillId="46" borderId="418" applyNumberFormat="0" applyProtection="0">
      <alignment horizontal="left" vertical="top" indent="1"/>
    </xf>
    <xf numFmtId="4" fontId="71" fillId="36" borderId="416" applyNumberFormat="0" applyProtection="0">
      <alignment horizontal="right" vertical="center"/>
    </xf>
    <xf numFmtId="0" fontId="71" fillId="49" borderId="416" applyNumberFormat="0" applyProtection="0">
      <alignment horizontal="left" vertical="center" indent="1"/>
    </xf>
    <xf numFmtId="4" fontId="98" fillId="48" borderId="418" applyNumberFormat="0" applyProtection="0">
      <alignment horizontal="left" vertical="center" indent="1"/>
    </xf>
    <xf numFmtId="4" fontId="71" fillId="34" borderId="416" applyNumberFormat="0" applyProtection="0">
      <alignment horizontal="left" vertical="center" indent="1"/>
    </xf>
    <xf numFmtId="0" fontId="71" fillId="46" borderId="418" applyNumberFormat="0" applyProtection="0">
      <alignment horizontal="left" vertical="top" indent="1"/>
    </xf>
    <xf numFmtId="4" fontId="116" fillId="5" borderId="416" applyNumberFormat="0" applyProtection="0">
      <alignment horizontal="right" vertical="center"/>
    </xf>
    <xf numFmtId="0" fontId="71" fillId="50" borderId="416" applyNumberFormat="0" applyProtection="0">
      <alignment horizontal="left" vertical="center" indent="1"/>
    </xf>
    <xf numFmtId="4" fontId="98" fillId="52" borderId="418" applyNumberFormat="0" applyProtection="0">
      <alignment vertical="center"/>
    </xf>
    <xf numFmtId="4" fontId="71" fillId="33" borderId="416" applyNumberFormat="0" applyProtection="0">
      <alignment vertical="center"/>
    </xf>
    <xf numFmtId="4" fontId="71" fillId="35" borderId="416" applyNumberFormat="0" applyProtection="0">
      <alignment horizontal="right" vertical="center"/>
    </xf>
    <xf numFmtId="4" fontId="71" fillId="0" borderId="416" applyNumberFormat="0" applyProtection="0">
      <alignment horizontal="right" vertical="center"/>
    </xf>
    <xf numFmtId="4" fontId="71" fillId="46" borderId="416" applyNumberFormat="0" applyProtection="0">
      <alignment horizontal="right" vertical="center"/>
    </xf>
    <xf numFmtId="4" fontId="100" fillId="54" borderId="419" applyNumberFormat="0" applyProtection="0">
      <alignment horizontal="left" vertical="center" indent="1"/>
    </xf>
    <xf numFmtId="0" fontId="105" fillId="29" borderId="416" applyNumberFormat="0" applyAlignment="0" applyProtection="0"/>
    <xf numFmtId="0" fontId="71" fillId="50" borderId="418" applyNumberFormat="0" applyProtection="0">
      <alignment horizontal="left" vertical="top" indent="1"/>
    </xf>
    <xf numFmtId="0" fontId="97" fillId="45" borderId="420" applyBorder="0"/>
    <xf numFmtId="0" fontId="71" fillId="48" borderId="416" applyNumberFormat="0" applyProtection="0">
      <alignment horizontal="left" vertical="center" indent="1"/>
    </xf>
    <xf numFmtId="4" fontId="98" fillId="52" borderId="418" applyNumberFormat="0" applyProtection="0">
      <alignment vertical="center"/>
    </xf>
    <xf numFmtId="4" fontId="71" fillId="0" borderId="416" applyNumberFormat="0" applyProtection="0">
      <alignment horizontal="right" vertical="center"/>
    </xf>
    <xf numFmtId="4" fontId="71" fillId="35" borderId="416" applyNumberFormat="0" applyProtection="0">
      <alignment horizontal="right" vertical="center"/>
    </xf>
    <xf numFmtId="4" fontId="71" fillId="33" borderId="416" applyNumberFormat="0" applyProtection="0">
      <alignment vertical="center"/>
    </xf>
    <xf numFmtId="4" fontId="71" fillId="0" borderId="416" applyNumberFormat="0" applyProtection="0">
      <alignment horizontal="right" vertical="center"/>
    </xf>
    <xf numFmtId="0" fontId="71" fillId="45" borderId="418" applyNumberFormat="0" applyProtection="0">
      <alignment horizontal="left" vertical="top" indent="1"/>
    </xf>
    <xf numFmtId="0" fontId="113" fillId="29" borderId="417" applyNumberFormat="0" applyAlignment="0" applyProtection="0"/>
    <xf numFmtId="0" fontId="71" fillId="48" borderId="416" applyNumberFormat="0" applyProtection="0">
      <alignment horizontal="left" vertical="center" indent="1"/>
    </xf>
    <xf numFmtId="4" fontId="71" fillId="33" borderId="416" applyNumberFormat="0" applyProtection="0">
      <alignment vertical="center"/>
    </xf>
    <xf numFmtId="0" fontId="71" fillId="49" borderId="416" applyNumberFormat="0" applyProtection="0">
      <alignment horizontal="left" vertical="center" indent="1"/>
    </xf>
    <xf numFmtId="4" fontId="39" fillId="45" borderId="419" applyNumberFormat="0" applyProtection="0">
      <alignment horizontal="left" vertical="center" indent="1"/>
    </xf>
    <xf numFmtId="4" fontId="71" fillId="42" borderId="416" applyNumberFormat="0" applyProtection="0">
      <alignment horizontal="right" vertical="center"/>
    </xf>
    <xf numFmtId="4" fontId="71" fillId="0" borderId="416" applyNumberFormat="0" applyProtection="0">
      <alignment horizontal="right" vertical="center"/>
    </xf>
    <xf numFmtId="4" fontId="71" fillId="34" borderId="416" applyNumberFormat="0" applyProtection="0">
      <alignment horizontal="left" vertical="center" indent="1"/>
    </xf>
    <xf numFmtId="4" fontId="116" fillId="2" borderId="416" applyNumberFormat="0" applyProtection="0">
      <alignment vertical="center"/>
    </xf>
    <xf numFmtId="4" fontId="71" fillId="37" borderId="419" applyNumberFormat="0" applyProtection="0">
      <alignment horizontal="right" vertical="center"/>
    </xf>
    <xf numFmtId="0" fontId="71" fillId="50" borderId="418" applyNumberFormat="0" applyProtection="0">
      <alignment horizontal="left" vertical="top" indent="1"/>
    </xf>
    <xf numFmtId="0" fontId="71" fillId="46" borderId="418" applyNumberFormat="0" applyProtection="0">
      <alignment horizontal="left" vertical="top" indent="1"/>
    </xf>
    <xf numFmtId="4" fontId="71" fillId="42" borderId="416" applyNumberFormat="0" applyProtection="0">
      <alignment horizontal="right" vertical="center"/>
    </xf>
    <xf numFmtId="4" fontId="100" fillId="54" borderId="419" applyNumberFormat="0" applyProtection="0">
      <alignment horizontal="left" vertical="center" indent="1"/>
    </xf>
    <xf numFmtId="4" fontId="71" fillId="35" borderId="416" applyNumberFormat="0" applyProtection="0">
      <alignment horizontal="right" vertical="center"/>
    </xf>
    <xf numFmtId="4" fontId="71" fillId="42" borderId="416" applyNumberFormat="0" applyProtection="0">
      <alignment horizontal="right" vertical="center"/>
    </xf>
    <xf numFmtId="4" fontId="71" fillId="46" borderId="419" applyNumberFormat="0" applyProtection="0">
      <alignment horizontal="left" vertical="center" indent="1"/>
    </xf>
    <xf numFmtId="0" fontId="71" fillId="26" borderId="416" applyNumberFormat="0" applyFont="0" applyAlignment="0" applyProtection="0"/>
    <xf numFmtId="4" fontId="71" fillId="34" borderId="416" applyNumberFormat="0" applyProtection="0">
      <alignment horizontal="left" vertical="center" indent="1"/>
    </xf>
    <xf numFmtId="4" fontId="71" fillId="44" borderId="419" applyNumberFormat="0" applyProtection="0">
      <alignment horizontal="left" vertical="center" indent="1"/>
    </xf>
    <xf numFmtId="0" fontId="113" fillId="29" borderId="417" applyNumberFormat="0" applyAlignment="0" applyProtection="0"/>
    <xf numFmtId="0" fontId="98" fillId="46" borderId="418" applyNumberFormat="0" applyProtection="0">
      <alignment horizontal="left" vertical="top" indent="1"/>
    </xf>
    <xf numFmtId="4" fontId="100" fillId="54" borderId="419" applyNumberFormat="0" applyProtection="0">
      <alignment horizontal="left" vertical="center" indent="1"/>
    </xf>
    <xf numFmtId="0" fontId="71" fillId="48" borderId="416" applyNumberFormat="0" applyProtection="0">
      <alignment horizontal="left" vertical="center" indent="1"/>
    </xf>
    <xf numFmtId="0" fontId="71" fillId="46" borderId="418" applyNumberFormat="0" applyProtection="0">
      <alignment horizontal="left" vertical="top" indent="1"/>
    </xf>
    <xf numFmtId="4" fontId="100" fillId="54" borderId="419" applyNumberFormat="0" applyProtection="0">
      <alignment horizontal="left" vertical="center" indent="1"/>
    </xf>
    <xf numFmtId="0" fontId="71" fillId="45" borderId="418" applyNumberFormat="0" applyProtection="0">
      <alignment horizontal="left" vertical="top" indent="1"/>
    </xf>
    <xf numFmtId="0" fontId="98" fillId="46" borderId="418" applyNumberFormat="0" applyProtection="0">
      <alignment horizontal="left" vertical="top" indent="1"/>
    </xf>
    <xf numFmtId="4" fontId="71" fillId="38" borderId="416" applyNumberFormat="0" applyProtection="0">
      <alignment horizontal="right" vertical="center"/>
    </xf>
    <xf numFmtId="0" fontId="99" fillId="33" borderId="418" applyNumberFormat="0" applyProtection="0">
      <alignment horizontal="left" vertical="top" indent="1"/>
    </xf>
    <xf numFmtId="0" fontId="71" fillId="49" borderId="416" applyNumberFormat="0" applyProtection="0">
      <alignment horizontal="left" vertical="center" indent="1"/>
    </xf>
    <xf numFmtId="4" fontId="71" fillId="37" borderId="419" applyNumberFormat="0" applyProtection="0">
      <alignment horizontal="right" vertical="center"/>
    </xf>
    <xf numFmtId="0" fontId="107" fillId="0" borderId="421" applyNumberFormat="0" applyFill="0" applyAlignment="0" applyProtection="0"/>
    <xf numFmtId="0" fontId="71" fillId="46" borderId="418" applyNumberFormat="0" applyProtection="0">
      <alignment horizontal="left" vertical="top" indent="1"/>
    </xf>
    <xf numFmtId="0" fontId="98" fillId="46" borderId="418" applyNumberFormat="0" applyProtection="0">
      <alignment horizontal="left" vertical="top" indent="1"/>
    </xf>
    <xf numFmtId="4" fontId="71" fillId="34" borderId="416" applyNumberFormat="0" applyProtection="0">
      <alignment horizontal="left" vertical="center" indent="1"/>
    </xf>
    <xf numFmtId="4" fontId="71" fillId="43" borderId="416" applyNumberFormat="0" applyProtection="0">
      <alignment horizontal="right" vertical="center"/>
    </xf>
    <xf numFmtId="4" fontId="71" fillId="40" borderId="416" applyNumberFormat="0" applyProtection="0">
      <alignment horizontal="right" vertical="center"/>
    </xf>
    <xf numFmtId="0" fontId="97" fillId="45" borderId="420" applyBorder="0"/>
    <xf numFmtId="0" fontId="71" fillId="48" borderId="416" applyNumberFormat="0" applyProtection="0">
      <alignment horizontal="left" vertical="center" indent="1"/>
    </xf>
    <xf numFmtId="4" fontId="71" fillId="38" borderId="416" applyNumberFormat="0" applyProtection="0">
      <alignment horizontal="right" vertical="center"/>
    </xf>
    <xf numFmtId="0" fontId="71" fillId="50" borderId="418" applyNumberFormat="0" applyProtection="0">
      <alignment horizontal="left" vertical="top" indent="1"/>
    </xf>
    <xf numFmtId="4" fontId="71" fillId="39" borderId="416" applyNumberFormat="0" applyProtection="0">
      <alignment horizontal="right" vertical="center"/>
    </xf>
    <xf numFmtId="0" fontId="71" fillId="47" borderId="416" applyNumberFormat="0" applyProtection="0">
      <alignment horizontal="left" vertical="center" indent="1"/>
    </xf>
    <xf numFmtId="4" fontId="71" fillId="46" borderId="416" applyNumberFormat="0" applyProtection="0">
      <alignment horizontal="right" vertical="center"/>
    </xf>
    <xf numFmtId="0" fontId="98" fillId="52" borderId="418" applyNumberFormat="0" applyProtection="0">
      <alignment horizontal="left" vertical="top" indent="1"/>
    </xf>
    <xf numFmtId="4" fontId="39" fillId="45" borderId="419" applyNumberFormat="0" applyProtection="0">
      <alignment horizontal="left" vertical="center" indent="1"/>
    </xf>
    <xf numFmtId="0" fontId="71" fillId="26" borderId="416" applyNumberFormat="0" applyFont="0" applyAlignment="0" applyProtection="0"/>
    <xf numFmtId="4" fontId="71" fillId="2" borderId="416" applyNumberFormat="0" applyProtection="0">
      <alignment horizontal="left" vertical="center" indent="1"/>
    </xf>
    <xf numFmtId="4" fontId="71" fillId="33" borderId="416" applyNumberFormat="0" applyProtection="0">
      <alignment vertical="center"/>
    </xf>
    <xf numFmtId="4" fontId="71" fillId="33" borderId="416" applyNumberFormat="0" applyProtection="0">
      <alignment vertical="center"/>
    </xf>
    <xf numFmtId="0" fontId="71" fillId="46" borderId="418" applyNumberFormat="0" applyProtection="0">
      <alignment horizontal="left" vertical="top" indent="1"/>
    </xf>
    <xf numFmtId="4" fontId="71" fillId="35" borderId="416" applyNumberFormat="0" applyProtection="0">
      <alignment horizontal="right" vertical="center"/>
    </xf>
    <xf numFmtId="4" fontId="39" fillId="45" borderId="419" applyNumberFormat="0" applyProtection="0">
      <alignment horizontal="left" vertical="center" indent="1"/>
    </xf>
    <xf numFmtId="4" fontId="71" fillId="34" borderId="416" applyNumberFormat="0" applyProtection="0">
      <alignment horizontal="left" vertical="center" indent="1"/>
    </xf>
    <xf numFmtId="4" fontId="71" fillId="0" borderId="416" applyNumberFormat="0" applyProtection="0">
      <alignment horizontal="right" vertical="center"/>
    </xf>
    <xf numFmtId="4" fontId="71" fillId="44" borderId="419" applyNumberFormat="0" applyProtection="0">
      <alignment horizontal="left" vertical="center" indent="1"/>
    </xf>
    <xf numFmtId="0" fontId="97" fillId="45" borderId="420" applyBorder="0"/>
    <xf numFmtId="0" fontId="71" fillId="45" borderId="418" applyNumberFormat="0" applyProtection="0">
      <alignment horizontal="left" vertical="top" indent="1"/>
    </xf>
    <xf numFmtId="4" fontId="71" fillId="34" borderId="416" applyNumberFormat="0" applyProtection="0">
      <alignment horizontal="left" vertical="center" indent="1"/>
    </xf>
    <xf numFmtId="4" fontId="71" fillId="46" borderId="419" applyNumberFormat="0" applyProtection="0">
      <alignment horizontal="left" vertical="center" indent="1"/>
    </xf>
    <xf numFmtId="4" fontId="71" fillId="46" borderId="419" applyNumberFormat="0" applyProtection="0">
      <alignment horizontal="left" vertical="center" indent="1"/>
    </xf>
    <xf numFmtId="0" fontId="71" fillId="46" borderId="418" applyNumberFormat="0" applyProtection="0">
      <alignment horizontal="left" vertical="top" indent="1"/>
    </xf>
    <xf numFmtId="0" fontId="107" fillId="0" borderId="421" applyNumberFormat="0" applyFill="0" applyAlignment="0" applyProtection="0"/>
    <xf numFmtId="4" fontId="71" fillId="46" borderId="416" applyNumberFormat="0" applyProtection="0">
      <alignment horizontal="right" vertical="center"/>
    </xf>
    <xf numFmtId="0" fontId="71" fillId="46" borderId="418" applyNumberFormat="0" applyProtection="0">
      <alignment horizontal="left" vertical="top" indent="1"/>
    </xf>
    <xf numFmtId="0" fontId="113" fillId="29" borderId="417" applyNumberFormat="0" applyAlignment="0" applyProtection="0"/>
    <xf numFmtId="0" fontId="71" fillId="49" borderId="416" applyNumberFormat="0" applyProtection="0">
      <alignment horizontal="left" vertical="center" indent="1"/>
    </xf>
    <xf numFmtId="4" fontId="71" fillId="40" borderId="416" applyNumberFormat="0" applyProtection="0">
      <alignment horizontal="right" vertical="center"/>
    </xf>
    <xf numFmtId="0" fontId="71" fillId="50" borderId="416" applyNumberFormat="0" applyProtection="0">
      <alignment horizontal="left" vertical="center" indent="1"/>
    </xf>
    <xf numFmtId="0" fontId="98" fillId="46" borderId="418" applyNumberFormat="0" applyProtection="0">
      <alignment horizontal="left" vertical="top" indent="1"/>
    </xf>
    <xf numFmtId="4" fontId="100" fillId="54" borderId="419" applyNumberFormat="0" applyProtection="0">
      <alignment horizontal="left" vertical="center" indent="1"/>
    </xf>
    <xf numFmtId="0" fontId="111" fillId="27" borderId="416" applyNumberFormat="0" applyAlignment="0" applyProtection="0"/>
    <xf numFmtId="0" fontId="98" fillId="46" borderId="418" applyNumberFormat="0" applyProtection="0">
      <alignment horizontal="left" vertical="top" indent="1"/>
    </xf>
    <xf numFmtId="0" fontId="71" fillId="50" borderId="418" applyNumberFormat="0" applyProtection="0">
      <alignment horizontal="left" vertical="top" indent="1"/>
    </xf>
    <xf numFmtId="4" fontId="101" fillId="51" borderId="416" applyNumberFormat="0" applyProtection="0">
      <alignment horizontal="right" vertical="center"/>
    </xf>
    <xf numFmtId="0" fontId="71" fillId="45" borderId="418" applyNumberFormat="0" applyProtection="0">
      <alignment horizontal="left" vertical="top" indent="1"/>
    </xf>
    <xf numFmtId="4" fontId="101" fillId="51" borderId="416" applyNumberFormat="0" applyProtection="0">
      <alignment horizontal="right" vertical="center"/>
    </xf>
    <xf numFmtId="4" fontId="39" fillId="45" borderId="419" applyNumberFormat="0" applyProtection="0">
      <alignment horizontal="left" vertical="center" indent="1"/>
    </xf>
    <xf numFmtId="4" fontId="116" fillId="5" borderId="416" applyNumberFormat="0" applyProtection="0">
      <alignment horizontal="right" vertical="center"/>
    </xf>
    <xf numFmtId="0" fontId="107" fillId="0" borderId="421" applyNumberFormat="0" applyFill="0" applyAlignment="0" applyProtection="0"/>
    <xf numFmtId="4" fontId="116" fillId="5" borderId="416" applyNumberFormat="0" applyProtection="0">
      <alignment horizontal="right" vertical="center"/>
    </xf>
    <xf numFmtId="4" fontId="116" fillId="5" borderId="416" applyNumberFormat="0" applyProtection="0">
      <alignment horizontal="right" vertical="center"/>
    </xf>
    <xf numFmtId="4" fontId="71" fillId="36" borderId="416" applyNumberFormat="0" applyProtection="0">
      <alignment horizontal="right" vertical="center"/>
    </xf>
    <xf numFmtId="4" fontId="71" fillId="46" borderId="419" applyNumberFormat="0" applyProtection="0">
      <alignment horizontal="left" vertical="center" indent="1"/>
    </xf>
    <xf numFmtId="4" fontId="98" fillId="52" borderId="418" applyNumberFormat="0" applyProtection="0">
      <alignment vertical="center"/>
    </xf>
    <xf numFmtId="0" fontId="99" fillId="33" borderId="418" applyNumberFormat="0" applyProtection="0">
      <alignment horizontal="left" vertical="top" indent="1"/>
    </xf>
    <xf numFmtId="4" fontId="71" fillId="38" borderId="416" applyNumberFormat="0" applyProtection="0">
      <alignment horizontal="right" vertical="center"/>
    </xf>
    <xf numFmtId="4" fontId="71" fillId="39" borderId="416" applyNumberFormat="0" applyProtection="0">
      <alignment horizontal="right" vertical="center"/>
    </xf>
    <xf numFmtId="0" fontId="71" fillId="48" borderId="416" applyNumberFormat="0" applyProtection="0">
      <alignment horizontal="left" vertical="center" indent="1"/>
    </xf>
    <xf numFmtId="0" fontId="71" fillId="50" borderId="418" applyNumberFormat="0" applyProtection="0">
      <alignment horizontal="left" vertical="top" indent="1"/>
    </xf>
    <xf numFmtId="4" fontId="71" fillId="46" borderId="419" applyNumberFormat="0" applyProtection="0">
      <alignment horizontal="left" vertical="center" indent="1"/>
    </xf>
    <xf numFmtId="0" fontId="71" fillId="45" borderId="418" applyNumberFormat="0" applyProtection="0">
      <alignment horizontal="left" vertical="top" indent="1"/>
    </xf>
    <xf numFmtId="4" fontId="71" fillId="39" borderId="416" applyNumberFormat="0" applyProtection="0">
      <alignment horizontal="right" vertical="center"/>
    </xf>
    <xf numFmtId="4" fontId="71" fillId="35" borderId="416" applyNumberFormat="0" applyProtection="0">
      <alignment horizontal="right" vertical="center"/>
    </xf>
    <xf numFmtId="4" fontId="71" fillId="46" borderId="416" applyNumberFormat="0" applyProtection="0">
      <alignment horizontal="right" vertical="center"/>
    </xf>
    <xf numFmtId="4" fontId="71" fillId="33" borderId="416" applyNumberFormat="0" applyProtection="0">
      <alignment vertical="center"/>
    </xf>
    <xf numFmtId="0" fontId="71" fillId="50" borderId="416" applyNumberFormat="0" applyProtection="0">
      <alignment horizontal="left" vertical="center" indent="1"/>
    </xf>
    <xf numFmtId="4" fontId="71" fillId="40" borderId="416" applyNumberFormat="0" applyProtection="0">
      <alignment horizontal="right" vertical="center"/>
    </xf>
    <xf numFmtId="4" fontId="71" fillId="44" borderId="419" applyNumberFormat="0" applyProtection="0">
      <alignment horizontal="left" vertical="center" indent="1"/>
    </xf>
    <xf numFmtId="0" fontId="71" fillId="47" borderId="416" applyNumberFormat="0" applyProtection="0">
      <alignment horizontal="left" vertical="center" indent="1"/>
    </xf>
    <xf numFmtId="4" fontId="71" fillId="44" borderId="419" applyNumberFormat="0" applyProtection="0">
      <alignment horizontal="left" vertical="center" indent="1"/>
    </xf>
    <xf numFmtId="0" fontId="98" fillId="46" borderId="418" applyNumberFormat="0" applyProtection="0">
      <alignment horizontal="left" vertical="top" indent="1"/>
    </xf>
    <xf numFmtId="0" fontId="98" fillId="52" borderId="418" applyNumberFormat="0" applyProtection="0">
      <alignment horizontal="left" vertical="top" indent="1"/>
    </xf>
    <xf numFmtId="0" fontId="107" fillId="0" borderId="421" applyNumberFormat="0" applyFill="0" applyAlignment="0" applyProtection="0"/>
    <xf numFmtId="4" fontId="100" fillId="54" borderId="419" applyNumberFormat="0" applyProtection="0">
      <alignment horizontal="left" vertical="center" indent="1"/>
    </xf>
    <xf numFmtId="4" fontId="101" fillId="51" borderId="416" applyNumberFormat="0" applyProtection="0">
      <alignment horizontal="right" vertical="center"/>
    </xf>
    <xf numFmtId="4" fontId="71" fillId="38" borderId="416" applyNumberFormat="0" applyProtection="0">
      <alignment horizontal="right" vertical="center"/>
    </xf>
    <xf numFmtId="0" fontId="113" fillId="29" borderId="417" applyNumberFormat="0" applyAlignment="0" applyProtection="0"/>
    <xf numFmtId="4" fontId="101" fillId="51" borderId="416" applyNumberFormat="0" applyProtection="0">
      <alignment horizontal="right" vertical="center"/>
    </xf>
    <xf numFmtId="0" fontId="107" fillId="0" borderId="421" applyNumberFormat="0" applyFill="0" applyAlignment="0" applyProtection="0"/>
    <xf numFmtId="4" fontId="39" fillId="45" borderId="419" applyNumberFormat="0" applyProtection="0">
      <alignment horizontal="left" vertical="center" indent="1"/>
    </xf>
    <xf numFmtId="0" fontId="113" fillId="29" borderId="417" applyNumberFormat="0" applyAlignment="0" applyProtection="0"/>
    <xf numFmtId="0" fontId="71" fillId="46" borderId="418" applyNumberFormat="0" applyProtection="0">
      <alignment horizontal="left" vertical="top" indent="1"/>
    </xf>
    <xf numFmtId="0" fontId="98" fillId="52" borderId="418" applyNumberFormat="0" applyProtection="0">
      <alignment horizontal="left" vertical="top" indent="1"/>
    </xf>
    <xf numFmtId="0" fontId="113" fillId="29" borderId="417" applyNumberFormat="0" applyAlignment="0" applyProtection="0"/>
    <xf numFmtId="0" fontId="71" fillId="50" borderId="418" applyNumberFormat="0" applyProtection="0">
      <alignment horizontal="left" vertical="top" indent="1"/>
    </xf>
    <xf numFmtId="4" fontId="71" fillId="44" borderId="419" applyNumberFormat="0" applyProtection="0">
      <alignment horizontal="left" vertical="center" indent="1"/>
    </xf>
    <xf numFmtId="0" fontId="71" fillId="47" borderId="416" applyNumberFormat="0" applyProtection="0">
      <alignment horizontal="left" vertical="center" indent="1"/>
    </xf>
    <xf numFmtId="0" fontId="71" fillId="45" borderId="418" applyNumberFormat="0" applyProtection="0">
      <alignment horizontal="left" vertical="top" indent="1"/>
    </xf>
    <xf numFmtId="4" fontId="71" fillId="44" borderId="419" applyNumberFormat="0" applyProtection="0">
      <alignment horizontal="left" vertical="center" indent="1"/>
    </xf>
    <xf numFmtId="4" fontId="116" fillId="2" borderId="416" applyNumberFormat="0" applyProtection="0">
      <alignment vertical="center"/>
    </xf>
    <xf numFmtId="4" fontId="71" fillId="34" borderId="416" applyNumberFormat="0" applyProtection="0">
      <alignment horizontal="left" vertical="center" indent="1"/>
    </xf>
    <xf numFmtId="0" fontId="71" fillId="49" borderId="416" applyNumberFormat="0" applyProtection="0">
      <alignment horizontal="left" vertical="center" indent="1"/>
    </xf>
    <xf numFmtId="4" fontId="71" fillId="0" borderId="416" applyNumberFormat="0" applyProtection="0">
      <alignment horizontal="right" vertical="center"/>
    </xf>
    <xf numFmtId="4" fontId="98" fillId="52" borderId="418" applyNumberFormat="0" applyProtection="0">
      <alignment vertical="center"/>
    </xf>
    <xf numFmtId="4" fontId="39" fillId="45" borderId="419" applyNumberFormat="0" applyProtection="0">
      <alignment horizontal="left" vertical="center" indent="1"/>
    </xf>
    <xf numFmtId="0" fontId="71" fillId="47" borderId="416" applyNumberFormat="0" applyProtection="0">
      <alignment horizontal="left" vertical="center" indent="1"/>
    </xf>
    <xf numFmtId="4" fontId="39" fillId="45" borderId="419" applyNumberFormat="0" applyProtection="0">
      <alignment horizontal="left" vertical="center" indent="1"/>
    </xf>
    <xf numFmtId="4" fontId="71" fillId="34" borderId="416" applyNumberFormat="0" applyProtection="0">
      <alignment horizontal="left" vertical="center" indent="1"/>
    </xf>
    <xf numFmtId="4" fontId="71" fillId="46" borderId="419" applyNumberFormat="0" applyProtection="0">
      <alignment horizontal="left" vertical="center" indent="1"/>
    </xf>
    <xf numFmtId="4" fontId="39" fillId="45" borderId="419" applyNumberFormat="0" applyProtection="0">
      <alignment horizontal="left" vertical="center" indent="1"/>
    </xf>
    <xf numFmtId="0" fontId="71" fillId="48" borderId="416" applyNumberFormat="0" applyProtection="0">
      <alignment horizontal="left" vertical="center" indent="1"/>
    </xf>
    <xf numFmtId="0" fontId="71" fillId="50" borderId="418" applyNumberFormat="0" applyProtection="0">
      <alignment horizontal="left" vertical="top" indent="1"/>
    </xf>
    <xf numFmtId="0" fontId="71" fillId="46" borderId="418" applyNumberFormat="0" applyProtection="0">
      <alignment horizontal="left" vertical="top" indent="1"/>
    </xf>
    <xf numFmtId="4" fontId="71" fillId="46" borderId="419" applyNumberFormat="0" applyProtection="0">
      <alignment horizontal="left" vertical="center" indent="1"/>
    </xf>
    <xf numFmtId="4" fontId="116" fillId="5" borderId="416" applyNumberFormat="0" applyProtection="0">
      <alignment horizontal="right" vertical="center"/>
    </xf>
    <xf numFmtId="0" fontId="71" fillId="45" borderId="418" applyNumberFormat="0" applyProtection="0">
      <alignment horizontal="left" vertical="top" indent="1"/>
    </xf>
    <xf numFmtId="0" fontId="71" fillId="47" borderId="418" applyNumberFormat="0" applyProtection="0">
      <alignment horizontal="left" vertical="top" indent="1"/>
    </xf>
    <xf numFmtId="4" fontId="71" fillId="2" borderId="416" applyNumberFormat="0" applyProtection="0">
      <alignment horizontal="left" vertical="center" indent="1"/>
    </xf>
    <xf numFmtId="0" fontId="71" fillId="49" borderId="416" applyNumberFormat="0" applyProtection="0">
      <alignment horizontal="left" vertical="center" indent="1"/>
    </xf>
    <xf numFmtId="4" fontId="71" fillId="43" borderId="416" applyNumberFormat="0" applyProtection="0">
      <alignment horizontal="right" vertical="center"/>
    </xf>
    <xf numFmtId="0" fontId="71" fillId="49" borderId="416" applyNumberFormat="0" applyProtection="0">
      <alignment horizontal="left" vertical="center" indent="1"/>
    </xf>
    <xf numFmtId="4" fontId="98" fillId="48" borderId="418" applyNumberFormat="0" applyProtection="0">
      <alignment horizontal="left" vertical="center" indent="1"/>
    </xf>
    <xf numFmtId="0" fontId="113" fillId="29" borderId="417" applyNumberFormat="0" applyAlignment="0" applyProtection="0"/>
    <xf numFmtId="4" fontId="39" fillId="45" borderId="419" applyNumberFormat="0" applyProtection="0">
      <alignment horizontal="left" vertical="center" indent="1"/>
    </xf>
    <xf numFmtId="0" fontId="113" fillId="29" borderId="417" applyNumberFormat="0" applyAlignment="0" applyProtection="0"/>
    <xf numFmtId="0" fontId="71" fillId="50" borderId="416" applyNumberFormat="0" applyProtection="0">
      <alignment horizontal="left" vertical="center" indent="1"/>
    </xf>
    <xf numFmtId="4" fontId="71" fillId="43" borderId="416" applyNumberFormat="0" applyProtection="0">
      <alignment horizontal="right" vertical="center"/>
    </xf>
    <xf numFmtId="4" fontId="71" fillId="37" borderId="419" applyNumberFormat="0" applyProtection="0">
      <alignment horizontal="right" vertical="center"/>
    </xf>
    <xf numFmtId="4" fontId="116" fillId="2" borderId="416" applyNumberFormat="0" applyProtection="0">
      <alignment vertical="center"/>
    </xf>
    <xf numFmtId="4" fontId="71" fillId="0" borderId="416" applyNumberFormat="0" applyProtection="0">
      <alignment horizontal="right" vertical="center"/>
    </xf>
    <xf numFmtId="4" fontId="116" fillId="5" borderId="416" applyNumberFormat="0" applyProtection="0">
      <alignment horizontal="right" vertical="center"/>
    </xf>
    <xf numFmtId="4" fontId="71" fillId="2" borderId="416" applyNumberFormat="0" applyProtection="0">
      <alignment horizontal="left" vertical="center" indent="1"/>
    </xf>
    <xf numFmtId="4" fontId="71" fillId="47" borderId="419" applyNumberFormat="0" applyProtection="0">
      <alignment horizontal="left" vertical="center" indent="1"/>
    </xf>
    <xf numFmtId="4" fontId="116" fillId="2" borderId="416" applyNumberFormat="0" applyProtection="0">
      <alignment vertical="center"/>
    </xf>
    <xf numFmtId="0" fontId="98" fillId="52" borderId="418" applyNumberFormat="0" applyProtection="0">
      <alignment horizontal="left" vertical="top" indent="1"/>
    </xf>
    <xf numFmtId="4" fontId="71" fillId="47" borderId="419" applyNumberFormat="0" applyProtection="0">
      <alignment horizontal="left" vertical="center" indent="1"/>
    </xf>
    <xf numFmtId="0" fontId="71" fillId="26" borderId="416" applyNumberFormat="0" applyFont="0" applyAlignment="0" applyProtection="0"/>
    <xf numFmtId="0" fontId="71" fillId="49" borderId="416" applyNumberFormat="0" applyProtection="0">
      <alignment horizontal="left" vertical="center" indent="1"/>
    </xf>
    <xf numFmtId="4" fontId="71" fillId="39" borderId="416" applyNumberFormat="0" applyProtection="0">
      <alignment horizontal="right" vertical="center"/>
    </xf>
    <xf numFmtId="4" fontId="116" fillId="5" borderId="416" applyNumberFormat="0" applyProtection="0">
      <alignment horizontal="right" vertical="center"/>
    </xf>
    <xf numFmtId="4" fontId="71" fillId="44" borderId="419" applyNumberFormat="0" applyProtection="0">
      <alignment horizontal="left" vertical="center" indent="1"/>
    </xf>
    <xf numFmtId="4" fontId="71" fillId="2" borderId="416" applyNumberFormat="0" applyProtection="0">
      <alignment horizontal="left" vertical="center" indent="1"/>
    </xf>
    <xf numFmtId="4" fontId="71" fillId="37" borderId="419" applyNumberFormat="0" applyProtection="0">
      <alignment horizontal="right" vertical="center"/>
    </xf>
    <xf numFmtId="0" fontId="71" fillId="48" borderId="416" applyNumberFormat="0" applyProtection="0">
      <alignment horizontal="left" vertical="center" indent="1"/>
    </xf>
    <xf numFmtId="4" fontId="71" fillId="42" borderId="416" applyNumberFormat="0" applyProtection="0">
      <alignment horizontal="right" vertical="center"/>
    </xf>
    <xf numFmtId="4" fontId="116" fillId="5" borderId="416" applyNumberFormat="0" applyProtection="0">
      <alignment horizontal="right" vertical="center"/>
    </xf>
    <xf numFmtId="4" fontId="71" fillId="46" borderId="416" applyNumberFormat="0" applyProtection="0">
      <alignment horizontal="right" vertical="center"/>
    </xf>
    <xf numFmtId="4" fontId="71" fillId="38" borderId="416" applyNumberFormat="0" applyProtection="0">
      <alignment horizontal="right" vertical="center"/>
    </xf>
    <xf numFmtId="0" fontId="98" fillId="46" borderId="418" applyNumberFormat="0" applyProtection="0">
      <alignment horizontal="left" vertical="top" indent="1"/>
    </xf>
    <xf numFmtId="0" fontId="71" fillId="49" borderId="416" applyNumberFormat="0" applyProtection="0">
      <alignment horizontal="left" vertical="center" indent="1"/>
    </xf>
    <xf numFmtId="4" fontId="98" fillId="52" borderId="418" applyNumberFormat="0" applyProtection="0">
      <alignment vertical="center"/>
    </xf>
    <xf numFmtId="4" fontId="71" fillId="46" borderId="419" applyNumberFormat="0" applyProtection="0">
      <alignment horizontal="left" vertical="center" indent="1"/>
    </xf>
    <xf numFmtId="4" fontId="71" fillId="37" borderId="419" applyNumberFormat="0" applyProtection="0">
      <alignment horizontal="right" vertical="center"/>
    </xf>
    <xf numFmtId="0" fontId="71" fillId="47" borderId="418" applyNumberFormat="0" applyProtection="0">
      <alignment horizontal="left" vertical="top" indent="1"/>
    </xf>
    <xf numFmtId="0" fontId="71" fillId="26" borderId="416" applyNumberFormat="0" applyFont="0" applyAlignment="0" applyProtection="0"/>
    <xf numFmtId="4" fontId="71" fillId="38" borderId="416" applyNumberFormat="0" applyProtection="0">
      <alignment horizontal="right" vertical="center"/>
    </xf>
    <xf numFmtId="4" fontId="98" fillId="48" borderId="418" applyNumberFormat="0" applyProtection="0">
      <alignment horizontal="left" vertical="center" indent="1"/>
    </xf>
    <xf numFmtId="4" fontId="71" fillId="43" borderId="416" applyNumberFormat="0" applyProtection="0">
      <alignment horizontal="right" vertical="center"/>
    </xf>
    <xf numFmtId="0" fontId="71" fillId="47" borderId="418" applyNumberFormat="0" applyProtection="0">
      <alignment horizontal="left" vertical="top" indent="1"/>
    </xf>
    <xf numFmtId="0" fontId="71" fillId="49" borderId="416" applyNumberFormat="0" applyProtection="0">
      <alignment horizontal="left" vertical="center" indent="1"/>
    </xf>
    <xf numFmtId="4" fontId="39" fillId="45" borderId="419" applyNumberFormat="0" applyProtection="0">
      <alignment horizontal="left" vertical="center" indent="1"/>
    </xf>
    <xf numFmtId="0" fontId="71" fillId="50" borderId="418" applyNumberFormat="0" applyProtection="0">
      <alignment horizontal="left" vertical="top" indent="1"/>
    </xf>
    <xf numFmtId="0" fontId="99" fillId="33" borderId="418" applyNumberFormat="0" applyProtection="0">
      <alignment horizontal="left" vertical="top" indent="1"/>
    </xf>
    <xf numFmtId="4" fontId="116" fillId="5" borderId="416" applyNumberFormat="0" applyProtection="0">
      <alignment horizontal="right" vertical="center"/>
    </xf>
    <xf numFmtId="0" fontId="113" fillId="29" borderId="417" applyNumberFormat="0" applyAlignment="0" applyProtection="0"/>
    <xf numFmtId="4" fontId="71" fillId="40" borderId="416" applyNumberFormat="0" applyProtection="0">
      <alignment horizontal="right" vertical="center"/>
    </xf>
    <xf numFmtId="4" fontId="71" fillId="41" borderId="416" applyNumberFormat="0" applyProtection="0">
      <alignment horizontal="right" vertical="center"/>
    </xf>
    <xf numFmtId="4" fontId="98" fillId="48" borderId="418" applyNumberFormat="0" applyProtection="0">
      <alignment horizontal="left" vertical="center" indent="1"/>
    </xf>
    <xf numFmtId="4" fontId="71" fillId="38" borderId="416" applyNumberFormat="0" applyProtection="0">
      <alignment horizontal="right" vertical="center"/>
    </xf>
    <xf numFmtId="4" fontId="71" fillId="44" borderId="419" applyNumberFormat="0" applyProtection="0">
      <alignment horizontal="left" vertical="center" indent="1"/>
    </xf>
    <xf numFmtId="0" fontId="107" fillId="0" borderId="421" applyNumberFormat="0" applyFill="0" applyAlignment="0" applyProtection="0"/>
    <xf numFmtId="4" fontId="100" fillId="54" borderId="419" applyNumberFormat="0" applyProtection="0">
      <alignment horizontal="left" vertical="center" indent="1"/>
    </xf>
    <xf numFmtId="4" fontId="71" fillId="37" borderId="419" applyNumberFormat="0" applyProtection="0">
      <alignment horizontal="right" vertical="center"/>
    </xf>
    <xf numFmtId="0" fontId="71" fillId="47" borderId="416" applyNumberFormat="0" applyProtection="0">
      <alignment horizontal="left" vertical="center" indent="1"/>
    </xf>
    <xf numFmtId="4" fontId="71" fillId="37" borderId="419" applyNumberFormat="0" applyProtection="0">
      <alignment horizontal="right" vertical="center"/>
    </xf>
    <xf numFmtId="0" fontId="105" fillId="29" borderId="416" applyNumberFormat="0" applyAlignment="0" applyProtection="0"/>
    <xf numFmtId="4" fontId="71" fillId="34" borderId="416" applyNumberFormat="0" applyProtection="0">
      <alignment horizontal="left" vertical="center" indent="1"/>
    </xf>
    <xf numFmtId="4" fontId="71" fillId="37" borderId="419" applyNumberFormat="0" applyProtection="0">
      <alignment horizontal="right" vertical="center"/>
    </xf>
    <xf numFmtId="0" fontId="71" fillId="48" borderId="416" applyNumberFormat="0" applyProtection="0">
      <alignment horizontal="left" vertical="center" indent="1"/>
    </xf>
    <xf numFmtId="4" fontId="98" fillId="48" borderId="418" applyNumberFormat="0" applyProtection="0">
      <alignment horizontal="left" vertical="center" indent="1"/>
    </xf>
    <xf numFmtId="0" fontId="105" fillId="29" borderId="416" applyNumberFormat="0" applyAlignment="0" applyProtection="0"/>
    <xf numFmtId="0" fontId="99" fillId="33" borderId="418" applyNumberFormat="0" applyProtection="0">
      <alignment horizontal="left" vertical="top" indent="1"/>
    </xf>
    <xf numFmtId="4" fontId="101" fillId="51" borderId="416" applyNumberFormat="0" applyProtection="0">
      <alignment horizontal="right" vertical="center"/>
    </xf>
    <xf numFmtId="0" fontId="71" fillId="46" borderId="418" applyNumberFormat="0" applyProtection="0">
      <alignment horizontal="left" vertical="top" indent="1"/>
    </xf>
    <xf numFmtId="0" fontId="71" fillId="46" borderId="418" applyNumberFormat="0" applyProtection="0">
      <alignment horizontal="left" vertical="top" indent="1"/>
    </xf>
    <xf numFmtId="4" fontId="71" fillId="0" borderId="416" applyNumberFormat="0" applyProtection="0">
      <alignment horizontal="right" vertical="center"/>
    </xf>
    <xf numFmtId="4" fontId="71" fillId="33" borderId="416" applyNumberFormat="0" applyProtection="0">
      <alignment vertical="center"/>
    </xf>
    <xf numFmtId="4" fontId="101" fillId="51" borderId="416" applyNumberFormat="0" applyProtection="0">
      <alignment horizontal="right" vertical="center"/>
    </xf>
    <xf numFmtId="4" fontId="71" fillId="44" borderId="419" applyNumberFormat="0" applyProtection="0">
      <alignment horizontal="left" vertical="center" indent="1"/>
    </xf>
    <xf numFmtId="0" fontId="71" fillId="47" borderId="416" applyNumberFormat="0" applyProtection="0">
      <alignment horizontal="left" vertical="center" indent="1"/>
    </xf>
    <xf numFmtId="4" fontId="71" fillId="46" borderId="419" applyNumberFormat="0" applyProtection="0">
      <alignment horizontal="left" vertical="center" indent="1"/>
    </xf>
    <xf numFmtId="0" fontId="71" fillId="46" borderId="418" applyNumberFormat="0" applyProtection="0">
      <alignment horizontal="left" vertical="top" indent="1"/>
    </xf>
    <xf numFmtId="0" fontId="71" fillId="26" borderId="416" applyNumberFormat="0" applyFont="0" applyAlignment="0" applyProtection="0"/>
    <xf numFmtId="0" fontId="98" fillId="52" borderId="418" applyNumberFormat="0" applyProtection="0">
      <alignment horizontal="left" vertical="top" indent="1"/>
    </xf>
    <xf numFmtId="4" fontId="71" fillId="44" borderId="419" applyNumberFormat="0" applyProtection="0">
      <alignment horizontal="left" vertical="center" indent="1"/>
    </xf>
    <xf numFmtId="0" fontId="71" fillId="47" borderId="418" applyNumberFormat="0" applyProtection="0">
      <alignment horizontal="left" vertical="top" indent="1"/>
    </xf>
    <xf numFmtId="0" fontId="97" fillId="45" borderId="420" applyBorder="0"/>
    <xf numFmtId="4" fontId="71" fillId="43" borderId="416" applyNumberFormat="0" applyProtection="0">
      <alignment horizontal="right" vertical="center"/>
    </xf>
    <xf numFmtId="4" fontId="100" fillId="54" borderId="419" applyNumberFormat="0" applyProtection="0">
      <alignment horizontal="left" vertical="center" indent="1"/>
    </xf>
    <xf numFmtId="4" fontId="71" fillId="35" borderId="416" applyNumberFormat="0" applyProtection="0">
      <alignment horizontal="right" vertical="center"/>
    </xf>
    <xf numFmtId="4" fontId="71" fillId="47" borderId="419" applyNumberFormat="0" applyProtection="0">
      <alignment horizontal="left" vertical="center" indent="1"/>
    </xf>
    <xf numFmtId="4" fontId="71" fillId="34" borderId="416" applyNumberFormat="0" applyProtection="0">
      <alignment horizontal="left" vertical="center" indent="1"/>
    </xf>
    <xf numFmtId="4" fontId="71" fillId="34" borderId="416" applyNumberFormat="0" applyProtection="0">
      <alignment horizontal="left" vertical="center" indent="1"/>
    </xf>
    <xf numFmtId="4" fontId="100" fillId="54" borderId="419" applyNumberFormat="0" applyProtection="0">
      <alignment horizontal="left" vertical="center" indent="1"/>
    </xf>
    <xf numFmtId="4" fontId="71" fillId="43" borderId="416" applyNumberFormat="0" applyProtection="0">
      <alignment horizontal="right" vertical="center"/>
    </xf>
    <xf numFmtId="0" fontId="97" fillId="45" borderId="420" applyBorder="0"/>
    <xf numFmtId="4" fontId="71" fillId="37" borderId="419" applyNumberFormat="0" applyProtection="0">
      <alignment horizontal="right" vertical="center"/>
    </xf>
    <xf numFmtId="0" fontId="71" fillId="45" borderId="418" applyNumberFormat="0" applyProtection="0">
      <alignment horizontal="left" vertical="top" indent="1"/>
    </xf>
    <xf numFmtId="4" fontId="100" fillId="54" borderId="419" applyNumberFormat="0" applyProtection="0">
      <alignment horizontal="left" vertical="center" indent="1"/>
    </xf>
    <xf numFmtId="0" fontId="98" fillId="52" borderId="418" applyNumberFormat="0" applyProtection="0">
      <alignment horizontal="left" vertical="top" indent="1"/>
    </xf>
    <xf numFmtId="0" fontId="71" fillId="48" borderId="416" applyNumberFormat="0" applyProtection="0">
      <alignment horizontal="left" vertical="center" indent="1"/>
    </xf>
    <xf numFmtId="4" fontId="71" fillId="44" borderId="419" applyNumberFormat="0" applyProtection="0">
      <alignment horizontal="left" vertical="center" indent="1"/>
    </xf>
    <xf numFmtId="4" fontId="71" fillId="35" borderId="416" applyNumberFormat="0" applyProtection="0">
      <alignment horizontal="right" vertical="center"/>
    </xf>
    <xf numFmtId="0" fontId="71" fillId="48" borderId="416" applyNumberFormat="0" applyProtection="0">
      <alignment horizontal="left" vertical="center" indent="1"/>
    </xf>
    <xf numFmtId="0" fontId="97" fillId="45" borderId="420" applyBorder="0"/>
    <xf numFmtId="0" fontId="71" fillId="46" borderId="418" applyNumberFormat="0" applyProtection="0">
      <alignment horizontal="left" vertical="top" indent="1"/>
    </xf>
    <xf numFmtId="0" fontId="71" fillId="49" borderId="416" applyNumberFormat="0" applyProtection="0">
      <alignment horizontal="left" vertical="center" indent="1"/>
    </xf>
    <xf numFmtId="0" fontId="105" fillId="29" borderId="416" applyNumberFormat="0" applyAlignment="0" applyProtection="0"/>
    <xf numFmtId="4" fontId="71" fillId="46" borderId="416" applyNumberFormat="0" applyProtection="0">
      <alignment horizontal="right" vertical="center"/>
    </xf>
    <xf numFmtId="4" fontId="71" fillId="46" borderId="419" applyNumberFormat="0" applyProtection="0">
      <alignment horizontal="left" vertical="center" indent="1"/>
    </xf>
    <xf numFmtId="4" fontId="98" fillId="52" borderId="418" applyNumberFormat="0" applyProtection="0">
      <alignment vertical="center"/>
    </xf>
    <xf numFmtId="0" fontId="71" fillId="26" borderId="416" applyNumberFormat="0" applyFont="0" applyAlignment="0" applyProtection="0"/>
    <xf numFmtId="0" fontId="98" fillId="52" borderId="418" applyNumberFormat="0" applyProtection="0">
      <alignment horizontal="left" vertical="top" indent="1"/>
    </xf>
    <xf numFmtId="4" fontId="39" fillId="45" borderId="419" applyNumberFormat="0" applyProtection="0">
      <alignment horizontal="left" vertical="center" indent="1"/>
    </xf>
    <xf numFmtId="4" fontId="100" fillId="54" borderId="419" applyNumberFormat="0" applyProtection="0">
      <alignment horizontal="left" vertical="center" indent="1"/>
    </xf>
    <xf numFmtId="0" fontId="113" fillId="29" borderId="417" applyNumberFormat="0" applyAlignment="0" applyProtection="0"/>
    <xf numFmtId="0" fontId="71" fillId="26" borderId="416" applyNumberFormat="0" applyFont="0" applyAlignment="0" applyProtection="0"/>
    <xf numFmtId="0" fontId="71" fillId="49" borderId="416" applyNumberFormat="0" applyProtection="0">
      <alignment horizontal="left" vertical="center" indent="1"/>
    </xf>
    <xf numFmtId="0" fontId="97" fillId="45" borderId="420" applyBorder="0"/>
    <xf numFmtId="4" fontId="71" fillId="35" borderId="416" applyNumberFormat="0" applyProtection="0">
      <alignment horizontal="right" vertical="center"/>
    </xf>
    <xf numFmtId="4" fontId="101" fillId="51" borderId="416" applyNumberFormat="0" applyProtection="0">
      <alignment horizontal="right" vertical="center"/>
    </xf>
    <xf numFmtId="0" fontId="105" fillId="29" borderId="416" applyNumberFormat="0" applyAlignment="0" applyProtection="0"/>
    <xf numFmtId="4" fontId="71" fillId="40" borderId="416" applyNumberFormat="0" applyProtection="0">
      <alignment horizontal="right" vertical="center"/>
    </xf>
    <xf numFmtId="0" fontId="113" fillId="29" borderId="417" applyNumberFormat="0" applyAlignment="0" applyProtection="0"/>
    <xf numFmtId="4" fontId="71" fillId="0" borderId="416" applyNumberFormat="0" applyProtection="0">
      <alignment horizontal="right" vertical="center"/>
    </xf>
    <xf numFmtId="4" fontId="98" fillId="48" borderId="418" applyNumberFormat="0" applyProtection="0">
      <alignment horizontal="left" vertical="center" indent="1"/>
    </xf>
    <xf numFmtId="0" fontId="71" fillId="50" borderId="416" applyNumberFormat="0" applyProtection="0">
      <alignment horizontal="left" vertical="center" indent="1"/>
    </xf>
    <xf numFmtId="0" fontId="71" fillId="50" borderId="416" applyNumberFormat="0" applyProtection="0">
      <alignment horizontal="left" vertical="center" indent="1"/>
    </xf>
    <xf numFmtId="0" fontId="111" fillId="27" borderId="416" applyNumberFormat="0" applyAlignment="0" applyProtection="0"/>
    <xf numFmtId="4" fontId="71" fillId="34" borderId="416" applyNumberFormat="0" applyProtection="0">
      <alignment horizontal="left" vertical="center" indent="1"/>
    </xf>
    <xf numFmtId="4" fontId="98" fillId="52" borderId="418" applyNumberFormat="0" applyProtection="0">
      <alignment vertical="center"/>
    </xf>
    <xf numFmtId="0" fontId="99" fillId="33" borderId="418" applyNumberFormat="0" applyProtection="0">
      <alignment horizontal="left" vertical="top" indent="1"/>
    </xf>
    <xf numFmtId="4" fontId="71" fillId="2" borderId="416" applyNumberFormat="0" applyProtection="0">
      <alignment horizontal="left" vertical="center" indent="1"/>
    </xf>
    <xf numFmtId="0" fontId="71" fillId="47" borderId="418" applyNumberFormat="0" applyProtection="0">
      <alignment horizontal="left" vertical="top" indent="1"/>
    </xf>
    <xf numFmtId="0" fontId="71" fillId="50" borderId="418" applyNumberFormat="0" applyProtection="0">
      <alignment horizontal="left" vertical="top" indent="1"/>
    </xf>
    <xf numFmtId="4" fontId="98" fillId="48" borderId="418" applyNumberFormat="0" applyProtection="0">
      <alignment horizontal="left" vertical="center" indent="1"/>
    </xf>
    <xf numFmtId="4" fontId="71" fillId="46" borderId="419" applyNumberFormat="0" applyProtection="0">
      <alignment horizontal="left" vertical="center" indent="1"/>
    </xf>
    <xf numFmtId="4" fontId="71" fillId="39" borderId="416" applyNumberFormat="0" applyProtection="0">
      <alignment horizontal="right" vertical="center"/>
    </xf>
    <xf numFmtId="0" fontId="99" fillId="33" borderId="418" applyNumberFormat="0" applyProtection="0">
      <alignment horizontal="left" vertical="top" indent="1"/>
    </xf>
    <xf numFmtId="4" fontId="71" fillId="37" borderId="419" applyNumberFormat="0" applyProtection="0">
      <alignment horizontal="right" vertical="center"/>
    </xf>
    <xf numFmtId="0" fontId="71" fillId="47" borderId="416" applyNumberFormat="0" applyProtection="0">
      <alignment horizontal="left" vertical="center" indent="1"/>
    </xf>
    <xf numFmtId="4" fontId="71" fillId="41" borderId="416" applyNumberFormat="0" applyProtection="0">
      <alignment horizontal="right" vertical="center"/>
    </xf>
    <xf numFmtId="4" fontId="71" fillId="0" borderId="416" applyNumberFormat="0" applyProtection="0">
      <alignment horizontal="right" vertical="center"/>
    </xf>
    <xf numFmtId="4" fontId="71" fillId="46" borderId="416" applyNumberFormat="0" applyProtection="0">
      <alignment horizontal="right" vertical="center"/>
    </xf>
    <xf numFmtId="0" fontId="98" fillId="46" borderId="418" applyNumberFormat="0" applyProtection="0">
      <alignment horizontal="left" vertical="top" indent="1"/>
    </xf>
    <xf numFmtId="0" fontId="71" fillId="47" borderId="416" applyNumberFormat="0" applyProtection="0">
      <alignment horizontal="left" vertical="center" indent="1"/>
    </xf>
    <xf numFmtId="0" fontId="111" fillId="27" borderId="416" applyNumberFormat="0" applyAlignment="0" applyProtection="0"/>
    <xf numFmtId="4" fontId="39" fillId="45" borderId="419" applyNumberFormat="0" applyProtection="0">
      <alignment horizontal="left" vertical="center" indent="1"/>
    </xf>
    <xf numFmtId="0" fontId="71" fillId="47" borderId="416" applyNumberFormat="0" applyProtection="0">
      <alignment horizontal="left" vertical="center" indent="1"/>
    </xf>
    <xf numFmtId="0" fontId="98" fillId="52" borderId="418" applyNumberFormat="0" applyProtection="0">
      <alignment horizontal="left" vertical="top" indent="1"/>
    </xf>
    <xf numFmtId="0" fontId="71" fillId="26" borderId="416" applyNumberFormat="0" applyFont="0" applyAlignment="0" applyProtection="0"/>
    <xf numFmtId="0" fontId="107" fillId="0" borderId="421" applyNumberFormat="0" applyFill="0" applyAlignment="0" applyProtection="0"/>
    <xf numFmtId="4" fontId="71" fillId="44" borderId="419" applyNumberFormat="0" applyProtection="0">
      <alignment horizontal="left" vertical="center" indent="1"/>
    </xf>
    <xf numFmtId="0" fontId="71" fillId="50" borderId="418" applyNumberFormat="0" applyProtection="0">
      <alignment horizontal="left" vertical="top" indent="1"/>
    </xf>
    <xf numFmtId="4" fontId="71" fillId="46" borderId="416" applyNumberFormat="0" applyProtection="0">
      <alignment horizontal="right" vertical="center"/>
    </xf>
    <xf numFmtId="0" fontId="99" fillId="33" borderId="418" applyNumberFormat="0" applyProtection="0">
      <alignment horizontal="left" vertical="top" indent="1"/>
    </xf>
    <xf numFmtId="0" fontId="113" fillId="29" borderId="417" applyNumberFormat="0" applyAlignment="0" applyProtection="0"/>
    <xf numFmtId="0" fontId="71" fillId="45" borderId="418" applyNumberFormat="0" applyProtection="0">
      <alignment horizontal="left" vertical="top" indent="1"/>
    </xf>
    <xf numFmtId="0" fontId="111" fillId="27" borderId="416" applyNumberFormat="0" applyAlignment="0" applyProtection="0"/>
    <xf numFmtId="0" fontId="71" fillId="47" borderId="416" applyNumberFormat="0" applyProtection="0">
      <alignment horizontal="left" vertical="center" indent="1"/>
    </xf>
    <xf numFmtId="4" fontId="98" fillId="48" borderId="418" applyNumberFormat="0" applyProtection="0">
      <alignment horizontal="left" vertical="center" indent="1"/>
    </xf>
    <xf numFmtId="4" fontId="71" fillId="42" borderId="416" applyNumberFormat="0" applyProtection="0">
      <alignment horizontal="right" vertical="center"/>
    </xf>
    <xf numFmtId="4" fontId="71" fillId="36" borderId="416" applyNumberFormat="0" applyProtection="0">
      <alignment horizontal="right" vertical="center"/>
    </xf>
    <xf numFmtId="4" fontId="71" fillId="44" borderId="419" applyNumberFormat="0" applyProtection="0">
      <alignment horizontal="left" vertical="center" indent="1"/>
    </xf>
    <xf numFmtId="4" fontId="71" fillId="36" borderId="416" applyNumberFormat="0" applyProtection="0">
      <alignment horizontal="right" vertical="center"/>
    </xf>
    <xf numFmtId="4" fontId="71" fillId="42" borderId="416" applyNumberFormat="0" applyProtection="0">
      <alignment horizontal="right" vertical="center"/>
    </xf>
    <xf numFmtId="4" fontId="71" fillId="36" borderId="416" applyNumberFormat="0" applyProtection="0">
      <alignment horizontal="right" vertical="center"/>
    </xf>
    <xf numFmtId="0" fontId="71" fillId="26" borderId="416" applyNumberFormat="0" applyFont="0" applyAlignment="0" applyProtection="0"/>
    <xf numFmtId="4" fontId="71" fillId="2" borderId="416" applyNumberFormat="0" applyProtection="0">
      <alignment horizontal="left" vertical="center" indent="1"/>
    </xf>
    <xf numFmtId="4" fontId="71" fillId="34" borderId="416" applyNumberFormat="0" applyProtection="0">
      <alignment horizontal="left" vertical="center" indent="1"/>
    </xf>
    <xf numFmtId="0" fontId="71" fillId="50" borderId="416" applyNumberFormat="0" applyProtection="0">
      <alignment horizontal="left" vertical="center" indent="1"/>
    </xf>
    <xf numFmtId="0" fontId="71" fillId="45" borderId="418" applyNumberFormat="0" applyProtection="0">
      <alignment horizontal="left" vertical="top" indent="1"/>
    </xf>
    <xf numFmtId="4" fontId="71" fillId="38" borderId="416" applyNumberFormat="0" applyProtection="0">
      <alignment horizontal="right" vertical="center"/>
    </xf>
    <xf numFmtId="4" fontId="71" fillId="47" borderId="419" applyNumberFormat="0" applyProtection="0">
      <alignment horizontal="left" vertical="center" indent="1"/>
    </xf>
    <xf numFmtId="4" fontId="71" fillId="36" borderId="416" applyNumberFormat="0" applyProtection="0">
      <alignment horizontal="right" vertical="center"/>
    </xf>
    <xf numFmtId="4" fontId="101" fillId="51" borderId="416" applyNumberFormat="0" applyProtection="0">
      <alignment horizontal="right" vertical="center"/>
    </xf>
    <xf numFmtId="4" fontId="71" fillId="41" borderId="416" applyNumberFormat="0" applyProtection="0">
      <alignment horizontal="right" vertical="center"/>
    </xf>
    <xf numFmtId="4" fontId="71" fillId="40" borderId="416" applyNumberFormat="0" applyProtection="0">
      <alignment horizontal="right" vertical="center"/>
    </xf>
    <xf numFmtId="4" fontId="116" fillId="5" borderId="416" applyNumberFormat="0" applyProtection="0">
      <alignment horizontal="right" vertical="center"/>
    </xf>
    <xf numFmtId="4" fontId="116" fillId="2" borderId="416" applyNumberFormat="0" applyProtection="0">
      <alignment vertical="center"/>
    </xf>
    <xf numFmtId="4" fontId="71" fillId="34" borderId="416" applyNumberFormat="0" applyProtection="0">
      <alignment horizontal="left" vertical="center" indent="1"/>
    </xf>
    <xf numFmtId="4" fontId="71" fillId="2" borderId="416" applyNumberFormat="0" applyProtection="0">
      <alignment horizontal="left" vertical="center" indent="1"/>
    </xf>
    <xf numFmtId="4" fontId="71" fillId="0" borderId="416" applyNumberFormat="0" applyProtection="0">
      <alignment horizontal="right" vertical="center"/>
    </xf>
    <xf numFmtId="0" fontId="99" fillId="33" borderId="418" applyNumberFormat="0" applyProtection="0">
      <alignment horizontal="left" vertical="top" indent="1"/>
    </xf>
    <xf numFmtId="4" fontId="39" fillId="45" borderId="419" applyNumberFormat="0" applyProtection="0">
      <alignment horizontal="left" vertical="center" indent="1"/>
    </xf>
    <xf numFmtId="0" fontId="111" fillId="27" borderId="416" applyNumberFormat="0" applyAlignment="0" applyProtection="0"/>
    <xf numFmtId="0" fontId="71" fillId="47" borderId="418" applyNumberFormat="0" applyProtection="0">
      <alignment horizontal="left" vertical="top" indent="1"/>
    </xf>
    <xf numFmtId="0" fontId="111" fillId="27" borderId="416" applyNumberFormat="0" applyAlignment="0" applyProtection="0"/>
    <xf numFmtId="0" fontId="107" fillId="0" borderId="421" applyNumberFormat="0" applyFill="0" applyAlignment="0" applyProtection="0"/>
    <xf numFmtId="0" fontId="71" fillId="47" borderId="416" applyNumberFormat="0" applyProtection="0">
      <alignment horizontal="left" vertical="center" indent="1"/>
    </xf>
    <xf numFmtId="4" fontId="71" fillId="34" borderId="416" applyNumberFormat="0" applyProtection="0">
      <alignment horizontal="left" vertical="center" indent="1"/>
    </xf>
    <xf numFmtId="4" fontId="71" fillId="34" borderId="416" applyNumberFormat="0" applyProtection="0">
      <alignment horizontal="left" vertical="center" indent="1"/>
    </xf>
    <xf numFmtId="4" fontId="71" fillId="41" borderId="416" applyNumberFormat="0" applyProtection="0">
      <alignment horizontal="right" vertical="center"/>
    </xf>
    <xf numFmtId="4" fontId="71" fillId="46" borderId="416" applyNumberFormat="0" applyProtection="0">
      <alignment horizontal="right" vertical="center"/>
    </xf>
    <xf numFmtId="0" fontId="71" fillId="46" borderId="418" applyNumberFormat="0" applyProtection="0">
      <alignment horizontal="left" vertical="top" indent="1"/>
    </xf>
    <xf numFmtId="4" fontId="71" fillId="35" borderId="416" applyNumberFormat="0" applyProtection="0">
      <alignment horizontal="right" vertical="center"/>
    </xf>
    <xf numFmtId="4" fontId="71" fillId="39" borderId="416" applyNumberFormat="0" applyProtection="0">
      <alignment horizontal="right" vertical="center"/>
    </xf>
    <xf numFmtId="0" fontId="98" fillId="46" borderId="418" applyNumberFormat="0" applyProtection="0">
      <alignment horizontal="left" vertical="top" indent="1"/>
    </xf>
    <xf numFmtId="0" fontId="71" fillId="50" borderId="418" applyNumberFormat="0" applyProtection="0">
      <alignment horizontal="left" vertical="top" indent="1"/>
    </xf>
    <xf numFmtId="4" fontId="71" fillId="34" borderId="416" applyNumberFormat="0" applyProtection="0">
      <alignment horizontal="left" vertical="center" indent="1"/>
    </xf>
    <xf numFmtId="4" fontId="101" fillId="51" borderId="416" applyNumberFormat="0" applyProtection="0">
      <alignment horizontal="right" vertical="center"/>
    </xf>
    <xf numFmtId="4" fontId="101" fillId="51" borderId="416" applyNumberFormat="0" applyProtection="0">
      <alignment horizontal="right" vertical="center"/>
    </xf>
    <xf numFmtId="4" fontId="71" fillId="41" borderId="416" applyNumberFormat="0" applyProtection="0">
      <alignment horizontal="right" vertical="center"/>
    </xf>
    <xf numFmtId="4" fontId="39" fillId="45" borderId="419" applyNumberFormat="0" applyProtection="0">
      <alignment horizontal="left" vertical="center" indent="1"/>
    </xf>
    <xf numFmtId="4" fontId="116" fillId="2" borderId="416" applyNumberFormat="0" applyProtection="0">
      <alignment vertical="center"/>
    </xf>
    <xf numFmtId="4" fontId="100" fillId="54" borderId="419" applyNumberFormat="0" applyProtection="0">
      <alignment horizontal="left" vertical="center" indent="1"/>
    </xf>
    <xf numFmtId="0" fontId="71" fillId="47" borderId="418" applyNumberFormat="0" applyProtection="0">
      <alignment horizontal="left" vertical="top" indent="1"/>
    </xf>
    <xf numFmtId="4" fontId="71" fillId="37" borderId="419" applyNumberFormat="0" applyProtection="0">
      <alignment horizontal="right" vertical="center"/>
    </xf>
    <xf numFmtId="0" fontId="71" fillId="46" borderId="418" applyNumberFormat="0" applyProtection="0">
      <alignment horizontal="left" vertical="top" indent="1"/>
    </xf>
    <xf numFmtId="4" fontId="71" fillId="41" borderId="416" applyNumberFormat="0" applyProtection="0">
      <alignment horizontal="right" vertical="center"/>
    </xf>
    <xf numFmtId="4" fontId="71" fillId="46" borderId="419" applyNumberFormat="0" applyProtection="0">
      <alignment horizontal="left" vertical="center" indent="1"/>
    </xf>
    <xf numFmtId="0" fontId="113" fillId="29" borderId="417" applyNumberFormat="0" applyAlignment="0" applyProtection="0"/>
    <xf numFmtId="4" fontId="71" fillId="35" borderId="416" applyNumberFormat="0" applyProtection="0">
      <alignment horizontal="right" vertical="center"/>
    </xf>
    <xf numFmtId="4" fontId="98" fillId="48" borderId="418" applyNumberFormat="0" applyProtection="0">
      <alignment horizontal="left" vertical="center" indent="1"/>
    </xf>
    <xf numFmtId="4" fontId="39" fillId="45" borderId="419" applyNumberFormat="0" applyProtection="0">
      <alignment horizontal="left" vertical="center" indent="1"/>
    </xf>
    <xf numFmtId="4" fontId="71" fillId="0" borderId="416" applyNumberFormat="0" applyProtection="0">
      <alignment horizontal="right" vertical="center"/>
    </xf>
    <xf numFmtId="0" fontId="71" fillId="45" borderId="418" applyNumberFormat="0" applyProtection="0">
      <alignment horizontal="left" vertical="top" indent="1"/>
    </xf>
    <xf numFmtId="4" fontId="39" fillId="45" borderId="419" applyNumberFormat="0" applyProtection="0">
      <alignment horizontal="left" vertical="center" indent="1"/>
    </xf>
    <xf numFmtId="4" fontId="71" fillId="38" borderId="416" applyNumberFormat="0" applyProtection="0">
      <alignment horizontal="right" vertical="center"/>
    </xf>
    <xf numFmtId="0" fontId="97" fillId="45" borderId="420" applyBorder="0"/>
    <xf numFmtId="0" fontId="111" fillId="27" borderId="416" applyNumberFormat="0" applyAlignment="0" applyProtection="0"/>
    <xf numFmtId="4" fontId="71" fillId="42" borderId="416" applyNumberFormat="0" applyProtection="0">
      <alignment horizontal="right" vertical="center"/>
    </xf>
    <xf numFmtId="0" fontId="71" fillId="49" borderId="416" applyNumberFormat="0" applyProtection="0">
      <alignment horizontal="left" vertical="center" indent="1"/>
    </xf>
    <xf numFmtId="4" fontId="101" fillId="51" borderId="416" applyNumberFormat="0" applyProtection="0">
      <alignment horizontal="right" vertical="center"/>
    </xf>
    <xf numFmtId="4" fontId="71" fillId="38" borderId="416" applyNumberFormat="0" applyProtection="0">
      <alignment horizontal="right" vertical="center"/>
    </xf>
    <xf numFmtId="0" fontId="71" fillId="50" borderId="418" applyNumberFormat="0" applyProtection="0">
      <alignment horizontal="left" vertical="top" indent="1"/>
    </xf>
    <xf numFmtId="4" fontId="71" fillId="36" borderId="416" applyNumberFormat="0" applyProtection="0">
      <alignment horizontal="right" vertical="center"/>
    </xf>
    <xf numFmtId="4" fontId="101" fillId="51" borderId="416" applyNumberFormat="0" applyProtection="0">
      <alignment horizontal="right" vertical="center"/>
    </xf>
    <xf numFmtId="0" fontId="107" fillId="0" borderId="421" applyNumberFormat="0" applyFill="0" applyAlignment="0" applyProtection="0"/>
    <xf numFmtId="0" fontId="98" fillId="46" borderId="418" applyNumberFormat="0" applyProtection="0">
      <alignment horizontal="left" vertical="top" indent="1"/>
    </xf>
    <xf numFmtId="4" fontId="71" fillId="36" borderId="416" applyNumberFormat="0" applyProtection="0">
      <alignment horizontal="right" vertical="center"/>
    </xf>
    <xf numFmtId="0" fontId="105" fillId="29" borderId="416" applyNumberFormat="0" applyAlignment="0" applyProtection="0"/>
    <xf numFmtId="0" fontId="71" fillId="47" borderId="416" applyNumberFormat="0" applyProtection="0">
      <alignment horizontal="left" vertical="center" indent="1"/>
    </xf>
    <xf numFmtId="0" fontId="71" fillId="47" borderId="418" applyNumberFormat="0" applyProtection="0">
      <alignment horizontal="left" vertical="top" indent="1"/>
    </xf>
    <xf numFmtId="4" fontId="71" fillId="42" borderId="416" applyNumberFormat="0" applyProtection="0">
      <alignment horizontal="right" vertical="center"/>
    </xf>
    <xf numFmtId="0" fontId="71" fillId="45" borderId="418" applyNumberFormat="0" applyProtection="0">
      <alignment horizontal="left" vertical="top" indent="1"/>
    </xf>
    <xf numFmtId="4" fontId="71" fillId="36" borderId="416" applyNumberFormat="0" applyProtection="0">
      <alignment horizontal="right" vertical="center"/>
    </xf>
    <xf numFmtId="4" fontId="71" fillId="36" borderId="416" applyNumberFormat="0" applyProtection="0">
      <alignment horizontal="right" vertical="center"/>
    </xf>
    <xf numFmtId="4" fontId="71" fillId="0" borderId="416" applyNumberFormat="0" applyProtection="0">
      <alignment horizontal="right" vertical="center"/>
    </xf>
    <xf numFmtId="4" fontId="116" fillId="2" borderId="416" applyNumberFormat="0" applyProtection="0">
      <alignment vertical="center"/>
    </xf>
    <xf numFmtId="0" fontId="71" fillId="50" borderId="418" applyNumberFormat="0" applyProtection="0">
      <alignment horizontal="left" vertical="top" indent="1"/>
    </xf>
    <xf numFmtId="0" fontId="97" fillId="45" borderId="420" applyBorder="0"/>
    <xf numFmtId="4" fontId="116" fillId="2" borderId="416" applyNumberFormat="0" applyProtection="0">
      <alignment vertical="center"/>
    </xf>
    <xf numFmtId="4" fontId="39" fillId="45" borderId="419" applyNumberFormat="0" applyProtection="0">
      <alignment horizontal="left" vertical="center" indent="1"/>
    </xf>
    <xf numFmtId="4" fontId="71" fillId="35" borderId="416" applyNumberFormat="0" applyProtection="0">
      <alignment horizontal="right" vertical="center"/>
    </xf>
    <xf numFmtId="0" fontId="71" fillId="47" borderId="418" applyNumberFormat="0" applyProtection="0">
      <alignment horizontal="left" vertical="top" indent="1"/>
    </xf>
    <xf numFmtId="4" fontId="71" fillId="40" borderId="416" applyNumberFormat="0" applyProtection="0">
      <alignment horizontal="right" vertical="center"/>
    </xf>
    <xf numFmtId="0" fontId="107" fillId="0" borderId="421" applyNumberFormat="0" applyFill="0" applyAlignment="0" applyProtection="0"/>
    <xf numFmtId="0" fontId="71" fillId="49" borderId="416" applyNumberFormat="0" applyProtection="0">
      <alignment horizontal="left" vertical="center" indent="1"/>
    </xf>
    <xf numFmtId="4" fontId="71" fillId="38" borderId="416" applyNumberFormat="0" applyProtection="0">
      <alignment horizontal="right" vertical="center"/>
    </xf>
    <xf numFmtId="0" fontId="97" fillId="45" borderId="420" applyBorder="0"/>
    <xf numFmtId="4" fontId="71" fillId="46" borderId="416" applyNumberFormat="0" applyProtection="0">
      <alignment horizontal="right" vertical="center"/>
    </xf>
    <xf numFmtId="4" fontId="71" fillId="34" borderId="416" applyNumberFormat="0" applyProtection="0">
      <alignment horizontal="left" vertical="center" indent="1"/>
    </xf>
    <xf numFmtId="4" fontId="71" fillId="34" borderId="416" applyNumberFormat="0" applyProtection="0">
      <alignment horizontal="left" vertical="center" indent="1"/>
    </xf>
    <xf numFmtId="4" fontId="71" fillId="34" borderId="416" applyNumberFormat="0" applyProtection="0">
      <alignment horizontal="left" vertical="center" indent="1"/>
    </xf>
    <xf numFmtId="4" fontId="71" fillId="39" borderId="416" applyNumberFormat="0" applyProtection="0">
      <alignment horizontal="right" vertical="center"/>
    </xf>
    <xf numFmtId="0" fontId="71" fillId="26" borderId="416" applyNumberFormat="0" applyFont="0" applyAlignment="0" applyProtection="0"/>
    <xf numFmtId="4" fontId="39" fillId="45" borderId="419" applyNumberFormat="0" applyProtection="0">
      <alignment horizontal="left" vertical="center" indent="1"/>
    </xf>
    <xf numFmtId="0" fontId="71" fillId="26" borderId="416" applyNumberFormat="0" applyFont="0" applyAlignment="0" applyProtection="0"/>
    <xf numFmtId="4" fontId="71" fillId="38" borderId="416" applyNumberFormat="0" applyProtection="0">
      <alignment horizontal="right" vertical="center"/>
    </xf>
    <xf numFmtId="4" fontId="100" fillId="54" borderId="419" applyNumberFormat="0" applyProtection="0">
      <alignment horizontal="left" vertical="center" indent="1"/>
    </xf>
    <xf numFmtId="4" fontId="71" fillId="34" borderId="416" applyNumberFormat="0" applyProtection="0">
      <alignment horizontal="left" vertical="center" indent="1"/>
    </xf>
    <xf numFmtId="4" fontId="71" fillId="35" borderId="416" applyNumberFormat="0" applyProtection="0">
      <alignment horizontal="right" vertical="center"/>
    </xf>
    <xf numFmtId="0" fontId="71" fillId="48" borderId="416" applyNumberFormat="0" applyProtection="0">
      <alignment horizontal="left" vertical="center" indent="1"/>
    </xf>
    <xf numFmtId="0" fontId="98" fillId="46" borderId="418" applyNumberFormat="0" applyProtection="0">
      <alignment horizontal="left" vertical="top" indent="1"/>
    </xf>
    <xf numFmtId="0" fontId="71" fillId="47" borderId="418" applyNumberFormat="0" applyProtection="0">
      <alignment horizontal="left" vertical="top" indent="1"/>
    </xf>
    <xf numFmtId="0" fontId="98" fillId="52" borderId="418" applyNumberFormat="0" applyProtection="0">
      <alignment horizontal="left" vertical="top" indent="1"/>
    </xf>
    <xf numFmtId="4" fontId="71" fillId="39" borderId="416" applyNumberFormat="0" applyProtection="0">
      <alignment horizontal="right" vertical="center"/>
    </xf>
    <xf numFmtId="4" fontId="71" fillId="42" borderId="416" applyNumberFormat="0" applyProtection="0">
      <alignment horizontal="right" vertical="center"/>
    </xf>
    <xf numFmtId="0" fontId="97" fillId="45" borderId="420" applyBorder="0"/>
    <xf numFmtId="0" fontId="71" fillId="50" borderId="416" applyNumberFormat="0" applyProtection="0">
      <alignment horizontal="left" vertical="center" indent="1"/>
    </xf>
    <xf numFmtId="4" fontId="116" fillId="2" borderId="416" applyNumberFormat="0" applyProtection="0">
      <alignment vertical="center"/>
    </xf>
    <xf numFmtId="0" fontId="99" fillId="33" borderId="418" applyNumberFormat="0" applyProtection="0">
      <alignment horizontal="left" vertical="top" indent="1"/>
    </xf>
    <xf numFmtId="4" fontId="71" fillId="37" borderId="419" applyNumberFormat="0" applyProtection="0">
      <alignment horizontal="right" vertical="center"/>
    </xf>
    <xf numFmtId="4" fontId="71" fillId="47" borderId="419" applyNumberFormat="0" applyProtection="0">
      <alignment horizontal="left" vertical="center" indent="1"/>
    </xf>
    <xf numFmtId="4" fontId="71" fillId="43" borderId="416" applyNumberFormat="0" applyProtection="0">
      <alignment horizontal="right" vertical="center"/>
    </xf>
    <xf numFmtId="0" fontId="113" fillId="29" borderId="417" applyNumberFormat="0" applyAlignment="0" applyProtection="0"/>
    <xf numFmtId="0" fontId="71" fillId="48" borderId="416" applyNumberFormat="0" applyProtection="0">
      <alignment horizontal="left" vertical="center" indent="1"/>
    </xf>
    <xf numFmtId="0" fontId="71" fillId="47" borderId="416" applyNumberFormat="0" applyProtection="0">
      <alignment horizontal="left" vertical="center" indent="1"/>
    </xf>
    <xf numFmtId="4" fontId="71" fillId="46" borderId="419" applyNumberFormat="0" applyProtection="0">
      <alignment horizontal="left" vertical="center" indent="1"/>
    </xf>
    <xf numFmtId="4" fontId="71" fillId="42" borderId="416" applyNumberFormat="0" applyProtection="0">
      <alignment horizontal="right" vertical="center"/>
    </xf>
    <xf numFmtId="0" fontId="98" fillId="46" borderId="418" applyNumberFormat="0" applyProtection="0">
      <alignment horizontal="left" vertical="top" indent="1"/>
    </xf>
    <xf numFmtId="4" fontId="71" fillId="40" borderId="416" applyNumberFormat="0" applyProtection="0">
      <alignment horizontal="right" vertical="center"/>
    </xf>
    <xf numFmtId="0" fontId="71" fillId="47" borderId="418" applyNumberFormat="0" applyProtection="0">
      <alignment horizontal="left" vertical="top" indent="1"/>
    </xf>
    <xf numFmtId="4" fontId="71" fillId="36" borderId="416" applyNumberFormat="0" applyProtection="0">
      <alignment horizontal="right" vertical="center"/>
    </xf>
    <xf numFmtId="0" fontId="71" fillId="50" borderId="416" applyNumberFormat="0" applyProtection="0">
      <alignment horizontal="left" vertical="center" indent="1"/>
    </xf>
    <xf numFmtId="0" fontId="71" fillId="49" borderId="416" applyNumberFormat="0" applyProtection="0">
      <alignment horizontal="left" vertical="center" indent="1"/>
    </xf>
    <xf numFmtId="4" fontId="71" fillId="46" borderId="419" applyNumberFormat="0" applyProtection="0">
      <alignment horizontal="left" vertical="center" indent="1"/>
    </xf>
    <xf numFmtId="4" fontId="71" fillId="0" borderId="416" applyNumberFormat="0" applyProtection="0">
      <alignment horizontal="right" vertical="center"/>
    </xf>
    <xf numFmtId="4" fontId="71" fillId="46" borderId="419" applyNumberFormat="0" applyProtection="0">
      <alignment horizontal="left" vertical="center" indent="1"/>
    </xf>
    <xf numFmtId="0" fontId="107" fillId="0" borderId="421" applyNumberFormat="0" applyFill="0" applyAlignment="0" applyProtection="0"/>
    <xf numFmtId="4" fontId="71" fillId="39" borderId="416" applyNumberFormat="0" applyProtection="0">
      <alignment horizontal="right" vertical="center"/>
    </xf>
    <xf numFmtId="4" fontId="71" fillId="43" borderId="416" applyNumberFormat="0" applyProtection="0">
      <alignment horizontal="right" vertical="center"/>
    </xf>
    <xf numFmtId="4" fontId="71" fillId="40" borderId="416" applyNumberFormat="0" applyProtection="0">
      <alignment horizontal="right" vertical="center"/>
    </xf>
    <xf numFmtId="4" fontId="71" fillId="42" borderId="416" applyNumberFormat="0" applyProtection="0">
      <alignment horizontal="right" vertical="center"/>
    </xf>
    <xf numFmtId="0" fontId="98" fillId="46" borderId="418" applyNumberFormat="0" applyProtection="0">
      <alignment horizontal="left" vertical="top" indent="1"/>
    </xf>
    <xf numFmtId="4" fontId="71" fillId="42" borderId="416" applyNumberFormat="0" applyProtection="0">
      <alignment horizontal="right" vertical="center"/>
    </xf>
    <xf numFmtId="4" fontId="39" fillId="45" borderId="419" applyNumberFormat="0" applyProtection="0">
      <alignment horizontal="left" vertical="center" indent="1"/>
    </xf>
    <xf numFmtId="4" fontId="71" fillId="38" borderId="416" applyNumberFormat="0" applyProtection="0">
      <alignment horizontal="right" vertical="center"/>
    </xf>
    <xf numFmtId="0" fontId="97" fillId="45" borderId="420" applyBorder="0"/>
    <xf numFmtId="0" fontId="98" fillId="52" borderId="418" applyNumberFormat="0" applyProtection="0">
      <alignment horizontal="left" vertical="top" indent="1"/>
    </xf>
    <xf numFmtId="4" fontId="71" fillId="44" borderId="419" applyNumberFormat="0" applyProtection="0">
      <alignment horizontal="left" vertical="center" indent="1"/>
    </xf>
    <xf numFmtId="4" fontId="71" fillId="0" borderId="416" applyNumberFormat="0" applyProtection="0">
      <alignment horizontal="right" vertical="center"/>
    </xf>
    <xf numFmtId="0" fontId="71" fillId="50" borderId="416" applyNumberFormat="0" applyProtection="0">
      <alignment horizontal="left" vertical="center" indent="1"/>
    </xf>
    <xf numFmtId="4" fontId="98" fillId="52" borderId="418" applyNumberFormat="0" applyProtection="0">
      <alignment vertical="center"/>
    </xf>
    <xf numFmtId="4" fontId="71" fillId="42" borderId="416" applyNumberFormat="0" applyProtection="0">
      <alignment horizontal="right" vertical="center"/>
    </xf>
    <xf numFmtId="0" fontId="98" fillId="46" borderId="418" applyNumberFormat="0" applyProtection="0">
      <alignment horizontal="left" vertical="top" indent="1"/>
    </xf>
    <xf numFmtId="0" fontId="71" fillId="48" borderId="416" applyNumberFormat="0" applyProtection="0">
      <alignment horizontal="left" vertical="center" indent="1"/>
    </xf>
    <xf numFmtId="0" fontId="99" fillId="33" borderId="418" applyNumberFormat="0" applyProtection="0">
      <alignment horizontal="left" vertical="top" indent="1"/>
    </xf>
    <xf numFmtId="4" fontId="100" fillId="54" borderId="419" applyNumberFormat="0" applyProtection="0">
      <alignment horizontal="left" vertical="center" indent="1"/>
    </xf>
    <xf numFmtId="0" fontId="71" fillId="48" borderId="416" applyNumberFormat="0" applyProtection="0">
      <alignment horizontal="left" vertical="center" indent="1"/>
    </xf>
    <xf numFmtId="0" fontId="71" fillId="45" borderId="418" applyNumberFormat="0" applyProtection="0">
      <alignment horizontal="left" vertical="top" indent="1"/>
    </xf>
    <xf numFmtId="0" fontId="107" fillId="0" borderId="421" applyNumberFormat="0" applyFill="0" applyAlignment="0" applyProtection="0"/>
    <xf numFmtId="4" fontId="71" fillId="40" borderId="416" applyNumberFormat="0" applyProtection="0">
      <alignment horizontal="right" vertical="center"/>
    </xf>
    <xf numFmtId="4" fontId="71" fillId="0" borderId="416" applyNumberFormat="0" applyProtection="0">
      <alignment horizontal="right" vertical="center"/>
    </xf>
    <xf numFmtId="4" fontId="98" fillId="52" borderId="418" applyNumberFormat="0" applyProtection="0">
      <alignment vertical="center"/>
    </xf>
    <xf numFmtId="0" fontId="71" fillId="26" borderId="416" applyNumberFormat="0" applyFont="0" applyAlignment="0" applyProtection="0"/>
    <xf numFmtId="4" fontId="71" fillId="2" borderId="416" applyNumberFormat="0" applyProtection="0">
      <alignment horizontal="left" vertical="center" indent="1"/>
    </xf>
    <xf numFmtId="4" fontId="116" fillId="5" borderId="416" applyNumberFormat="0" applyProtection="0">
      <alignment horizontal="right" vertical="center"/>
    </xf>
    <xf numFmtId="4" fontId="98" fillId="52" borderId="418" applyNumberFormat="0" applyProtection="0">
      <alignment vertical="center"/>
    </xf>
    <xf numFmtId="4" fontId="71" fillId="34" borderId="416" applyNumberFormat="0" applyProtection="0">
      <alignment horizontal="left" vertical="center" indent="1"/>
    </xf>
    <xf numFmtId="4" fontId="98" fillId="48" borderId="418" applyNumberFormat="0" applyProtection="0">
      <alignment horizontal="left" vertical="center" indent="1"/>
    </xf>
    <xf numFmtId="0" fontId="113" fillId="29" borderId="417" applyNumberFormat="0" applyAlignment="0" applyProtection="0"/>
    <xf numFmtId="0" fontId="71" fillId="48" borderId="416" applyNumberFormat="0" applyProtection="0">
      <alignment horizontal="left" vertical="center" indent="1"/>
    </xf>
    <xf numFmtId="4" fontId="71" fillId="47" borderId="419" applyNumberFormat="0" applyProtection="0">
      <alignment horizontal="left" vertical="center" indent="1"/>
    </xf>
    <xf numFmtId="4" fontId="71" fillId="34" borderId="416" applyNumberFormat="0" applyProtection="0">
      <alignment horizontal="left" vertical="center" indent="1"/>
    </xf>
    <xf numFmtId="4" fontId="39" fillId="45" borderId="419" applyNumberFormat="0" applyProtection="0">
      <alignment horizontal="left" vertical="center" indent="1"/>
    </xf>
    <xf numFmtId="4" fontId="98" fillId="48" borderId="418" applyNumberFormat="0" applyProtection="0">
      <alignment horizontal="left" vertical="center" indent="1"/>
    </xf>
    <xf numFmtId="4" fontId="98" fillId="52" borderId="418" applyNumberFormat="0" applyProtection="0">
      <alignment vertical="center"/>
    </xf>
    <xf numFmtId="4" fontId="71" fillId="0" borderId="416" applyNumberFormat="0" applyProtection="0">
      <alignment horizontal="right" vertical="center"/>
    </xf>
    <xf numFmtId="0" fontId="98" fillId="46" borderId="418" applyNumberFormat="0" applyProtection="0">
      <alignment horizontal="left" vertical="top" indent="1"/>
    </xf>
    <xf numFmtId="4" fontId="71" fillId="33" borderId="416" applyNumberFormat="0" applyProtection="0">
      <alignment vertical="center"/>
    </xf>
    <xf numFmtId="4" fontId="116" fillId="5" borderId="416" applyNumberFormat="0" applyProtection="0">
      <alignment horizontal="right" vertical="center"/>
    </xf>
    <xf numFmtId="4" fontId="98" fillId="48" borderId="418" applyNumberFormat="0" applyProtection="0">
      <alignment horizontal="left" vertical="center" indent="1"/>
    </xf>
    <xf numFmtId="4" fontId="101" fillId="51" borderId="416" applyNumberFormat="0" applyProtection="0">
      <alignment horizontal="right" vertical="center"/>
    </xf>
    <xf numFmtId="4" fontId="39" fillId="45" borderId="419" applyNumberFormat="0" applyProtection="0">
      <alignment horizontal="left" vertical="center" indent="1"/>
    </xf>
    <xf numFmtId="0" fontId="98" fillId="46" borderId="418" applyNumberFormat="0" applyProtection="0">
      <alignment horizontal="left" vertical="top" indent="1"/>
    </xf>
    <xf numFmtId="4" fontId="71" fillId="41" borderId="416" applyNumberFormat="0" applyProtection="0">
      <alignment horizontal="right" vertical="center"/>
    </xf>
    <xf numFmtId="0" fontId="98" fillId="52" borderId="418" applyNumberFormat="0" applyProtection="0">
      <alignment horizontal="left" vertical="top" indent="1"/>
    </xf>
    <xf numFmtId="4" fontId="71" fillId="33" borderId="416" applyNumberFormat="0" applyProtection="0">
      <alignment vertical="center"/>
    </xf>
    <xf numFmtId="4" fontId="71" fillId="44" borderId="419" applyNumberFormat="0" applyProtection="0">
      <alignment horizontal="left" vertical="center" indent="1"/>
    </xf>
    <xf numFmtId="4" fontId="71" fillId="35" borderId="416" applyNumberFormat="0" applyProtection="0">
      <alignment horizontal="right" vertical="center"/>
    </xf>
    <xf numFmtId="0" fontId="71" fillId="45" borderId="418" applyNumberFormat="0" applyProtection="0">
      <alignment horizontal="left" vertical="top" indent="1"/>
    </xf>
    <xf numFmtId="4" fontId="98" fillId="52" borderId="418" applyNumberFormat="0" applyProtection="0">
      <alignment vertical="center"/>
    </xf>
    <xf numFmtId="0" fontId="71" fillId="50" borderId="416" applyNumberFormat="0" applyProtection="0">
      <alignment horizontal="left" vertical="center" indent="1"/>
    </xf>
    <xf numFmtId="4" fontId="71" fillId="46" borderId="416" applyNumberFormat="0" applyProtection="0">
      <alignment horizontal="right" vertical="center"/>
    </xf>
    <xf numFmtId="4" fontId="98" fillId="52" borderId="418" applyNumberFormat="0" applyProtection="0">
      <alignment vertical="center"/>
    </xf>
    <xf numFmtId="0" fontId="99" fillId="33" borderId="418" applyNumberFormat="0" applyProtection="0">
      <alignment horizontal="left" vertical="top" indent="1"/>
    </xf>
    <xf numFmtId="0" fontId="111" fillId="27" borderId="416" applyNumberFormat="0" applyAlignment="0" applyProtection="0"/>
    <xf numFmtId="0" fontId="98" fillId="52" borderId="418" applyNumberFormat="0" applyProtection="0">
      <alignment horizontal="left" vertical="top" indent="1"/>
    </xf>
    <xf numFmtId="0" fontId="113" fillId="29" borderId="417" applyNumberFormat="0" applyAlignment="0" applyProtection="0"/>
    <xf numFmtId="4" fontId="39" fillId="45" borderId="419" applyNumberFormat="0" applyProtection="0">
      <alignment horizontal="left" vertical="center" indent="1"/>
    </xf>
    <xf numFmtId="4" fontId="98" fillId="48" borderId="418" applyNumberFormat="0" applyProtection="0">
      <alignment horizontal="left" vertical="center" indent="1"/>
    </xf>
    <xf numFmtId="4" fontId="71" fillId="38" borderId="416" applyNumberFormat="0" applyProtection="0">
      <alignment horizontal="right" vertical="center"/>
    </xf>
    <xf numFmtId="4" fontId="71" fillId="43" borderId="416" applyNumberFormat="0" applyProtection="0">
      <alignment horizontal="right" vertical="center"/>
    </xf>
    <xf numFmtId="4" fontId="71" fillId="41" borderId="416" applyNumberFormat="0" applyProtection="0">
      <alignment horizontal="right" vertical="center"/>
    </xf>
    <xf numFmtId="0" fontId="98" fillId="46" borderId="418" applyNumberFormat="0" applyProtection="0">
      <alignment horizontal="left" vertical="top" indent="1"/>
    </xf>
    <xf numFmtId="4" fontId="71" fillId="39" borderId="416" applyNumberFormat="0" applyProtection="0">
      <alignment horizontal="right" vertical="center"/>
    </xf>
    <xf numFmtId="4" fontId="71" fillId="46" borderId="419" applyNumberFormat="0" applyProtection="0">
      <alignment horizontal="left" vertical="center" indent="1"/>
    </xf>
    <xf numFmtId="4" fontId="71" fillId="39" borderId="416" applyNumberFormat="0" applyProtection="0">
      <alignment horizontal="right" vertical="center"/>
    </xf>
    <xf numFmtId="0" fontId="71" fillId="48" borderId="416" applyNumberFormat="0" applyProtection="0">
      <alignment horizontal="left" vertical="center" indent="1"/>
    </xf>
    <xf numFmtId="4" fontId="98" fillId="52" borderId="418" applyNumberFormat="0" applyProtection="0">
      <alignment vertical="center"/>
    </xf>
    <xf numFmtId="4" fontId="71" fillId="44" borderId="419" applyNumberFormat="0" applyProtection="0">
      <alignment horizontal="left" vertical="center" indent="1"/>
    </xf>
    <xf numFmtId="4" fontId="71" fillId="40" borderId="416" applyNumberFormat="0" applyProtection="0">
      <alignment horizontal="right" vertical="center"/>
    </xf>
    <xf numFmtId="0" fontId="71" fillId="46" borderId="418" applyNumberFormat="0" applyProtection="0">
      <alignment horizontal="left" vertical="top" indent="1"/>
    </xf>
    <xf numFmtId="0" fontId="97" fillId="45" borderId="420" applyBorder="0"/>
    <xf numFmtId="4" fontId="39" fillId="45" borderId="419" applyNumberFormat="0" applyProtection="0">
      <alignment horizontal="left" vertical="center" indent="1"/>
    </xf>
    <xf numFmtId="4" fontId="100" fillId="54" borderId="419" applyNumberFormat="0" applyProtection="0">
      <alignment horizontal="left" vertical="center" indent="1"/>
    </xf>
    <xf numFmtId="0" fontId="105" fillId="29" borderId="416" applyNumberFormat="0" applyAlignment="0" applyProtection="0"/>
    <xf numFmtId="4" fontId="98" fillId="52" borderId="418" applyNumberFormat="0" applyProtection="0">
      <alignment vertical="center"/>
    </xf>
    <xf numFmtId="4" fontId="71" fillId="33" borderId="416" applyNumberFormat="0" applyProtection="0">
      <alignment vertical="center"/>
    </xf>
    <xf numFmtId="0" fontId="98" fillId="52" borderId="418" applyNumberFormat="0" applyProtection="0">
      <alignment horizontal="left" vertical="top" indent="1"/>
    </xf>
    <xf numFmtId="4" fontId="71" fillId="0" borderId="416" applyNumberFormat="0" applyProtection="0">
      <alignment horizontal="right" vertical="center"/>
    </xf>
    <xf numFmtId="4" fontId="71" fillId="36" borderId="416" applyNumberFormat="0" applyProtection="0">
      <alignment horizontal="right" vertical="center"/>
    </xf>
    <xf numFmtId="4" fontId="71" fillId="2" borderId="416" applyNumberFormat="0" applyProtection="0">
      <alignment horizontal="left" vertical="center" indent="1"/>
    </xf>
    <xf numFmtId="4" fontId="71" fillId="38" borderId="416" applyNumberFormat="0" applyProtection="0">
      <alignment horizontal="right" vertical="center"/>
    </xf>
    <xf numFmtId="0" fontId="99" fillId="33" borderId="418" applyNumberFormat="0" applyProtection="0">
      <alignment horizontal="left" vertical="top" indent="1"/>
    </xf>
    <xf numFmtId="4" fontId="71" fillId="44" borderId="419" applyNumberFormat="0" applyProtection="0">
      <alignment horizontal="left" vertical="center" indent="1"/>
    </xf>
    <xf numFmtId="0" fontId="71" fillId="47" borderId="418" applyNumberFormat="0" applyProtection="0">
      <alignment horizontal="left" vertical="top" indent="1"/>
    </xf>
    <xf numFmtId="4" fontId="71" fillId="47" borderId="419" applyNumberFormat="0" applyProtection="0">
      <alignment horizontal="left" vertical="center" indent="1"/>
    </xf>
    <xf numFmtId="4" fontId="101" fillId="51" borderId="416" applyNumberFormat="0" applyProtection="0">
      <alignment horizontal="right" vertical="center"/>
    </xf>
    <xf numFmtId="4" fontId="71" fillId="42" borderId="416" applyNumberFormat="0" applyProtection="0">
      <alignment horizontal="right" vertical="center"/>
    </xf>
    <xf numFmtId="4" fontId="71" fillId="46" borderId="416" applyNumberFormat="0" applyProtection="0">
      <alignment horizontal="right" vertical="center"/>
    </xf>
    <xf numFmtId="0" fontId="99" fillId="33" borderId="418" applyNumberFormat="0" applyProtection="0">
      <alignment horizontal="left" vertical="top" indent="1"/>
    </xf>
    <xf numFmtId="4" fontId="71" fillId="46" borderId="416" applyNumberFormat="0" applyProtection="0">
      <alignment horizontal="right" vertical="center"/>
    </xf>
    <xf numFmtId="4" fontId="39" fillId="45" borderId="419" applyNumberFormat="0" applyProtection="0">
      <alignment horizontal="left" vertical="center" indent="1"/>
    </xf>
    <xf numFmtId="0" fontId="71" fillId="49" borderId="416" applyNumberFormat="0" applyProtection="0">
      <alignment horizontal="left" vertical="center" indent="1"/>
    </xf>
    <xf numFmtId="0" fontId="71" fillId="50" borderId="418" applyNumberFormat="0" applyProtection="0">
      <alignment horizontal="left" vertical="top" indent="1"/>
    </xf>
    <xf numFmtId="4" fontId="71" fillId="38" borderId="416" applyNumberFormat="0" applyProtection="0">
      <alignment horizontal="right" vertical="center"/>
    </xf>
    <xf numFmtId="0" fontId="71" fillId="46" borderId="418" applyNumberFormat="0" applyProtection="0">
      <alignment horizontal="left" vertical="top" indent="1"/>
    </xf>
    <xf numFmtId="4" fontId="100" fillId="54" borderId="419" applyNumberFormat="0" applyProtection="0">
      <alignment horizontal="left" vertical="center" indent="1"/>
    </xf>
    <xf numFmtId="4" fontId="71" fillId="43" borderId="416" applyNumberFormat="0" applyProtection="0">
      <alignment horizontal="right" vertical="center"/>
    </xf>
    <xf numFmtId="4" fontId="100" fillId="54" borderId="419" applyNumberFormat="0" applyProtection="0">
      <alignment horizontal="left" vertical="center" indent="1"/>
    </xf>
    <xf numFmtId="0" fontId="71" fillId="46" borderId="418" applyNumberFormat="0" applyProtection="0">
      <alignment horizontal="left" vertical="top" indent="1"/>
    </xf>
    <xf numFmtId="4" fontId="98" fillId="48" borderId="418" applyNumberFormat="0" applyProtection="0">
      <alignment horizontal="left" vertical="center" indent="1"/>
    </xf>
    <xf numFmtId="4" fontId="101" fillId="51" borderId="416" applyNumberFormat="0" applyProtection="0">
      <alignment horizontal="right" vertical="center"/>
    </xf>
    <xf numFmtId="4" fontId="71" fillId="36" borderId="416" applyNumberFormat="0" applyProtection="0">
      <alignment horizontal="right" vertical="center"/>
    </xf>
    <xf numFmtId="4" fontId="71" fillId="39" borderId="416" applyNumberFormat="0" applyProtection="0">
      <alignment horizontal="right" vertical="center"/>
    </xf>
    <xf numFmtId="4" fontId="116" fillId="5" borderId="416" applyNumberFormat="0" applyProtection="0">
      <alignment horizontal="right" vertical="center"/>
    </xf>
    <xf numFmtId="0" fontId="71" fillId="26" borderId="416" applyNumberFormat="0" applyFont="0" applyAlignment="0" applyProtection="0"/>
    <xf numFmtId="4" fontId="71" fillId="42" borderId="416" applyNumberFormat="0" applyProtection="0">
      <alignment horizontal="right" vertical="center"/>
    </xf>
    <xf numFmtId="4" fontId="71" fillId="40" borderId="416" applyNumberFormat="0" applyProtection="0">
      <alignment horizontal="right" vertical="center"/>
    </xf>
    <xf numFmtId="4" fontId="71" fillId="37" borderId="419" applyNumberFormat="0" applyProtection="0">
      <alignment horizontal="right" vertical="center"/>
    </xf>
    <xf numFmtId="4" fontId="71" fillId="47" borderId="419" applyNumberFormat="0" applyProtection="0">
      <alignment horizontal="left" vertical="center" indent="1"/>
    </xf>
    <xf numFmtId="4" fontId="71" fillId="35" borderId="416" applyNumberFormat="0" applyProtection="0">
      <alignment horizontal="right" vertical="center"/>
    </xf>
    <xf numFmtId="0" fontId="71" fillId="50" borderId="416" applyNumberFormat="0" applyProtection="0">
      <alignment horizontal="left" vertical="center" indent="1"/>
    </xf>
    <xf numFmtId="4" fontId="98" fillId="52" borderId="418" applyNumberFormat="0" applyProtection="0">
      <alignment vertical="center"/>
    </xf>
    <xf numFmtId="4" fontId="71" fillId="0" borderId="416" applyNumberFormat="0" applyProtection="0">
      <alignment horizontal="right" vertical="center"/>
    </xf>
    <xf numFmtId="0" fontId="71" fillId="47" borderId="416" applyNumberFormat="0" applyProtection="0">
      <alignment horizontal="left" vertical="center" indent="1"/>
    </xf>
    <xf numFmtId="4" fontId="71" fillId="33" borderId="416" applyNumberFormat="0" applyProtection="0">
      <alignment vertical="center"/>
    </xf>
    <xf numFmtId="4" fontId="100" fillId="54" borderId="419" applyNumberFormat="0" applyProtection="0">
      <alignment horizontal="left" vertical="center" indent="1"/>
    </xf>
    <xf numFmtId="0" fontId="107" fillId="0" borderId="421" applyNumberFormat="0" applyFill="0" applyAlignment="0" applyProtection="0"/>
    <xf numFmtId="4" fontId="116" fillId="2" borderId="416" applyNumberFormat="0" applyProtection="0">
      <alignment vertical="center"/>
    </xf>
    <xf numFmtId="4" fontId="71" fillId="37" borderId="419" applyNumberFormat="0" applyProtection="0">
      <alignment horizontal="right" vertical="center"/>
    </xf>
    <xf numFmtId="4" fontId="71" fillId="37" borderId="419" applyNumberFormat="0" applyProtection="0">
      <alignment horizontal="right" vertical="center"/>
    </xf>
    <xf numFmtId="4" fontId="98" fillId="48" borderId="418" applyNumberFormat="0" applyProtection="0">
      <alignment horizontal="left" vertical="center" indent="1"/>
    </xf>
    <xf numFmtId="0" fontId="71" fillId="49" borderId="416" applyNumberFormat="0" applyProtection="0">
      <alignment horizontal="left" vertical="center" indent="1"/>
    </xf>
    <xf numFmtId="4" fontId="71" fillId="46" borderId="419" applyNumberFormat="0" applyProtection="0">
      <alignment horizontal="left" vertical="center" indent="1"/>
    </xf>
    <xf numFmtId="0" fontId="98" fillId="52" borderId="418" applyNumberFormat="0" applyProtection="0">
      <alignment horizontal="left" vertical="top" indent="1"/>
    </xf>
    <xf numFmtId="4" fontId="71" fillId="35" borderId="416" applyNumberFormat="0" applyProtection="0">
      <alignment horizontal="right" vertical="center"/>
    </xf>
    <xf numFmtId="4" fontId="71" fillId="39" borderId="416" applyNumberFormat="0" applyProtection="0">
      <alignment horizontal="right" vertical="center"/>
    </xf>
    <xf numFmtId="0" fontId="113" fillId="29" borderId="417" applyNumberFormat="0" applyAlignment="0" applyProtection="0"/>
    <xf numFmtId="0" fontId="107" fillId="0" borderId="421" applyNumberFormat="0" applyFill="0" applyAlignment="0" applyProtection="0"/>
    <xf numFmtId="4" fontId="100" fillId="54" borderId="419" applyNumberFormat="0" applyProtection="0">
      <alignment horizontal="left" vertical="center" indent="1"/>
    </xf>
    <xf numFmtId="4" fontId="71" fillId="41" borderId="416" applyNumberFormat="0" applyProtection="0">
      <alignment horizontal="right" vertical="center"/>
    </xf>
    <xf numFmtId="4" fontId="71" fillId="34" borderId="416" applyNumberFormat="0" applyProtection="0">
      <alignment horizontal="left" vertical="center" indent="1"/>
    </xf>
    <xf numFmtId="4" fontId="71" fillId="47" borderId="419" applyNumberFormat="0" applyProtection="0">
      <alignment horizontal="left" vertical="center" indent="1"/>
    </xf>
    <xf numFmtId="4" fontId="71" fillId="36" borderId="416" applyNumberFormat="0" applyProtection="0">
      <alignment horizontal="right" vertical="center"/>
    </xf>
    <xf numFmtId="4" fontId="39" fillId="45" borderId="419" applyNumberFormat="0" applyProtection="0">
      <alignment horizontal="left" vertical="center" indent="1"/>
    </xf>
    <xf numFmtId="0" fontId="98" fillId="52" borderId="418" applyNumberFormat="0" applyProtection="0">
      <alignment horizontal="left" vertical="top" indent="1"/>
    </xf>
    <xf numFmtId="4" fontId="71" fillId="33" borderId="416" applyNumberFormat="0" applyProtection="0">
      <alignment vertical="center"/>
    </xf>
    <xf numFmtId="0" fontId="71" fillId="50" borderId="416" applyNumberFormat="0" applyProtection="0">
      <alignment horizontal="left" vertical="center" indent="1"/>
    </xf>
    <xf numFmtId="4" fontId="100" fillId="54" borderId="419" applyNumberFormat="0" applyProtection="0">
      <alignment horizontal="left" vertical="center" indent="1"/>
    </xf>
    <xf numFmtId="0" fontId="107" fillId="0" borderId="421" applyNumberFormat="0" applyFill="0" applyAlignment="0" applyProtection="0"/>
    <xf numFmtId="4" fontId="71" fillId="34" borderId="416" applyNumberFormat="0" applyProtection="0">
      <alignment horizontal="left" vertical="center" indent="1"/>
    </xf>
    <xf numFmtId="0" fontId="107" fillId="0" borderId="421" applyNumberFormat="0" applyFill="0" applyAlignment="0" applyProtection="0"/>
    <xf numFmtId="4" fontId="71" fillId="33" borderId="416" applyNumberFormat="0" applyProtection="0">
      <alignment vertical="center"/>
    </xf>
    <xf numFmtId="0" fontId="111" fillId="27" borderId="416" applyNumberFormat="0" applyAlignment="0" applyProtection="0"/>
    <xf numFmtId="4" fontId="39" fillId="45" borderId="419" applyNumberFormat="0" applyProtection="0">
      <alignment horizontal="left" vertical="center" indent="1"/>
    </xf>
    <xf numFmtId="4" fontId="71" fillId="47" borderId="419" applyNumberFormat="0" applyProtection="0">
      <alignment horizontal="left" vertical="center" indent="1"/>
    </xf>
    <xf numFmtId="0" fontId="71" fillId="45" borderId="418" applyNumberFormat="0" applyProtection="0">
      <alignment horizontal="left" vertical="top" indent="1"/>
    </xf>
    <xf numFmtId="0" fontId="105" fillId="29" borderId="416" applyNumberFormat="0" applyAlignment="0" applyProtection="0"/>
    <xf numFmtId="4" fontId="39" fillId="45" borderId="419" applyNumberFormat="0" applyProtection="0">
      <alignment horizontal="left" vertical="center" indent="1"/>
    </xf>
    <xf numFmtId="4" fontId="71" fillId="33" borderId="416" applyNumberFormat="0" applyProtection="0">
      <alignment vertical="center"/>
    </xf>
    <xf numFmtId="0" fontId="98" fillId="46" borderId="418" applyNumberFormat="0" applyProtection="0">
      <alignment horizontal="left" vertical="top" indent="1"/>
    </xf>
    <xf numFmtId="4" fontId="71" fillId="36" borderId="416" applyNumberFormat="0" applyProtection="0">
      <alignment horizontal="right" vertical="center"/>
    </xf>
    <xf numFmtId="4" fontId="71" fillId="40" borderId="416" applyNumberFormat="0" applyProtection="0">
      <alignment horizontal="right" vertical="center"/>
    </xf>
    <xf numFmtId="4" fontId="39" fillId="45" borderId="419" applyNumberFormat="0" applyProtection="0">
      <alignment horizontal="left" vertical="center" indent="1"/>
    </xf>
    <xf numFmtId="4" fontId="71" fillId="46" borderId="416" applyNumberFormat="0" applyProtection="0">
      <alignment horizontal="right" vertical="center"/>
    </xf>
    <xf numFmtId="4" fontId="71" fillId="34" borderId="416" applyNumberFormat="0" applyProtection="0">
      <alignment horizontal="left" vertical="center" indent="1"/>
    </xf>
    <xf numFmtId="4" fontId="71" fillId="34" borderId="416" applyNumberFormat="0" applyProtection="0">
      <alignment horizontal="left" vertical="center" indent="1"/>
    </xf>
    <xf numFmtId="4" fontId="71" fillId="36" borderId="416" applyNumberFormat="0" applyProtection="0">
      <alignment horizontal="right" vertical="center"/>
    </xf>
    <xf numFmtId="4" fontId="71" fillId="39" borderId="416" applyNumberFormat="0" applyProtection="0">
      <alignment horizontal="right" vertical="center"/>
    </xf>
    <xf numFmtId="0" fontId="71" fillId="50" borderId="418" applyNumberFormat="0" applyProtection="0">
      <alignment horizontal="left" vertical="top" indent="1"/>
    </xf>
    <xf numFmtId="0" fontId="71" fillId="50" borderId="418" applyNumberFormat="0" applyProtection="0">
      <alignment horizontal="left" vertical="top" indent="1"/>
    </xf>
    <xf numFmtId="0" fontId="99" fillId="33" borderId="418" applyNumberFormat="0" applyProtection="0">
      <alignment horizontal="left" vertical="top" indent="1"/>
    </xf>
    <xf numFmtId="4" fontId="39" fillId="45" borderId="419" applyNumberFormat="0" applyProtection="0">
      <alignment horizontal="left" vertical="center" indent="1"/>
    </xf>
    <xf numFmtId="0" fontId="71" fillId="46" borderId="418" applyNumberFormat="0" applyProtection="0">
      <alignment horizontal="left" vertical="top" indent="1"/>
    </xf>
    <xf numFmtId="4" fontId="71" fillId="38" borderId="416" applyNumberFormat="0" applyProtection="0">
      <alignment horizontal="right" vertical="center"/>
    </xf>
    <xf numFmtId="4" fontId="116" fillId="5" borderId="416" applyNumberFormat="0" applyProtection="0">
      <alignment horizontal="right" vertical="center"/>
    </xf>
    <xf numFmtId="4" fontId="71" fillId="33" borderId="416" applyNumberFormat="0" applyProtection="0">
      <alignment vertical="center"/>
    </xf>
    <xf numFmtId="4" fontId="71" fillId="38" borderId="416" applyNumberFormat="0" applyProtection="0">
      <alignment horizontal="right" vertical="center"/>
    </xf>
    <xf numFmtId="4" fontId="71" fillId="33" borderId="416" applyNumberFormat="0" applyProtection="0">
      <alignment vertical="center"/>
    </xf>
    <xf numFmtId="4" fontId="71" fillId="37" borderId="419" applyNumberFormat="0" applyProtection="0">
      <alignment horizontal="right" vertical="center"/>
    </xf>
    <xf numFmtId="0" fontId="111" fillId="27" borderId="416" applyNumberFormat="0" applyAlignment="0" applyProtection="0"/>
    <xf numFmtId="0" fontId="71" fillId="48" borderId="416" applyNumberFormat="0" applyProtection="0">
      <alignment horizontal="left" vertical="center" indent="1"/>
    </xf>
    <xf numFmtId="4" fontId="116" fillId="2" borderId="416" applyNumberFormat="0" applyProtection="0">
      <alignment vertical="center"/>
    </xf>
    <xf numFmtId="4" fontId="39" fillId="45" borderId="419" applyNumberFormat="0" applyProtection="0">
      <alignment horizontal="left" vertical="center" indent="1"/>
    </xf>
    <xf numFmtId="4" fontId="71" fillId="40" borderId="416" applyNumberFormat="0" applyProtection="0">
      <alignment horizontal="right" vertical="center"/>
    </xf>
    <xf numFmtId="0" fontId="71" fillId="47" borderId="416" applyNumberFormat="0" applyProtection="0">
      <alignment horizontal="left" vertical="center" indent="1"/>
    </xf>
    <xf numFmtId="4" fontId="71" fillId="39" borderId="416" applyNumberFormat="0" applyProtection="0">
      <alignment horizontal="right" vertical="center"/>
    </xf>
    <xf numFmtId="0" fontId="71" fillId="46" borderId="418" applyNumberFormat="0" applyProtection="0">
      <alignment horizontal="left" vertical="top" indent="1"/>
    </xf>
    <xf numFmtId="0" fontId="71" fillId="47" borderId="416" applyNumberFormat="0" applyProtection="0">
      <alignment horizontal="left" vertical="center" indent="1"/>
    </xf>
    <xf numFmtId="0" fontId="105" fillId="29" borderId="416" applyNumberFormat="0" applyAlignment="0" applyProtection="0"/>
    <xf numFmtId="4" fontId="71" fillId="36" borderId="416" applyNumberFormat="0" applyProtection="0">
      <alignment horizontal="right" vertical="center"/>
    </xf>
    <xf numFmtId="0" fontId="107" fillId="0" borderId="421" applyNumberFormat="0" applyFill="0" applyAlignment="0" applyProtection="0"/>
    <xf numFmtId="0" fontId="111" fillId="27" borderId="416" applyNumberFormat="0" applyAlignment="0" applyProtection="0"/>
    <xf numFmtId="4" fontId="39" fillId="45" borderId="419" applyNumberFormat="0" applyProtection="0">
      <alignment horizontal="left" vertical="center" indent="1"/>
    </xf>
    <xf numFmtId="4" fontId="71" fillId="46" borderId="416" applyNumberFormat="0" applyProtection="0">
      <alignment horizontal="right" vertical="center"/>
    </xf>
    <xf numFmtId="4" fontId="71" fillId="46" borderId="416" applyNumberFormat="0" applyProtection="0">
      <alignment horizontal="right" vertical="center"/>
    </xf>
    <xf numFmtId="4" fontId="71" fillId="34" borderId="416" applyNumberFormat="0" applyProtection="0">
      <alignment horizontal="left" vertical="center" indent="1"/>
    </xf>
    <xf numFmtId="0" fontId="97" fillId="45" borderId="420" applyBorder="0"/>
    <xf numFmtId="4" fontId="71" fillId="46" borderId="419" applyNumberFormat="0" applyProtection="0">
      <alignment horizontal="left" vertical="center" indent="1"/>
    </xf>
    <xf numFmtId="4" fontId="101" fillId="51" borderId="416" applyNumberFormat="0" applyProtection="0">
      <alignment horizontal="right" vertical="center"/>
    </xf>
    <xf numFmtId="0" fontId="97" fillId="45" borderId="420" applyBorder="0"/>
    <xf numFmtId="4" fontId="71" fillId="34" borderId="416" applyNumberFormat="0" applyProtection="0">
      <alignment horizontal="left" vertical="center" indent="1"/>
    </xf>
    <xf numFmtId="0" fontId="111" fillId="27" borderId="416" applyNumberFormat="0" applyAlignment="0" applyProtection="0"/>
    <xf numFmtId="0" fontId="71" fillId="47" borderId="416" applyNumberFormat="0" applyProtection="0">
      <alignment horizontal="left" vertical="center" indent="1"/>
    </xf>
    <xf numFmtId="0" fontId="71" fillId="26" borderId="416" applyNumberFormat="0" applyFont="0" applyAlignment="0" applyProtection="0"/>
    <xf numFmtId="0" fontId="71" fillId="47" borderId="416" applyNumberFormat="0" applyProtection="0">
      <alignment horizontal="left" vertical="center" indent="1"/>
    </xf>
    <xf numFmtId="0" fontId="71" fillId="50" borderId="416" applyNumberFormat="0" applyProtection="0">
      <alignment horizontal="left" vertical="center" indent="1"/>
    </xf>
    <xf numFmtId="0" fontId="71" fillId="48" borderId="416" applyNumberFormat="0" applyProtection="0">
      <alignment horizontal="left" vertical="center" indent="1"/>
    </xf>
    <xf numFmtId="0" fontId="99" fillId="33" borderId="418" applyNumberFormat="0" applyProtection="0">
      <alignment horizontal="left" vertical="top" indent="1"/>
    </xf>
    <xf numFmtId="4" fontId="71" fillId="38" borderId="416" applyNumberFormat="0" applyProtection="0">
      <alignment horizontal="right" vertical="center"/>
    </xf>
    <xf numFmtId="4" fontId="71" fillId="34" borderId="416" applyNumberFormat="0" applyProtection="0">
      <alignment horizontal="left" vertical="center" indent="1"/>
    </xf>
    <xf numFmtId="0" fontId="71" fillId="48" borderId="416" applyNumberFormat="0" applyProtection="0">
      <alignment horizontal="left" vertical="center" indent="1"/>
    </xf>
    <xf numFmtId="4" fontId="116" fillId="2" borderId="416" applyNumberFormat="0" applyProtection="0">
      <alignment vertical="center"/>
    </xf>
    <xf numFmtId="4" fontId="71" fillId="41" borderId="416" applyNumberFormat="0" applyProtection="0">
      <alignment horizontal="right" vertical="center"/>
    </xf>
    <xf numFmtId="4" fontId="39" fillId="45" borderId="419" applyNumberFormat="0" applyProtection="0">
      <alignment horizontal="left" vertical="center" indent="1"/>
    </xf>
    <xf numFmtId="0" fontId="71" fillId="26" borderId="416" applyNumberFormat="0" applyFont="0" applyAlignment="0" applyProtection="0"/>
    <xf numFmtId="0" fontId="107" fillId="0" borderId="421" applyNumberFormat="0" applyFill="0" applyAlignment="0" applyProtection="0"/>
    <xf numFmtId="0" fontId="71" fillId="50" borderId="416" applyNumberFormat="0" applyProtection="0">
      <alignment horizontal="left" vertical="center" indent="1"/>
    </xf>
    <xf numFmtId="4" fontId="71" fillId="42" borderId="416" applyNumberFormat="0" applyProtection="0">
      <alignment horizontal="right" vertical="center"/>
    </xf>
    <xf numFmtId="4" fontId="116" fillId="5" borderId="416" applyNumberFormat="0" applyProtection="0">
      <alignment horizontal="right" vertical="center"/>
    </xf>
    <xf numFmtId="4" fontId="71" fillId="41" borderId="416" applyNumberFormat="0" applyProtection="0">
      <alignment horizontal="right" vertical="center"/>
    </xf>
    <xf numFmtId="0" fontId="71" fillId="26" borderId="416" applyNumberFormat="0" applyFont="0" applyAlignment="0" applyProtection="0"/>
    <xf numFmtId="4" fontId="71" fillId="40" borderId="416" applyNumberFormat="0" applyProtection="0">
      <alignment horizontal="right" vertical="center"/>
    </xf>
    <xf numFmtId="0" fontId="71" fillId="45" borderId="418" applyNumberFormat="0" applyProtection="0">
      <alignment horizontal="left" vertical="top" indent="1"/>
    </xf>
    <xf numFmtId="0" fontId="99" fillId="33" borderId="418" applyNumberFormat="0" applyProtection="0">
      <alignment horizontal="left" vertical="top" indent="1"/>
    </xf>
    <xf numFmtId="0" fontId="71" fillId="48" borderId="416" applyNumberFormat="0" applyProtection="0">
      <alignment horizontal="left" vertical="center" indent="1"/>
    </xf>
    <xf numFmtId="4" fontId="71" fillId="36" borderId="416" applyNumberFormat="0" applyProtection="0">
      <alignment horizontal="right" vertical="center"/>
    </xf>
    <xf numFmtId="0" fontId="105" fillId="29" borderId="416" applyNumberFormat="0" applyAlignment="0" applyProtection="0"/>
    <xf numFmtId="4" fontId="71" fillId="2" borderId="416" applyNumberFormat="0" applyProtection="0">
      <alignment horizontal="left" vertical="center" indent="1"/>
    </xf>
    <xf numFmtId="0" fontId="71" fillId="47" borderId="418" applyNumberFormat="0" applyProtection="0">
      <alignment horizontal="left" vertical="top" indent="1"/>
    </xf>
    <xf numFmtId="4" fontId="71" fillId="34" borderId="416" applyNumberFormat="0" applyProtection="0">
      <alignment horizontal="left" vertical="center" indent="1"/>
    </xf>
    <xf numFmtId="4" fontId="71" fillId="46" borderId="419" applyNumberFormat="0" applyProtection="0">
      <alignment horizontal="left" vertical="center" indent="1"/>
    </xf>
    <xf numFmtId="0" fontId="111" fillId="27" borderId="416" applyNumberFormat="0" applyAlignment="0" applyProtection="0"/>
    <xf numFmtId="4" fontId="39" fillId="45" borderId="419" applyNumberFormat="0" applyProtection="0">
      <alignment horizontal="left" vertical="center" indent="1"/>
    </xf>
    <xf numFmtId="0" fontId="71" fillId="50" borderId="416" applyNumberFormat="0" applyProtection="0">
      <alignment horizontal="left" vertical="center" indent="1"/>
    </xf>
    <xf numFmtId="0" fontId="71" fillId="47" borderId="416" applyNumberFormat="0" applyProtection="0">
      <alignment horizontal="left" vertical="center" indent="1"/>
    </xf>
    <xf numFmtId="4" fontId="71" fillId="39" borderId="416" applyNumberFormat="0" applyProtection="0">
      <alignment horizontal="right" vertical="center"/>
    </xf>
    <xf numFmtId="4" fontId="39" fillId="45" borderId="419" applyNumberFormat="0" applyProtection="0">
      <alignment horizontal="left" vertical="center" indent="1"/>
    </xf>
    <xf numFmtId="0" fontId="71" fillId="47" borderId="418" applyNumberFormat="0" applyProtection="0">
      <alignment horizontal="left" vertical="top" indent="1"/>
    </xf>
    <xf numFmtId="4" fontId="116" fillId="2" borderId="416" applyNumberFormat="0" applyProtection="0">
      <alignment vertical="center"/>
    </xf>
    <xf numFmtId="0" fontId="99" fillId="33" borderId="418" applyNumberFormat="0" applyProtection="0">
      <alignment horizontal="left" vertical="top" indent="1"/>
    </xf>
    <xf numFmtId="4" fontId="71" fillId="35" borderId="416" applyNumberFormat="0" applyProtection="0">
      <alignment horizontal="right" vertical="center"/>
    </xf>
    <xf numFmtId="4" fontId="71" fillId="44" borderId="419" applyNumberFormat="0" applyProtection="0">
      <alignment horizontal="left" vertical="center" indent="1"/>
    </xf>
    <xf numFmtId="0" fontId="113" fillId="29" borderId="417" applyNumberFormat="0" applyAlignment="0" applyProtection="0"/>
    <xf numFmtId="0" fontId="71" fillId="50" borderId="418" applyNumberFormat="0" applyProtection="0">
      <alignment horizontal="left" vertical="top" indent="1"/>
    </xf>
    <xf numFmtId="4" fontId="71" fillId="34" borderId="416" applyNumberFormat="0" applyProtection="0">
      <alignment horizontal="left" vertical="center" indent="1"/>
    </xf>
    <xf numFmtId="0" fontId="71" fillId="47" borderId="418" applyNumberFormat="0" applyProtection="0">
      <alignment horizontal="left" vertical="top" indent="1"/>
    </xf>
    <xf numFmtId="4" fontId="39" fillId="45" borderId="419" applyNumberFormat="0" applyProtection="0">
      <alignment horizontal="left" vertical="center" indent="1"/>
    </xf>
    <xf numFmtId="4" fontId="71" fillId="2" borderId="416" applyNumberFormat="0" applyProtection="0">
      <alignment horizontal="left" vertical="center" indent="1"/>
    </xf>
    <xf numFmtId="0" fontId="71" fillId="26" borderId="416" applyNumberFormat="0" applyFont="0" applyAlignment="0" applyProtection="0"/>
    <xf numFmtId="4" fontId="39" fillId="45" borderId="419" applyNumberFormat="0" applyProtection="0">
      <alignment horizontal="left" vertical="center" indent="1"/>
    </xf>
    <xf numFmtId="4" fontId="71" fillId="40" borderId="416" applyNumberFormat="0" applyProtection="0">
      <alignment horizontal="right" vertical="center"/>
    </xf>
    <xf numFmtId="4" fontId="71" fillId="0" borderId="416" applyNumberFormat="0" applyProtection="0">
      <alignment horizontal="right" vertical="center"/>
    </xf>
    <xf numFmtId="4" fontId="71" fillId="44" borderId="419" applyNumberFormat="0" applyProtection="0">
      <alignment horizontal="left" vertical="center" indent="1"/>
    </xf>
    <xf numFmtId="4" fontId="116" fillId="5" borderId="416" applyNumberFormat="0" applyProtection="0">
      <alignment horizontal="right" vertical="center"/>
    </xf>
    <xf numFmtId="0" fontId="71" fillId="49" borderId="416" applyNumberFormat="0" applyProtection="0">
      <alignment horizontal="left" vertical="center" indent="1"/>
    </xf>
    <xf numFmtId="0" fontId="71" fillId="48" borderId="416" applyNumberFormat="0" applyProtection="0">
      <alignment horizontal="left" vertical="center" indent="1"/>
    </xf>
    <xf numFmtId="4" fontId="71" fillId="41" borderId="416" applyNumberFormat="0" applyProtection="0">
      <alignment horizontal="right" vertical="center"/>
    </xf>
    <xf numFmtId="4" fontId="71" fillId="42" borderId="416" applyNumberFormat="0" applyProtection="0">
      <alignment horizontal="right" vertical="center"/>
    </xf>
    <xf numFmtId="0" fontId="111" fillId="27" borderId="416" applyNumberFormat="0" applyAlignment="0" applyProtection="0"/>
    <xf numFmtId="4" fontId="71" fillId="34" borderId="416" applyNumberFormat="0" applyProtection="0">
      <alignment horizontal="left" vertical="center" indent="1"/>
    </xf>
    <xf numFmtId="4" fontId="116" fillId="5" borderId="416" applyNumberFormat="0" applyProtection="0">
      <alignment horizontal="right" vertical="center"/>
    </xf>
    <xf numFmtId="4" fontId="39" fillId="45" borderId="419" applyNumberFormat="0" applyProtection="0">
      <alignment horizontal="left" vertical="center" indent="1"/>
    </xf>
    <xf numFmtId="4" fontId="71" fillId="42" borderId="416" applyNumberFormat="0" applyProtection="0">
      <alignment horizontal="right" vertical="center"/>
    </xf>
    <xf numFmtId="0" fontId="105" fillId="29" borderId="416" applyNumberFormat="0" applyAlignment="0" applyProtection="0"/>
    <xf numFmtId="0" fontId="71" fillId="50" borderId="418" applyNumberFormat="0" applyProtection="0">
      <alignment horizontal="left" vertical="top" indent="1"/>
    </xf>
    <xf numFmtId="0" fontId="98" fillId="52" borderId="418" applyNumberFormat="0" applyProtection="0">
      <alignment horizontal="left" vertical="top" indent="1"/>
    </xf>
    <xf numFmtId="4" fontId="71" fillId="39" borderId="416" applyNumberFormat="0" applyProtection="0">
      <alignment horizontal="right" vertical="center"/>
    </xf>
    <xf numFmtId="4" fontId="71" fillId="40" borderId="416" applyNumberFormat="0" applyProtection="0">
      <alignment horizontal="right" vertical="center"/>
    </xf>
    <xf numFmtId="4" fontId="71" fillId="34" borderId="416" applyNumberFormat="0" applyProtection="0">
      <alignment horizontal="left" vertical="center" indent="1"/>
    </xf>
    <xf numFmtId="4" fontId="71" fillId="2" borderId="416" applyNumberFormat="0" applyProtection="0">
      <alignment horizontal="left" vertical="center" indent="1"/>
    </xf>
    <xf numFmtId="4" fontId="39" fillId="45" borderId="419" applyNumberFormat="0" applyProtection="0">
      <alignment horizontal="left" vertical="center" indent="1"/>
    </xf>
    <xf numFmtId="0" fontId="99" fillId="33" borderId="418" applyNumberFormat="0" applyProtection="0">
      <alignment horizontal="left" vertical="top" indent="1"/>
    </xf>
    <xf numFmtId="0" fontId="105" fillId="29" borderId="416" applyNumberFormat="0" applyAlignment="0" applyProtection="0"/>
    <xf numFmtId="4" fontId="71" fillId="36" borderId="416" applyNumberFormat="0" applyProtection="0">
      <alignment horizontal="right" vertical="center"/>
    </xf>
    <xf numFmtId="0" fontId="71" fillId="46" borderId="418" applyNumberFormat="0" applyProtection="0">
      <alignment horizontal="left" vertical="top" indent="1"/>
    </xf>
    <xf numFmtId="0" fontId="98" fillId="46" borderId="418" applyNumberFormat="0" applyProtection="0">
      <alignment horizontal="left" vertical="top" indent="1"/>
    </xf>
    <xf numFmtId="0" fontId="98" fillId="52" borderId="418" applyNumberFormat="0" applyProtection="0">
      <alignment horizontal="left" vertical="top" indent="1"/>
    </xf>
    <xf numFmtId="0" fontId="71" fillId="49" borderId="416" applyNumberFormat="0" applyProtection="0">
      <alignment horizontal="left" vertical="center" indent="1"/>
    </xf>
    <xf numFmtId="0" fontId="98" fillId="52" borderId="418" applyNumberFormat="0" applyProtection="0">
      <alignment horizontal="left" vertical="top" indent="1"/>
    </xf>
    <xf numFmtId="0" fontId="71" fillId="47" borderId="418" applyNumberFormat="0" applyProtection="0">
      <alignment horizontal="left" vertical="top" indent="1"/>
    </xf>
    <xf numFmtId="4" fontId="71" fillId="47" borderId="419" applyNumberFormat="0" applyProtection="0">
      <alignment horizontal="left" vertical="center" indent="1"/>
    </xf>
    <xf numFmtId="4" fontId="100" fillId="54" borderId="419" applyNumberFormat="0" applyProtection="0">
      <alignment horizontal="left" vertical="center" indent="1"/>
    </xf>
    <xf numFmtId="0" fontId="71" fillId="50" borderId="418" applyNumberFormat="0" applyProtection="0">
      <alignment horizontal="left" vertical="top" indent="1"/>
    </xf>
    <xf numFmtId="4" fontId="101" fillId="51" borderId="416" applyNumberFormat="0" applyProtection="0">
      <alignment horizontal="right" vertical="center"/>
    </xf>
    <xf numFmtId="4" fontId="39" fillId="45" borderId="419" applyNumberFormat="0" applyProtection="0">
      <alignment horizontal="left" vertical="center" indent="1"/>
    </xf>
    <xf numFmtId="4" fontId="39" fillId="45" borderId="419" applyNumberFormat="0" applyProtection="0">
      <alignment horizontal="left" vertical="center" indent="1"/>
    </xf>
    <xf numFmtId="0" fontId="105" fillId="29" borderId="416" applyNumberFormat="0" applyAlignment="0" applyProtection="0"/>
    <xf numFmtId="4" fontId="71" fillId="42" borderId="416" applyNumberFormat="0" applyProtection="0">
      <alignment horizontal="right" vertical="center"/>
    </xf>
    <xf numFmtId="4" fontId="71" fillId="34" borderId="416" applyNumberFormat="0" applyProtection="0">
      <alignment horizontal="left" vertical="center" indent="1"/>
    </xf>
    <xf numFmtId="0" fontId="71" fillId="49" borderId="416" applyNumberFormat="0" applyProtection="0">
      <alignment horizontal="left" vertical="center" indent="1"/>
    </xf>
    <xf numFmtId="0" fontId="99" fillId="33" borderId="418" applyNumberFormat="0" applyProtection="0">
      <alignment horizontal="left" vertical="top" indent="1"/>
    </xf>
    <xf numFmtId="0" fontId="107" fillId="0" borderId="421" applyNumberFormat="0" applyFill="0" applyAlignment="0" applyProtection="0"/>
    <xf numFmtId="4" fontId="71" fillId="46" borderId="416" applyNumberFormat="0" applyProtection="0">
      <alignment horizontal="right" vertical="center"/>
    </xf>
    <xf numFmtId="0" fontId="71" fillId="47" borderId="418" applyNumberFormat="0" applyProtection="0">
      <alignment horizontal="left" vertical="top" indent="1"/>
    </xf>
    <xf numFmtId="4" fontId="71" fillId="41" borderId="416" applyNumberFormat="0" applyProtection="0">
      <alignment horizontal="right" vertical="center"/>
    </xf>
    <xf numFmtId="4" fontId="71" fillId="43" borderId="416" applyNumberFormat="0" applyProtection="0">
      <alignment horizontal="right" vertical="center"/>
    </xf>
    <xf numFmtId="4" fontId="39" fillId="45" borderId="419" applyNumberFormat="0" applyProtection="0">
      <alignment horizontal="left" vertical="center" indent="1"/>
    </xf>
    <xf numFmtId="4" fontId="71" fillId="46" borderId="416" applyNumberFormat="0" applyProtection="0">
      <alignment horizontal="right" vertical="center"/>
    </xf>
    <xf numFmtId="4" fontId="116" fillId="5" borderId="416" applyNumberFormat="0" applyProtection="0">
      <alignment horizontal="right" vertical="center"/>
    </xf>
    <xf numFmtId="0" fontId="71" fillId="26" borderId="416" applyNumberFormat="0" applyFont="0" applyAlignment="0" applyProtection="0"/>
    <xf numFmtId="4" fontId="71" fillId="36" borderId="416" applyNumberFormat="0" applyProtection="0">
      <alignment horizontal="right" vertical="center"/>
    </xf>
    <xf numFmtId="0" fontId="71" fillId="47" borderId="418" applyNumberFormat="0" applyProtection="0">
      <alignment horizontal="left" vertical="top" indent="1"/>
    </xf>
    <xf numFmtId="4" fontId="101" fillId="51" borderId="416" applyNumberFormat="0" applyProtection="0">
      <alignment horizontal="right" vertical="center"/>
    </xf>
    <xf numFmtId="4" fontId="71" fillId="2" borderId="416" applyNumberFormat="0" applyProtection="0">
      <alignment horizontal="left" vertical="center" indent="1"/>
    </xf>
    <xf numFmtId="0" fontId="71" fillId="47" borderId="416" applyNumberFormat="0" applyProtection="0">
      <alignment horizontal="left" vertical="center" indent="1"/>
    </xf>
    <xf numFmtId="4" fontId="71" fillId="42" borderId="416" applyNumberFormat="0" applyProtection="0">
      <alignment horizontal="right" vertical="center"/>
    </xf>
    <xf numFmtId="0" fontId="71" fillId="26" borderId="416" applyNumberFormat="0" applyFont="0" applyAlignment="0" applyProtection="0"/>
    <xf numFmtId="4" fontId="71" fillId="37" borderId="419" applyNumberFormat="0" applyProtection="0">
      <alignment horizontal="right" vertical="center"/>
    </xf>
    <xf numFmtId="4" fontId="71" fillId="46" borderId="416" applyNumberFormat="0" applyProtection="0">
      <alignment horizontal="right" vertical="center"/>
    </xf>
    <xf numFmtId="4" fontId="71" fillId="36" borderId="416" applyNumberFormat="0" applyProtection="0">
      <alignment horizontal="right" vertical="center"/>
    </xf>
    <xf numFmtId="4" fontId="101" fillId="51" borderId="416" applyNumberFormat="0" applyProtection="0">
      <alignment horizontal="right" vertical="center"/>
    </xf>
    <xf numFmtId="0" fontId="71" fillId="46" borderId="418" applyNumberFormat="0" applyProtection="0">
      <alignment horizontal="left" vertical="top" indent="1"/>
    </xf>
    <xf numFmtId="4" fontId="71" fillId="38" borderId="416" applyNumberFormat="0" applyProtection="0">
      <alignment horizontal="right" vertical="center"/>
    </xf>
    <xf numFmtId="4" fontId="71" fillId="2" borderId="416" applyNumberFormat="0" applyProtection="0">
      <alignment horizontal="left" vertical="center" indent="1"/>
    </xf>
    <xf numFmtId="0" fontId="107" fillId="0" borderId="421" applyNumberFormat="0" applyFill="0" applyAlignment="0" applyProtection="0"/>
    <xf numFmtId="4" fontId="71" fillId="36" borderId="416" applyNumberFormat="0" applyProtection="0">
      <alignment horizontal="right" vertical="center"/>
    </xf>
    <xf numFmtId="4" fontId="71" fillId="42" borderId="416" applyNumberFormat="0" applyProtection="0">
      <alignment horizontal="right" vertical="center"/>
    </xf>
    <xf numFmtId="0" fontId="107" fillId="0" borderId="421" applyNumberFormat="0" applyFill="0" applyAlignment="0" applyProtection="0"/>
    <xf numFmtId="4" fontId="71" fillId="35" borderId="416" applyNumberFormat="0" applyProtection="0">
      <alignment horizontal="right" vertical="center"/>
    </xf>
    <xf numFmtId="4" fontId="116" fillId="2" borderId="416" applyNumberFormat="0" applyProtection="0">
      <alignment vertical="center"/>
    </xf>
    <xf numFmtId="4" fontId="71" fillId="44" borderId="419" applyNumberFormat="0" applyProtection="0">
      <alignment horizontal="left" vertical="center" indent="1"/>
    </xf>
    <xf numFmtId="0" fontId="105" fillId="29" borderId="416" applyNumberFormat="0" applyAlignment="0" applyProtection="0"/>
    <xf numFmtId="0" fontId="98" fillId="52" borderId="418" applyNumberFormat="0" applyProtection="0">
      <alignment horizontal="left" vertical="top" indent="1"/>
    </xf>
    <xf numFmtId="0" fontId="111" fillId="27" borderId="416" applyNumberFormat="0" applyAlignment="0" applyProtection="0"/>
    <xf numFmtId="0" fontId="111" fillId="27" borderId="416" applyNumberFormat="0" applyAlignment="0" applyProtection="0"/>
    <xf numFmtId="0" fontId="71" fillId="49" borderId="416" applyNumberFormat="0" applyProtection="0">
      <alignment horizontal="left" vertical="center" indent="1"/>
    </xf>
    <xf numFmtId="0" fontId="71" fillId="47" borderId="418" applyNumberFormat="0" applyProtection="0">
      <alignment horizontal="left" vertical="top" indent="1"/>
    </xf>
    <xf numFmtId="0" fontId="99" fillId="33" borderId="418" applyNumberFormat="0" applyProtection="0">
      <alignment horizontal="left" vertical="top" indent="1"/>
    </xf>
    <xf numFmtId="0" fontId="71" fillId="49" borderId="416" applyNumberFormat="0" applyProtection="0">
      <alignment horizontal="left" vertical="center" indent="1"/>
    </xf>
    <xf numFmtId="4" fontId="71" fillId="40" borderId="416" applyNumberFormat="0" applyProtection="0">
      <alignment horizontal="right" vertical="center"/>
    </xf>
    <xf numFmtId="4" fontId="71" fillId="37" borderId="419" applyNumberFormat="0" applyProtection="0">
      <alignment horizontal="right" vertical="center"/>
    </xf>
    <xf numFmtId="4" fontId="71" fillId="38" borderId="416" applyNumberFormat="0" applyProtection="0">
      <alignment horizontal="right" vertical="center"/>
    </xf>
    <xf numFmtId="0" fontId="71" fillId="46" borderId="418" applyNumberFormat="0" applyProtection="0">
      <alignment horizontal="left" vertical="top" indent="1"/>
    </xf>
    <xf numFmtId="4" fontId="71" fillId="35" borderId="416" applyNumberFormat="0" applyProtection="0">
      <alignment horizontal="right" vertical="center"/>
    </xf>
    <xf numFmtId="4" fontId="39" fillId="45" borderId="419" applyNumberFormat="0" applyProtection="0">
      <alignment horizontal="left" vertical="center" indent="1"/>
    </xf>
    <xf numFmtId="4" fontId="98" fillId="48" borderId="418" applyNumberFormat="0" applyProtection="0">
      <alignment horizontal="left" vertical="center" indent="1"/>
    </xf>
    <xf numFmtId="4" fontId="98" fillId="48" borderId="418" applyNumberFormat="0" applyProtection="0">
      <alignment horizontal="left" vertical="center" indent="1"/>
    </xf>
    <xf numFmtId="4" fontId="100" fillId="54" borderId="419" applyNumberFormat="0" applyProtection="0">
      <alignment horizontal="left" vertical="center" indent="1"/>
    </xf>
    <xf numFmtId="4" fontId="71" fillId="41" borderId="416" applyNumberFormat="0" applyProtection="0">
      <alignment horizontal="right" vertical="center"/>
    </xf>
    <xf numFmtId="4" fontId="39" fillId="45" borderId="419" applyNumberFormat="0" applyProtection="0">
      <alignment horizontal="left" vertical="center" indent="1"/>
    </xf>
    <xf numFmtId="4" fontId="71" fillId="47" borderId="419" applyNumberFormat="0" applyProtection="0">
      <alignment horizontal="left" vertical="center" indent="1"/>
    </xf>
    <xf numFmtId="0" fontId="107" fillId="0" borderId="421" applyNumberFormat="0" applyFill="0" applyAlignment="0" applyProtection="0"/>
    <xf numFmtId="4" fontId="71" fillId="42" borderId="416" applyNumberFormat="0" applyProtection="0">
      <alignment horizontal="right" vertical="center"/>
    </xf>
    <xf numFmtId="4" fontId="71" fillId="37" borderId="419" applyNumberFormat="0" applyProtection="0">
      <alignment horizontal="right" vertical="center"/>
    </xf>
    <xf numFmtId="0" fontId="71" fillId="47" borderId="418" applyNumberFormat="0" applyProtection="0">
      <alignment horizontal="left" vertical="top" indent="1"/>
    </xf>
    <xf numFmtId="4" fontId="71" fillId="43" borderId="416" applyNumberFormat="0" applyProtection="0">
      <alignment horizontal="right" vertical="center"/>
    </xf>
    <xf numFmtId="4" fontId="71" fillId="47" borderId="419" applyNumberFormat="0" applyProtection="0">
      <alignment horizontal="left" vertical="center" indent="1"/>
    </xf>
    <xf numFmtId="4" fontId="98" fillId="48" borderId="418" applyNumberFormat="0" applyProtection="0">
      <alignment horizontal="left" vertical="center" indent="1"/>
    </xf>
    <xf numFmtId="4" fontId="71" fillId="44" borderId="419" applyNumberFormat="0" applyProtection="0">
      <alignment horizontal="left" vertical="center" indent="1"/>
    </xf>
    <xf numFmtId="4" fontId="71" fillId="37" borderId="419" applyNumberFormat="0" applyProtection="0">
      <alignment horizontal="right" vertical="center"/>
    </xf>
    <xf numFmtId="4" fontId="116" fillId="2" borderId="416" applyNumberFormat="0" applyProtection="0">
      <alignment vertical="center"/>
    </xf>
    <xf numFmtId="0" fontId="107" fillId="0" borderId="421" applyNumberFormat="0" applyFill="0" applyAlignment="0" applyProtection="0"/>
    <xf numFmtId="4" fontId="71" fillId="46" borderId="419" applyNumberFormat="0" applyProtection="0">
      <alignment horizontal="left" vertical="center" indent="1"/>
    </xf>
    <xf numFmtId="0" fontId="98" fillId="52" borderId="418" applyNumberFormat="0" applyProtection="0">
      <alignment horizontal="left" vertical="top" indent="1"/>
    </xf>
    <xf numFmtId="0" fontId="71" fillId="26" borderId="416" applyNumberFormat="0" applyFont="0" applyAlignment="0" applyProtection="0"/>
    <xf numFmtId="4" fontId="98" fillId="52" borderId="418" applyNumberFormat="0" applyProtection="0">
      <alignment vertical="center"/>
    </xf>
    <xf numFmtId="0" fontId="71" fillId="50" borderId="416" applyNumberFormat="0" applyProtection="0">
      <alignment horizontal="left" vertical="center" indent="1"/>
    </xf>
    <xf numFmtId="4" fontId="71" fillId="41" borderId="416" applyNumberFormat="0" applyProtection="0">
      <alignment horizontal="right" vertical="center"/>
    </xf>
    <xf numFmtId="4" fontId="71" fillId="33" borderId="416" applyNumberFormat="0" applyProtection="0">
      <alignment vertical="center"/>
    </xf>
    <xf numFmtId="0" fontId="71" fillId="50" borderId="418" applyNumberFormat="0" applyProtection="0">
      <alignment horizontal="left" vertical="top" indent="1"/>
    </xf>
    <xf numFmtId="4" fontId="71" fillId="2" borderId="416" applyNumberFormat="0" applyProtection="0">
      <alignment horizontal="left" vertical="center" indent="1"/>
    </xf>
    <xf numFmtId="0" fontId="98" fillId="52" borderId="418" applyNumberFormat="0" applyProtection="0">
      <alignment horizontal="left" vertical="top" indent="1"/>
    </xf>
    <xf numFmtId="4" fontId="71" fillId="34" borderId="416" applyNumberFormat="0" applyProtection="0">
      <alignment horizontal="left" vertical="center" indent="1"/>
    </xf>
    <xf numFmtId="0" fontId="98" fillId="46" borderId="418" applyNumberFormat="0" applyProtection="0">
      <alignment horizontal="left" vertical="top" indent="1"/>
    </xf>
    <xf numFmtId="4" fontId="71" fillId="40" borderId="416" applyNumberFormat="0" applyProtection="0">
      <alignment horizontal="right" vertical="center"/>
    </xf>
    <xf numFmtId="4" fontId="71" fillId="40" borderId="416" applyNumberFormat="0" applyProtection="0">
      <alignment horizontal="right" vertical="center"/>
    </xf>
    <xf numFmtId="0" fontId="71" fillId="46" borderId="418" applyNumberFormat="0" applyProtection="0">
      <alignment horizontal="left" vertical="top" indent="1"/>
    </xf>
    <xf numFmtId="4" fontId="71" fillId="39" borderId="416" applyNumberFormat="0" applyProtection="0">
      <alignment horizontal="right" vertical="center"/>
    </xf>
    <xf numFmtId="4" fontId="116" fillId="5" borderId="416" applyNumberFormat="0" applyProtection="0">
      <alignment horizontal="right" vertical="center"/>
    </xf>
    <xf numFmtId="4" fontId="39" fillId="45" borderId="419" applyNumberFormat="0" applyProtection="0">
      <alignment horizontal="left" vertical="center" indent="1"/>
    </xf>
    <xf numFmtId="4" fontId="39" fillId="45" borderId="419" applyNumberFormat="0" applyProtection="0">
      <alignment horizontal="left" vertical="center" indent="1"/>
    </xf>
    <xf numFmtId="0" fontId="71" fillId="49" borderId="416" applyNumberFormat="0" applyProtection="0">
      <alignment horizontal="left" vertical="center" indent="1"/>
    </xf>
    <xf numFmtId="4" fontId="71" fillId="34" borderId="416" applyNumberFormat="0" applyProtection="0">
      <alignment horizontal="left" vertical="center" indent="1"/>
    </xf>
    <xf numFmtId="4" fontId="116" fillId="5" borderId="416" applyNumberFormat="0" applyProtection="0">
      <alignment horizontal="right" vertical="center"/>
    </xf>
    <xf numFmtId="4" fontId="116" fillId="2" borderId="416" applyNumberFormat="0" applyProtection="0">
      <alignment vertical="center"/>
    </xf>
    <xf numFmtId="4" fontId="71" fillId="41" borderId="416" applyNumberFormat="0" applyProtection="0">
      <alignment horizontal="right" vertical="center"/>
    </xf>
    <xf numFmtId="4" fontId="71" fillId="33" borderId="416" applyNumberFormat="0" applyProtection="0">
      <alignment vertical="center"/>
    </xf>
    <xf numFmtId="4" fontId="39" fillId="45" borderId="419" applyNumberFormat="0" applyProtection="0">
      <alignment horizontal="left" vertical="center" indent="1"/>
    </xf>
    <xf numFmtId="4" fontId="71" fillId="41" borderId="416" applyNumberFormat="0" applyProtection="0">
      <alignment horizontal="right" vertical="center"/>
    </xf>
    <xf numFmtId="4" fontId="71" fillId="33" borderId="416" applyNumberFormat="0" applyProtection="0">
      <alignment vertical="center"/>
    </xf>
    <xf numFmtId="0" fontId="71" fillId="50" borderId="418" applyNumberFormat="0" applyProtection="0">
      <alignment horizontal="left" vertical="top" indent="1"/>
    </xf>
    <xf numFmtId="4" fontId="71" fillId="44" borderId="419" applyNumberFormat="0" applyProtection="0">
      <alignment horizontal="left" vertical="center" indent="1"/>
    </xf>
    <xf numFmtId="4" fontId="71" fillId="42" borderId="416" applyNumberFormat="0" applyProtection="0">
      <alignment horizontal="right" vertical="center"/>
    </xf>
    <xf numFmtId="0" fontId="105" fillId="29" borderId="416" applyNumberFormat="0" applyAlignment="0" applyProtection="0"/>
    <xf numFmtId="0" fontId="71" fillId="47" borderId="416" applyNumberFormat="0" applyProtection="0">
      <alignment horizontal="left" vertical="center" indent="1"/>
    </xf>
    <xf numFmtId="0" fontId="71" fillId="47" borderId="416" applyNumberFormat="0" applyProtection="0">
      <alignment horizontal="left" vertical="center" indent="1"/>
    </xf>
    <xf numFmtId="4" fontId="71" fillId="43" borderId="416" applyNumberFormat="0" applyProtection="0">
      <alignment horizontal="right" vertical="center"/>
    </xf>
    <xf numFmtId="0" fontId="71" fillId="48" borderId="416" applyNumberFormat="0" applyProtection="0">
      <alignment horizontal="left" vertical="center" indent="1"/>
    </xf>
    <xf numFmtId="4" fontId="71" fillId="35" borderId="416" applyNumberFormat="0" applyProtection="0">
      <alignment horizontal="right" vertical="center"/>
    </xf>
    <xf numFmtId="0" fontId="98" fillId="46" borderId="418" applyNumberFormat="0" applyProtection="0">
      <alignment horizontal="left" vertical="top" indent="1"/>
    </xf>
    <xf numFmtId="0" fontId="71" fillId="26" borderId="416" applyNumberFormat="0" applyFont="0" applyAlignment="0" applyProtection="0"/>
    <xf numFmtId="4" fontId="101" fillId="51" borderId="416" applyNumberFormat="0" applyProtection="0">
      <alignment horizontal="right" vertical="center"/>
    </xf>
    <xf numFmtId="0" fontId="71" fillId="50" borderId="418" applyNumberFormat="0" applyProtection="0">
      <alignment horizontal="left" vertical="top" indent="1"/>
    </xf>
    <xf numFmtId="4" fontId="71" fillId="2" borderId="416" applyNumberFormat="0" applyProtection="0">
      <alignment horizontal="left" vertical="center" indent="1"/>
    </xf>
    <xf numFmtId="4" fontId="71" fillId="33" borderId="416" applyNumberFormat="0" applyProtection="0">
      <alignment vertical="center"/>
    </xf>
    <xf numFmtId="0" fontId="71" fillId="50" borderId="416" applyNumberFormat="0" applyProtection="0">
      <alignment horizontal="left" vertical="center" indent="1"/>
    </xf>
    <xf numFmtId="4" fontId="98" fillId="48" borderId="418" applyNumberFormat="0" applyProtection="0">
      <alignment horizontal="left" vertical="center" indent="1"/>
    </xf>
    <xf numFmtId="4" fontId="71" fillId="36" borderId="416" applyNumberFormat="0" applyProtection="0">
      <alignment horizontal="right" vertical="center"/>
    </xf>
    <xf numFmtId="0" fontId="71" fillId="45" borderId="418" applyNumberFormat="0" applyProtection="0">
      <alignment horizontal="left" vertical="top" indent="1"/>
    </xf>
    <xf numFmtId="4" fontId="71" fillId="47" borderId="419" applyNumberFormat="0" applyProtection="0">
      <alignment horizontal="left" vertical="center" indent="1"/>
    </xf>
    <xf numFmtId="4" fontId="98" fillId="48" borderId="418" applyNumberFormat="0" applyProtection="0">
      <alignment horizontal="left" vertical="center" indent="1"/>
    </xf>
    <xf numFmtId="4" fontId="71" fillId="0" borderId="416" applyNumberFormat="0" applyProtection="0">
      <alignment horizontal="right" vertical="center"/>
    </xf>
    <xf numFmtId="4" fontId="71" fillId="47" borderId="419" applyNumberFormat="0" applyProtection="0">
      <alignment horizontal="left" vertical="center" indent="1"/>
    </xf>
    <xf numFmtId="0" fontId="98" fillId="46" borderId="418" applyNumberFormat="0" applyProtection="0">
      <alignment horizontal="left" vertical="top" indent="1"/>
    </xf>
    <xf numFmtId="0" fontId="98" fillId="46" borderId="418" applyNumberFormat="0" applyProtection="0">
      <alignment horizontal="left" vertical="top" indent="1"/>
    </xf>
    <xf numFmtId="0" fontId="107" fillId="0" borderId="421" applyNumberFormat="0" applyFill="0" applyAlignment="0" applyProtection="0"/>
    <xf numFmtId="0" fontId="71" fillId="50" borderId="418" applyNumberFormat="0" applyProtection="0">
      <alignment horizontal="left" vertical="top" indent="1"/>
    </xf>
    <xf numFmtId="0" fontId="71" fillId="45" borderId="418" applyNumberFormat="0" applyProtection="0">
      <alignment horizontal="left" vertical="top" indent="1"/>
    </xf>
    <xf numFmtId="4" fontId="71" fillId="36" borderId="416" applyNumberFormat="0" applyProtection="0">
      <alignment horizontal="right" vertical="center"/>
    </xf>
    <xf numFmtId="4" fontId="71" fillId="40" borderId="416" applyNumberFormat="0" applyProtection="0">
      <alignment horizontal="right" vertical="center"/>
    </xf>
    <xf numFmtId="0" fontId="113" fillId="29" borderId="417" applyNumberFormat="0" applyAlignment="0" applyProtection="0"/>
    <xf numFmtId="4" fontId="71" fillId="47" borderId="419" applyNumberFormat="0" applyProtection="0">
      <alignment horizontal="left" vertical="center" indent="1"/>
    </xf>
    <xf numFmtId="0" fontId="107" fillId="0" borderId="421" applyNumberFormat="0" applyFill="0" applyAlignment="0" applyProtection="0"/>
    <xf numFmtId="0" fontId="105" fillId="29" borderId="416" applyNumberFormat="0" applyAlignment="0" applyProtection="0"/>
    <xf numFmtId="0" fontId="71" fillId="50" borderId="418" applyNumberFormat="0" applyProtection="0">
      <alignment horizontal="left" vertical="top" indent="1"/>
    </xf>
    <xf numFmtId="0" fontId="71" fillId="47" borderId="416" applyNumberFormat="0" applyProtection="0">
      <alignment horizontal="left" vertical="center" indent="1"/>
    </xf>
    <xf numFmtId="0" fontId="71" fillId="47" borderId="418" applyNumberFormat="0" applyProtection="0">
      <alignment horizontal="left" vertical="top" indent="1"/>
    </xf>
    <xf numFmtId="0" fontId="71" fillId="49" borderId="416" applyNumberFormat="0" applyProtection="0">
      <alignment horizontal="left" vertical="center" indent="1"/>
    </xf>
    <xf numFmtId="0" fontId="71" fillId="50" borderId="418" applyNumberFormat="0" applyProtection="0">
      <alignment horizontal="left" vertical="top" indent="1"/>
    </xf>
    <xf numFmtId="0" fontId="71" fillId="47" borderId="416" applyNumberFormat="0" applyProtection="0">
      <alignment horizontal="left" vertical="center" indent="1"/>
    </xf>
    <xf numFmtId="0" fontId="71" fillId="45" borderId="418" applyNumberFormat="0" applyProtection="0">
      <alignment horizontal="left" vertical="top" indent="1"/>
    </xf>
    <xf numFmtId="4" fontId="71" fillId="34" borderId="416" applyNumberFormat="0" applyProtection="0">
      <alignment horizontal="left" vertical="center" indent="1"/>
    </xf>
    <xf numFmtId="0" fontId="98" fillId="52" borderId="418" applyNumberFormat="0" applyProtection="0">
      <alignment horizontal="left" vertical="top" indent="1"/>
    </xf>
    <xf numFmtId="0" fontId="71" fillId="47" borderId="418" applyNumberFormat="0" applyProtection="0">
      <alignment horizontal="left" vertical="top" indent="1"/>
    </xf>
    <xf numFmtId="0" fontId="105" fillId="29" borderId="416" applyNumberFormat="0" applyAlignment="0" applyProtection="0"/>
    <xf numFmtId="4" fontId="71" fillId="34" borderId="416" applyNumberFormat="0" applyProtection="0">
      <alignment horizontal="left" vertical="center" indent="1"/>
    </xf>
    <xf numFmtId="4" fontId="71" fillId="38" borderId="416" applyNumberFormat="0" applyProtection="0">
      <alignment horizontal="right" vertical="center"/>
    </xf>
    <xf numFmtId="4" fontId="116" fillId="2" borderId="416" applyNumberFormat="0" applyProtection="0">
      <alignment vertical="center"/>
    </xf>
    <xf numFmtId="4" fontId="71" fillId="40" borderId="416" applyNumberFormat="0" applyProtection="0">
      <alignment horizontal="right" vertical="center"/>
    </xf>
    <xf numFmtId="4" fontId="98" fillId="52" borderId="418" applyNumberFormat="0" applyProtection="0">
      <alignment vertical="center"/>
    </xf>
    <xf numFmtId="0" fontId="105" fillId="29" borderId="416" applyNumberFormat="0" applyAlignment="0" applyProtection="0"/>
    <xf numFmtId="0" fontId="71" fillId="26" borderId="416" applyNumberFormat="0" applyFont="0" applyAlignment="0" applyProtection="0"/>
    <xf numFmtId="4" fontId="71" fillId="47" borderId="419" applyNumberFormat="0" applyProtection="0">
      <alignment horizontal="left" vertical="center" indent="1"/>
    </xf>
    <xf numFmtId="4" fontId="98" fillId="48" borderId="418" applyNumberFormat="0" applyProtection="0">
      <alignment horizontal="left" vertical="center" indent="1"/>
    </xf>
    <xf numFmtId="0" fontId="71" fillId="46" borderId="418" applyNumberFormat="0" applyProtection="0">
      <alignment horizontal="left" vertical="top" indent="1"/>
    </xf>
    <xf numFmtId="4" fontId="71" fillId="34" borderId="416" applyNumberFormat="0" applyProtection="0">
      <alignment horizontal="left" vertical="center" indent="1"/>
    </xf>
    <xf numFmtId="4" fontId="71" fillId="34" borderId="416" applyNumberFormat="0" applyProtection="0">
      <alignment horizontal="left" vertical="center" indent="1"/>
    </xf>
    <xf numFmtId="4" fontId="71" fillId="46" borderId="419" applyNumberFormat="0" applyProtection="0">
      <alignment horizontal="left" vertical="center" indent="1"/>
    </xf>
    <xf numFmtId="0" fontId="71" fillId="26" borderId="416" applyNumberFormat="0" applyFont="0" applyAlignment="0" applyProtection="0"/>
    <xf numFmtId="4" fontId="71" fillId="34" borderId="416" applyNumberFormat="0" applyProtection="0">
      <alignment horizontal="left" vertical="center" indent="1"/>
    </xf>
    <xf numFmtId="0" fontId="113" fillId="29" borderId="417" applyNumberFormat="0" applyAlignment="0" applyProtection="0"/>
    <xf numFmtId="4" fontId="71" fillId="46" borderId="419" applyNumberFormat="0" applyProtection="0">
      <alignment horizontal="left" vertical="center" indent="1"/>
    </xf>
    <xf numFmtId="0" fontId="71" fillId="50" borderId="418" applyNumberFormat="0" applyProtection="0">
      <alignment horizontal="left" vertical="top" indent="1"/>
    </xf>
    <xf numFmtId="0" fontId="98" fillId="52" borderId="418" applyNumberFormat="0" applyProtection="0">
      <alignment horizontal="left" vertical="top" indent="1"/>
    </xf>
    <xf numFmtId="0" fontId="97" fillId="45" borderId="420" applyBorder="0"/>
    <xf numFmtId="4" fontId="98" fillId="48" borderId="418" applyNumberFormat="0" applyProtection="0">
      <alignment horizontal="left" vertical="center" indent="1"/>
    </xf>
    <xf numFmtId="4" fontId="71" fillId="38" borderId="416" applyNumberFormat="0" applyProtection="0">
      <alignment horizontal="right" vertical="center"/>
    </xf>
    <xf numFmtId="0" fontId="71" fillId="50" borderId="418" applyNumberFormat="0" applyProtection="0">
      <alignment horizontal="left" vertical="top" indent="1"/>
    </xf>
    <xf numFmtId="4" fontId="71" fillId="46" borderId="419" applyNumberFormat="0" applyProtection="0">
      <alignment horizontal="left" vertical="center" indent="1"/>
    </xf>
    <xf numFmtId="0" fontId="71" fillId="45" borderId="418" applyNumberFormat="0" applyProtection="0">
      <alignment horizontal="left" vertical="top" indent="1"/>
    </xf>
    <xf numFmtId="4" fontId="39" fillId="45" borderId="419" applyNumberFormat="0" applyProtection="0">
      <alignment horizontal="left" vertical="center" indent="1"/>
    </xf>
    <xf numFmtId="4" fontId="100" fillId="54" borderId="419" applyNumberFormat="0" applyProtection="0">
      <alignment horizontal="left" vertical="center" indent="1"/>
    </xf>
    <xf numFmtId="4" fontId="98" fillId="52" borderId="418" applyNumberFormat="0" applyProtection="0">
      <alignment vertical="center"/>
    </xf>
    <xf numFmtId="4" fontId="71" fillId="46" borderId="419" applyNumberFormat="0" applyProtection="0">
      <alignment horizontal="left" vertical="center" indent="1"/>
    </xf>
    <xf numFmtId="4" fontId="71" fillId="33" borderId="416" applyNumberFormat="0" applyProtection="0">
      <alignment vertical="center"/>
    </xf>
    <xf numFmtId="4" fontId="71" fillId="44" borderId="419" applyNumberFormat="0" applyProtection="0">
      <alignment horizontal="left" vertical="center" indent="1"/>
    </xf>
    <xf numFmtId="4" fontId="71" fillId="2" borderId="416" applyNumberFormat="0" applyProtection="0">
      <alignment horizontal="left" vertical="center" indent="1"/>
    </xf>
    <xf numFmtId="0" fontId="71" fillId="50" borderId="416" applyNumberFormat="0" applyProtection="0">
      <alignment horizontal="left" vertical="center" indent="1"/>
    </xf>
    <xf numFmtId="0" fontId="71" fillId="47" borderId="418" applyNumberFormat="0" applyProtection="0">
      <alignment horizontal="left" vertical="top" indent="1"/>
    </xf>
    <xf numFmtId="0" fontId="111" fillId="27" borderId="416" applyNumberFormat="0" applyAlignment="0" applyProtection="0"/>
    <xf numFmtId="4" fontId="71" fillId="33" borderId="416" applyNumberFormat="0" applyProtection="0">
      <alignment vertical="center"/>
    </xf>
    <xf numFmtId="4" fontId="71" fillId="36" borderId="416" applyNumberFormat="0" applyProtection="0">
      <alignment horizontal="right" vertical="center"/>
    </xf>
    <xf numFmtId="0" fontId="71" fillId="50" borderId="418" applyNumberFormat="0" applyProtection="0">
      <alignment horizontal="left" vertical="top" indent="1"/>
    </xf>
    <xf numFmtId="0" fontId="105" fillId="29" borderId="416" applyNumberFormat="0" applyAlignment="0" applyProtection="0"/>
    <xf numFmtId="4" fontId="116" fillId="2" borderId="416" applyNumberFormat="0" applyProtection="0">
      <alignment vertical="center"/>
    </xf>
    <xf numFmtId="4" fontId="71" fillId="42" borderId="416" applyNumberFormat="0" applyProtection="0">
      <alignment horizontal="right" vertical="center"/>
    </xf>
    <xf numFmtId="0" fontId="97" fillId="45" borderId="420" applyBorder="0"/>
    <xf numFmtId="4" fontId="39" fillId="45" borderId="419" applyNumberFormat="0" applyProtection="0">
      <alignment horizontal="left" vertical="center" indent="1"/>
    </xf>
    <xf numFmtId="4" fontId="71" fillId="39" borderId="416" applyNumberFormat="0" applyProtection="0">
      <alignment horizontal="right" vertical="center"/>
    </xf>
    <xf numFmtId="4" fontId="71" fillId="37" borderId="419" applyNumberFormat="0" applyProtection="0">
      <alignment horizontal="right" vertical="center"/>
    </xf>
    <xf numFmtId="0" fontId="71" fillId="48" borderId="416" applyNumberFormat="0" applyProtection="0">
      <alignment horizontal="left" vertical="center" indent="1"/>
    </xf>
    <xf numFmtId="0" fontId="99" fillId="33" borderId="418" applyNumberFormat="0" applyProtection="0">
      <alignment horizontal="left" vertical="top" indent="1"/>
    </xf>
    <xf numFmtId="4" fontId="71" fillId="39" borderId="416" applyNumberFormat="0" applyProtection="0">
      <alignment horizontal="right" vertical="center"/>
    </xf>
    <xf numFmtId="0" fontId="107" fillId="0" borderId="421" applyNumberFormat="0" applyFill="0" applyAlignment="0" applyProtection="0"/>
    <xf numFmtId="0" fontId="71" fillId="46" borderId="418" applyNumberFormat="0" applyProtection="0">
      <alignment horizontal="left" vertical="top" indent="1"/>
    </xf>
    <xf numFmtId="4" fontId="71" fillId="47" borderId="419" applyNumberFormat="0" applyProtection="0">
      <alignment horizontal="left" vertical="center" indent="1"/>
    </xf>
    <xf numFmtId="4" fontId="71" fillId="38" borderId="416" applyNumberFormat="0" applyProtection="0">
      <alignment horizontal="right" vertical="center"/>
    </xf>
    <xf numFmtId="4" fontId="71" fillId="0" borderId="416" applyNumberFormat="0" applyProtection="0">
      <alignment horizontal="right" vertical="center"/>
    </xf>
    <xf numFmtId="4" fontId="71" fillId="37" borderId="419" applyNumberFormat="0" applyProtection="0">
      <alignment horizontal="right" vertical="center"/>
    </xf>
    <xf numFmtId="0" fontId="99" fillId="33" borderId="418" applyNumberFormat="0" applyProtection="0">
      <alignment horizontal="left" vertical="top" indent="1"/>
    </xf>
    <xf numFmtId="0" fontId="98" fillId="52" borderId="418" applyNumberFormat="0" applyProtection="0">
      <alignment horizontal="left" vertical="top" indent="1"/>
    </xf>
    <xf numFmtId="4" fontId="71" fillId="42" borderId="416" applyNumberFormat="0" applyProtection="0">
      <alignment horizontal="right" vertical="center"/>
    </xf>
    <xf numFmtId="4" fontId="71" fillId="40" borderId="416" applyNumberFormat="0" applyProtection="0">
      <alignment horizontal="right" vertical="center"/>
    </xf>
    <xf numFmtId="0" fontId="71" fillId="50" borderId="418" applyNumberFormat="0" applyProtection="0">
      <alignment horizontal="left" vertical="top" indent="1"/>
    </xf>
    <xf numFmtId="4" fontId="98" fillId="48" borderId="418" applyNumberFormat="0" applyProtection="0">
      <alignment horizontal="left" vertical="center" indent="1"/>
    </xf>
    <xf numFmtId="4" fontId="71" fillId="46" borderId="416" applyNumberFormat="0" applyProtection="0">
      <alignment horizontal="right" vertical="center"/>
    </xf>
    <xf numFmtId="4" fontId="71" fillId="38" borderId="416" applyNumberFormat="0" applyProtection="0">
      <alignment horizontal="right" vertical="center"/>
    </xf>
    <xf numFmtId="4" fontId="71" fillId="38" borderId="416" applyNumberFormat="0" applyProtection="0">
      <alignment horizontal="right" vertical="center"/>
    </xf>
    <xf numFmtId="0" fontId="105" fillId="29" borderId="416" applyNumberFormat="0" applyAlignment="0" applyProtection="0"/>
    <xf numFmtId="4" fontId="39" fillId="45" borderId="419" applyNumberFormat="0" applyProtection="0">
      <alignment horizontal="left" vertical="center" indent="1"/>
    </xf>
    <xf numFmtId="0" fontId="71" fillId="47" borderId="418" applyNumberFormat="0" applyProtection="0">
      <alignment horizontal="left" vertical="top" indent="1"/>
    </xf>
    <xf numFmtId="0" fontId="71" fillId="47" borderId="416" applyNumberFormat="0" applyProtection="0">
      <alignment horizontal="left" vertical="center" indent="1"/>
    </xf>
    <xf numFmtId="4" fontId="39" fillId="45" borderId="419" applyNumberFormat="0" applyProtection="0">
      <alignment horizontal="left" vertical="center" indent="1"/>
    </xf>
    <xf numFmtId="0" fontId="99" fillId="33" borderId="418" applyNumberFormat="0" applyProtection="0">
      <alignment horizontal="left" vertical="top" indent="1"/>
    </xf>
    <xf numFmtId="4" fontId="71" fillId="41" borderId="416" applyNumberFormat="0" applyProtection="0">
      <alignment horizontal="right" vertical="center"/>
    </xf>
    <xf numFmtId="4" fontId="101" fillId="51" borderId="416" applyNumberFormat="0" applyProtection="0">
      <alignment horizontal="right" vertical="center"/>
    </xf>
    <xf numFmtId="0" fontId="71" fillId="46" borderId="418" applyNumberFormat="0" applyProtection="0">
      <alignment horizontal="left" vertical="top" indent="1"/>
    </xf>
    <xf numFmtId="0" fontId="105" fillId="29" borderId="416" applyNumberFormat="0" applyAlignment="0" applyProtection="0"/>
    <xf numFmtId="0" fontId="71" fillId="47" borderId="416" applyNumberFormat="0" applyProtection="0">
      <alignment horizontal="left" vertical="center" indent="1"/>
    </xf>
    <xf numFmtId="4" fontId="100" fillId="54" borderId="419" applyNumberFormat="0" applyProtection="0">
      <alignment horizontal="left" vertical="center" indent="1"/>
    </xf>
    <xf numFmtId="4" fontId="71" fillId="35" borderId="416" applyNumberFormat="0" applyProtection="0">
      <alignment horizontal="right" vertical="center"/>
    </xf>
    <xf numFmtId="4" fontId="71" fillId="41" borderId="416" applyNumberFormat="0" applyProtection="0">
      <alignment horizontal="right" vertical="center"/>
    </xf>
    <xf numFmtId="4" fontId="71" fillId="36" borderId="416" applyNumberFormat="0" applyProtection="0">
      <alignment horizontal="right" vertical="center"/>
    </xf>
    <xf numFmtId="0" fontId="107" fillId="0" borderId="421" applyNumberFormat="0" applyFill="0" applyAlignment="0" applyProtection="0"/>
    <xf numFmtId="4" fontId="71" fillId="33" borderId="416" applyNumberFormat="0" applyProtection="0">
      <alignment vertical="center"/>
    </xf>
    <xf numFmtId="4" fontId="71" fillId="43" borderId="416" applyNumberFormat="0" applyProtection="0">
      <alignment horizontal="right" vertical="center"/>
    </xf>
    <xf numFmtId="4" fontId="101" fillId="51" borderId="416" applyNumberFormat="0" applyProtection="0">
      <alignment horizontal="right" vertical="center"/>
    </xf>
    <xf numFmtId="4" fontId="116" fillId="2" borderId="416" applyNumberFormat="0" applyProtection="0">
      <alignment vertical="center"/>
    </xf>
    <xf numFmtId="4" fontId="71" fillId="42" borderId="416" applyNumberFormat="0" applyProtection="0">
      <alignment horizontal="right" vertical="center"/>
    </xf>
    <xf numFmtId="0" fontId="71" fillId="45" borderId="418" applyNumberFormat="0" applyProtection="0">
      <alignment horizontal="left" vertical="top" indent="1"/>
    </xf>
    <xf numFmtId="0" fontId="99" fillId="33" borderId="418" applyNumberFormat="0" applyProtection="0">
      <alignment horizontal="left" vertical="top" indent="1"/>
    </xf>
    <xf numFmtId="0" fontId="71" fillId="47" borderId="418" applyNumberFormat="0" applyProtection="0">
      <alignment horizontal="left" vertical="top" indent="1"/>
    </xf>
    <xf numFmtId="4" fontId="71" fillId="2" borderId="416" applyNumberFormat="0" applyProtection="0">
      <alignment horizontal="left" vertical="center" indent="1"/>
    </xf>
    <xf numFmtId="4" fontId="71" fillId="42" borderId="416" applyNumberFormat="0" applyProtection="0">
      <alignment horizontal="right" vertical="center"/>
    </xf>
    <xf numFmtId="4" fontId="98" fillId="48" borderId="418" applyNumberFormat="0" applyProtection="0">
      <alignment horizontal="left" vertical="center" indent="1"/>
    </xf>
    <xf numFmtId="4" fontId="71" fillId="34" borderId="416" applyNumberFormat="0" applyProtection="0">
      <alignment horizontal="left" vertical="center" indent="1"/>
    </xf>
    <xf numFmtId="4" fontId="71" fillId="34" borderId="416" applyNumberFormat="0" applyProtection="0">
      <alignment horizontal="left" vertical="center" indent="1"/>
    </xf>
    <xf numFmtId="0" fontId="71" fillId="47" borderId="418" applyNumberFormat="0" applyProtection="0">
      <alignment horizontal="left" vertical="top" indent="1"/>
    </xf>
    <xf numFmtId="0" fontId="71" fillId="49" borderId="416" applyNumberFormat="0" applyProtection="0">
      <alignment horizontal="left" vertical="center" indent="1"/>
    </xf>
    <xf numFmtId="4" fontId="71" fillId="38" borderId="416" applyNumberFormat="0" applyProtection="0">
      <alignment horizontal="right" vertical="center"/>
    </xf>
    <xf numFmtId="0" fontId="71" fillId="48" borderId="416" applyNumberFormat="0" applyProtection="0">
      <alignment horizontal="left" vertical="center" indent="1"/>
    </xf>
    <xf numFmtId="4" fontId="71" fillId="34" borderId="416" applyNumberFormat="0" applyProtection="0">
      <alignment horizontal="left" vertical="center" indent="1"/>
    </xf>
    <xf numFmtId="0" fontId="105" fillId="29" borderId="416" applyNumberFormat="0" applyAlignment="0" applyProtection="0"/>
    <xf numFmtId="4" fontId="71" fillId="42" borderId="416" applyNumberFormat="0" applyProtection="0">
      <alignment horizontal="right" vertical="center"/>
    </xf>
    <xf numFmtId="0" fontId="71" fillId="46" borderId="418" applyNumberFormat="0" applyProtection="0">
      <alignment horizontal="left" vertical="top" indent="1"/>
    </xf>
    <xf numFmtId="4" fontId="71" fillId="33" borderId="416" applyNumberFormat="0" applyProtection="0">
      <alignment vertical="center"/>
    </xf>
    <xf numFmtId="4" fontId="71" fillId="34" borderId="416" applyNumberFormat="0" applyProtection="0">
      <alignment horizontal="left" vertical="center" indent="1"/>
    </xf>
    <xf numFmtId="0" fontId="113" fillId="29" borderId="417" applyNumberFormat="0" applyAlignment="0" applyProtection="0"/>
    <xf numFmtId="4" fontId="71" fillId="44" borderId="419" applyNumberFormat="0" applyProtection="0">
      <alignment horizontal="left" vertical="center" indent="1"/>
    </xf>
    <xf numFmtId="4" fontId="71" fillId="36" borderId="416" applyNumberFormat="0" applyProtection="0">
      <alignment horizontal="right" vertical="center"/>
    </xf>
    <xf numFmtId="4" fontId="71" fillId="34" borderId="416" applyNumberFormat="0" applyProtection="0">
      <alignment horizontal="left" vertical="center" indent="1"/>
    </xf>
    <xf numFmtId="0" fontId="71" fillId="50" borderId="416" applyNumberFormat="0" applyProtection="0">
      <alignment horizontal="left" vertical="center" indent="1"/>
    </xf>
    <xf numFmtId="0" fontId="111" fillId="27" borderId="416" applyNumberFormat="0" applyAlignment="0" applyProtection="0"/>
    <xf numFmtId="4" fontId="98" fillId="52" borderId="418" applyNumberFormat="0" applyProtection="0">
      <alignment vertical="center"/>
    </xf>
    <xf numFmtId="4" fontId="116" fillId="2" borderId="416" applyNumberFormat="0" applyProtection="0">
      <alignment vertical="center"/>
    </xf>
    <xf numFmtId="4" fontId="71" fillId="46" borderId="419" applyNumberFormat="0" applyProtection="0">
      <alignment horizontal="left" vertical="center" indent="1"/>
    </xf>
    <xf numFmtId="4" fontId="71" fillId="42" borderId="416" applyNumberFormat="0" applyProtection="0">
      <alignment horizontal="right" vertical="center"/>
    </xf>
    <xf numFmtId="4" fontId="71" fillId="43" borderId="416" applyNumberFormat="0" applyProtection="0">
      <alignment horizontal="right" vertical="center"/>
    </xf>
    <xf numFmtId="4" fontId="71" fillId="34" borderId="416" applyNumberFormat="0" applyProtection="0">
      <alignment horizontal="left" vertical="center" indent="1"/>
    </xf>
    <xf numFmtId="4" fontId="39" fillId="45" borderId="419" applyNumberFormat="0" applyProtection="0">
      <alignment horizontal="left" vertical="center" indent="1"/>
    </xf>
    <xf numFmtId="4" fontId="39" fillId="45" borderId="419" applyNumberFormat="0" applyProtection="0">
      <alignment horizontal="left" vertical="center" indent="1"/>
    </xf>
    <xf numFmtId="0" fontId="71" fillId="45" borderId="418" applyNumberFormat="0" applyProtection="0">
      <alignment horizontal="left" vertical="top" indent="1"/>
    </xf>
    <xf numFmtId="4" fontId="100" fillId="54" borderId="419" applyNumberFormat="0" applyProtection="0">
      <alignment horizontal="left" vertical="center" indent="1"/>
    </xf>
    <xf numFmtId="4" fontId="71" fillId="39" borderId="416" applyNumberFormat="0" applyProtection="0">
      <alignment horizontal="right" vertical="center"/>
    </xf>
    <xf numFmtId="4" fontId="116" fillId="2" borderId="416" applyNumberFormat="0" applyProtection="0">
      <alignment vertical="center"/>
    </xf>
    <xf numFmtId="0" fontId="98" fillId="52" borderId="418" applyNumberFormat="0" applyProtection="0">
      <alignment horizontal="left" vertical="top" indent="1"/>
    </xf>
    <xf numFmtId="4" fontId="71" fillId="0" borderId="416" applyNumberFormat="0" applyProtection="0">
      <alignment horizontal="right" vertical="center"/>
    </xf>
    <xf numFmtId="4" fontId="71" fillId="46" borderId="416" applyNumberFormat="0" applyProtection="0">
      <alignment horizontal="right" vertical="center"/>
    </xf>
    <xf numFmtId="0" fontId="97" fillId="45" borderId="420" applyBorder="0"/>
    <xf numFmtId="0" fontId="71" fillId="45" borderId="418" applyNumberFormat="0" applyProtection="0">
      <alignment horizontal="left" vertical="top" indent="1"/>
    </xf>
    <xf numFmtId="4" fontId="71" fillId="34" borderId="416" applyNumberFormat="0" applyProtection="0">
      <alignment horizontal="left" vertical="center" indent="1"/>
    </xf>
    <xf numFmtId="4" fontId="71" fillId="39" borderId="416" applyNumberFormat="0" applyProtection="0">
      <alignment horizontal="right" vertical="center"/>
    </xf>
    <xf numFmtId="4" fontId="71" fillId="40" borderId="416" applyNumberFormat="0" applyProtection="0">
      <alignment horizontal="right" vertical="center"/>
    </xf>
    <xf numFmtId="4" fontId="116" fillId="2" borderId="416" applyNumberFormat="0" applyProtection="0">
      <alignment vertical="center"/>
    </xf>
    <xf numFmtId="0" fontId="71" fillId="26" borderId="416" applyNumberFormat="0" applyFont="0" applyAlignment="0" applyProtection="0"/>
    <xf numFmtId="4" fontId="116" fillId="5" borderId="416" applyNumberFormat="0" applyProtection="0">
      <alignment horizontal="right" vertical="center"/>
    </xf>
    <xf numFmtId="4" fontId="71" fillId="41" borderId="416" applyNumberFormat="0" applyProtection="0">
      <alignment horizontal="right" vertical="center"/>
    </xf>
    <xf numFmtId="4" fontId="71" fillId="34" borderId="416" applyNumberFormat="0" applyProtection="0">
      <alignment horizontal="left" vertical="center" indent="1"/>
    </xf>
    <xf numFmtId="4" fontId="71" fillId="42" borderId="416" applyNumberFormat="0" applyProtection="0">
      <alignment horizontal="right" vertical="center"/>
    </xf>
    <xf numFmtId="4" fontId="71" fillId="46" borderId="416" applyNumberFormat="0" applyProtection="0">
      <alignment horizontal="right" vertical="center"/>
    </xf>
    <xf numFmtId="0" fontId="113" fillId="29" borderId="417" applyNumberFormat="0" applyAlignment="0" applyProtection="0"/>
    <xf numFmtId="0" fontId="98" fillId="52" borderId="418" applyNumberFormat="0" applyProtection="0">
      <alignment horizontal="left" vertical="top" indent="1"/>
    </xf>
    <xf numFmtId="4" fontId="71" fillId="46" borderId="419" applyNumberFormat="0" applyProtection="0">
      <alignment horizontal="left" vertical="center" indent="1"/>
    </xf>
    <xf numFmtId="0" fontId="107" fillId="0" borderId="421" applyNumberFormat="0" applyFill="0" applyAlignment="0" applyProtection="0"/>
    <xf numFmtId="0" fontId="111" fillId="27" borderId="416" applyNumberFormat="0" applyAlignment="0" applyProtection="0"/>
    <xf numFmtId="4" fontId="71" fillId="0" borderId="416" applyNumberFormat="0" applyProtection="0">
      <alignment horizontal="right" vertical="center"/>
    </xf>
    <xf numFmtId="0" fontId="97" fillId="45" borderId="420" applyBorder="0"/>
    <xf numFmtId="0" fontId="98" fillId="46" borderId="418" applyNumberFormat="0" applyProtection="0">
      <alignment horizontal="left" vertical="top" indent="1"/>
    </xf>
    <xf numFmtId="0" fontId="71" fillId="26" borderId="416" applyNumberFormat="0" applyFont="0" applyAlignment="0" applyProtection="0"/>
    <xf numFmtId="4" fontId="98" fillId="48" borderId="418" applyNumberFormat="0" applyProtection="0">
      <alignment horizontal="left" vertical="center" indent="1"/>
    </xf>
    <xf numFmtId="0" fontId="98" fillId="46" borderId="418" applyNumberFormat="0" applyProtection="0">
      <alignment horizontal="left" vertical="top" indent="1"/>
    </xf>
    <xf numFmtId="4" fontId="100" fillId="54" borderId="419" applyNumberFormat="0" applyProtection="0">
      <alignment horizontal="left" vertical="center" indent="1"/>
    </xf>
    <xf numFmtId="4" fontId="71" fillId="33" borderId="416" applyNumberFormat="0" applyProtection="0">
      <alignment vertical="center"/>
    </xf>
    <xf numFmtId="0" fontId="105" fillId="29" borderId="416" applyNumberFormat="0" applyAlignment="0" applyProtection="0"/>
    <xf numFmtId="4" fontId="116" fillId="5" borderId="416" applyNumberFormat="0" applyProtection="0">
      <alignment horizontal="right" vertical="center"/>
    </xf>
    <xf numFmtId="0" fontId="71" fillId="26" borderId="416" applyNumberFormat="0" applyFont="0" applyAlignment="0" applyProtection="0"/>
    <xf numFmtId="0" fontId="98" fillId="52" borderId="418" applyNumberFormat="0" applyProtection="0">
      <alignment horizontal="left" vertical="top" indent="1"/>
    </xf>
    <xf numFmtId="4" fontId="71" fillId="47" borderId="419" applyNumberFormat="0" applyProtection="0">
      <alignment horizontal="left" vertical="center" indent="1"/>
    </xf>
    <xf numFmtId="0" fontId="107" fillId="0" borderId="421" applyNumberFormat="0" applyFill="0" applyAlignment="0" applyProtection="0"/>
    <xf numFmtId="4" fontId="71" fillId="2" borderId="416" applyNumberFormat="0" applyProtection="0">
      <alignment horizontal="left" vertical="center" indent="1"/>
    </xf>
    <xf numFmtId="4" fontId="71" fillId="35" borderId="416" applyNumberFormat="0" applyProtection="0">
      <alignment horizontal="right" vertical="center"/>
    </xf>
    <xf numFmtId="4" fontId="71" fillId="43" borderId="416" applyNumberFormat="0" applyProtection="0">
      <alignment horizontal="right" vertical="center"/>
    </xf>
    <xf numFmtId="4" fontId="71" fillId="46" borderId="419" applyNumberFormat="0" applyProtection="0">
      <alignment horizontal="left" vertical="center" indent="1"/>
    </xf>
    <xf numFmtId="4" fontId="71" fillId="38" borderId="416" applyNumberFormat="0" applyProtection="0">
      <alignment horizontal="right" vertical="center"/>
    </xf>
    <xf numFmtId="0" fontId="98" fillId="46" borderId="418" applyNumberFormat="0" applyProtection="0">
      <alignment horizontal="left" vertical="top" indent="1"/>
    </xf>
    <xf numFmtId="4" fontId="71" fillId="42" borderId="416" applyNumberFormat="0" applyProtection="0">
      <alignment horizontal="right" vertical="center"/>
    </xf>
    <xf numFmtId="4" fontId="98" fillId="52" borderId="418" applyNumberFormat="0" applyProtection="0">
      <alignment vertical="center"/>
    </xf>
    <xf numFmtId="4" fontId="71" fillId="46" borderId="419" applyNumberFormat="0" applyProtection="0">
      <alignment horizontal="left" vertical="center" indent="1"/>
    </xf>
    <xf numFmtId="4" fontId="116" fillId="2" borderId="416" applyNumberFormat="0" applyProtection="0">
      <alignment vertical="center"/>
    </xf>
    <xf numFmtId="4" fontId="71" fillId="37" borderId="419" applyNumberFormat="0" applyProtection="0">
      <alignment horizontal="right" vertical="center"/>
    </xf>
    <xf numFmtId="4" fontId="39" fillId="45" borderId="419" applyNumberFormat="0" applyProtection="0">
      <alignment horizontal="left" vertical="center" indent="1"/>
    </xf>
    <xf numFmtId="4" fontId="39" fillId="45" borderId="419" applyNumberFormat="0" applyProtection="0">
      <alignment horizontal="left" vertical="center" indent="1"/>
    </xf>
    <xf numFmtId="4" fontId="71" fillId="38" borderId="416" applyNumberFormat="0" applyProtection="0">
      <alignment horizontal="right" vertical="center"/>
    </xf>
    <xf numFmtId="4" fontId="98" fillId="52" borderId="418" applyNumberFormat="0" applyProtection="0">
      <alignment vertical="center"/>
    </xf>
    <xf numFmtId="4" fontId="116" fillId="5" borderId="416" applyNumberFormat="0" applyProtection="0">
      <alignment horizontal="right" vertical="center"/>
    </xf>
    <xf numFmtId="0" fontId="111" fillId="27" borderId="416" applyNumberFormat="0" applyAlignment="0" applyProtection="0"/>
    <xf numFmtId="4" fontId="71" fillId="47" borderId="419" applyNumberFormat="0" applyProtection="0">
      <alignment horizontal="left" vertical="center" indent="1"/>
    </xf>
    <xf numFmtId="4" fontId="71" fillId="43" borderId="416" applyNumberFormat="0" applyProtection="0">
      <alignment horizontal="right" vertical="center"/>
    </xf>
    <xf numFmtId="4" fontId="71" fillId="39" borderId="416" applyNumberFormat="0" applyProtection="0">
      <alignment horizontal="right" vertical="center"/>
    </xf>
    <xf numFmtId="4" fontId="71" fillId="44" borderId="419" applyNumberFormat="0" applyProtection="0">
      <alignment horizontal="left" vertical="center" indent="1"/>
    </xf>
    <xf numFmtId="4" fontId="39" fillId="45" borderId="419" applyNumberFormat="0" applyProtection="0">
      <alignment horizontal="left" vertical="center" indent="1"/>
    </xf>
    <xf numFmtId="4" fontId="116" fillId="5" borderId="416" applyNumberFormat="0" applyProtection="0">
      <alignment horizontal="right" vertical="center"/>
    </xf>
    <xf numFmtId="0" fontId="71" fillId="47" borderId="416" applyNumberFormat="0" applyProtection="0">
      <alignment horizontal="left" vertical="center" indent="1"/>
    </xf>
    <xf numFmtId="4" fontId="71" fillId="43" borderId="416" applyNumberFormat="0" applyProtection="0">
      <alignment horizontal="right" vertical="center"/>
    </xf>
    <xf numFmtId="0" fontId="71" fillId="47" borderId="418" applyNumberFormat="0" applyProtection="0">
      <alignment horizontal="left" vertical="top" indent="1"/>
    </xf>
    <xf numFmtId="0" fontId="113" fillId="29" borderId="417" applyNumberFormat="0" applyAlignment="0" applyProtection="0"/>
    <xf numFmtId="4" fontId="71" fillId="41" borderId="416" applyNumberFormat="0" applyProtection="0">
      <alignment horizontal="right" vertical="center"/>
    </xf>
    <xf numFmtId="4" fontId="71" fillId="2" borderId="416" applyNumberFormat="0" applyProtection="0">
      <alignment horizontal="left" vertical="center" indent="1"/>
    </xf>
    <xf numFmtId="4" fontId="39" fillId="45" borderId="419" applyNumberFormat="0" applyProtection="0">
      <alignment horizontal="left" vertical="center" indent="1"/>
    </xf>
    <xf numFmtId="4" fontId="71" fillId="38" borderId="416" applyNumberFormat="0" applyProtection="0">
      <alignment horizontal="right" vertical="center"/>
    </xf>
    <xf numFmtId="4" fontId="71" fillId="37" borderId="419" applyNumberFormat="0" applyProtection="0">
      <alignment horizontal="right" vertical="center"/>
    </xf>
    <xf numFmtId="4" fontId="39" fillId="45" borderId="419" applyNumberFormat="0" applyProtection="0">
      <alignment horizontal="left" vertical="center" indent="1"/>
    </xf>
    <xf numFmtId="4" fontId="71" fillId="40" borderId="416" applyNumberFormat="0" applyProtection="0">
      <alignment horizontal="right" vertical="center"/>
    </xf>
    <xf numFmtId="0" fontId="97" fillId="45" borderId="420" applyBorder="0"/>
    <xf numFmtId="4" fontId="71" fillId="43" borderId="416" applyNumberFormat="0" applyProtection="0">
      <alignment horizontal="right" vertical="center"/>
    </xf>
    <xf numFmtId="0" fontId="71" fillId="48" borderId="416" applyNumberFormat="0" applyProtection="0">
      <alignment horizontal="left" vertical="center" indent="1"/>
    </xf>
    <xf numFmtId="4" fontId="71" fillId="34" borderId="416" applyNumberFormat="0" applyProtection="0">
      <alignment horizontal="left" vertical="center" indent="1"/>
    </xf>
    <xf numFmtId="0" fontId="71" fillId="47" borderId="416" applyNumberFormat="0" applyProtection="0">
      <alignment horizontal="left" vertical="center" indent="1"/>
    </xf>
    <xf numFmtId="4" fontId="71" fillId="38" borderId="416" applyNumberFormat="0" applyProtection="0">
      <alignment horizontal="right" vertical="center"/>
    </xf>
    <xf numFmtId="4" fontId="71" fillId="44" borderId="419" applyNumberFormat="0" applyProtection="0">
      <alignment horizontal="left" vertical="center" indent="1"/>
    </xf>
    <xf numFmtId="0" fontId="71" fillId="46" borderId="418" applyNumberFormat="0" applyProtection="0">
      <alignment horizontal="left" vertical="top" indent="1"/>
    </xf>
    <xf numFmtId="4" fontId="71" fillId="37" borderId="419" applyNumberFormat="0" applyProtection="0">
      <alignment horizontal="right" vertical="center"/>
    </xf>
    <xf numFmtId="4" fontId="71" fillId="34" borderId="416" applyNumberFormat="0" applyProtection="0">
      <alignment horizontal="left" vertical="center" indent="1"/>
    </xf>
    <xf numFmtId="4" fontId="116" fillId="5" borderId="416" applyNumberFormat="0" applyProtection="0">
      <alignment horizontal="right" vertical="center"/>
    </xf>
    <xf numFmtId="4" fontId="71" fillId="36" borderId="416" applyNumberFormat="0" applyProtection="0">
      <alignment horizontal="right" vertical="center"/>
    </xf>
    <xf numFmtId="0" fontId="105" fillId="29" borderId="416" applyNumberFormat="0" applyAlignment="0" applyProtection="0"/>
    <xf numFmtId="0" fontId="98" fillId="46" borderId="418" applyNumberFormat="0" applyProtection="0">
      <alignment horizontal="left" vertical="top" indent="1"/>
    </xf>
    <xf numFmtId="0" fontId="71" fillId="47" borderId="418" applyNumberFormat="0" applyProtection="0">
      <alignment horizontal="left" vertical="top" indent="1"/>
    </xf>
    <xf numFmtId="0" fontId="71" fillId="45" borderId="418" applyNumberFormat="0" applyProtection="0">
      <alignment horizontal="left" vertical="top" indent="1"/>
    </xf>
    <xf numFmtId="4" fontId="71" fillId="38" borderId="416" applyNumberFormat="0" applyProtection="0">
      <alignment horizontal="right" vertical="center"/>
    </xf>
    <xf numFmtId="4" fontId="116" fillId="2" borderId="416" applyNumberFormat="0" applyProtection="0">
      <alignment vertical="center"/>
    </xf>
    <xf numFmtId="0" fontId="71" fillId="49" borderId="416" applyNumberFormat="0" applyProtection="0">
      <alignment horizontal="left" vertical="center" indent="1"/>
    </xf>
    <xf numFmtId="4" fontId="71" fillId="44" borderId="419" applyNumberFormat="0" applyProtection="0">
      <alignment horizontal="left" vertical="center" indent="1"/>
    </xf>
    <xf numFmtId="4" fontId="39" fillId="45" borderId="419" applyNumberFormat="0" applyProtection="0">
      <alignment horizontal="left" vertical="center" indent="1"/>
    </xf>
    <xf numFmtId="0" fontId="71" fillId="47" borderId="416" applyNumberFormat="0" applyProtection="0">
      <alignment horizontal="left" vertical="center" indent="1"/>
    </xf>
    <xf numFmtId="0" fontId="99" fillId="33" borderId="418" applyNumberFormat="0" applyProtection="0">
      <alignment horizontal="left" vertical="top" indent="1"/>
    </xf>
    <xf numFmtId="4" fontId="71" fillId="34" borderId="416" applyNumberFormat="0" applyProtection="0">
      <alignment horizontal="left" vertical="center" indent="1"/>
    </xf>
    <xf numFmtId="4" fontId="71" fillId="47" borderId="419" applyNumberFormat="0" applyProtection="0">
      <alignment horizontal="left" vertical="center" indent="1"/>
    </xf>
    <xf numFmtId="4" fontId="71" fillId="33" borderId="416" applyNumberFormat="0" applyProtection="0">
      <alignment vertical="center"/>
    </xf>
    <xf numFmtId="4" fontId="71" fillId="36" borderId="416" applyNumberFormat="0" applyProtection="0">
      <alignment horizontal="right" vertical="center"/>
    </xf>
    <xf numFmtId="0" fontId="97" fillId="45" borderId="420" applyBorder="0"/>
    <xf numFmtId="0" fontId="71" fillId="48" borderId="416" applyNumberFormat="0" applyProtection="0">
      <alignment horizontal="left" vertical="center" indent="1"/>
    </xf>
    <xf numFmtId="4" fontId="71" fillId="37" borderId="419" applyNumberFormat="0" applyProtection="0">
      <alignment horizontal="right" vertical="center"/>
    </xf>
    <xf numFmtId="0" fontId="71" fillId="46" borderId="418" applyNumberFormat="0" applyProtection="0">
      <alignment horizontal="left" vertical="top" indent="1"/>
    </xf>
    <xf numFmtId="0" fontId="71" fillId="48" borderId="416" applyNumberFormat="0" applyProtection="0">
      <alignment horizontal="left" vertical="center" indent="1"/>
    </xf>
    <xf numFmtId="4" fontId="39" fillId="45" borderId="419" applyNumberFormat="0" applyProtection="0">
      <alignment horizontal="left" vertical="center" indent="1"/>
    </xf>
    <xf numFmtId="4" fontId="71" fillId="0" borderId="416" applyNumberFormat="0" applyProtection="0">
      <alignment horizontal="right" vertical="center"/>
    </xf>
    <xf numFmtId="4" fontId="98" fillId="52" borderId="418" applyNumberFormat="0" applyProtection="0">
      <alignment vertical="center"/>
    </xf>
    <xf numFmtId="4" fontId="71" fillId="47" borderId="419" applyNumberFormat="0" applyProtection="0">
      <alignment horizontal="left" vertical="center" indent="1"/>
    </xf>
    <xf numFmtId="4" fontId="98" fillId="52" borderId="418" applyNumberFormat="0" applyProtection="0">
      <alignment vertical="center"/>
    </xf>
    <xf numFmtId="0" fontId="113" fillId="29" borderId="417" applyNumberFormat="0" applyAlignment="0" applyProtection="0"/>
    <xf numFmtId="4" fontId="39" fillId="45" borderId="419" applyNumberFormat="0" applyProtection="0">
      <alignment horizontal="left" vertical="center" indent="1"/>
    </xf>
    <xf numFmtId="4" fontId="71" fillId="35" borderId="416" applyNumberFormat="0" applyProtection="0">
      <alignment horizontal="right" vertical="center"/>
    </xf>
    <xf numFmtId="4" fontId="71" fillId="39" borderId="416" applyNumberFormat="0" applyProtection="0">
      <alignment horizontal="right" vertical="center"/>
    </xf>
    <xf numFmtId="4" fontId="71" fillId="46" borderId="419" applyNumberFormat="0" applyProtection="0">
      <alignment horizontal="left" vertical="center" indent="1"/>
    </xf>
    <xf numFmtId="4" fontId="71" fillId="40" borderId="416" applyNumberFormat="0" applyProtection="0">
      <alignment horizontal="right" vertical="center"/>
    </xf>
    <xf numFmtId="0" fontId="71" fillId="47" borderId="416" applyNumberFormat="0" applyProtection="0">
      <alignment horizontal="left" vertical="center" indent="1"/>
    </xf>
    <xf numFmtId="4" fontId="71" fillId="2" borderId="416" applyNumberFormat="0" applyProtection="0">
      <alignment horizontal="left" vertical="center" indent="1"/>
    </xf>
    <xf numFmtId="0" fontId="71" fillId="49" borderId="416" applyNumberFormat="0" applyProtection="0">
      <alignment horizontal="left" vertical="center" indent="1"/>
    </xf>
    <xf numFmtId="4" fontId="71" fillId="47" borderId="419" applyNumberFormat="0" applyProtection="0">
      <alignment horizontal="left" vertical="center" indent="1"/>
    </xf>
    <xf numFmtId="0" fontId="71" fillId="46" borderId="418" applyNumberFormat="0" applyProtection="0">
      <alignment horizontal="left" vertical="top" indent="1"/>
    </xf>
    <xf numFmtId="4" fontId="39" fillId="45" borderId="419" applyNumberFormat="0" applyProtection="0">
      <alignment horizontal="left" vertical="center" indent="1"/>
    </xf>
    <xf numFmtId="4" fontId="116" fillId="2" borderId="416" applyNumberFormat="0" applyProtection="0">
      <alignment vertical="center"/>
    </xf>
    <xf numFmtId="0" fontId="98" fillId="46" borderId="418" applyNumberFormat="0" applyProtection="0">
      <alignment horizontal="left" vertical="top" indent="1"/>
    </xf>
    <xf numFmtId="4" fontId="71" fillId="37" borderId="419" applyNumberFormat="0" applyProtection="0">
      <alignment horizontal="right" vertical="center"/>
    </xf>
    <xf numFmtId="4" fontId="71" fillId="34" borderId="416" applyNumberFormat="0" applyProtection="0">
      <alignment horizontal="left" vertical="center" indent="1"/>
    </xf>
    <xf numFmtId="4" fontId="71" fillId="2" borderId="416" applyNumberFormat="0" applyProtection="0">
      <alignment horizontal="left" vertical="center" indent="1"/>
    </xf>
    <xf numFmtId="4" fontId="71" fillId="47" borderId="419" applyNumberFormat="0" applyProtection="0">
      <alignment horizontal="left" vertical="center" indent="1"/>
    </xf>
    <xf numFmtId="4" fontId="71" fillId="47" borderId="419" applyNumberFormat="0" applyProtection="0">
      <alignment horizontal="left" vertical="center" indent="1"/>
    </xf>
    <xf numFmtId="0" fontId="107" fillId="0" borderId="421" applyNumberFormat="0" applyFill="0" applyAlignment="0" applyProtection="0"/>
    <xf numFmtId="0" fontId="113" fillId="29" borderId="417" applyNumberFormat="0" applyAlignment="0" applyProtection="0"/>
    <xf numFmtId="4" fontId="116" fillId="2" borderId="416" applyNumberFormat="0" applyProtection="0">
      <alignment vertical="center"/>
    </xf>
    <xf numFmtId="4" fontId="71" fillId="38" borderId="416" applyNumberFormat="0" applyProtection="0">
      <alignment horizontal="right" vertical="center"/>
    </xf>
    <xf numFmtId="0" fontId="71" fillId="48" borderId="416" applyNumberFormat="0" applyProtection="0">
      <alignment horizontal="left" vertical="center" indent="1"/>
    </xf>
    <xf numFmtId="4" fontId="116" fillId="5" borderId="416" applyNumberFormat="0" applyProtection="0">
      <alignment horizontal="right" vertical="center"/>
    </xf>
    <xf numFmtId="0" fontId="71" fillId="50" borderId="416" applyNumberFormat="0" applyProtection="0">
      <alignment horizontal="left" vertical="center" indent="1"/>
    </xf>
    <xf numFmtId="4" fontId="71" fillId="47" borderId="419" applyNumberFormat="0" applyProtection="0">
      <alignment horizontal="left" vertical="center" indent="1"/>
    </xf>
    <xf numFmtId="0" fontId="71" fillId="26" borderId="416" applyNumberFormat="0" applyFont="0" applyAlignment="0" applyProtection="0"/>
    <xf numFmtId="0" fontId="105" fillId="29" borderId="416" applyNumberFormat="0" applyAlignment="0" applyProtection="0"/>
    <xf numFmtId="0" fontId="99" fillId="33" borderId="418" applyNumberFormat="0" applyProtection="0">
      <alignment horizontal="left" vertical="top" indent="1"/>
    </xf>
    <xf numFmtId="4" fontId="71" fillId="43" borderId="416" applyNumberFormat="0" applyProtection="0">
      <alignment horizontal="right" vertical="center"/>
    </xf>
    <xf numFmtId="0" fontId="97" fillId="45" borderId="420" applyBorder="0"/>
    <xf numFmtId="4" fontId="71" fillId="47" borderId="419" applyNumberFormat="0" applyProtection="0">
      <alignment horizontal="left" vertical="center" indent="1"/>
    </xf>
    <xf numFmtId="4" fontId="98" fillId="52" borderId="418" applyNumberFormat="0" applyProtection="0">
      <alignment vertical="center"/>
    </xf>
    <xf numFmtId="0" fontId="71" fillId="50" borderId="416" applyNumberFormat="0" applyProtection="0">
      <alignment horizontal="left" vertical="center" indent="1"/>
    </xf>
    <xf numFmtId="4" fontId="71" fillId="2" borderId="416" applyNumberFormat="0" applyProtection="0">
      <alignment horizontal="left" vertical="center" indent="1"/>
    </xf>
    <xf numFmtId="4" fontId="39" fillId="45" borderId="419" applyNumberFormat="0" applyProtection="0">
      <alignment horizontal="left" vertical="center" indent="1"/>
    </xf>
    <xf numFmtId="4" fontId="98" fillId="52" borderId="418" applyNumberFormat="0" applyProtection="0">
      <alignment vertical="center"/>
    </xf>
    <xf numFmtId="0" fontId="98" fillId="46" borderId="418" applyNumberFormat="0" applyProtection="0">
      <alignment horizontal="left" vertical="top" indent="1"/>
    </xf>
    <xf numFmtId="4" fontId="71" fillId="43" borderId="416" applyNumberFormat="0" applyProtection="0">
      <alignment horizontal="right" vertical="center"/>
    </xf>
    <xf numFmtId="4" fontId="98" fillId="48" borderId="418" applyNumberFormat="0" applyProtection="0">
      <alignment horizontal="left" vertical="center" indent="1"/>
    </xf>
    <xf numFmtId="0" fontId="71" fillId="50" borderId="416" applyNumberFormat="0" applyProtection="0">
      <alignment horizontal="left" vertical="center" indent="1"/>
    </xf>
    <xf numFmtId="4" fontId="71" fillId="39" borderId="416" applyNumberFormat="0" applyProtection="0">
      <alignment horizontal="right" vertical="center"/>
    </xf>
    <xf numFmtId="0" fontId="71" fillId="47" borderId="416" applyNumberFormat="0" applyProtection="0">
      <alignment horizontal="left" vertical="center" indent="1"/>
    </xf>
    <xf numFmtId="0" fontId="99" fillId="33" borderId="418" applyNumberFormat="0" applyProtection="0">
      <alignment horizontal="left" vertical="top" indent="1"/>
    </xf>
    <xf numFmtId="4" fontId="116" fillId="2" borderId="416" applyNumberFormat="0" applyProtection="0">
      <alignment vertical="center"/>
    </xf>
    <xf numFmtId="4" fontId="100" fillId="54" borderId="419" applyNumberFormat="0" applyProtection="0">
      <alignment horizontal="left" vertical="center" indent="1"/>
    </xf>
    <xf numFmtId="4" fontId="71" fillId="37" borderId="419" applyNumberFormat="0" applyProtection="0">
      <alignment horizontal="right" vertical="center"/>
    </xf>
    <xf numFmtId="4" fontId="71" fillId="39" borderId="416" applyNumberFormat="0" applyProtection="0">
      <alignment horizontal="right" vertical="center"/>
    </xf>
    <xf numFmtId="0" fontId="98" fillId="52" borderId="418" applyNumberFormat="0" applyProtection="0">
      <alignment horizontal="left" vertical="top" indent="1"/>
    </xf>
    <xf numFmtId="0" fontId="71" fillId="50" borderId="416" applyNumberFormat="0" applyProtection="0">
      <alignment horizontal="left" vertical="center" indent="1"/>
    </xf>
    <xf numFmtId="4" fontId="71" fillId="35" borderId="416" applyNumberFormat="0" applyProtection="0">
      <alignment horizontal="right" vertical="center"/>
    </xf>
    <xf numFmtId="0" fontId="71" fillId="26" borderId="416" applyNumberFormat="0" applyFont="0" applyAlignment="0" applyProtection="0"/>
    <xf numFmtId="4" fontId="71" fillId="2" borderId="416" applyNumberFormat="0" applyProtection="0">
      <alignment horizontal="left" vertical="center" indent="1"/>
    </xf>
    <xf numFmtId="0" fontId="71" fillId="47" borderId="418" applyNumberFormat="0" applyProtection="0">
      <alignment horizontal="left" vertical="top" indent="1"/>
    </xf>
    <xf numFmtId="4" fontId="100" fillId="54" borderId="419" applyNumberFormat="0" applyProtection="0">
      <alignment horizontal="left" vertical="center" indent="1"/>
    </xf>
    <xf numFmtId="0" fontId="71" fillId="47" borderId="416" applyNumberFormat="0" applyProtection="0">
      <alignment horizontal="left" vertical="center" indent="1"/>
    </xf>
    <xf numFmtId="0" fontId="99" fillId="33" borderId="418" applyNumberFormat="0" applyProtection="0">
      <alignment horizontal="left" vertical="top" indent="1"/>
    </xf>
    <xf numFmtId="4" fontId="116" fillId="2" borderId="416" applyNumberFormat="0" applyProtection="0">
      <alignment vertical="center"/>
    </xf>
    <xf numFmtId="4" fontId="71" fillId="46" borderId="419" applyNumberFormat="0" applyProtection="0">
      <alignment horizontal="left" vertical="center" indent="1"/>
    </xf>
    <xf numFmtId="4" fontId="71" fillId="2" borderId="416" applyNumberFormat="0" applyProtection="0">
      <alignment horizontal="left" vertical="center" indent="1"/>
    </xf>
    <xf numFmtId="4" fontId="71" fillId="44" borderId="419" applyNumberFormat="0" applyProtection="0">
      <alignment horizontal="left" vertical="center" indent="1"/>
    </xf>
    <xf numFmtId="0" fontId="107" fillId="0" borderId="421" applyNumberFormat="0" applyFill="0" applyAlignment="0" applyProtection="0"/>
    <xf numFmtId="0" fontId="105" fillId="29" borderId="416" applyNumberFormat="0" applyAlignment="0" applyProtection="0"/>
    <xf numFmtId="4" fontId="71" fillId="37" borderId="419" applyNumberFormat="0" applyProtection="0">
      <alignment horizontal="right" vertical="center"/>
    </xf>
    <xf numFmtId="0" fontId="105" fillId="29" borderId="416" applyNumberFormat="0" applyAlignment="0" applyProtection="0"/>
    <xf numFmtId="0" fontId="71" fillId="45" borderId="418" applyNumberFormat="0" applyProtection="0">
      <alignment horizontal="left" vertical="top" indent="1"/>
    </xf>
    <xf numFmtId="4" fontId="39" fillId="45" borderId="419" applyNumberFormat="0" applyProtection="0">
      <alignment horizontal="left" vertical="center" indent="1"/>
    </xf>
    <xf numFmtId="0" fontId="107" fillId="0" borderId="421" applyNumberFormat="0" applyFill="0" applyAlignment="0" applyProtection="0"/>
    <xf numFmtId="0" fontId="71" fillId="48" borderId="416" applyNumberFormat="0" applyProtection="0">
      <alignment horizontal="left" vertical="center" indent="1"/>
    </xf>
    <xf numFmtId="4" fontId="101" fillId="51" borderId="416" applyNumberFormat="0" applyProtection="0">
      <alignment horizontal="right" vertical="center"/>
    </xf>
    <xf numFmtId="4" fontId="71" fillId="33" borderId="416" applyNumberFormat="0" applyProtection="0">
      <alignment vertical="center"/>
    </xf>
    <xf numFmtId="0" fontId="111" fillId="27" borderId="416" applyNumberFormat="0" applyAlignment="0" applyProtection="0"/>
    <xf numFmtId="4" fontId="71" fillId="41" borderId="416" applyNumberFormat="0" applyProtection="0">
      <alignment horizontal="right" vertical="center"/>
    </xf>
    <xf numFmtId="0" fontId="99" fillId="33" borderId="418" applyNumberFormat="0" applyProtection="0">
      <alignment horizontal="left" vertical="top" indent="1"/>
    </xf>
    <xf numFmtId="4" fontId="100" fillId="54" borderId="419" applyNumberFormat="0" applyProtection="0">
      <alignment horizontal="left" vertical="center" indent="1"/>
    </xf>
    <xf numFmtId="0" fontId="71" fillId="47" borderId="418" applyNumberFormat="0" applyProtection="0">
      <alignment horizontal="left" vertical="top" indent="1"/>
    </xf>
    <xf numFmtId="0" fontId="105" fillId="29" borderId="416" applyNumberFormat="0" applyAlignment="0" applyProtection="0"/>
    <xf numFmtId="0" fontId="71" fillId="46" borderId="418" applyNumberFormat="0" applyProtection="0">
      <alignment horizontal="left" vertical="top" indent="1"/>
    </xf>
    <xf numFmtId="4" fontId="71" fillId="44" borderId="419" applyNumberFormat="0" applyProtection="0">
      <alignment horizontal="left" vertical="center" indent="1"/>
    </xf>
    <xf numFmtId="0" fontId="71" fillId="49" borderId="416" applyNumberFormat="0" applyProtection="0">
      <alignment horizontal="left" vertical="center" indent="1"/>
    </xf>
    <xf numFmtId="4" fontId="116" fillId="2" borderId="416" applyNumberFormat="0" applyProtection="0">
      <alignment vertical="center"/>
    </xf>
    <xf numFmtId="0" fontId="111" fillId="27" borderId="416" applyNumberFormat="0" applyAlignment="0" applyProtection="0"/>
    <xf numFmtId="0" fontId="107" fillId="0" borderId="421" applyNumberFormat="0" applyFill="0" applyAlignment="0" applyProtection="0"/>
    <xf numFmtId="4" fontId="100" fillId="54" borderId="419" applyNumberFormat="0" applyProtection="0">
      <alignment horizontal="left" vertical="center" indent="1"/>
    </xf>
    <xf numFmtId="0" fontId="105" fillId="29" borderId="416" applyNumberFormat="0" applyAlignment="0" applyProtection="0"/>
    <xf numFmtId="4" fontId="71" fillId="41" borderId="416" applyNumberFormat="0" applyProtection="0">
      <alignment horizontal="right" vertical="center"/>
    </xf>
    <xf numFmtId="0" fontId="71" fillId="47" borderId="416" applyNumberFormat="0" applyProtection="0">
      <alignment horizontal="left" vertical="center" indent="1"/>
    </xf>
    <xf numFmtId="4" fontId="39" fillId="45" borderId="419" applyNumberFormat="0" applyProtection="0">
      <alignment horizontal="left" vertical="center" indent="1"/>
    </xf>
    <xf numFmtId="4" fontId="71" fillId="34" borderId="416" applyNumberFormat="0" applyProtection="0">
      <alignment horizontal="left" vertical="center" indent="1"/>
    </xf>
    <xf numFmtId="4" fontId="98" fillId="48" borderId="418" applyNumberFormat="0" applyProtection="0">
      <alignment horizontal="left" vertical="center" indent="1"/>
    </xf>
    <xf numFmtId="4" fontId="71" fillId="41" borderId="416" applyNumberFormat="0" applyProtection="0">
      <alignment horizontal="right" vertical="center"/>
    </xf>
    <xf numFmtId="4" fontId="71" fillId="35" borderId="416" applyNumberFormat="0" applyProtection="0">
      <alignment horizontal="right" vertical="center"/>
    </xf>
    <xf numFmtId="0" fontId="71" fillId="48" borderId="416" applyNumberFormat="0" applyProtection="0">
      <alignment horizontal="left" vertical="center" indent="1"/>
    </xf>
    <xf numFmtId="4" fontId="71" fillId="44" borderId="419" applyNumberFormat="0" applyProtection="0">
      <alignment horizontal="left" vertical="center" indent="1"/>
    </xf>
    <xf numFmtId="4" fontId="71" fillId="0" borderId="416" applyNumberFormat="0" applyProtection="0">
      <alignment horizontal="right" vertical="center"/>
    </xf>
    <xf numFmtId="0" fontId="71" fillId="46" borderId="418" applyNumberFormat="0" applyProtection="0">
      <alignment horizontal="left" vertical="top" indent="1"/>
    </xf>
    <xf numFmtId="0" fontId="97" fillId="45" borderId="420" applyBorder="0"/>
    <xf numFmtId="0" fontId="111" fillId="27" borderId="416" applyNumberFormat="0" applyAlignment="0" applyProtection="0"/>
    <xf numFmtId="0" fontId="113" fillId="29" borderId="417" applyNumberFormat="0" applyAlignment="0" applyProtection="0"/>
    <xf numFmtId="4" fontId="71" fillId="37" borderId="419" applyNumberFormat="0" applyProtection="0">
      <alignment horizontal="right" vertical="center"/>
    </xf>
    <xf numFmtId="0" fontId="113" fillId="29" borderId="417" applyNumberFormat="0" applyAlignment="0" applyProtection="0"/>
    <xf numFmtId="0" fontId="71" fillId="45" borderId="418" applyNumberFormat="0" applyProtection="0">
      <alignment horizontal="left" vertical="top" indent="1"/>
    </xf>
    <xf numFmtId="0" fontId="71" fillId="45" borderId="418" applyNumberFormat="0" applyProtection="0">
      <alignment horizontal="left" vertical="top" indent="1"/>
    </xf>
    <xf numFmtId="4" fontId="71" fillId="34" borderId="416" applyNumberFormat="0" applyProtection="0">
      <alignment horizontal="left" vertical="center" indent="1"/>
    </xf>
    <xf numFmtId="4" fontId="71" fillId="35" borderId="416" applyNumberFormat="0" applyProtection="0">
      <alignment horizontal="right" vertical="center"/>
    </xf>
    <xf numFmtId="4" fontId="71" fillId="46" borderId="419" applyNumberFormat="0" applyProtection="0">
      <alignment horizontal="left" vertical="center" indent="1"/>
    </xf>
    <xf numFmtId="0" fontId="71" fillId="50" borderId="418" applyNumberFormat="0" applyProtection="0">
      <alignment horizontal="left" vertical="top" indent="1"/>
    </xf>
    <xf numFmtId="0" fontId="98" fillId="46" borderId="418" applyNumberFormat="0" applyProtection="0">
      <alignment horizontal="left" vertical="top" indent="1"/>
    </xf>
    <xf numFmtId="4" fontId="98" fillId="52" borderId="418" applyNumberFormat="0" applyProtection="0">
      <alignment vertical="center"/>
    </xf>
    <xf numFmtId="4" fontId="71" fillId="46" borderId="419" applyNumberFormat="0" applyProtection="0">
      <alignment horizontal="left" vertical="center" indent="1"/>
    </xf>
    <xf numFmtId="4" fontId="71" fillId="36" borderId="416" applyNumberFormat="0" applyProtection="0">
      <alignment horizontal="right" vertical="center"/>
    </xf>
    <xf numFmtId="4" fontId="98" fillId="48" borderId="418" applyNumberFormat="0" applyProtection="0">
      <alignment horizontal="left" vertical="center" indent="1"/>
    </xf>
    <xf numFmtId="4" fontId="71" fillId="41" borderId="416" applyNumberFormat="0" applyProtection="0">
      <alignment horizontal="right" vertical="center"/>
    </xf>
    <xf numFmtId="4" fontId="71" fillId="40" borderId="416" applyNumberFormat="0" applyProtection="0">
      <alignment horizontal="right" vertical="center"/>
    </xf>
    <xf numFmtId="0" fontId="97" fillId="45" borderId="420" applyBorder="0"/>
    <xf numFmtId="4" fontId="71" fillId="44" borderId="419" applyNumberFormat="0" applyProtection="0">
      <alignment horizontal="left" vertical="center" indent="1"/>
    </xf>
    <xf numFmtId="0" fontId="107" fillId="0" borderId="421" applyNumberFormat="0" applyFill="0" applyAlignment="0" applyProtection="0"/>
    <xf numFmtId="0" fontId="71" fillId="26" borderId="416" applyNumberFormat="0" applyFont="0" applyAlignment="0" applyProtection="0"/>
    <xf numFmtId="0" fontId="71" fillId="50" borderId="416" applyNumberFormat="0" applyProtection="0">
      <alignment horizontal="left" vertical="center" indent="1"/>
    </xf>
    <xf numFmtId="0" fontId="71" fillId="47" borderId="418" applyNumberFormat="0" applyProtection="0">
      <alignment horizontal="left" vertical="top" indent="1"/>
    </xf>
    <xf numFmtId="4" fontId="71" fillId="43" borderId="416" applyNumberFormat="0" applyProtection="0">
      <alignment horizontal="right" vertical="center"/>
    </xf>
    <xf numFmtId="4" fontId="101" fillId="51" borderId="416" applyNumberFormat="0" applyProtection="0">
      <alignment horizontal="right" vertical="center"/>
    </xf>
    <xf numFmtId="4" fontId="71" fillId="37" borderId="419" applyNumberFormat="0" applyProtection="0">
      <alignment horizontal="right" vertical="center"/>
    </xf>
    <xf numFmtId="4" fontId="71" fillId="38" borderId="416" applyNumberFormat="0" applyProtection="0">
      <alignment horizontal="right" vertical="center"/>
    </xf>
    <xf numFmtId="4" fontId="71" fillId="39" borderId="416" applyNumberFormat="0" applyProtection="0">
      <alignment horizontal="right" vertical="center"/>
    </xf>
    <xf numFmtId="0" fontId="98" fillId="46" borderId="418" applyNumberFormat="0" applyProtection="0">
      <alignment horizontal="left" vertical="top" indent="1"/>
    </xf>
    <xf numFmtId="4" fontId="71" fillId="47" borderId="419" applyNumberFormat="0" applyProtection="0">
      <alignment horizontal="left" vertical="center" indent="1"/>
    </xf>
    <xf numFmtId="4" fontId="71" fillId="37" borderId="419" applyNumberFormat="0" applyProtection="0">
      <alignment horizontal="right" vertical="center"/>
    </xf>
    <xf numFmtId="4" fontId="71" fillId="46" borderId="419" applyNumberFormat="0" applyProtection="0">
      <alignment horizontal="left" vertical="center" indent="1"/>
    </xf>
    <xf numFmtId="4" fontId="98" fillId="48" borderId="418" applyNumberFormat="0" applyProtection="0">
      <alignment horizontal="left" vertical="center" indent="1"/>
    </xf>
    <xf numFmtId="4" fontId="71" fillId="46" borderId="416" applyNumberFormat="0" applyProtection="0">
      <alignment horizontal="right" vertical="center"/>
    </xf>
    <xf numFmtId="0" fontId="71" fillId="47" borderId="416" applyNumberFormat="0" applyProtection="0">
      <alignment horizontal="left" vertical="center" indent="1"/>
    </xf>
    <xf numFmtId="0" fontId="71" fillId="50" borderId="416" applyNumberFormat="0" applyProtection="0">
      <alignment horizontal="left" vertical="center" indent="1"/>
    </xf>
    <xf numFmtId="4" fontId="116" fillId="5" borderId="416" applyNumberFormat="0" applyProtection="0">
      <alignment horizontal="right" vertical="center"/>
    </xf>
    <xf numFmtId="4" fontId="71" fillId="36" borderId="416" applyNumberFormat="0" applyProtection="0">
      <alignment horizontal="right" vertical="center"/>
    </xf>
    <xf numFmtId="0" fontId="71" fillId="50" borderId="416" applyNumberFormat="0" applyProtection="0">
      <alignment horizontal="left" vertical="center" indent="1"/>
    </xf>
    <xf numFmtId="4" fontId="71" fillId="41" borderId="416" applyNumberFormat="0" applyProtection="0">
      <alignment horizontal="right" vertical="center"/>
    </xf>
    <xf numFmtId="4" fontId="71" fillId="41" borderId="416" applyNumberFormat="0" applyProtection="0">
      <alignment horizontal="right" vertical="center"/>
    </xf>
    <xf numFmtId="4" fontId="71" fillId="39" borderId="416" applyNumberFormat="0" applyProtection="0">
      <alignment horizontal="right" vertical="center"/>
    </xf>
    <xf numFmtId="4" fontId="116" fillId="5" borderId="416" applyNumberFormat="0" applyProtection="0">
      <alignment horizontal="right" vertical="center"/>
    </xf>
    <xf numFmtId="4" fontId="71" fillId="2" borderId="416" applyNumberFormat="0" applyProtection="0">
      <alignment horizontal="left" vertical="center" indent="1"/>
    </xf>
    <xf numFmtId="0" fontId="113" fillId="29" borderId="417" applyNumberFormat="0" applyAlignment="0" applyProtection="0"/>
    <xf numFmtId="0" fontId="111" fillId="27" borderId="416" applyNumberFormat="0" applyAlignment="0" applyProtection="0"/>
    <xf numFmtId="4" fontId="71" fillId="33" borderId="416" applyNumberFormat="0" applyProtection="0">
      <alignment vertical="center"/>
    </xf>
    <xf numFmtId="0" fontId="71" fillId="46" borderId="418" applyNumberFormat="0" applyProtection="0">
      <alignment horizontal="left" vertical="top" indent="1"/>
    </xf>
    <xf numFmtId="0" fontId="71" fillId="46" borderId="418" applyNumberFormat="0" applyProtection="0">
      <alignment horizontal="left" vertical="top" indent="1"/>
    </xf>
    <xf numFmtId="4" fontId="71" fillId="46" borderId="416" applyNumberFormat="0" applyProtection="0">
      <alignment horizontal="right" vertical="center"/>
    </xf>
    <xf numFmtId="4" fontId="71" fillId="0" borderId="416" applyNumberFormat="0" applyProtection="0">
      <alignment horizontal="right" vertical="center"/>
    </xf>
    <xf numFmtId="4" fontId="39" fillId="45" borderId="419" applyNumberFormat="0" applyProtection="0">
      <alignment horizontal="left" vertical="center" indent="1"/>
    </xf>
    <xf numFmtId="0" fontId="71" fillId="45" borderId="418" applyNumberFormat="0" applyProtection="0">
      <alignment horizontal="left" vertical="top" indent="1"/>
    </xf>
    <xf numFmtId="4" fontId="71" fillId="37" borderId="419" applyNumberFormat="0" applyProtection="0">
      <alignment horizontal="right" vertical="center"/>
    </xf>
    <xf numFmtId="0" fontId="98" fillId="46" borderId="418" applyNumberFormat="0" applyProtection="0">
      <alignment horizontal="left" vertical="top" indent="1"/>
    </xf>
    <xf numFmtId="4" fontId="71" fillId="34" borderId="416" applyNumberFormat="0" applyProtection="0">
      <alignment horizontal="left" vertical="center" indent="1"/>
    </xf>
    <xf numFmtId="0" fontId="71" fillId="45" borderId="418" applyNumberFormat="0" applyProtection="0">
      <alignment horizontal="left" vertical="top" indent="1"/>
    </xf>
    <xf numFmtId="0" fontId="71" fillId="26" borderId="416" applyNumberFormat="0" applyFont="0" applyAlignment="0" applyProtection="0"/>
    <xf numFmtId="4" fontId="71" fillId="37" borderId="419" applyNumberFormat="0" applyProtection="0">
      <alignment horizontal="right" vertical="center"/>
    </xf>
    <xf numFmtId="4" fontId="100" fillId="54" borderId="419" applyNumberFormat="0" applyProtection="0">
      <alignment horizontal="left" vertical="center" indent="1"/>
    </xf>
    <xf numFmtId="4" fontId="71" fillId="2" borderId="416" applyNumberFormat="0" applyProtection="0">
      <alignment horizontal="left" vertical="center" indent="1"/>
    </xf>
    <xf numFmtId="4" fontId="71" fillId="2" borderId="416" applyNumberFormat="0" applyProtection="0">
      <alignment horizontal="left" vertical="center" indent="1"/>
    </xf>
    <xf numFmtId="4" fontId="100" fillId="54" borderId="419" applyNumberFormat="0" applyProtection="0">
      <alignment horizontal="left" vertical="center" indent="1"/>
    </xf>
    <xf numFmtId="0" fontId="107" fillId="0" borderId="421" applyNumberFormat="0" applyFill="0" applyAlignment="0" applyProtection="0"/>
    <xf numFmtId="0" fontId="71" fillId="50" borderId="418" applyNumberFormat="0" applyProtection="0">
      <alignment horizontal="left" vertical="top" indent="1"/>
    </xf>
    <xf numFmtId="0" fontId="71" fillId="46" borderId="418" applyNumberFormat="0" applyProtection="0">
      <alignment horizontal="left" vertical="top" indent="1"/>
    </xf>
    <xf numFmtId="4" fontId="116" fillId="2" borderId="416" applyNumberFormat="0" applyProtection="0">
      <alignment vertical="center"/>
    </xf>
    <xf numFmtId="4" fontId="116" fillId="5" borderId="416" applyNumberFormat="0" applyProtection="0">
      <alignment horizontal="right" vertical="center"/>
    </xf>
    <xf numFmtId="4" fontId="71" fillId="44" borderId="419" applyNumberFormat="0" applyProtection="0">
      <alignment horizontal="left" vertical="center" indent="1"/>
    </xf>
    <xf numFmtId="4" fontId="98" fillId="52" borderId="418" applyNumberFormat="0" applyProtection="0">
      <alignment vertical="center"/>
    </xf>
    <xf numFmtId="4" fontId="71" fillId="42" borderId="416" applyNumberFormat="0" applyProtection="0">
      <alignment horizontal="right" vertical="center"/>
    </xf>
    <xf numFmtId="4" fontId="100" fillId="54" borderId="419" applyNumberFormat="0" applyProtection="0">
      <alignment horizontal="left" vertical="center" indent="1"/>
    </xf>
    <xf numFmtId="4" fontId="98" fillId="48" borderId="418" applyNumberFormat="0" applyProtection="0">
      <alignment horizontal="left" vertical="center" indent="1"/>
    </xf>
    <xf numFmtId="4" fontId="71" fillId="47" borderId="419" applyNumberFormat="0" applyProtection="0">
      <alignment horizontal="left" vertical="center" indent="1"/>
    </xf>
    <xf numFmtId="0" fontId="71" fillId="26" borderId="416" applyNumberFormat="0" applyFont="0" applyAlignment="0" applyProtection="0"/>
    <xf numFmtId="4" fontId="71" fillId="2" borderId="416" applyNumberFormat="0" applyProtection="0">
      <alignment horizontal="left" vertical="center" indent="1"/>
    </xf>
    <xf numFmtId="0" fontId="99" fillId="33" borderId="418" applyNumberFormat="0" applyProtection="0">
      <alignment horizontal="left" vertical="top" indent="1"/>
    </xf>
    <xf numFmtId="0" fontId="113" fillId="29" borderId="417" applyNumberFormat="0" applyAlignment="0" applyProtection="0"/>
    <xf numFmtId="4" fontId="71" fillId="39" borderId="416" applyNumberFormat="0" applyProtection="0">
      <alignment horizontal="right" vertical="center"/>
    </xf>
    <xf numFmtId="0" fontId="71" fillId="50" borderId="416" applyNumberFormat="0" applyProtection="0">
      <alignment horizontal="left" vertical="center" indent="1"/>
    </xf>
    <xf numFmtId="0" fontId="99" fillId="33" borderId="418" applyNumberFormat="0" applyProtection="0">
      <alignment horizontal="left" vertical="top" indent="1"/>
    </xf>
    <xf numFmtId="0" fontId="71" fillId="48" borderId="416" applyNumberFormat="0" applyProtection="0">
      <alignment horizontal="left" vertical="center" indent="1"/>
    </xf>
    <xf numFmtId="0" fontId="71" fillId="50" borderId="418" applyNumberFormat="0" applyProtection="0">
      <alignment horizontal="left" vertical="top" indent="1"/>
    </xf>
    <xf numFmtId="4" fontId="71" fillId="46" borderId="419" applyNumberFormat="0" applyProtection="0">
      <alignment horizontal="left" vertical="center" indent="1"/>
    </xf>
    <xf numFmtId="4" fontId="71" fillId="43" borderId="416" applyNumberFormat="0" applyProtection="0">
      <alignment horizontal="right" vertical="center"/>
    </xf>
    <xf numFmtId="0" fontId="71" fillId="46" borderId="418" applyNumberFormat="0" applyProtection="0">
      <alignment horizontal="left" vertical="top" indent="1"/>
    </xf>
    <xf numFmtId="4" fontId="71" fillId="33" borderId="416" applyNumberFormat="0" applyProtection="0">
      <alignment vertical="center"/>
    </xf>
    <xf numFmtId="4" fontId="39" fillId="45" borderId="419" applyNumberFormat="0" applyProtection="0">
      <alignment horizontal="left" vertical="center" indent="1"/>
    </xf>
    <xf numFmtId="4" fontId="39" fillId="45" borderId="419" applyNumberFormat="0" applyProtection="0">
      <alignment horizontal="left" vertical="center" indent="1"/>
    </xf>
    <xf numFmtId="4" fontId="116" fillId="5" borderId="416" applyNumberFormat="0" applyProtection="0">
      <alignment horizontal="right" vertical="center"/>
    </xf>
    <xf numFmtId="4" fontId="71" fillId="36" borderId="416" applyNumberFormat="0" applyProtection="0">
      <alignment horizontal="right" vertical="center"/>
    </xf>
    <xf numFmtId="0" fontId="71" fillId="49" borderId="416" applyNumberFormat="0" applyProtection="0">
      <alignment horizontal="left" vertical="center" indent="1"/>
    </xf>
    <xf numFmtId="0" fontId="71" fillId="49" borderId="416" applyNumberFormat="0" applyProtection="0">
      <alignment horizontal="left" vertical="center" indent="1"/>
    </xf>
    <xf numFmtId="4" fontId="71" fillId="0" borderId="416" applyNumberFormat="0" applyProtection="0">
      <alignment horizontal="right" vertical="center"/>
    </xf>
    <xf numFmtId="0" fontId="99" fillId="33" borderId="418" applyNumberFormat="0" applyProtection="0">
      <alignment horizontal="left" vertical="top" indent="1"/>
    </xf>
    <xf numFmtId="0" fontId="71" fillId="50" borderId="418" applyNumberFormat="0" applyProtection="0">
      <alignment horizontal="left" vertical="top" indent="1"/>
    </xf>
    <xf numFmtId="0" fontId="71" fillId="50" borderId="418" applyNumberFormat="0" applyProtection="0">
      <alignment horizontal="left" vertical="top" indent="1"/>
    </xf>
    <xf numFmtId="4" fontId="39" fillId="45" borderId="419" applyNumberFormat="0" applyProtection="0">
      <alignment horizontal="left" vertical="center" indent="1"/>
    </xf>
    <xf numFmtId="4" fontId="116" fillId="5" borderId="416" applyNumberFormat="0" applyProtection="0">
      <alignment horizontal="right" vertical="center"/>
    </xf>
    <xf numFmtId="0" fontId="97" fillId="45" borderId="420" applyBorder="0"/>
    <xf numFmtId="4" fontId="100" fillId="54" borderId="419" applyNumberFormat="0" applyProtection="0">
      <alignment horizontal="left" vertical="center" indent="1"/>
    </xf>
    <xf numFmtId="4" fontId="71" fillId="33" borderId="416" applyNumberFormat="0" applyProtection="0">
      <alignment vertical="center"/>
    </xf>
    <xf numFmtId="0" fontId="107" fillId="0" borderId="421" applyNumberFormat="0" applyFill="0" applyAlignment="0" applyProtection="0"/>
    <xf numFmtId="4" fontId="98" fillId="52" borderId="418" applyNumberFormat="0" applyProtection="0">
      <alignment vertical="center"/>
    </xf>
    <xf numFmtId="4" fontId="71" fillId="34" borderId="416" applyNumberFormat="0" applyProtection="0">
      <alignment horizontal="left" vertical="center" indent="1"/>
    </xf>
    <xf numFmtId="0" fontId="71" fillId="50" borderId="416" applyNumberFormat="0" applyProtection="0">
      <alignment horizontal="left" vertical="center" indent="1"/>
    </xf>
    <xf numFmtId="4" fontId="71" fillId="46" borderId="419" applyNumberFormat="0" applyProtection="0">
      <alignment horizontal="left" vertical="center" indent="1"/>
    </xf>
    <xf numFmtId="4" fontId="71" fillId="2" borderId="416" applyNumberFormat="0" applyProtection="0">
      <alignment horizontal="left" vertical="center" indent="1"/>
    </xf>
    <xf numFmtId="0" fontId="99" fillId="33" borderId="418" applyNumberFormat="0" applyProtection="0">
      <alignment horizontal="left" vertical="top" indent="1"/>
    </xf>
    <xf numFmtId="4" fontId="71" fillId="36" borderId="416" applyNumberFormat="0" applyProtection="0">
      <alignment horizontal="right" vertical="center"/>
    </xf>
    <xf numFmtId="0" fontId="107" fillId="0" borderId="421" applyNumberFormat="0" applyFill="0" applyAlignment="0" applyProtection="0"/>
    <xf numFmtId="4" fontId="71" fillId="41" borderId="416" applyNumberFormat="0" applyProtection="0">
      <alignment horizontal="right" vertical="center"/>
    </xf>
    <xf numFmtId="0" fontId="98" fillId="52" borderId="418" applyNumberFormat="0" applyProtection="0">
      <alignment horizontal="left" vertical="top" indent="1"/>
    </xf>
    <xf numFmtId="4" fontId="71" fillId="47" borderId="419" applyNumberFormat="0" applyProtection="0">
      <alignment horizontal="left" vertical="center" indent="1"/>
    </xf>
    <xf numFmtId="0" fontId="97" fillId="45" borderId="420" applyBorder="0"/>
    <xf numFmtId="4" fontId="100" fillId="54" borderId="419" applyNumberFormat="0" applyProtection="0">
      <alignment horizontal="left" vertical="center" indent="1"/>
    </xf>
    <xf numFmtId="4" fontId="71" fillId="34" borderId="416" applyNumberFormat="0" applyProtection="0">
      <alignment horizontal="left" vertical="center" indent="1"/>
    </xf>
    <xf numFmtId="4" fontId="100" fillId="54" borderId="419" applyNumberFormat="0" applyProtection="0">
      <alignment horizontal="left" vertical="center" indent="1"/>
    </xf>
    <xf numFmtId="4" fontId="71" fillId="40" borderId="416" applyNumberFormat="0" applyProtection="0">
      <alignment horizontal="right" vertical="center"/>
    </xf>
    <xf numFmtId="4" fontId="71" fillId="46" borderId="416" applyNumberFormat="0" applyProtection="0">
      <alignment horizontal="right" vertical="center"/>
    </xf>
    <xf numFmtId="4" fontId="71" fillId="38" borderId="416" applyNumberFormat="0" applyProtection="0">
      <alignment horizontal="right" vertical="center"/>
    </xf>
    <xf numFmtId="4" fontId="98" fillId="48" borderId="418" applyNumberFormat="0" applyProtection="0">
      <alignment horizontal="left" vertical="center" indent="1"/>
    </xf>
    <xf numFmtId="0" fontId="71" fillId="49" borderId="416" applyNumberFormat="0" applyProtection="0">
      <alignment horizontal="left" vertical="center" indent="1"/>
    </xf>
    <xf numFmtId="4" fontId="116" fillId="2" borderId="416" applyNumberFormat="0" applyProtection="0">
      <alignment vertical="center"/>
    </xf>
    <xf numFmtId="4" fontId="98" fillId="52" borderId="418" applyNumberFormat="0" applyProtection="0">
      <alignment vertical="center"/>
    </xf>
    <xf numFmtId="0" fontId="71" fillId="47" borderId="418" applyNumberFormat="0" applyProtection="0">
      <alignment horizontal="left" vertical="top" indent="1"/>
    </xf>
    <xf numFmtId="0" fontId="97" fillId="45" borderId="420" applyBorder="0"/>
    <xf numFmtId="0" fontId="71" fillId="49" borderId="416" applyNumberFormat="0" applyProtection="0">
      <alignment horizontal="left" vertical="center" indent="1"/>
    </xf>
    <xf numFmtId="0" fontId="113" fillId="29" borderId="417" applyNumberFormat="0" applyAlignment="0" applyProtection="0"/>
    <xf numFmtId="0" fontId="113" fillId="29" borderId="417" applyNumberFormat="0" applyAlignment="0" applyProtection="0"/>
    <xf numFmtId="0" fontId="71" fillId="26" borderId="416" applyNumberFormat="0" applyFont="0" applyAlignment="0" applyProtection="0"/>
    <xf numFmtId="0" fontId="97" fillId="45" borderId="420" applyBorder="0"/>
    <xf numFmtId="0" fontId="71" fillId="45" borderId="418" applyNumberFormat="0" applyProtection="0">
      <alignment horizontal="left" vertical="top" indent="1"/>
    </xf>
    <xf numFmtId="4" fontId="71" fillId="41" borderId="416" applyNumberFormat="0" applyProtection="0">
      <alignment horizontal="right" vertical="center"/>
    </xf>
    <xf numFmtId="4" fontId="116" fillId="5" borderId="416" applyNumberFormat="0" applyProtection="0">
      <alignment horizontal="right" vertical="center"/>
    </xf>
    <xf numFmtId="4" fontId="39" fillId="45" borderId="419" applyNumberFormat="0" applyProtection="0">
      <alignment horizontal="left" vertical="center" indent="1"/>
    </xf>
    <xf numFmtId="4" fontId="71" fillId="33" borderId="416" applyNumberFormat="0" applyProtection="0">
      <alignment vertical="center"/>
    </xf>
    <xf numFmtId="4" fontId="98" fillId="52" borderId="418" applyNumberFormat="0" applyProtection="0">
      <alignment vertical="center"/>
    </xf>
    <xf numFmtId="4" fontId="71" fillId="43" borderId="416" applyNumberFormat="0" applyProtection="0">
      <alignment horizontal="right" vertical="center"/>
    </xf>
    <xf numFmtId="4" fontId="71" fillId="44" borderId="419" applyNumberFormat="0" applyProtection="0">
      <alignment horizontal="left" vertical="center" indent="1"/>
    </xf>
    <xf numFmtId="4" fontId="71" fillId="0" borderId="416" applyNumberFormat="0" applyProtection="0">
      <alignment horizontal="right" vertical="center"/>
    </xf>
    <xf numFmtId="4" fontId="71" fillId="35" borderId="416" applyNumberFormat="0" applyProtection="0">
      <alignment horizontal="right" vertical="center"/>
    </xf>
    <xf numFmtId="0" fontId="107" fillId="0" borderId="421" applyNumberFormat="0" applyFill="0" applyAlignment="0" applyProtection="0"/>
    <xf numFmtId="4" fontId="71" fillId="41" borderId="416" applyNumberFormat="0" applyProtection="0">
      <alignment horizontal="right" vertical="center"/>
    </xf>
    <xf numFmtId="4" fontId="71" fillId="44" borderId="419" applyNumberFormat="0" applyProtection="0">
      <alignment horizontal="left" vertical="center" indent="1"/>
    </xf>
    <xf numFmtId="4" fontId="71" fillId="38" borderId="416" applyNumberFormat="0" applyProtection="0">
      <alignment horizontal="right" vertical="center"/>
    </xf>
    <xf numFmtId="0" fontId="71" fillId="49" borderId="416" applyNumberFormat="0" applyProtection="0">
      <alignment horizontal="left" vertical="center" indent="1"/>
    </xf>
    <xf numFmtId="4" fontId="39" fillId="45" borderId="419" applyNumberFormat="0" applyProtection="0">
      <alignment horizontal="left" vertical="center" indent="1"/>
    </xf>
    <xf numFmtId="4" fontId="71" fillId="38" borderId="416" applyNumberFormat="0" applyProtection="0">
      <alignment horizontal="right" vertical="center"/>
    </xf>
    <xf numFmtId="0" fontId="99" fillId="33" borderId="418" applyNumberFormat="0" applyProtection="0">
      <alignment horizontal="left" vertical="top" indent="1"/>
    </xf>
    <xf numFmtId="4" fontId="71" fillId="39" borderId="416" applyNumberFormat="0" applyProtection="0">
      <alignment horizontal="right" vertical="center"/>
    </xf>
    <xf numFmtId="4" fontId="71" fillId="44" borderId="419" applyNumberFormat="0" applyProtection="0">
      <alignment horizontal="left" vertical="center" indent="1"/>
    </xf>
    <xf numFmtId="0" fontId="111" fillId="27" borderId="416" applyNumberFormat="0" applyAlignment="0" applyProtection="0"/>
    <xf numFmtId="0" fontId="97" fillId="45" borderId="420" applyBorder="0"/>
    <xf numFmtId="4" fontId="71" fillId="39" borderId="416" applyNumberFormat="0" applyProtection="0">
      <alignment horizontal="right" vertical="center"/>
    </xf>
    <xf numFmtId="4" fontId="71" fillId="0" borderId="416" applyNumberFormat="0" applyProtection="0">
      <alignment horizontal="right" vertical="center"/>
    </xf>
    <xf numFmtId="4" fontId="71" fillId="43" borderId="416" applyNumberFormat="0" applyProtection="0">
      <alignment horizontal="right" vertical="center"/>
    </xf>
    <xf numFmtId="4" fontId="98" fillId="48" borderId="418" applyNumberFormat="0" applyProtection="0">
      <alignment horizontal="left" vertical="center" indent="1"/>
    </xf>
    <xf numFmtId="0" fontId="71" fillId="45" borderId="418" applyNumberFormat="0" applyProtection="0">
      <alignment horizontal="left" vertical="top" indent="1"/>
    </xf>
    <xf numFmtId="4" fontId="39" fillId="45" borderId="419" applyNumberFormat="0" applyProtection="0">
      <alignment horizontal="left" vertical="center" indent="1"/>
    </xf>
    <xf numFmtId="4" fontId="71" fillId="47" borderId="419" applyNumberFormat="0" applyProtection="0">
      <alignment horizontal="left" vertical="center" indent="1"/>
    </xf>
    <xf numFmtId="4" fontId="39" fillId="45" borderId="419" applyNumberFormat="0" applyProtection="0">
      <alignment horizontal="left" vertical="center" indent="1"/>
    </xf>
    <xf numFmtId="4" fontId="39" fillId="45" borderId="419" applyNumberFormat="0" applyProtection="0">
      <alignment horizontal="left" vertical="center" indent="1"/>
    </xf>
    <xf numFmtId="0" fontId="71" fillId="48" borderId="416" applyNumberFormat="0" applyProtection="0">
      <alignment horizontal="left" vertical="center" indent="1"/>
    </xf>
    <xf numFmtId="4" fontId="101" fillId="51" borderId="416" applyNumberFormat="0" applyProtection="0">
      <alignment horizontal="right" vertical="center"/>
    </xf>
    <xf numFmtId="0" fontId="107" fillId="0" borderId="421" applyNumberFormat="0" applyFill="0" applyAlignment="0" applyProtection="0"/>
    <xf numFmtId="4" fontId="71" fillId="42" borderId="416" applyNumberFormat="0" applyProtection="0">
      <alignment horizontal="right" vertical="center"/>
    </xf>
    <xf numFmtId="0" fontId="71" fillId="49" borderId="416" applyNumberFormat="0" applyProtection="0">
      <alignment horizontal="left" vertical="center" indent="1"/>
    </xf>
    <xf numFmtId="0" fontId="98" fillId="52" borderId="418" applyNumberFormat="0" applyProtection="0">
      <alignment horizontal="left" vertical="top" indent="1"/>
    </xf>
    <xf numFmtId="0" fontId="98" fillId="52" borderId="418" applyNumberFormat="0" applyProtection="0">
      <alignment horizontal="left" vertical="top" indent="1"/>
    </xf>
    <xf numFmtId="0" fontId="97" fillId="45" borderId="420" applyBorder="0"/>
    <xf numFmtId="0" fontId="98" fillId="52" borderId="418" applyNumberFormat="0" applyProtection="0">
      <alignment horizontal="left" vertical="top" indent="1"/>
    </xf>
    <xf numFmtId="4" fontId="71" fillId="41" borderId="416" applyNumberFormat="0" applyProtection="0">
      <alignment horizontal="right" vertical="center"/>
    </xf>
    <xf numFmtId="0" fontId="97" fillId="45" borderId="420" applyBorder="0"/>
    <xf numFmtId="0" fontId="113" fillId="29" borderId="417" applyNumberFormat="0" applyAlignment="0" applyProtection="0"/>
    <xf numFmtId="0" fontId="71" fillId="47" borderId="418" applyNumberFormat="0" applyProtection="0">
      <alignment horizontal="left" vertical="top" indent="1"/>
    </xf>
    <xf numFmtId="4" fontId="98" fillId="48" borderId="418" applyNumberFormat="0" applyProtection="0">
      <alignment horizontal="left" vertical="center" indent="1"/>
    </xf>
    <xf numFmtId="0" fontId="107" fillId="0" borderId="421" applyNumberFormat="0" applyFill="0" applyAlignment="0" applyProtection="0"/>
    <xf numFmtId="4" fontId="71" fillId="43" borderId="416" applyNumberFormat="0" applyProtection="0">
      <alignment horizontal="right" vertical="center"/>
    </xf>
    <xf numFmtId="4" fontId="71" fillId="0" borderId="416" applyNumberFormat="0" applyProtection="0">
      <alignment horizontal="right" vertical="center"/>
    </xf>
    <xf numFmtId="4" fontId="39" fillId="45" borderId="419" applyNumberFormat="0" applyProtection="0">
      <alignment horizontal="left" vertical="center" indent="1"/>
    </xf>
    <xf numFmtId="4" fontId="71" fillId="34" borderId="416" applyNumberFormat="0" applyProtection="0">
      <alignment horizontal="left" vertical="center" indent="1"/>
    </xf>
    <xf numFmtId="4" fontId="71" fillId="37" borderId="419" applyNumberFormat="0" applyProtection="0">
      <alignment horizontal="right" vertical="center"/>
    </xf>
    <xf numFmtId="0" fontId="71" fillId="50" borderId="416" applyNumberFormat="0" applyProtection="0">
      <alignment horizontal="left" vertical="center" indent="1"/>
    </xf>
    <xf numFmtId="4" fontId="71" fillId="40" borderId="416" applyNumberFormat="0" applyProtection="0">
      <alignment horizontal="right" vertical="center"/>
    </xf>
    <xf numFmtId="4" fontId="71" fillId="38" borderId="416" applyNumberFormat="0" applyProtection="0">
      <alignment horizontal="right" vertical="center"/>
    </xf>
    <xf numFmtId="0" fontId="71" fillId="49" borderId="416" applyNumberFormat="0" applyProtection="0">
      <alignment horizontal="left" vertical="center" indent="1"/>
    </xf>
    <xf numFmtId="4" fontId="71" fillId="34" borderId="416" applyNumberFormat="0" applyProtection="0">
      <alignment horizontal="left" vertical="center" indent="1"/>
    </xf>
    <xf numFmtId="0" fontId="71" fillId="47" borderId="416" applyNumberFormat="0" applyProtection="0">
      <alignment horizontal="left" vertical="center" indent="1"/>
    </xf>
    <xf numFmtId="0" fontId="98" fillId="52" borderId="418" applyNumberFormat="0" applyProtection="0">
      <alignment horizontal="left" vertical="top" indent="1"/>
    </xf>
    <xf numFmtId="4" fontId="71" fillId="35" borderId="416" applyNumberFormat="0" applyProtection="0">
      <alignment horizontal="right" vertical="center"/>
    </xf>
    <xf numFmtId="4" fontId="71" fillId="41" borderId="416" applyNumberFormat="0" applyProtection="0">
      <alignment horizontal="right" vertical="center"/>
    </xf>
    <xf numFmtId="4" fontId="101" fillId="51" borderId="416" applyNumberFormat="0" applyProtection="0">
      <alignment horizontal="right" vertical="center"/>
    </xf>
    <xf numFmtId="4" fontId="71" fillId="2" borderId="416" applyNumberFormat="0" applyProtection="0">
      <alignment horizontal="left" vertical="center" indent="1"/>
    </xf>
    <xf numFmtId="0" fontId="71" fillId="50" borderId="418" applyNumberFormat="0" applyProtection="0">
      <alignment horizontal="left" vertical="top" indent="1"/>
    </xf>
    <xf numFmtId="4" fontId="39" fillId="45" borderId="419" applyNumberFormat="0" applyProtection="0">
      <alignment horizontal="left" vertical="center" indent="1"/>
    </xf>
    <xf numFmtId="0" fontId="113" fillId="29" borderId="417" applyNumberFormat="0" applyAlignment="0" applyProtection="0"/>
    <xf numFmtId="4" fontId="116" fillId="5" borderId="416" applyNumberFormat="0" applyProtection="0">
      <alignment horizontal="right" vertical="center"/>
    </xf>
    <xf numFmtId="0" fontId="111" fillId="27" borderId="416" applyNumberFormat="0" applyAlignment="0" applyProtection="0"/>
    <xf numFmtId="4" fontId="71" fillId="33" borderId="416" applyNumberFormat="0" applyProtection="0">
      <alignment vertical="center"/>
    </xf>
    <xf numFmtId="0" fontId="99" fillId="33" borderId="418" applyNumberFormat="0" applyProtection="0">
      <alignment horizontal="left" vertical="top" indent="1"/>
    </xf>
    <xf numFmtId="4" fontId="71" fillId="46" borderId="416" applyNumberFormat="0" applyProtection="0">
      <alignment horizontal="right" vertical="center"/>
    </xf>
    <xf numFmtId="0" fontId="71" fillId="46" borderId="418" applyNumberFormat="0" applyProtection="0">
      <alignment horizontal="left" vertical="top" indent="1"/>
    </xf>
    <xf numFmtId="0" fontId="71" fillId="45" borderId="418" applyNumberFormat="0" applyProtection="0">
      <alignment horizontal="left" vertical="top" indent="1"/>
    </xf>
    <xf numFmtId="4" fontId="71" fillId="47" borderId="419" applyNumberFormat="0" applyProtection="0">
      <alignment horizontal="left" vertical="center" indent="1"/>
    </xf>
    <xf numFmtId="0" fontId="71" fillId="48" borderId="416" applyNumberFormat="0" applyProtection="0">
      <alignment horizontal="left" vertical="center" indent="1"/>
    </xf>
    <xf numFmtId="4" fontId="116" fillId="2" borderId="416" applyNumberFormat="0" applyProtection="0">
      <alignment vertical="center"/>
    </xf>
    <xf numFmtId="0" fontId="71" fillId="49" borderId="416" applyNumberFormat="0" applyProtection="0">
      <alignment horizontal="left" vertical="center" indent="1"/>
    </xf>
    <xf numFmtId="4" fontId="71" fillId="34" borderId="416" applyNumberFormat="0" applyProtection="0">
      <alignment horizontal="left" vertical="center" indent="1"/>
    </xf>
    <xf numFmtId="4" fontId="39" fillId="45" borderId="419" applyNumberFormat="0" applyProtection="0">
      <alignment horizontal="left" vertical="center" indent="1"/>
    </xf>
    <xf numFmtId="4" fontId="71" fillId="37" borderId="419" applyNumberFormat="0" applyProtection="0">
      <alignment horizontal="right" vertical="center"/>
    </xf>
    <xf numFmtId="0" fontId="105" fillId="29" borderId="416" applyNumberFormat="0" applyAlignment="0" applyProtection="0"/>
    <xf numFmtId="0" fontId="111" fillId="27" borderId="416" applyNumberFormat="0" applyAlignment="0" applyProtection="0"/>
    <xf numFmtId="4" fontId="71" fillId="39" borderId="416" applyNumberFormat="0" applyProtection="0">
      <alignment horizontal="right" vertical="center"/>
    </xf>
    <xf numFmtId="4" fontId="71" fillId="39" borderId="416" applyNumberFormat="0" applyProtection="0">
      <alignment horizontal="right" vertical="center"/>
    </xf>
    <xf numFmtId="0" fontId="71" fillId="47" borderId="418" applyNumberFormat="0" applyProtection="0">
      <alignment horizontal="left" vertical="top" indent="1"/>
    </xf>
    <xf numFmtId="0" fontId="97" fillId="45" borderId="420" applyBorder="0"/>
    <xf numFmtId="4" fontId="71" fillId="2" borderId="416" applyNumberFormat="0" applyProtection="0">
      <alignment horizontal="left" vertical="center" indent="1"/>
    </xf>
    <xf numFmtId="0" fontId="98" fillId="46" borderId="418" applyNumberFormat="0" applyProtection="0">
      <alignment horizontal="left" vertical="top" indent="1"/>
    </xf>
    <xf numFmtId="0" fontId="107" fillId="0" borderId="421" applyNumberFormat="0" applyFill="0" applyAlignment="0" applyProtection="0"/>
    <xf numFmtId="4" fontId="71" fillId="44" borderId="419" applyNumberFormat="0" applyProtection="0">
      <alignment horizontal="left" vertical="center" indent="1"/>
    </xf>
    <xf numFmtId="0" fontId="111" fillId="27" borderId="416" applyNumberFormat="0" applyAlignment="0" applyProtection="0"/>
    <xf numFmtId="0" fontId="98" fillId="46" borderId="418" applyNumberFormat="0" applyProtection="0">
      <alignment horizontal="left" vertical="top" indent="1"/>
    </xf>
    <xf numFmtId="0" fontId="71" fillId="50" borderId="416" applyNumberFormat="0" applyProtection="0">
      <alignment horizontal="left" vertical="center" indent="1"/>
    </xf>
    <xf numFmtId="4" fontId="71" fillId="44" borderId="419" applyNumberFormat="0" applyProtection="0">
      <alignment horizontal="left" vertical="center" indent="1"/>
    </xf>
    <xf numFmtId="4" fontId="71" fillId="41" borderId="416" applyNumberFormat="0" applyProtection="0">
      <alignment horizontal="right" vertical="center"/>
    </xf>
    <xf numFmtId="0" fontId="98" fillId="46" borderId="418" applyNumberFormat="0" applyProtection="0">
      <alignment horizontal="left" vertical="top" indent="1"/>
    </xf>
    <xf numFmtId="0" fontId="71" fillId="50" borderId="416" applyNumberFormat="0" applyProtection="0">
      <alignment horizontal="left" vertical="center" indent="1"/>
    </xf>
    <xf numFmtId="0" fontId="71" fillId="47" borderId="418" applyNumberFormat="0" applyProtection="0">
      <alignment horizontal="left" vertical="top" indent="1"/>
    </xf>
    <xf numFmtId="4" fontId="71" fillId="40" borderId="416" applyNumberFormat="0" applyProtection="0">
      <alignment horizontal="right" vertical="center"/>
    </xf>
    <xf numFmtId="4" fontId="71" fillId="35" borderId="416" applyNumberFormat="0" applyProtection="0">
      <alignment horizontal="right" vertical="center"/>
    </xf>
    <xf numFmtId="0" fontId="71" fillId="50" borderId="418" applyNumberFormat="0" applyProtection="0">
      <alignment horizontal="left" vertical="top" indent="1"/>
    </xf>
    <xf numFmtId="4" fontId="71" fillId="34" borderId="416" applyNumberFormat="0" applyProtection="0">
      <alignment horizontal="left" vertical="center" indent="1"/>
    </xf>
    <xf numFmtId="0" fontId="71" fillId="46" borderId="418" applyNumberFormat="0" applyProtection="0">
      <alignment horizontal="left" vertical="top" indent="1"/>
    </xf>
    <xf numFmtId="4" fontId="39" fillId="45" borderId="419" applyNumberFormat="0" applyProtection="0">
      <alignment horizontal="left" vertical="center" indent="1"/>
    </xf>
    <xf numFmtId="0" fontId="71" fillId="48" borderId="416" applyNumberFormat="0" applyProtection="0">
      <alignment horizontal="left" vertical="center" indent="1"/>
    </xf>
    <xf numFmtId="0" fontId="111" fillId="27" borderId="416" applyNumberFormat="0" applyAlignment="0" applyProtection="0"/>
    <xf numFmtId="0" fontId="99" fillId="33" borderId="418" applyNumberFormat="0" applyProtection="0">
      <alignment horizontal="left" vertical="top" indent="1"/>
    </xf>
    <xf numFmtId="4" fontId="71" fillId="46" borderId="419" applyNumberFormat="0" applyProtection="0">
      <alignment horizontal="left" vertical="center" indent="1"/>
    </xf>
    <xf numFmtId="4" fontId="101" fillId="51" borderId="416" applyNumberFormat="0" applyProtection="0">
      <alignment horizontal="right" vertical="center"/>
    </xf>
    <xf numFmtId="4" fontId="71" fillId="46" borderId="416" applyNumberFormat="0" applyProtection="0">
      <alignment horizontal="right" vertical="center"/>
    </xf>
    <xf numFmtId="4" fontId="71" fillId="42" borderId="416" applyNumberFormat="0" applyProtection="0">
      <alignment horizontal="right" vertical="center"/>
    </xf>
    <xf numFmtId="0" fontId="97" fillId="45" borderId="420" applyBorder="0"/>
    <xf numFmtId="4" fontId="39" fillId="45" borderId="419" applyNumberFormat="0" applyProtection="0">
      <alignment horizontal="left" vertical="center" indent="1"/>
    </xf>
    <xf numFmtId="0" fontId="113" fillId="29" borderId="417" applyNumberFormat="0" applyAlignment="0" applyProtection="0"/>
    <xf numFmtId="0" fontId="98" fillId="46" borderId="418" applyNumberFormat="0" applyProtection="0">
      <alignment horizontal="left" vertical="top" indent="1"/>
    </xf>
    <xf numFmtId="4" fontId="71" fillId="2" borderId="416" applyNumberFormat="0" applyProtection="0">
      <alignment horizontal="left" vertical="center" indent="1"/>
    </xf>
    <xf numFmtId="4" fontId="71" fillId="34" borderId="416" applyNumberFormat="0" applyProtection="0">
      <alignment horizontal="left" vertical="center" indent="1"/>
    </xf>
    <xf numFmtId="0" fontId="71" fillId="45" borderId="418" applyNumberFormat="0" applyProtection="0">
      <alignment horizontal="left" vertical="top" indent="1"/>
    </xf>
    <xf numFmtId="0" fontId="105" fillId="29" borderId="416" applyNumberFormat="0" applyAlignment="0" applyProtection="0"/>
    <xf numFmtId="4" fontId="101" fillId="51" borderId="416" applyNumberFormat="0" applyProtection="0">
      <alignment horizontal="right" vertical="center"/>
    </xf>
    <xf numFmtId="0" fontId="98" fillId="46" borderId="418" applyNumberFormat="0" applyProtection="0">
      <alignment horizontal="left" vertical="top" indent="1"/>
    </xf>
    <xf numFmtId="0" fontId="71" fillId="50" borderId="418" applyNumberFormat="0" applyProtection="0">
      <alignment horizontal="left" vertical="top" indent="1"/>
    </xf>
    <xf numFmtId="0" fontId="98" fillId="52" borderId="418" applyNumberFormat="0" applyProtection="0">
      <alignment horizontal="left" vertical="top" indent="1"/>
    </xf>
    <xf numFmtId="0" fontId="71" fillId="47" borderId="418" applyNumberFormat="0" applyProtection="0">
      <alignment horizontal="left" vertical="top" indent="1"/>
    </xf>
    <xf numFmtId="4" fontId="71" fillId="40" borderId="416" applyNumberFormat="0" applyProtection="0">
      <alignment horizontal="right" vertical="center"/>
    </xf>
    <xf numFmtId="4" fontId="71" fillId="47" borderId="419" applyNumberFormat="0" applyProtection="0">
      <alignment horizontal="left" vertical="center" indent="1"/>
    </xf>
    <xf numFmtId="4" fontId="39" fillId="45" borderId="419" applyNumberFormat="0" applyProtection="0">
      <alignment horizontal="left" vertical="center" indent="1"/>
    </xf>
    <xf numFmtId="4" fontId="116" fillId="5" borderId="416" applyNumberFormat="0" applyProtection="0">
      <alignment horizontal="right" vertical="center"/>
    </xf>
    <xf numFmtId="4" fontId="71" fillId="46" borderId="416" applyNumberFormat="0" applyProtection="0">
      <alignment horizontal="right" vertical="center"/>
    </xf>
    <xf numFmtId="4" fontId="39" fillId="45" borderId="419" applyNumberFormat="0" applyProtection="0">
      <alignment horizontal="left" vertical="center" indent="1"/>
    </xf>
    <xf numFmtId="4" fontId="71" fillId="46" borderId="416" applyNumberFormat="0" applyProtection="0">
      <alignment horizontal="right" vertical="center"/>
    </xf>
    <xf numFmtId="4" fontId="71" fillId="42" borderId="416" applyNumberFormat="0" applyProtection="0">
      <alignment horizontal="right" vertical="center"/>
    </xf>
    <xf numFmtId="4" fontId="71" fillId="33" borderId="416" applyNumberFormat="0" applyProtection="0">
      <alignment vertical="center"/>
    </xf>
    <xf numFmtId="0" fontId="71" fillId="46" borderId="418" applyNumberFormat="0" applyProtection="0">
      <alignment horizontal="left" vertical="top" indent="1"/>
    </xf>
    <xf numFmtId="4" fontId="71" fillId="37" borderId="419" applyNumberFormat="0" applyProtection="0">
      <alignment horizontal="right" vertical="center"/>
    </xf>
    <xf numFmtId="0" fontId="71" fillId="45" borderId="418" applyNumberFormat="0" applyProtection="0">
      <alignment horizontal="left" vertical="top" indent="1"/>
    </xf>
    <xf numFmtId="4" fontId="71" fillId="34" borderId="416" applyNumberFormat="0" applyProtection="0">
      <alignment horizontal="left" vertical="center" indent="1"/>
    </xf>
    <xf numFmtId="4" fontId="71" fillId="47" borderId="419" applyNumberFormat="0" applyProtection="0">
      <alignment horizontal="left" vertical="center" indent="1"/>
    </xf>
    <xf numFmtId="4" fontId="71" fillId="39" borderId="416" applyNumberFormat="0" applyProtection="0">
      <alignment horizontal="right" vertical="center"/>
    </xf>
    <xf numFmtId="0" fontId="113" fillId="29" borderId="417" applyNumberFormat="0" applyAlignment="0" applyProtection="0"/>
    <xf numFmtId="4" fontId="71" fillId="44" borderId="419" applyNumberFormat="0" applyProtection="0">
      <alignment horizontal="left" vertical="center" indent="1"/>
    </xf>
    <xf numFmtId="4" fontId="71" fillId="41" borderId="416" applyNumberFormat="0" applyProtection="0">
      <alignment horizontal="right" vertical="center"/>
    </xf>
    <xf numFmtId="4" fontId="71" fillId="35" borderId="416" applyNumberFormat="0" applyProtection="0">
      <alignment horizontal="right" vertical="center"/>
    </xf>
    <xf numFmtId="4" fontId="101" fillId="51" borderId="416" applyNumberFormat="0" applyProtection="0">
      <alignment horizontal="right" vertical="center"/>
    </xf>
    <xf numFmtId="4" fontId="71" fillId="36" borderId="416" applyNumberFormat="0" applyProtection="0">
      <alignment horizontal="right" vertical="center"/>
    </xf>
    <xf numFmtId="4" fontId="71" fillId="42" borderId="416" applyNumberFormat="0" applyProtection="0">
      <alignment horizontal="right" vertical="center"/>
    </xf>
    <xf numFmtId="0" fontId="99" fillId="33" borderId="418" applyNumberFormat="0" applyProtection="0">
      <alignment horizontal="left" vertical="top" indent="1"/>
    </xf>
    <xf numFmtId="0" fontId="71" fillId="50" borderId="416" applyNumberFormat="0" applyProtection="0">
      <alignment horizontal="left" vertical="center" indent="1"/>
    </xf>
    <xf numFmtId="4" fontId="71" fillId="46" borderId="416" applyNumberFormat="0" applyProtection="0">
      <alignment horizontal="right" vertical="center"/>
    </xf>
    <xf numFmtId="4" fontId="71" fillId="47" borderId="419" applyNumberFormat="0" applyProtection="0">
      <alignment horizontal="left" vertical="center" indent="1"/>
    </xf>
    <xf numFmtId="4" fontId="71" fillId="40" borderId="416" applyNumberFormat="0" applyProtection="0">
      <alignment horizontal="right" vertical="center"/>
    </xf>
    <xf numFmtId="0" fontId="98" fillId="52" borderId="418" applyNumberFormat="0" applyProtection="0">
      <alignment horizontal="left" vertical="top" indent="1"/>
    </xf>
    <xf numFmtId="4" fontId="71" fillId="33" borderId="416" applyNumberFormat="0" applyProtection="0">
      <alignment vertical="center"/>
    </xf>
    <xf numFmtId="4" fontId="116" fillId="2" borderId="416" applyNumberFormat="0" applyProtection="0">
      <alignment vertical="center"/>
    </xf>
    <xf numFmtId="0" fontId="71" fillId="47" borderId="416" applyNumberFormat="0" applyProtection="0">
      <alignment horizontal="left" vertical="center" indent="1"/>
    </xf>
    <xf numFmtId="0" fontId="71" fillId="50" borderId="418" applyNumberFormat="0" applyProtection="0">
      <alignment horizontal="left" vertical="top" indent="1"/>
    </xf>
    <xf numFmtId="4" fontId="71" fillId="38" borderId="416" applyNumberFormat="0" applyProtection="0">
      <alignment horizontal="right" vertical="center"/>
    </xf>
    <xf numFmtId="0" fontId="71" fillId="50" borderId="418" applyNumberFormat="0" applyProtection="0">
      <alignment horizontal="left" vertical="top" indent="1"/>
    </xf>
    <xf numFmtId="4" fontId="71" fillId="37" borderId="419" applyNumberFormat="0" applyProtection="0">
      <alignment horizontal="right" vertical="center"/>
    </xf>
    <xf numFmtId="0" fontId="71" fillId="47" borderId="418" applyNumberFormat="0" applyProtection="0">
      <alignment horizontal="left" vertical="top" indent="1"/>
    </xf>
    <xf numFmtId="4" fontId="98" fillId="52" borderId="418" applyNumberFormat="0" applyProtection="0">
      <alignment vertical="center"/>
    </xf>
    <xf numFmtId="4" fontId="71" fillId="38" borderId="416" applyNumberFormat="0" applyProtection="0">
      <alignment horizontal="right" vertical="center"/>
    </xf>
    <xf numFmtId="0" fontId="71" fillId="26" borderId="416" applyNumberFormat="0" applyFont="0" applyAlignment="0" applyProtection="0"/>
    <xf numFmtId="4" fontId="71" fillId="44" borderId="419" applyNumberFormat="0" applyProtection="0">
      <alignment horizontal="left" vertical="center" indent="1"/>
    </xf>
    <xf numFmtId="0" fontId="105" fillId="29" borderId="416" applyNumberFormat="0" applyAlignment="0" applyProtection="0"/>
    <xf numFmtId="4" fontId="71" fillId="41" borderId="416" applyNumberFormat="0" applyProtection="0">
      <alignment horizontal="right" vertical="center"/>
    </xf>
    <xf numFmtId="4" fontId="71" fillId="42" borderId="416" applyNumberFormat="0" applyProtection="0">
      <alignment horizontal="right" vertical="center"/>
    </xf>
    <xf numFmtId="4" fontId="71" fillId="34" borderId="416" applyNumberFormat="0" applyProtection="0">
      <alignment horizontal="left" vertical="center" indent="1"/>
    </xf>
    <xf numFmtId="4" fontId="98" fillId="52" borderId="418" applyNumberFormat="0" applyProtection="0">
      <alignment vertical="center"/>
    </xf>
    <xf numFmtId="0" fontId="71" fillId="50" borderId="418" applyNumberFormat="0" applyProtection="0">
      <alignment horizontal="left" vertical="top" indent="1"/>
    </xf>
    <xf numFmtId="0" fontId="113" fillId="29" borderId="417" applyNumberFormat="0" applyAlignment="0" applyProtection="0"/>
    <xf numFmtId="0" fontId="111" fillId="27" borderId="416" applyNumberFormat="0" applyAlignment="0" applyProtection="0"/>
    <xf numFmtId="4" fontId="71" fillId="42" borderId="416" applyNumberFormat="0" applyProtection="0">
      <alignment horizontal="right" vertical="center"/>
    </xf>
    <xf numFmtId="4" fontId="101" fillId="51" borderId="416" applyNumberFormat="0" applyProtection="0">
      <alignment horizontal="right" vertical="center"/>
    </xf>
    <xf numFmtId="4" fontId="39" fillId="45" borderId="419" applyNumberFormat="0" applyProtection="0">
      <alignment horizontal="left" vertical="center" indent="1"/>
    </xf>
    <xf numFmtId="0" fontId="113" fillId="29" borderId="417" applyNumberFormat="0" applyAlignment="0" applyProtection="0"/>
    <xf numFmtId="4" fontId="71" fillId="38" borderId="416" applyNumberFormat="0" applyProtection="0">
      <alignment horizontal="right" vertical="center"/>
    </xf>
    <xf numFmtId="4" fontId="71" fillId="35" borderId="416" applyNumberFormat="0" applyProtection="0">
      <alignment horizontal="right" vertical="center"/>
    </xf>
    <xf numFmtId="0" fontId="99" fillId="33" borderId="418" applyNumberFormat="0" applyProtection="0">
      <alignment horizontal="left" vertical="top" indent="1"/>
    </xf>
    <xf numFmtId="4" fontId="98" fillId="48" borderId="418" applyNumberFormat="0" applyProtection="0">
      <alignment horizontal="left" vertical="center" indent="1"/>
    </xf>
    <xf numFmtId="4" fontId="71" fillId="43" borderId="416" applyNumberFormat="0" applyProtection="0">
      <alignment horizontal="right" vertical="center"/>
    </xf>
    <xf numFmtId="0" fontId="71" fillId="48" borderId="416" applyNumberFormat="0" applyProtection="0">
      <alignment horizontal="left" vertical="center" indent="1"/>
    </xf>
    <xf numFmtId="0" fontId="71" fillId="46" borderId="418" applyNumberFormat="0" applyProtection="0">
      <alignment horizontal="left" vertical="top" indent="1"/>
    </xf>
    <xf numFmtId="0" fontId="71" fillId="26" borderId="416" applyNumberFormat="0" applyFont="0" applyAlignment="0" applyProtection="0"/>
    <xf numFmtId="4" fontId="71" fillId="47" borderId="419" applyNumberFormat="0" applyProtection="0">
      <alignment horizontal="left" vertical="center" indent="1"/>
    </xf>
    <xf numFmtId="0" fontId="97" fillId="45" borderId="420" applyBorder="0"/>
    <xf numFmtId="0" fontId="98" fillId="46" borderId="418" applyNumberFormat="0" applyProtection="0">
      <alignment horizontal="left" vertical="top" indent="1"/>
    </xf>
    <xf numFmtId="0" fontId="71" fillId="45" borderId="418" applyNumberFormat="0" applyProtection="0">
      <alignment horizontal="left" vertical="top" indent="1"/>
    </xf>
    <xf numFmtId="0" fontId="71" fillId="49" borderId="416" applyNumberFormat="0" applyProtection="0">
      <alignment horizontal="left" vertical="center" indent="1"/>
    </xf>
    <xf numFmtId="4" fontId="71" fillId="39" borderId="416" applyNumberFormat="0" applyProtection="0">
      <alignment horizontal="right" vertical="center"/>
    </xf>
    <xf numFmtId="4" fontId="98" fillId="52" borderId="418" applyNumberFormat="0" applyProtection="0">
      <alignment vertical="center"/>
    </xf>
    <xf numFmtId="4" fontId="71" fillId="33" borderId="416" applyNumberFormat="0" applyProtection="0">
      <alignment vertical="center"/>
    </xf>
    <xf numFmtId="4" fontId="116" fillId="2" borderId="416" applyNumberFormat="0" applyProtection="0">
      <alignment vertical="center"/>
    </xf>
    <xf numFmtId="4" fontId="71" fillId="2" borderId="416" applyNumberFormat="0" applyProtection="0">
      <alignment horizontal="left" vertical="center" indent="1"/>
    </xf>
    <xf numFmtId="0" fontId="105" fillId="29" borderId="416" applyNumberFormat="0" applyAlignment="0" applyProtection="0"/>
    <xf numFmtId="4" fontId="71" fillId="37" borderId="419" applyNumberFormat="0" applyProtection="0">
      <alignment horizontal="right" vertical="center"/>
    </xf>
    <xf numFmtId="4" fontId="71" fillId="46" borderId="416" applyNumberFormat="0" applyProtection="0">
      <alignment horizontal="right" vertical="center"/>
    </xf>
    <xf numFmtId="4" fontId="101" fillId="51" borderId="416" applyNumberFormat="0" applyProtection="0">
      <alignment horizontal="right" vertical="center"/>
    </xf>
    <xf numFmtId="4" fontId="100" fillId="54" borderId="419" applyNumberFormat="0" applyProtection="0">
      <alignment horizontal="left" vertical="center" indent="1"/>
    </xf>
    <xf numFmtId="4" fontId="71" fillId="35" borderId="416" applyNumberFormat="0" applyProtection="0">
      <alignment horizontal="right" vertical="center"/>
    </xf>
    <xf numFmtId="4" fontId="71" fillId="33" borderId="416" applyNumberFormat="0" applyProtection="0">
      <alignment vertical="center"/>
    </xf>
    <xf numFmtId="4" fontId="71" fillId="43" borderId="416" applyNumberFormat="0" applyProtection="0">
      <alignment horizontal="right" vertical="center"/>
    </xf>
    <xf numFmtId="4" fontId="39" fillId="45" borderId="419" applyNumberFormat="0" applyProtection="0">
      <alignment horizontal="left" vertical="center" indent="1"/>
    </xf>
    <xf numFmtId="4" fontId="71" fillId="40" borderId="416" applyNumberFormat="0" applyProtection="0">
      <alignment horizontal="right" vertical="center"/>
    </xf>
    <xf numFmtId="4" fontId="71" fillId="44" borderId="419" applyNumberFormat="0" applyProtection="0">
      <alignment horizontal="left" vertical="center" indent="1"/>
    </xf>
    <xf numFmtId="0" fontId="99" fillId="33" borderId="418" applyNumberFormat="0" applyProtection="0">
      <alignment horizontal="left" vertical="top" indent="1"/>
    </xf>
    <xf numFmtId="0" fontId="98" fillId="52" borderId="418" applyNumberFormat="0" applyProtection="0">
      <alignment horizontal="left" vertical="top" indent="1"/>
    </xf>
    <xf numFmtId="0" fontId="97" fillId="45" borderId="420" applyBorder="0"/>
    <xf numFmtId="4" fontId="71" fillId="38" borderId="416" applyNumberFormat="0" applyProtection="0">
      <alignment horizontal="right" vertical="center"/>
    </xf>
    <xf numFmtId="4" fontId="39" fillId="45" borderId="419" applyNumberFormat="0" applyProtection="0">
      <alignment horizontal="left" vertical="center" indent="1"/>
    </xf>
    <xf numFmtId="4" fontId="71" fillId="34" borderId="416" applyNumberFormat="0" applyProtection="0">
      <alignment horizontal="left" vertical="center" indent="1"/>
    </xf>
    <xf numFmtId="4" fontId="100" fillId="54" borderId="419" applyNumberFormat="0" applyProtection="0">
      <alignment horizontal="left" vertical="center" indent="1"/>
    </xf>
    <xf numFmtId="0" fontId="113" fillId="29" borderId="417" applyNumberFormat="0" applyAlignment="0" applyProtection="0"/>
    <xf numFmtId="0" fontId="111" fillId="27" borderId="416" applyNumberFormat="0" applyAlignment="0" applyProtection="0"/>
    <xf numFmtId="0" fontId="111" fillId="27" borderId="416" applyNumberFormat="0" applyAlignment="0" applyProtection="0"/>
    <xf numFmtId="0" fontId="111" fillId="27" borderId="416" applyNumberFormat="0" applyAlignment="0" applyProtection="0"/>
    <xf numFmtId="4" fontId="116" fillId="5" borderId="416" applyNumberFormat="0" applyProtection="0">
      <alignment horizontal="right" vertical="center"/>
    </xf>
    <xf numFmtId="4" fontId="100" fillId="54" borderId="419" applyNumberFormat="0" applyProtection="0">
      <alignment horizontal="left" vertical="center" indent="1"/>
    </xf>
    <xf numFmtId="4" fontId="71" fillId="37" borderId="419" applyNumberFormat="0" applyProtection="0">
      <alignment horizontal="right" vertical="center"/>
    </xf>
    <xf numFmtId="0" fontId="98" fillId="46" borderId="418" applyNumberFormat="0" applyProtection="0">
      <alignment horizontal="left" vertical="top" indent="1"/>
    </xf>
    <xf numFmtId="4" fontId="71" fillId="40" borderId="416" applyNumberFormat="0" applyProtection="0">
      <alignment horizontal="right" vertical="center"/>
    </xf>
    <xf numFmtId="0" fontId="71" fillId="50" borderId="416" applyNumberFormat="0" applyProtection="0">
      <alignment horizontal="left" vertical="center" indent="1"/>
    </xf>
    <xf numFmtId="0" fontId="98" fillId="52" borderId="418" applyNumberFormat="0" applyProtection="0">
      <alignment horizontal="left" vertical="top" indent="1"/>
    </xf>
    <xf numFmtId="4" fontId="116" fillId="2" borderId="416" applyNumberFormat="0" applyProtection="0">
      <alignment vertical="center"/>
    </xf>
    <xf numFmtId="0" fontId="71" fillId="50" borderId="418" applyNumberFormat="0" applyProtection="0">
      <alignment horizontal="left" vertical="top" indent="1"/>
    </xf>
    <xf numFmtId="4" fontId="71" fillId="39" borderId="416" applyNumberFormat="0" applyProtection="0">
      <alignment horizontal="right" vertical="center"/>
    </xf>
    <xf numFmtId="4" fontId="71" fillId="47" borderId="419" applyNumberFormat="0" applyProtection="0">
      <alignment horizontal="left" vertical="center" indent="1"/>
    </xf>
    <xf numFmtId="0" fontId="71" fillId="50" borderId="416" applyNumberFormat="0" applyProtection="0">
      <alignment horizontal="left" vertical="center" indent="1"/>
    </xf>
    <xf numFmtId="4" fontId="71" fillId="2" borderId="416" applyNumberFormat="0" applyProtection="0">
      <alignment horizontal="left" vertical="center" indent="1"/>
    </xf>
    <xf numFmtId="0" fontId="107" fillId="0" borderId="421" applyNumberFormat="0" applyFill="0" applyAlignment="0" applyProtection="0"/>
    <xf numFmtId="0" fontId="71" fillId="46" borderId="418" applyNumberFormat="0" applyProtection="0">
      <alignment horizontal="left" vertical="top" indent="1"/>
    </xf>
    <xf numFmtId="4" fontId="71" fillId="46" borderId="419" applyNumberFormat="0" applyProtection="0">
      <alignment horizontal="left" vertical="center" indent="1"/>
    </xf>
    <xf numFmtId="0" fontId="99" fillId="33" borderId="418" applyNumberFormat="0" applyProtection="0">
      <alignment horizontal="left" vertical="top" indent="1"/>
    </xf>
    <xf numFmtId="0" fontId="71" fillId="47" borderId="418" applyNumberFormat="0" applyProtection="0">
      <alignment horizontal="left" vertical="top" indent="1"/>
    </xf>
    <xf numFmtId="4" fontId="101" fillId="51" borderId="416" applyNumberFormat="0" applyProtection="0">
      <alignment horizontal="right" vertical="center"/>
    </xf>
    <xf numFmtId="0" fontId="107" fillId="0" borderId="421" applyNumberFormat="0" applyFill="0" applyAlignment="0" applyProtection="0"/>
    <xf numFmtId="0" fontId="71" fillId="49" borderId="416" applyNumberFormat="0" applyProtection="0">
      <alignment horizontal="left" vertical="center" indent="1"/>
    </xf>
    <xf numFmtId="4" fontId="71" fillId="40" borderId="416" applyNumberFormat="0" applyProtection="0">
      <alignment horizontal="right" vertical="center"/>
    </xf>
    <xf numFmtId="4" fontId="71" fillId="46" borderId="419" applyNumberFormat="0" applyProtection="0">
      <alignment horizontal="left" vertical="center" indent="1"/>
    </xf>
    <xf numFmtId="4" fontId="71" fillId="35" borderId="416" applyNumberFormat="0" applyProtection="0">
      <alignment horizontal="right" vertical="center"/>
    </xf>
    <xf numFmtId="4" fontId="71" fillId="34" borderId="416" applyNumberFormat="0" applyProtection="0">
      <alignment horizontal="left" vertical="center" indent="1"/>
    </xf>
    <xf numFmtId="4" fontId="71" fillId="36" borderId="416" applyNumberFormat="0" applyProtection="0">
      <alignment horizontal="right" vertical="center"/>
    </xf>
    <xf numFmtId="0" fontId="107" fillId="0" borderId="421" applyNumberFormat="0" applyFill="0" applyAlignment="0" applyProtection="0"/>
    <xf numFmtId="4" fontId="71" fillId="40" borderId="416" applyNumberFormat="0" applyProtection="0">
      <alignment horizontal="right" vertical="center"/>
    </xf>
    <xf numFmtId="4" fontId="71" fillId="43" borderId="416" applyNumberFormat="0" applyProtection="0">
      <alignment horizontal="right" vertical="center"/>
    </xf>
    <xf numFmtId="4" fontId="71" fillId="44" borderId="419" applyNumberFormat="0" applyProtection="0">
      <alignment horizontal="left" vertical="center" indent="1"/>
    </xf>
    <xf numFmtId="0" fontId="111" fillId="27" borderId="416" applyNumberFormat="0" applyAlignment="0" applyProtection="0"/>
    <xf numFmtId="4" fontId="71" fillId="43" borderId="416" applyNumberFormat="0" applyProtection="0">
      <alignment horizontal="right" vertical="center"/>
    </xf>
    <xf numFmtId="0" fontId="107" fillId="0" borderId="421" applyNumberFormat="0" applyFill="0" applyAlignment="0" applyProtection="0"/>
    <xf numFmtId="0" fontId="71" fillId="46" borderId="418" applyNumberFormat="0" applyProtection="0">
      <alignment horizontal="left" vertical="top" indent="1"/>
    </xf>
    <xf numFmtId="4" fontId="71" fillId="43" borderId="416" applyNumberFormat="0" applyProtection="0">
      <alignment horizontal="right" vertical="center"/>
    </xf>
    <xf numFmtId="4" fontId="116" fillId="5" borderId="416" applyNumberFormat="0" applyProtection="0">
      <alignment horizontal="right" vertical="center"/>
    </xf>
    <xf numFmtId="4" fontId="39" fillId="45" borderId="419" applyNumberFormat="0" applyProtection="0">
      <alignment horizontal="left" vertical="center" indent="1"/>
    </xf>
    <xf numFmtId="4" fontId="71" fillId="47" borderId="419" applyNumberFormat="0" applyProtection="0">
      <alignment horizontal="left" vertical="center" indent="1"/>
    </xf>
    <xf numFmtId="4" fontId="116" fillId="5" borderId="416" applyNumberFormat="0" applyProtection="0">
      <alignment horizontal="right" vertical="center"/>
    </xf>
    <xf numFmtId="0" fontId="71" fillId="49" borderId="416" applyNumberFormat="0" applyProtection="0">
      <alignment horizontal="left" vertical="center" indent="1"/>
    </xf>
    <xf numFmtId="4" fontId="71" fillId="36" borderId="416" applyNumberFormat="0" applyProtection="0">
      <alignment horizontal="right" vertical="center"/>
    </xf>
    <xf numFmtId="0" fontId="71" fillId="50" borderId="416" applyNumberFormat="0" applyProtection="0">
      <alignment horizontal="left" vertical="center" indent="1"/>
    </xf>
    <xf numFmtId="4" fontId="71" fillId="46" borderId="416" applyNumberFormat="0" applyProtection="0">
      <alignment horizontal="right" vertical="center"/>
    </xf>
    <xf numFmtId="4" fontId="71" fillId="40" borderId="416" applyNumberFormat="0" applyProtection="0">
      <alignment horizontal="right" vertical="center"/>
    </xf>
    <xf numFmtId="4" fontId="71" fillId="44" borderId="419" applyNumberFormat="0" applyProtection="0">
      <alignment horizontal="left" vertical="center" indent="1"/>
    </xf>
    <xf numFmtId="4" fontId="71" fillId="39" borderId="416" applyNumberFormat="0" applyProtection="0">
      <alignment horizontal="right" vertical="center"/>
    </xf>
    <xf numFmtId="4" fontId="71" fillId="37" borderId="419" applyNumberFormat="0" applyProtection="0">
      <alignment horizontal="right" vertical="center"/>
    </xf>
    <xf numFmtId="4" fontId="71" fillId="47" borderId="419" applyNumberFormat="0" applyProtection="0">
      <alignment horizontal="left" vertical="center" indent="1"/>
    </xf>
    <xf numFmtId="4" fontId="98" fillId="52" borderId="418" applyNumberFormat="0" applyProtection="0">
      <alignment vertical="center"/>
    </xf>
    <xf numFmtId="4" fontId="71" fillId="34" borderId="416" applyNumberFormat="0" applyProtection="0">
      <alignment horizontal="left" vertical="center" indent="1"/>
    </xf>
    <xf numFmtId="4" fontId="71" fillId="47" borderId="419" applyNumberFormat="0" applyProtection="0">
      <alignment horizontal="left" vertical="center" indent="1"/>
    </xf>
    <xf numFmtId="4" fontId="71" fillId="41" borderId="416" applyNumberFormat="0" applyProtection="0">
      <alignment horizontal="right" vertical="center"/>
    </xf>
    <xf numFmtId="4" fontId="71" fillId="40" borderId="416" applyNumberFormat="0" applyProtection="0">
      <alignment horizontal="right" vertical="center"/>
    </xf>
    <xf numFmtId="0" fontId="105" fillId="29" borderId="416" applyNumberFormat="0" applyAlignment="0" applyProtection="0"/>
    <xf numFmtId="0" fontId="71" fillId="48" borderId="416" applyNumberFormat="0" applyProtection="0">
      <alignment horizontal="left" vertical="center" indent="1"/>
    </xf>
    <xf numFmtId="4" fontId="100" fillId="54" borderId="419" applyNumberFormat="0" applyProtection="0">
      <alignment horizontal="left" vertical="center" indent="1"/>
    </xf>
    <xf numFmtId="4" fontId="116" fillId="2" borderId="416" applyNumberFormat="0" applyProtection="0">
      <alignment vertical="center"/>
    </xf>
    <xf numFmtId="4" fontId="71" fillId="47" borderId="419" applyNumberFormat="0" applyProtection="0">
      <alignment horizontal="left" vertical="center" indent="1"/>
    </xf>
    <xf numFmtId="0" fontId="98" fillId="46" borderId="418" applyNumberFormat="0" applyProtection="0">
      <alignment horizontal="left" vertical="top" indent="1"/>
    </xf>
    <xf numFmtId="4" fontId="71" fillId="37" borderId="419" applyNumberFormat="0" applyProtection="0">
      <alignment horizontal="right" vertical="center"/>
    </xf>
    <xf numFmtId="0" fontId="71" fillId="46" borderId="418" applyNumberFormat="0" applyProtection="0">
      <alignment horizontal="left" vertical="top" indent="1"/>
    </xf>
    <xf numFmtId="0" fontId="71" fillId="45" borderId="418" applyNumberFormat="0" applyProtection="0">
      <alignment horizontal="left" vertical="top" indent="1"/>
    </xf>
    <xf numFmtId="4" fontId="71" fillId="46" borderId="419" applyNumberFormat="0" applyProtection="0">
      <alignment horizontal="left" vertical="center" indent="1"/>
    </xf>
    <xf numFmtId="4" fontId="116" fillId="2" borderId="416" applyNumberFormat="0" applyProtection="0">
      <alignment vertical="center"/>
    </xf>
    <xf numFmtId="4" fontId="71" fillId="34" borderId="416" applyNumberFormat="0" applyProtection="0">
      <alignment horizontal="left" vertical="center" indent="1"/>
    </xf>
    <xf numFmtId="4" fontId="71" fillId="46" borderId="416" applyNumberFormat="0" applyProtection="0">
      <alignment horizontal="right" vertical="center"/>
    </xf>
    <xf numFmtId="0" fontId="71" fillId="45" borderId="418" applyNumberFormat="0" applyProtection="0">
      <alignment horizontal="left" vertical="top" indent="1"/>
    </xf>
    <xf numFmtId="4" fontId="71" fillId="43" borderId="416" applyNumberFormat="0" applyProtection="0">
      <alignment horizontal="right" vertical="center"/>
    </xf>
    <xf numFmtId="0" fontId="111" fillId="27" borderId="416" applyNumberFormat="0" applyAlignment="0" applyProtection="0"/>
    <xf numFmtId="4" fontId="100" fillId="54" borderId="419" applyNumberFormat="0" applyProtection="0">
      <alignment horizontal="left" vertical="center" indent="1"/>
    </xf>
    <xf numFmtId="4" fontId="39" fillId="45" borderId="419" applyNumberFormat="0" applyProtection="0">
      <alignment horizontal="left" vertical="center" indent="1"/>
    </xf>
    <xf numFmtId="0" fontId="111" fillId="27" borderId="416" applyNumberFormat="0" applyAlignment="0" applyProtection="0"/>
    <xf numFmtId="4" fontId="71" fillId="34" borderId="416" applyNumberFormat="0" applyProtection="0">
      <alignment horizontal="left" vertical="center" indent="1"/>
    </xf>
    <xf numFmtId="0" fontId="71" fillId="47" borderId="418" applyNumberFormat="0" applyProtection="0">
      <alignment horizontal="left" vertical="top" indent="1"/>
    </xf>
    <xf numFmtId="4" fontId="71" fillId="2" borderId="416" applyNumberFormat="0" applyProtection="0">
      <alignment horizontal="left" vertical="center" indent="1"/>
    </xf>
    <xf numFmtId="4" fontId="71" fillId="38" borderId="416" applyNumberFormat="0" applyProtection="0">
      <alignment horizontal="right" vertical="center"/>
    </xf>
    <xf numFmtId="0" fontId="71" fillId="48" borderId="416" applyNumberFormat="0" applyProtection="0">
      <alignment horizontal="left" vertical="center" indent="1"/>
    </xf>
    <xf numFmtId="0" fontId="98" fillId="46" borderId="418" applyNumberFormat="0" applyProtection="0">
      <alignment horizontal="left" vertical="top" indent="1"/>
    </xf>
    <xf numFmtId="4" fontId="71" fillId="37" borderId="419" applyNumberFormat="0" applyProtection="0">
      <alignment horizontal="right" vertical="center"/>
    </xf>
    <xf numFmtId="0" fontId="99" fillId="33" borderId="418" applyNumberFormat="0" applyProtection="0">
      <alignment horizontal="left" vertical="top" indent="1"/>
    </xf>
    <xf numFmtId="4" fontId="39" fillId="45" borderId="419" applyNumberFormat="0" applyProtection="0">
      <alignment horizontal="left" vertical="center" indent="1"/>
    </xf>
    <xf numFmtId="4" fontId="71" fillId="44" borderId="419" applyNumberFormat="0" applyProtection="0">
      <alignment horizontal="left" vertical="center" indent="1"/>
    </xf>
    <xf numFmtId="0" fontId="71" fillId="49" borderId="416" applyNumberFormat="0" applyProtection="0">
      <alignment horizontal="left" vertical="center" indent="1"/>
    </xf>
    <xf numFmtId="4" fontId="101" fillId="51" borderId="416" applyNumberFormat="0" applyProtection="0">
      <alignment horizontal="right" vertical="center"/>
    </xf>
    <xf numFmtId="4" fontId="71" fillId="47" borderId="419" applyNumberFormat="0" applyProtection="0">
      <alignment horizontal="left" vertical="center" indent="1"/>
    </xf>
    <xf numFmtId="4" fontId="71" fillId="0" borderId="416" applyNumberFormat="0" applyProtection="0">
      <alignment horizontal="right" vertical="center"/>
    </xf>
    <xf numFmtId="4" fontId="39" fillId="45" borderId="419" applyNumberFormat="0" applyProtection="0">
      <alignment horizontal="left" vertical="center" indent="1"/>
    </xf>
    <xf numFmtId="4" fontId="71" fillId="47" borderId="419" applyNumberFormat="0" applyProtection="0">
      <alignment horizontal="left" vertical="center" indent="1"/>
    </xf>
    <xf numFmtId="0" fontId="71" fillId="50" borderId="416" applyNumberFormat="0" applyProtection="0">
      <alignment horizontal="left" vertical="center" indent="1"/>
    </xf>
    <xf numFmtId="0" fontId="97" fillId="45" borderId="420" applyBorder="0"/>
    <xf numFmtId="4" fontId="100" fillId="54" borderId="419" applyNumberFormat="0" applyProtection="0">
      <alignment horizontal="left" vertical="center" indent="1"/>
    </xf>
    <xf numFmtId="4" fontId="116" fillId="5" borderId="416" applyNumberFormat="0" applyProtection="0">
      <alignment horizontal="right" vertical="center"/>
    </xf>
    <xf numFmtId="4" fontId="71" fillId="37" borderId="419" applyNumberFormat="0" applyProtection="0">
      <alignment horizontal="right" vertical="center"/>
    </xf>
    <xf numFmtId="4" fontId="71" fillId="33" borderId="416" applyNumberFormat="0" applyProtection="0">
      <alignment vertical="center"/>
    </xf>
    <xf numFmtId="0" fontId="71" fillId="49" borderId="416" applyNumberFormat="0" applyProtection="0">
      <alignment horizontal="left" vertical="center" indent="1"/>
    </xf>
    <xf numFmtId="4" fontId="71" fillId="41" borderId="416" applyNumberFormat="0" applyProtection="0">
      <alignment horizontal="right" vertical="center"/>
    </xf>
    <xf numFmtId="4" fontId="71" fillId="34" borderId="416" applyNumberFormat="0" applyProtection="0">
      <alignment horizontal="left" vertical="center" indent="1"/>
    </xf>
    <xf numFmtId="4" fontId="98" fillId="52" borderId="418" applyNumberFormat="0" applyProtection="0">
      <alignment vertical="center"/>
    </xf>
    <xf numFmtId="4" fontId="71" fillId="38" borderId="416" applyNumberFormat="0" applyProtection="0">
      <alignment horizontal="right" vertical="center"/>
    </xf>
    <xf numFmtId="4" fontId="98" fillId="52" borderId="418" applyNumberFormat="0" applyProtection="0">
      <alignment vertical="center"/>
    </xf>
    <xf numFmtId="4" fontId="71" fillId="2" borderId="416" applyNumberFormat="0" applyProtection="0">
      <alignment horizontal="left" vertical="center" indent="1"/>
    </xf>
    <xf numFmtId="0" fontId="71" fillId="26" borderId="416" applyNumberFormat="0" applyFont="0" applyAlignment="0" applyProtection="0"/>
    <xf numFmtId="0" fontId="111" fillId="27" borderId="416" applyNumberFormat="0" applyAlignment="0" applyProtection="0"/>
    <xf numFmtId="4" fontId="71" fillId="0" borderId="416" applyNumberFormat="0" applyProtection="0">
      <alignment horizontal="right" vertical="center"/>
    </xf>
    <xf numFmtId="4" fontId="98" fillId="48" borderId="418" applyNumberFormat="0" applyProtection="0">
      <alignment horizontal="left" vertical="center" indent="1"/>
    </xf>
    <xf numFmtId="4" fontId="71" fillId="2" borderId="416" applyNumberFormat="0" applyProtection="0">
      <alignment horizontal="left" vertical="center" indent="1"/>
    </xf>
    <xf numFmtId="4" fontId="98" fillId="48" borderId="418" applyNumberFormat="0" applyProtection="0">
      <alignment horizontal="left" vertical="center" indent="1"/>
    </xf>
    <xf numFmtId="0" fontId="71" fillId="50" borderId="416" applyNumberFormat="0" applyProtection="0">
      <alignment horizontal="left" vertical="center" indent="1"/>
    </xf>
    <xf numFmtId="4" fontId="39" fillId="45" borderId="419" applyNumberFormat="0" applyProtection="0">
      <alignment horizontal="left" vertical="center" indent="1"/>
    </xf>
    <xf numFmtId="0" fontId="71" fillId="46" borderId="418" applyNumberFormat="0" applyProtection="0">
      <alignment horizontal="left" vertical="top" indent="1"/>
    </xf>
    <xf numFmtId="4" fontId="71" fillId="33" borderId="416" applyNumberFormat="0" applyProtection="0">
      <alignment vertical="center"/>
    </xf>
    <xf numFmtId="4" fontId="71" fillId="47" borderId="419" applyNumberFormat="0" applyProtection="0">
      <alignment horizontal="left" vertical="center" indent="1"/>
    </xf>
    <xf numFmtId="0" fontId="98" fillId="52" borderId="418" applyNumberFormat="0" applyProtection="0">
      <alignment horizontal="left" vertical="top" indent="1"/>
    </xf>
    <xf numFmtId="0" fontId="113" fillId="29" borderId="417" applyNumberFormat="0" applyAlignment="0" applyProtection="0"/>
    <xf numFmtId="4" fontId="71" fillId="2" borderId="416" applyNumberFormat="0" applyProtection="0">
      <alignment horizontal="left" vertical="center" indent="1"/>
    </xf>
    <xf numFmtId="4" fontId="71" fillId="46" borderId="416" applyNumberFormat="0" applyProtection="0">
      <alignment horizontal="right" vertical="center"/>
    </xf>
    <xf numFmtId="4" fontId="71" fillId="34" borderId="416" applyNumberFormat="0" applyProtection="0">
      <alignment horizontal="left" vertical="center" indent="1"/>
    </xf>
    <xf numFmtId="0" fontId="71" fillId="45" borderId="418" applyNumberFormat="0" applyProtection="0">
      <alignment horizontal="left" vertical="top" indent="1"/>
    </xf>
    <xf numFmtId="4" fontId="71" fillId="42" borderId="416" applyNumberFormat="0" applyProtection="0">
      <alignment horizontal="right" vertical="center"/>
    </xf>
    <xf numFmtId="0" fontId="97" fillId="45" borderId="420" applyBorder="0"/>
    <xf numFmtId="0" fontId="71" fillId="47" borderId="418" applyNumberFormat="0" applyProtection="0">
      <alignment horizontal="left" vertical="top" indent="1"/>
    </xf>
    <xf numFmtId="0" fontId="113" fillId="29" borderId="417" applyNumberFormat="0" applyAlignment="0" applyProtection="0"/>
    <xf numFmtId="0" fontId="71" fillId="50" borderId="418" applyNumberFormat="0" applyProtection="0">
      <alignment horizontal="left" vertical="top" indent="1"/>
    </xf>
    <xf numFmtId="4" fontId="71" fillId="0" borderId="416" applyNumberFormat="0" applyProtection="0">
      <alignment horizontal="right" vertical="center"/>
    </xf>
    <xf numFmtId="4" fontId="100" fillId="54" borderId="419" applyNumberFormat="0" applyProtection="0">
      <alignment horizontal="left" vertical="center" indent="1"/>
    </xf>
    <xf numFmtId="4" fontId="71" fillId="42" borderId="416" applyNumberFormat="0" applyProtection="0">
      <alignment horizontal="right" vertical="center"/>
    </xf>
    <xf numFmtId="0" fontId="99" fillId="33" borderId="418" applyNumberFormat="0" applyProtection="0">
      <alignment horizontal="left" vertical="top" indent="1"/>
    </xf>
    <xf numFmtId="4" fontId="39" fillId="45" borderId="419" applyNumberFormat="0" applyProtection="0">
      <alignment horizontal="left" vertical="center" indent="1"/>
    </xf>
    <xf numFmtId="4" fontId="71" fillId="33" borderId="416" applyNumberFormat="0" applyProtection="0">
      <alignment vertical="center"/>
    </xf>
    <xf numFmtId="4" fontId="71" fillId="34" borderId="416" applyNumberFormat="0" applyProtection="0">
      <alignment horizontal="left" vertical="center" indent="1"/>
    </xf>
    <xf numFmtId="0" fontId="111" fillId="27" borderId="416" applyNumberFormat="0" applyAlignment="0" applyProtection="0"/>
    <xf numFmtId="4" fontId="71" fillId="34" borderId="416" applyNumberFormat="0" applyProtection="0">
      <alignment horizontal="left" vertical="center" indent="1"/>
    </xf>
    <xf numFmtId="4" fontId="71" fillId="42" borderId="416" applyNumberFormat="0" applyProtection="0">
      <alignment horizontal="right" vertical="center"/>
    </xf>
    <xf numFmtId="4" fontId="71" fillId="40" borderId="416" applyNumberFormat="0" applyProtection="0">
      <alignment horizontal="right" vertical="center"/>
    </xf>
    <xf numFmtId="0" fontId="113" fillId="29" borderId="417" applyNumberFormat="0" applyAlignment="0" applyProtection="0"/>
    <xf numFmtId="0" fontId="105" fillId="29" borderId="416" applyNumberFormat="0" applyAlignment="0" applyProtection="0"/>
    <xf numFmtId="4" fontId="71" fillId="41" borderId="416" applyNumberFormat="0" applyProtection="0">
      <alignment horizontal="right" vertical="center"/>
    </xf>
    <xf numFmtId="0" fontId="98" fillId="46" borderId="418" applyNumberFormat="0" applyProtection="0">
      <alignment horizontal="left" vertical="top" indent="1"/>
    </xf>
    <xf numFmtId="4" fontId="71" fillId="46" borderId="416" applyNumberFormat="0" applyProtection="0">
      <alignment horizontal="right" vertical="center"/>
    </xf>
    <xf numFmtId="4" fontId="116" fillId="5" borderId="416" applyNumberFormat="0" applyProtection="0">
      <alignment horizontal="right" vertical="center"/>
    </xf>
    <xf numFmtId="4" fontId="71" fillId="46" borderId="419" applyNumberFormat="0" applyProtection="0">
      <alignment horizontal="left" vertical="center" indent="1"/>
    </xf>
    <xf numFmtId="4" fontId="39" fillId="45" borderId="419" applyNumberFormat="0" applyProtection="0">
      <alignment horizontal="left" vertical="center" indent="1"/>
    </xf>
    <xf numFmtId="4" fontId="71" fillId="34" borderId="416" applyNumberFormat="0" applyProtection="0">
      <alignment horizontal="left" vertical="center" indent="1"/>
    </xf>
    <xf numFmtId="0" fontId="71" fillId="49" borderId="416" applyNumberFormat="0" applyProtection="0">
      <alignment horizontal="left" vertical="center" indent="1"/>
    </xf>
    <xf numFmtId="4" fontId="39" fillId="45" borderId="419" applyNumberFormat="0" applyProtection="0">
      <alignment horizontal="left" vertical="center" indent="1"/>
    </xf>
    <xf numFmtId="0" fontId="71" fillId="48" borderId="416" applyNumberFormat="0" applyProtection="0">
      <alignment horizontal="left" vertical="center" indent="1"/>
    </xf>
    <xf numFmtId="4" fontId="71" fillId="36" borderId="416" applyNumberFormat="0" applyProtection="0">
      <alignment horizontal="right" vertical="center"/>
    </xf>
    <xf numFmtId="4" fontId="116" fillId="5" borderId="416" applyNumberFormat="0" applyProtection="0">
      <alignment horizontal="right" vertical="center"/>
    </xf>
    <xf numFmtId="0" fontId="98" fillId="46" borderId="418" applyNumberFormat="0" applyProtection="0">
      <alignment horizontal="left" vertical="top" indent="1"/>
    </xf>
    <xf numFmtId="4" fontId="71" fillId="36" borderId="416" applyNumberFormat="0" applyProtection="0">
      <alignment horizontal="right" vertical="center"/>
    </xf>
    <xf numFmtId="4" fontId="98" fillId="48" borderId="418" applyNumberFormat="0" applyProtection="0">
      <alignment horizontal="left" vertical="center" indent="1"/>
    </xf>
    <xf numFmtId="4" fontId="101" fillId="51" borderId="416" applyNumberFormat="0" applyProtection="0">
      <alignment horizontal="right" vertical="center"/>
    </xf>
    <xf numFmtId="4" fontId="39" fillId="45" borderId="419" applyNumberFormat="0" applyProtection="0">
      <alignment horizontal="left" vertical="center" indent="1"/>
    </xf>
    <xf numFmtId="0" fontId="98" fillId="46" borderId="418" applyNumberFormat="0" applyProtection="0">
      <alignment horizontal="left" vertical="top" indent="1"/>
    </xf>
    <xf numFmtId="0" fontId="71" fillId="50" borderId="416" applyNumberFormat="0" applyProtection="0">
      <alignment horizontal="left" vertical="center" indent="1"/>
    </xf>
    <xf numFmtId="4" fontId="71" fillId="40" borderId="416" applyNumberFormat="0" applyProtection="0">
      <alignment horizontal="right" vertical="center"/>
    </xf>
    <xf numFmtId="4" fontId="71" fillId="36" borderId="416" applyNumberFormat="0" applyProtection="0">
      <alignment horizontal="right" vertical="center"/>
    </xf>
    <xf numFmtId="4" fontId="71" fillId="46" borderId="419" applyNumberFormat="0" applyProtection="0">
      <alignment horizontal="left" vertical="center" indent="1"/>
    </xf>
    <xf numFmtId="4" fontId="116" fillId="2" borderId="416" applyNumberFormat="0" applyProtection="0">
      <alignment vertical="center"/>
    </xf>
    <xf numFmtId="0" fontId="71" fillId="50" borderId="416" applyNumberFormat="0" applyProtection="0">
      <alignment horizontal="left" vertical="center" indent="1"/>
    </xf>
    <xf numFmtId="0" fontId="105" fillId="29" borderId="416" applyNumberFormat="0" applyAlignment="0" applyProtection="0"/>
    <xf numFmtId="0" fontId="71" fillId="45" borderId="418" applyNumberFormat="0" applyProtection="0">
      <alignment horizontal="left" vertical="top" indent="1"/>
    </xf>
    <xf numFmtId="0" fontId="97" fillId="45" borderId="420" applyBorder="0"/>
    <xf numFmtId="0" fontId="98" fillId="46" borderId="418" applyNumberFormat="0" applyProtection="0">
      <alignment horizontal="left" vertical="top" indent="1"/>
    </xf>
    <xf numFmtId="0" fontId="71" fillId="47" borderId="416" applyNumberFormat="0" applyProtection="0">
      <alignment horizontal="left" vertical="center" indent="1"/>
    </xf>
    <xf numFmtId="4" fontId="71" fillId="2" borderId="416" applyNumberFormat="0" applyProtection="0">
      <alignment horizontal="left" vertical="center" indent="1"/>
    </xf>
    <xf numFmtId="0" fontId="99" fillId="33" borderId="418" applyNumberFormat="0" applyProtection="0">
      <alignment horizontal="left" vertical="top" indent="1"/>
    </xf>
    <xf numFmtId="0" fontId="71" fillId="48" borderId="416" applyNumberFormat="0" applyProtection="0">
      <alignment horizontal="left" vertical="center" indent="1"/>
    </xf>
    <xf numFmtId="4" fontId="71" fillId="39" borderId="422" applyNumberFormat="0" applyProtection="0">
      <alignment horizontal="right" vertical="center"/>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71" fillId="50" borderId="424" applyNumberFormat="0" applyProtection="0">
      <alignment horizontal="left" vertical="top" indent="1"/>
    </xf>
    <xf numFmtId="0" fontId="98" fillId="52" borderId="424" applyNumberFormat="0" applyProtection="0">
      <alignment horizontal="left" vertical="top" indent="1"/>
    </xf>
    <xf numFmtId="0" fontId="71" fillId="47" borderId="424" applyNumberFormat="0" applyProtection="0">
      <alignment horizontal="left" vertical="top" indent="1"/>
    </xf>
    <xf numFmtId="4" fontId="71" fillId="2" borderId="422"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35" borderId="422" applyNumberFormat="0" applyProtection="0">
      <alignment horizontal="right" vertical="center"/>
    </xf>
    <xf numFmtId="4" fontId="71" fillId="38" borderId="422" applyNumberFormat="0" applyProtection="0">
      <alignment horizontal="right" vertical="center"/>
    </xf>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98" fillId="52" borderId="424" applyNumberFormat="0" applyProtection="0">
      <alignment vertical="center"/>
    </xf>
    <xf numFmtId="0" fontId="71" fillId="47" borderId="422" applyNumberFormat="0" applyProtection="0">
      <alignment horizontal="left" vertical="center" indent="1"/>
    </xf>
    <xf numFmtId="4" fontId="71" fillId="46" borderId="425" applyNumberFormat="0" applyProtection="0">
      <alignment horizontal="left" vertical="center" indent="1"/>
    </xf>
    <xf numFmtId="0" fontId="71" fillId="46" borderId="424" applyNumberFormat="0" applyProtection="0">
      <alignment horizontal="left" vertical="top" indent="1"/>
    </xf>
    <xf numFmtId="0" fontId="71" fillId="47" borderId="424" applyNumberFormat="0" applyProtection="0">
      <alignment horizontal="left" vertical="top" indent="1"/>
    </xf>
    <xf numFmtId="4" fontId="116" fillId="2" borderId="422" applyNumberFormat="0" applyProtection="0">
      <alignment vertical="center"/>
    </xf>
    <xf numFmtId="0" fontId="98" fillId="46" borderId="424" applyNumberFormat="0" applyProtection="0">
      <alignment horizontal="left" vertical="top" indent="1"/>
    </xf>
    <xf numFmtId="4" fontId="116" fillId="5" borderId="422" applyNumberFormat="0" applyProtection="0">
      <alignment horizontal="right" vertical="center"/>
    </xf>
    <xf numFmtId="4" fontId="71" fillId="34" borderId="422" applyNumberFormat="0" applyProtection="0">
      <alignment horizontal="left" vertical="center" indent="1"/>
    </xf>
    <xf numFmtId="4" fontId="98" fillId="48" borderId="424"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0" fontId="98" fillId="52" borderId="424" applyNumberFormat="0" applyProtection="0">
      <alignment horizontal="left" vertical="top" indent="1"/>
    </xf>
    <xf numFmtId="4" fontId="116" fillId="2" borderId="422" applyNumberFormat="0" applyProtection="0">
      <alignment vertical="center"/>
    </xf>
    <xf numFmtId="4" fontId="71" fillId="43" borderId="422" applyNumberFormat="0" applyProtection="0">
      <alignment horizontal="right" vertical="center"/>
    </xf>
    <xf numFmtId="0" fontId="71" fillId="45" borderId="424" applyNumberFormat="0" applyProtection="0">
      <alignment horizontal="left" vertical="top" indent="1"/>
    </xf>
    <xf numFmtId="4" fontId="98" fillId="48" borderId="424" applyNumberFormat="0" applyProtection="0">
      <alignment horizontal="left" vertical="center" indent="1"/>
    </xf>
    <xf numFmtId="4" fontId="71" fillId="44" borderId="425" applyNumberFormat="0" applyProtection="0">
      <alignment horizontal="left" vertical="center" indent="1"/>
    </xf>
    <xf numFmtId="0" fontId="98" fillId="52" borderId="424" applyNumberFormat="0" applyProtection="0">
      <alignment horizontal="left" vertical="top" indent="1"/>
    </xf>
    <xf numFmtId="4" fontId="116" fillId="2" borderId="422" applyNumberFormat="0" applyProtection="0">
      <alignment vertical="center"/>
    </xf>
    <xf numFmtId="0" fontId="71" fillId="45" borderId="424" applyNumberFormat="0" applyProtection="0">
      <alignment horizontal="left" vertical="top" indent="1"/>
    </xf>
    <xf numFmtId="4" fontId="71" fillId="42"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0" fontId="71" fillId="49" borderId="422" applyNumberFormat="0" applyProtection="0">
      <alignment horizontal="left" vertical="center" indent="1"/>
    </xf>
    <xf numFmtId="0" fontId="71" fillId="26" borderId="422" applyNumberFormat="0" applyFont="0" applyAlignment="0" applyProtection="0"/>
    <xf numFmtId="4" fontId="71" fillId="46" borderId="425" applyNumberFormat="0" applyProtection="0">
      <alignment horizontal="left" vertical="center" indent="1"/>
    </xf>
    <xf numFmtId="4" fontId="71" fillId="44" borderId="425" applyNumberFormat="0" applyProtection="0">
      <alignment horizontal="left" vertical="center" indent="1"/>
    </xf>
    <xf numFmtId="0" fontId="71" fillId="26" borderId="422" applyNumberFormat="0" applyFont="0" applyAlignment="0" applyProtection="0"/>
    <xf numFmtId="0" fontId="71" fillId="48" borderId="422" applyNumberFormat="0" applyProtection="0">
      <alignment horizontal="left" vertical="center" indent="1"/>
    </xf>
    <xf numFmtId="0" fontId="71" fillId="45" borderId="424" applyNumberFormat="0" applyProtection="0">
      <alignment horizontal="left" vertical="top" indent="1"/>
    </xf>
    <xf numFmtId="4" fontId="71" fillId="46" borderId="422" applyNumberFormat="0" applyProtection="0">
      <alignment horizontal="right" vertical="center"/>
    </xf>
    <xf numFmtId="0" fontId="107" fillId="0" borderId="427" applyNumberFormat="0" applyFill="0" applyAlignment="0" applyProtection="0"/>
    <xf numFmtId="0" fontId="71" fillId="50" borderId="422" applyNumberFormat="0" applyProtection="0">
      <alignment horizontal="left" vertical="center" indent="1"/>
    </xf>
    <xf numFmtId="4" fontId="71" fillId="47" borderId="425" applyNumberFormat="0" applyProtection="0">
      <alignment horizontal="left" vertical="center" indent="1"/>
    </xf>
    <xf numFmtId="4" fontId="71" fillId="2" borderId="422" applyNumberFormat="0" applyProtection="0">
      <alignment horizontal="left" vertical="center" indent="1"/>
    </xf>
    <xf numFmtId="0" fontId="71" fillId="47" borderId="424" applyNumberFormat="0" applyProtection="0">
      <alignment horizontal="left" vertical="top" indent="1"/>
    </xf>
    <xf numFmtId="4" fontId="116" fillId="5" borderId="422" applyNumberFormat="0" applyProtection="0">
      <alignment horizontal="right" vertical="center"/>
    </xf>
    <xf numFmtId="4" fontId="100" fillId="54" borderId="425" applyNumberFormat="0" applyProtection="0">
      <alignment horizontal="left" vertical="center" indent="1"/>
    </xf>
    <xf numFmtId="0" fontId="71" fillId="50" borderId="424" applyNumberFormat="0" applyProtection="0">
      <alignment horizontal="left" vertical="top" indent="1"/>
    </xf>
    <xf numFmtId="0" fontId="71" fillId="50" borderId="424" applyNumberFormat="0" applyProtection="0">
      <alignment horizontal="left" vertical="top" indent="1"/>
    </xf>
    <xf numFmtId="0" fontId="71" fillId="26" borderId="422" applyNumberFormat="0" applyFont="0" applyAlignment="0" applyProtection="0"/>
    <xf numFmtId="4" fontId="71" fillId="40" borderId="422" applyNumberFormat="0" applyProtection="0">
      <alignment horizontal="righ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7" borderId="425" applyNumberFormat="0" applyProtection="0">
      <alignment horizontal="left" vertical="center" indent="1"/>
    </xf>
    <xf numFmtId="0" fontId="107" fillId="0" borderId="427" applyNumberFormat="0" applyFill="0" applyAlignment="0" applyProtection="0"/>
    <xf numFmtId="4" fontId="101" fillId="51" borderId="422" applyNumberFormat="0" applyProtection="0">
      <alignment horizontal="right" vertical="center"/>
    </xf>
    <xf numFmtId="4" fontId="71" fillId="34" borderId="422" applyNumberFormat="0" applyProtection="0">
      <alignment horizontal="left" vertical="center" indent="1"/>
    </xf>
    <xf numFmtId="0" fontId="97" fillId="45" borderId="426" applyBorder="0"/>
    <xf numFmtId="0" fontId="71" fillId="45" borderId="424" applyNumberFormat="0" applyProtection="0">
      <alignment horizontal="left" vertical="top" indent="1"/>
    </xf>
    <xf numFmtId="4" fontId="98" fillId="52" borderId="424" applyNumberFormat="0" applyProtection="0">
      <alignment vertical="center"/>
    </xf>
    <xf numFmtId="4" fontId="71" fillId="40" borderId="422" applyNumberFormat="0" applyProtection="0">
      <alignment horizontal="right" vertical="center"/>
    </xf>
    <xf numFmtId="4" fontId="71" fillId="35" borderId="422" applyNumberFormat="0" applyProtection="0">
      <alignment horizontal="right" vertical="center"/>
    </xf>
    <xf numFmtId="4" fontId="71" fillId="46" borderId="422" applyNumberFormat="0" applyProtection="0">
      <alignment horizontal="right" vertical="center"/>
    </xf>
    <xf numFmtId="4" fontId="71" fillId="0" borderId="422" applyNumberFormat="0" applyProtection="0">
      <alignment horizontal="right" vertical="center"/>
    </xf>
    <xf numFmtId="4" fontId="71" fillId="46" borderId="425" applyNumberFormat="0" applyProtection="0">
      <alignment horizontal="left" vertical="center"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37" borderId="425" applyNumberFormat="0" applyProtection="0">
      <alignment horizontal="right" vertical="center"/>
    </xf>
    <xf numFmtId="4" fontId="71" fillId="46" borderId="425" applyNumberFormat="0" applyProtection="0">
      <alignment horizontal="left" vertical="center" indent="1"/>
    </xf>
    <xf numFmtId="0" fontId="71" fillId="26" borderId="422" applyNumberFormat="0" applyFont="0" applyAlignment="0" applyProtection="0"/>
    <xf numFmtId="4" fontId="39" fillId="45" borderId="425" applyNumberFormat="0" applyProtection="0">
      <alignment horizontal="left" vertical="center" indent="1"/>
    </xf>
    <xf numFmtId="4" fontId="71" fillId="38" borderId="422" applyNumberFormat="0" applyProtection="0">
      <alignment horizontal="right" vertical="center"/>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71" fillId="0" borderId="422" applyNumberFormat="0" applyProtection="0">
      <alignment horizontal="right" vertical="center"/>
    </xf>
    <xf numFmtId="0" fontId="71" fillId="47" borderId="422" applyNumberFormat="0" applyProtection="0">
      <alignment horizontal="left" vertical="center" indent="1"/>
    </xf>
    <xf numFmtId="4" fontId="71" fillId="2" borderId="422" applyNumberFormat="0" applyProtection="0">
      <alignment horizontal="left" vertical="center" indent="1"/>
    </xf>
    <xf numFmtId="4" fontId="98" fillId="52" borderId="424" applyNumberFormat="0" applyProtection="0">
      <alignment vertical="center"/>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44" borderId="425" applyNumberFormat="0" applyProtection="0">
      <alignment horizontal="left" vertical="center" indent="1"/>
    </xf>
    <xf numFmtId="0" fontId="99" fillId="33" borderId="424" applyNumberFormat="0" applyProtection="0">
      <alignment horizontal="left" vertical="top" indent="1"/>
    </xf>
    <xf numFmtId="0" fontId="105" fillId="29" borderId="422" applyNumberFormat="0" applyAlignment="0" applyProtection="0"/>
    <xf numFmtId="0" fontId="98" fillId="52" borderId="424" applyNumberFormat="0" applyProtection="0">
      <alignment horizontal="left" vertical="top" indent="1"/>
    </xf>
    <xf numFmtId="4" fontId="71" fillId="39" borderId="422" applyNumberFormat="0" applyProtection="0">
      <alignment horizontal="right" vertical="center"/>
    </xf>
    <xf numFmtId="0" fontId="99" fillId="33" borderId="424" applyNumberFormat="0" applyProtection="0">
      <alignment horizontal="left" vertical="top" indent="1"/>
    </xf>
    <xf numFmtId="4" fontId="71" fillId="40" borderId="422" applyNumberFormat="0" applyProtection="0">
      <alignment horizontal="right" vertical="center"/>
    </xf>
    <xf numFmtId="4" fontId="71" fillId="46" borderId="425" applyNumberFormat="0" applyProtection="0">
      <alignment horizontal="left" vertical="center" indent="1"/>
    </xf>
    <xf numFmtId="0" fontId="71" fillId="47" borderId="422" applyNumberFormat="0" applyProtection="0">
      <alignment horizontal="left" vertical="center" indent="1"/>
    </xf>
    <xf numFmtId="4" fontId="71" fillId="33" borderId="422" applyNumberFormat="0" applyProtection="0">
      <alignment vertical="center"/>
    </xf>
    <xf numFmtId="4" fontId="71" fillId="33" borderId="422" applyNumberFormat="0" applyProtection="0">
      <alignment vertical="center"/>
    </xf>
    <xf numFmtId="0" fontId="71" fillId="48" borderId="422" applyNumberFormat="0" applyProtection="0">
      <alignment horizontal="left" vertical="center" indent="1"/>
    </xf>
    <xf numFmtId="0" fontId="97" fillId="45" borderId="426" applyBorder="0"/>
    <xf numFmtId="0" fontId="71" fillId="48" borderId="422" applyNumberFormat="0" applyProtection="0">
      <alignment horizontal="left" vertical="center" indent="1"/>
    </xf>
    <xf numFmtId="0" fontId="99" fillId="33" borderId="424" applyNumberFormat="0" applyProtection="0">
      <alignment horizontal="left" vertical="top" indent="1"/>
    </xf>
    <xf numFmtId="0" fontId="97" fillId="45" borderId="426" applyBorder="0"/>
    <xf numFmtId="4" fontId="71" fillId="34" borderId="422" applyNumberFormat="0" applyProtection="0">
      <alignment horizontal="left" vertical="center" indent="1"/>
    </xf>
    <xf numFmtId="4" fontId="71" fillId="46" borderId="422" applyNumberFormat="0" applyProtection="0">
      <alignment horizontal="right" vertical="center"/>
    </xf>
    <xf numFmtId="4" fontId="39" fillId="45" borderId="425" applyNumberFormat="0" applyProtection="0">
      <alignment horizontal="left" vertical="center" indent="1"/>
    </xf>
    <xf numFmtId="0" fontId="71" fillId="47" borderId="422" applyNumberFormat="0" applyProtection="0">
      <alignment horizontal="left" vertical="center" indent="1"/>
    </xf>
    <xf numFmtId="43" fontId="19" fillId="0" borderId="0" applyFont="0" applyFill="0" applyBorder="0" applyAlignment="0" applyProtection="0"/>
    <xf numFmtId="43" fontId="19" fillId="0" borderId="0" applyFont="0" applyFill="0" applyBorder="0" applyAlignment="0" applyProtection="0"/>
    <xf numFmtId="0" fontId="71" fillId="50" borderId="422" applyNumberFormat="0" applyProtection="0">
      <alignment horizontal="left" vertical="center" indent="1"/>
    </xf>
    <xf numFmtId="4" fontId="98" fillId="48" borderId="424"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71" fillId="40" borderId="422" applyNumberFormat="0" applyProtection="0">
      <alignment horizontal="right" vertical="center"/>
    </xf>
    <xf numFmtId="0" fontId="71" fillId="26" borderId="422" applyNumberFormat="0" applyFont="0" applyAlignment="0" applyProtection="0"/>
    <xf numFmtId="0" fontId="71" fillId="48" borderId="422" applyNumberFormat="0" applyProtection="0">
      <alignment horizontal="left" vertical="center" indent="1"/>
    </xf>
    <xf numFmtId="4" fontId="39" fillId="45" borderId="425"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71" fillId="42" borderId="422" applyNumberFormat="0" applyProtection="0">
      <alignment horizontal="right" vertical="center"/>
    </xf>
    <xf numFmtId="0" fontId="113" fillId="29" borderId="423" applyNumberFormat="0" applyAlignment="0" applyProtection="0"/>
    <xf numFmtId="4" fontId="71" fillId="46" borderId="422" applyNumberFormat="0" applyProtection="0">
      <alignment horizontal="right" vertical="center"/>
    </xf>
    <xf numFmtId="0" fontId="71" fillId="26" borderId="422" applyNumberFormat="0" applyFont="0" applyAlignment="0" applyProtection="0"/>
    <xf numFmtId="0" fontId="71" fillId="48" borderId="422" applyNumberFormat="0" applyProtection="0">
      <alignment horizontal="left" vertical="center" indent="1"/>
    </xf>
    <xf numFmtId="4" fontId="71" fillId="35" borderId="422" applyNumberFormat="0" applyProtection="0">
      <alignment horizontal="right" vertical="center"/>
    </xf>
    <xf numFmtId="4" fontId="101" fillId="51" borderId="422" applyNumberFormat="0" applyProtection="0">
      <alignment horizontal="right" vertical="center"/>
    </xf>
    <xf numFmtId="0" fontId="98" fillId="52" borderId="424" applyNumberFormat="0" applyProtection="0">
      <alignment horizontal="left" vertical="top"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37" borderId="425" applyNumberFormat="0" applyProtection="0">
      <alignment horizontal="right" vertical="center"/>
    </xf>
    <xf numFmtId="4" fontId="116" fillId="5" borderId="422" applyNumberFormat="0" applyProtection="0">
      <alignment horizontal="right" vertical="center"/>
    </xf>
    <xf numFmtId="4" fontId="71" fillId="43" borderId="422" applyNumberFormat="0" applyProtection="0">
      <alignment horizontal="right" vertical="center"/>
    </xf>
    <xf numFmtId="0" fontId="98" fillId="52" borderId="424" applyNumberFormat="0" applyProtection="0">
      <alignment horizontal="left" vertical="top" indent="1"/>
    </xf>
    <xf numFmtId="4" fontId="98" fillId="48" borderId="424" applyNumberFormat="0" applyProtection="0">
      <alignment horizontal="left" vertical="center" indent="1"/>
    </xf>
    <xf numFmtId="4" fontId="71" fillId="47" borderId="425" applyNumberFormat="0" applyProtection="0">
      <alignment horizontal="left" vertical="center" indent="1"/>
    </xf>
    <xf numFmtId="0" fontId="99" fillId="33" borderId="424" applyNumberFormat="0" applyProtection="0">
      <alignment horizontal="left" vertical="top" indent="1"/>
    </xf>
    <xf numFmtId="4" fontId="71" fillId="47" borderId="425" applyNumberFormat="0" applyProtection="0">
      <alignment horizontal="left" vertical="center" indent="1"/>
    </xf>
    <xf numFmtId="0" fontId="113" fillId="29" borderId="423" applyNumberFormat="0" applyAlignment="0" applyProtection="0"/>
    <xf numFmtId="4" fontId="71" fillId="44" borderId="425" applyNumberFormat="0" applyProtection="0">
      <alignment horizontal="left" vertical="center" indent="1"/>
    </xf>
    <xf numFmtId="0" fontId="98" fillId="46" borderId="424" applyNumberFormat="0" applyProtection="0">
      <alignment horizontal="left" vertical="top" indent="1"/>
    </xf>
    <xf numFmtId="4" fontId="71" fillId="47" borderId="425" applyNumberFormat="0" applyProtection="0">
      <alignment horizontal="left" vertical="center" indent="1"/>
    </xf>
    <xf numFmtId="0" fontId="99" fillId="33" borderId="424" applyNumberFormat="0" applyProtection="0">
      <alignment horizontal="left" vertical="top" indent="1"/>
    </xf>
    <xf numFmtId="0" fontId="99" fillId="33" borderId="424" applyNumberFormat="0" applyProtection="0">
      <alignment horizontal="left" vertical="top" indent="1"/>
    </xf>
    <xf numFmtId="0" fontId="71" fillId="47" borderId="424" applyNumberFormat="0" applyProtection="0">
      <alignment horizontal="left" vertical="top" indent="1"/>
    </xf>
    <xf numFmtId="4" fontId="71" fillId="42" borderId="422" applyNumberFormat="0" applyProtection="0">
      <alignment horizontal="right" vertical="center"/>
    </xf>
    <xf numFmtId="0" fontId="71" fillId="47" borderId="422" applyNumberFormat="0" applyProtection="0">
      <alignment horizontal="left" vertical="center" indent="1"/>
    </xf>
    <xf numFmtId="0" fontId="71" fillId="48" borderId="422" applyNumberFormat="0" applyProtection="0">
      <alignment horizontal="left" vertical="center" indent="1"/>
    </xf>
    <xf numFmtId="0" fontId="71" fillId="26" borderId="422" applyNumberFormat="0" applyFont="0" applyAlignment="0" applyProtection="0"/>
    <xf numFmtId="4" fontId="71" fillId="43" borderId="422" applyNumberFormat="0" applyProtection="0">
      <alignment horizontal="right" vertical="center"/>
    </xf>
    <xf numFmtId="0" fontId="71" fillId="45" borderId="424" applyNumberFormat="0" applyProtection="0">
      <alignment horizontal="left" vertical="top" indent="1"/>
    </xf>
    <xf numFmtId="4" fontId="71" fillId="37" borderId="425" applyNumberFormat="0" applyProtection="0">
      <alignment horizontal="right" vertical="center"/>
    </xf>
    <xf numFmtId="4" fontId="98" fillId="52" borderId="424" applyNumberFormat="0" applyProtection="0">
      <alignment vertical="center"/>
    </xf>
    <xf numFmtId="4" fontId="71" fillId="33" borderId="422" applyNumberFormat="0" applyProtection="0">
      <alignment vertical="center"/>
    </xf>
    <xf numFmtId="4" fontId="71" fillId="39" borderId="422" applyNumberFormat="0" applyProtection="0">
      <alignment horizontal="right" vertical="center"/>
    </xf>
    <xf numFmtId="4" fontId="71" fillId="46" borderId="422" applyNumberFormat="0" applyProtection="0">
      <alignment horizontal="right" vertical="center"/>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71" fillId="43" borderId="422" applyNumberFormat="0" applyProtection="0">
      <alignment horizontal="right" vertical="center"/>
    </xf>
    <xf numFmtId="4" fontId="71" fillId="41" borderId="422" applyNumberFormat="0" applyProtection="0">
      <alignment horizontal="right" vertical="center"/>
    </xf>
    <xf numFmtId="4" fontId="71" fillId="46" borderId="425" applyNumberFormat="0" applyProtection="0">
      <alignment horizontal="left" vertical="center" indent="1"/>
    </xf>
    <xf numFmtId="0" fontId="113" fillId="29" borderId="423" applyNumberFormat="0" applyAlignment="0" applyProtection="0"/>
    <xf numFmtId="4" fontId="71" fillId="46" borderId="425" applyNumberFormat="0" applyProtection="0">
      <alignment horizontal="left" vertical="center" indent="1"/>
    </xf>
    <xf numFmtId="4" fontId="71" fillId="43"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0" fontId="98" fillId="52" borderId="424" applyNumberFormat="0" applyProtection="0">
      <alignment horizontal="left" vertical="top" indent="1"/>
    </xf>
    <xf numFmtId="4" fontId="71" fillId="40" borderId="422" applyNumberFormat="0" applyProtection="0">
      <alignment horizontal="right" vertical="center"/>
    </xf>
    <xf numFmtId="4" fontId="116" fillId="5" borderId="422" applyNumberFormat="0" applyProtection="0">
      <alignment horizontal="right" vertical="center"/>
    </xf>
    <xf numFmtId="4" fontId="71" fillId="40" borderId="422" applyNumberFormat="0" applyProtection="0">
      <alignment horizontal="right" vertical="center"/>
    </xf>
    <xf numFmtId="0" fontId="71" fillId="49" borderId="422" applyNumberFormat="0" applyProtection="0">
      <alignment horizontal="left" vertical="center" indent="1"/>
    </xf>
    <xf numFmtId="4" fontId="71" fillId="42" borderId="422" applyNumberFormat="0" applyProtection="0">
      <alignment horizontal="right" vertical="center"/>
    </xf>
    <xf numFmtId="0" fontId="107" fillId="0" borderId="427" applyNumberFormat="0" applyFill="0" applyAlignment="0" applyProtection="0"/>
    <xf numFmtId="4" fontId="39" fillId="45" borderId="425"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0" fontId="99" fillId="33" borderId="424" applyNumberFormat="0" applyProtection="0">
      <alignment horizontal="left" vertical="top" indent="1"/>
    </xf>
    <xf numFmtId="4" fontId="71" fillId="37" borderId="425" applyNumberFormat="0" applyProtection="0">
      <alignment horizontal="right" vertical="center"/>
    </xf>
    <xf numFmtId="4" fontId="100" fillId="54" borderId="425" applyNumberFormat="0" applyProtection="0">
      <alignment horizontal="left" vertical="center" indent="1"/>
    </xf>
    <xf numFmtId="4" fontId="116" fillId="5" borderId="422" applyNumberFormat="0" applyProtection="0">
      <alignment horizontal="right" vertical="center"/>
    </xf>
    <xf numFmtId="4" fontId="71" fillId="43" borderId="422" applyNumberFormat="0" applyProtection="0">
      <alignment horizontal="right" vertical="center"/>
    </xf>
    <xf numFmtId="4" fontId="71" fillId="35" borderId="422" applyNumberFormat="0" applyProtection="0">
      <alignment horizontal="right" vertical="center"/>
    </xf>
    <xf numFmtId="0" fontId="71" fillId="50" borderId="424" applyNumberFormat="0" applyProtection="0">
      <alignment horizontal="left" vertical="top" indent="1"/>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98" fillId="52" borderId="424" applyNumberFormat="0" applyProtection="0">
      <alignment vertical="center"/>
    </xf>
    <xf numFmtId="4" fontId="71" fillId="0" borderId="422" applyNumberFormat="0" applyProtection="0">
      <alignment horizontal="right" vertical="center"/>
    </xf>
    <xf numFmtId="0" fontId="71" fillId="48" borderId="422" applyNumberFormat="0" applyProtection="0">
      <alignment horizontal="left" vertical="center" indent="1"/>
    </xf>
    <xf numFmtId="4" fontId="71" fillId="43" borderId="422" applyNumberFormat="0" applyProtection="0">
      <alignment horizontal="right" vertical="center"/>
    </xf>
    <xf numFmtId="0" fontId="71" fillId="50" borderId="422" applyNumberFormat="0" applyProtection="0">
      <alignment horizontal="left" vertical="center" indent="1"/>
    </xf>
    <xf numFmtId="0" fontId="107" fillId="0" borderId="427" applyNumberFormat="0" applyFill="0" applyAlignment="0" applyProtection="0"/>
    <xf numFmtId="4" fontId="71" fillId="46" borderId="425" applyNumberFormat="0" applyProtection="0">
      <alignment horizontal="left" vertical="center" indent="1"/>
    </xf>
    <xf numFmtId="4" fontId="71" fillId="0" borderId="422" applyNumberFormat="0" applyProtection="0">
      <alignment horizontal="right" vertical="center"/>
    </xf>
    <xf numFmtId="4" fontId="71" fillId="47" borderId="425"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0" fontId="71" fillId="50" borderId="424" applyNumberFormat="0" applyProtection="0">
      <alignment horizontal="left" vertical="top" indent="1"/>
    </xf>
    <xf numFmtId="4" fontId="71" fillId="33" borderId="422" applyNumberFormat="0" applyProtection="0">
      <alignmen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98" fillId="48" borderId="424" applyNumberFormat="0" applyProtection="0">
      <alignment horizontal="left" vertical="center" indent="1"/>
    </xf>
    <xf numFmtId="0" fontId="105" fillId="29" borderId="422"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 fontId="116" fillId="2" borderId="422" applyNumberFormat="0" applyProtection="0">
      <alignment vertical="center"/>
    </xf>
    <xf numFmtId="4" fontId="71" fillId="47" borderId="425" applyNumberFormat="0" applyProtection="0">
      <alignment horizontal="left" vertical="center" indent="1"/>
    </xf>
    <xf numFmtId="4" fontId="116" fillId="5" borderId="422" applyNumberFormat="0" applyProtection="0">
      <alignment horizontal="right" vertical="center"/>
    </xf>
    <xf numFmtId="4" fontId="71" fillId="37" borderId="425" applyNumberFormat="0" applyProtection="0">
      <alignment horizontal="right" vertical="center"/>
    </xf>
    <xf numFmtId="4" fontId="71" fillId="37" borderId="425" applyNumberFormat="0" applyProtection="0">
      <alignment horizontal="right" vertical="center"/>
    </xf>
    <xf numFmtId="0" fontId="71" fillId="50" borderId="424" applyNumberFormat="0" applyProtection="0">
      <alignment horizontal="left" vertical="top" indent="1"/>
    </xf>
    <xf numFmtId="0" fontId="98" fillId="52" borderId="424" applyNumberFormat="0" applyProtection="0">
      <alignment horizontal="left" vertical="top" indent="1"/>
    </xf>
    <xf numFmtId="4" fontId="71" fillId="42"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71" fillId="2" borderId="422" applyNumberFormat="0" applyProtection="0">
      <alignment horizontal="left" vertical="center" indent="1"/>
    </xf>
    <xf numFmtId="4" fontId="71" fillId="37" borderId="425" applyNumberFormat="0" applyProtection="0">
      <alignment horizontal="right" vertical="center"/>
    </xf>
    <xf numFmtId="0" fontId="71" fillId="50" borderId="424" applyNumberFormat="0" applyProtection="0">
      <alignment horizontal="left" vertical="top" indent="1"/>
    </xf>
    <xf numFmtId="4" fontId="101" fillId="51" borderId="422" applyNumberFormat="0" applyProtection="0">
      <alignment horizontal="right" vertical="center"/>
    </xf>
    <xf numFmtId="4" fontId="71" fillId="35" borderId="422" applyNumberFormat="0" applyProtection="0">
      <alignment horizontal="right" vertical="center"/>
    </xf>
    <xf numFmtId="0" fontId="71" fillId="48" borderId="422"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71" fillId="50" borderId="424" applyNumberFormat="0" applyProtection="0">
      <alignment horizontal="left" vertical="top" indent="1"/>
    </xf>
    <xf numFmtId="0" fontId="99" fillId="33" borderId="424" applyNumberFormat="0" applyProtection="0">
      <alignment horizontal="left" vertical="top" indent="1"/>
    </xf>
    <xf numFmtId="4" fontId="71" fillId="47" borderId="425" applyNumberFormat="0" applyProtection="0">
      <alignment horizontal="left" vertical="center" indent="1"/>
    </xf>
    <xf numFmtId="4" fontId="116" fillId="5" borderId="422" applyNumberFormat="0" applyProtection="0">
      <alignment horizontal="right" vertical="center"/>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98" fillId="52" borderId="424" applyNumberFormat="0" applyProtection="0">
      <alignment horizontal="left" vertical="top" indent="1"/>
    </xf>
    <xf numFmtId="4" fontId="71" fillId="39" borderId="422" applyNumberFormat="0" applyProtection="0">
      <alignment horizontal="right" vertical="center"/>
    </xf>
    <xf numFmtId="4" fontId="71" fillId="33" borderId="422" applyNumberFormat="0" applyProtection="0">
      <alignment vertical="center"/>
    </xf>
    <xf numFmtId="4" fontId="71" fillId="47" borderId="425" applyNumberFormat="0" applyProtection="0">
      <alignment horizontal="left" vertical="center" indent="1"/>
    </xf>
    <xf numFmtId="0" fontId="71" fillId="50" borderId="424" applyNumberFormat="0" applyProtection="0">
      <alignment horizontal="left" vertical="top" indent="1"/>
    </xf>
    <xf numFmtId="0" fontId="111" fillId="27" borderId="422" applyNumberFormat="0" applyAlignment="0" applyProtection="0"/>
    <xf numFmtId="0" fontId="98" fillId="52" borderId="424" applyNumberFormat="0" applyProtection="0">
      <alignment horizontal="left" vertical="top"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0" fontId="71" fillId="45" borderId="424" applyNumberFormat="0" applyProtection="0">
      <alignment horizontal="left" vertical="top" indent="1"/>
    </xf>
    <xf numFmtId="4" fontId="98" fillId="52" borderId="424" applyNumberFormat="0" applyProtection="0">
      <alignment vertical="center"/>
    </xf>
    <xf numFmtId="4" fontId="71" fillId="2" borderId="422" applyNumberFormat="0" applyProtection="0">
      <alignment horizontal="left" vertical="center" indent="1"/>
    </xf>
    <xf numFmtId="4" fontId="71" fillId="35" borderId="422" applyNumberFormat="0" applyProtection="0">
      <alignment horizontal="right" vertical="center"/>
    </xf>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36" borderId="422" applyNumberFormat="0" applyProtection="0">
      <alignment horizontal="right" vertical="center"/>
    </xf>
    <xf numFmtId="4" fontId="71" fillId="43" borderId="422"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4" fontId="116" fillId="2" borderId="422" applyNumberFormat="0" applyProtection="0">
      <alignment vertical="center"/>
    </xf>
    <xf numFmtId="4" fontId="71" fillId="33" borderId="422" applyNumberFormat="0" applyProtection="0">
      <alignment vertical="center"/>
    </xf>
    <xf numFmtId="0" fontId="71" fillId="50" borderId="422" applyNumberFormat="0" applyProtection="0">
      <alignment horizontal="left" vertical="center" indent="1"/>
    </xf>
    <xf numFmtId="0" fontId="97" fillId="45" borderId="426" applyBorder="0"/>
    <xf numFmtId="4" fontId="71" fillId="0" borderId="422" applyNumberFormat="0" applyProtection="0">
      <alignment horizontal="right" vertical="center"/>
    </xf>
    <xf numFmtId="0" fontId="71" fillId="50" borderId="424" applyNumberFormat="0" applyProtection="0">
      <alignment horizontal="left" vertical="top" indent="1"/>
    </xf>
    <xf numFmtId="4" fontId="71" fillId="42" borderId="422" applyNumberFormat="0" applyProtection="0">
      <alignment horizontal="right" vertical="center"/>
    </xf>
    <xf numFmtId="0" fontId="97" fillId="45" borderId="426" applyBorder="0"/>
    <xf numFmtId="4" fontId="71" fillId="41" borderId="422" applyNumberFormat="0" applyProtection="0">
      <alignment horizontal="right" vertical="center"/>
    </xf>
    <xf numFmtId="0" fontId="71" fillId="45" borderId="424" applyNumberFormat="0" applyProtection="0">
      <alignment horizontal="left" vertical="top" indent="1"/>
    </xf>
    <xf numFmtId="4" fontId="71" fillId="38" borderId="422" applyNumberFormat="0" applyProtection="0">
      <alignment horizontal="right" vertical="center"/>
    </xf>
    <xf numFmtId="0" fontId="99" fillId="33" borderId="424" applyNumberFormat="0" applyProtection="0">
      <alignment horizontal="left" vertical="top" indent="1"/>
    </xf>
    <xf numFmtId="0" fontId="97" fillId="45" borderId="426" applyBorder="0"/>
    <xf numFmtId="4" fontId="71" fillId="40" borderId="422" applyNumberFormat="0" applyProtection="0">
      <alignment horizontal="right" vertical="center"/>
    </xf>
    <xf numFmtId="0" fontId="97" fillId="45" borderId="426" applyBorder="0"/>
    <xf numFmtId="4" fontId="71" fillId="46" borderId="425" applyNumberFormat="0" applyProtection="0">
      <alignment horizontal="left" vertical="center" indent="1"/>
    </xf>
    <xf numFmtId="4" fontId="71" fillId="34" borderId="422" applyNumberFormat="0" applyProtection="0">
      <alignment horizontal="left" vertical="center" indent="1"/>
    </xf>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4" fontId="71" fillId="2" borderId="422" applyNumberFormat="0" applyProtection="0">
      <alignment horizontal="left" vertical="center" indent="1"/>
    </xf>
    <xf numFmtId="0" fontId="71" fillId="26" borderId="422" applyNumberFormat="0" applyFont="0" applyAlignment="0" applyProtection="0"/>
    <xf numFmtId="0" fontId="71" fillId="47" borderId="424" applyNumberFormat="0" applyProtection="0">
      <alignment horizontal="left" vertical="top" indent="1"/>
    </xf>
    <xf numFmtId="0" fontId="71" fillId="45" borderId="424" applyNumberFormat="0" applyProtection="0">
      <alignment horizontal="left" vertical="top"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71" fillId="37" borderId="425" applyNumberFormat="0" applyProtection="0">
      <alignment horizontal="right" vertical="center"/>
    </xf>
    <xf numFmtId="0" fontId="71" fillId="26" borderId="422" applyNumberFormat="0" applyFont="0" applyAlignment="0" applyProtection="0"/>
    <xf numFmtId="4" fontId="39" fillId="45" borderId="425" applyNumberFormat="0" applyProtection="0">
      <alignment horizontal="left" vertical="center" indent="1"/>
    </xf>
    <xf numFmtId="0" fontId="111" fillId="27" borderId="422" applyNumberFormat="0" applyAlignment="0" applyProtection="0"/>
    <xf numFmtId="4" fontId="71" fillId="36" borderId="422" applyNumberFormat="0" applyProtection="0">
      <alignment horizontal="right" vertical="center"/>
    </xf>
    <xf numFmtId="0" fontId="98" fillId="52" borderId="424" applyNumberFormat="0" applyProtection="0">
      <alignment horizontal="left" vertical="top" indent="1"/>
    </xf>
    <xf numFmtId="0" fontId="113" fillId="29" borderId="423" applyNumberFormat="0" applyAlignment="0" applyProtection="0"/>
    <xf numFmtId="4" fontId="71" fillId="47" borderId="425" applyNumberFormat="0" applyProtection="0">
      <alignment horizontal="left" vertical="center" indent="1"/>
    </xf>
    <xf numFmtId="0" fontId="71" fillId="48" borderId="422" applyNumberFormat="0" applyProtection="0">
      <alignment horizontal="left" vertical="center" indent="1"/>
    </xf>
    <xf numFmtId="0" fontId="71" fillId="50" borderId="422" applyNumberFormat="0" applyProtection="0">
      <alignment horizontal="left" vertical="center" indent="1"/>
    </xf>
    <xf numFmtId="0" fontId="71" fillId="50" borderId="422" applyNumberFormat="0" applyProtection="0">
      <alignment horizontal="left" vertical="center" indent="1"/>
    </xf>
    <xf numFmtId="0" fontId="71" fillId="49" borderId="422" applyNumberFormat="0" applyProtection="0">
      <alignment horizontal="left" vertical="center" indent="1"/>
    </xf>
    <xf numFmtId="0" fontId="71" fillId="49" borderId="422" applyNumberFormat="0" applyProtection="0">
      <alignment horizontal="left" vertical="center" indent="1"/>
    </xf>
    <xf numFmtId="0" fontId="71" fillId="47" borderId="424" applyNumberFormat="0" applyProtection="0">
      <alignment horizontal="left" vertical="top" indent="1"/>
    </xf>
    <xf numFmtId="4" fontId="71" fillId="41" borderId="422" applyNumberFormat="0" applyProtection="0">
      <alignment horizontal="right" vertical="center"/>
    </xf>
    <xf numFmtId="4" fontId="71" fillId="0" borderId="422" applyNumberFormat="0" applyProtection="0">
      <alignment horizontal="right" vertical="center"/>
    </xf>
    <xf numFmtId="4" fontId="116" fillId="2" borderId="422" applyNumberFormat="0" applyProtection="0">
      <alignment vertical="center"/>
    </xf>
    <xf numFmtId="4" fontId="71" fillId="47" borderId="425" applyNumberFormat="0" applyProtection="0">
      <alignment horizontal="left" vertical="center" indent="1"/>
    </xf>
    <xf numFmtId="4" fontId="71" fillId="43" borderId="422" applyNumberFormat="0" applyProtection="0">
      <alignment horizontal="right" vertical="center"/>
    </xf>
    <xf numFmtId="4" fontId="71" fillId="0" borderId="422" applyNumberFormat="0" applyProtection="0">
      <alignment horizontal="right" vertical="center"/>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105" fillId="29" borderId="422" applyNumberFormat="0" applyAlignment="0" applyProtection="0"/>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98" fillId="52" borderId="424" applyNumberFormat="0" applyProtection="0">
      <alignment vertical="center"/>
    </xf>
    <xf numFmtId="4" fontId="71" fillId="36" borderId="422" applyNumberFormat="0" applyProtection="0">
      <alignment horizontal="right" vertical="center"/>
    </xf>
    <xf numFmtId="0" fontId="71" fillId="50" borderId="422" applyNumberFormat="0" applyProtection="0">
      <alignment horizontal="left" vertical="center" indent="1"/>
    </xf>
    <xf numFmtId="0" fontId="71" fillId="45"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107" fillId="0" borderId="427" applyNumberFormat="0" applyFill="0" applyAlignment="0" applyProtection="0"/>
    <xf numFmtId="0" fontId="71" fillId="48" borderId="422" applyNumberFormat="0" applyProtection="0">
      <alignment horizontal="left" vertical="center" indent="1"/>
    </xf>
    <xf numFmtId="0" fontId="107" fillId="0" borderId="427" applyNumberFormat="0" applyFill="0" applyAlignment="0" applyProtection="0"/>
    <xf numFmtId="0" fontId="113" fillId="29" borderId="423" applyNumberFormat="0" applyAlignment="0" applyProtection="0"/>
    <xf numFmtId="4" fontId="98" fillId="52" borderId="424" applyNumberFormat="0" applyProtection="0">
      <alignment vertical="center"/>
    </xf>
    <xf numFmtId="4" fontId="39" fillId="45" borderId="425" applyNumberFormat="0" applyProtection="0">
      <alignment horizontal="left" vertical="center" indent="1"/>
    </xf>
    <xf numFmtId="4" fontId="71" fillId="41" borderId="422" applyNumberFormat="0" applyProtection="0">
      <alignment horizontal="right" vertical="center"/>
    </xf>
    <xf numFmtId="0" fontId="107" fillId="0" borderId="427" applyNumberFormat="0" applyFill="0" applyAlignment="0" applyProtection="0"/>
    <xf numFmtId="0" fontId="111" fillId="27" borderId="422" applyNumberFormat="0" applyAlignment="0" applyProtection="0"/>
    <xf numFmtId="0" fontId="105" fillId="29" borderId="422" applyNumberFormat="0" applyAlignment="0" applyProtection="0"/>
    <xf numFmtId="4" fontId="101" fillId="51" borderId="422" applyNumberFormat="0" applyProtection="0">
      <alignment horizontal="right" vertical="center"/>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0" fontId="99" fillId="33" borderId="424" applyNumberFormat="0" applyProtection="0">
      <alignment horizontal="left" vertical="top" indent="1"/>
    </xf>
    <xf numFmtId="4" fontId="71" fillId="35" borderId="422" applyNumberFormat="0" applyProtection="0">
      <alignment horizontal="right" vertical="center"/>
    </xf>
    <xf numFmtId="0" fontId="111" fillId="27" borderId="422" applyNumberFormat="0" applyAlignment="0" applyProtection="0"/>
    <xf numFmtId="0" fontId="113" fillId="29" borderId="423" applyNumberFormat="0" applyAlignment="0" applyProtection="0"/>
    <xf numFmtId="4" fontId="71" fillId="33" borderId="422" applyNumberFormat="0" applyProtection="0">
      <alignment vertical="center"/>
    </xf>
    <xf numFmtId="4" fontId="71" fillId="44" borderId="425" applyNumberFormat="0" applyProtection="0">
      <alignment horizontal="left" vertical="center" indent="1"/>
    </xf>
    <xf numFmtId="4" fontId="71" fillId="40" borderId="422" applyNumberFormat="0" applyProtection="0">
      <alignment horizontal="right" vertical="center"/>
    </xf>
    <xf numFmtId="0" fontId="71" fillId="47" borderId="422" applyNumberFormat="0" applyProtection="0">
      <alignment horizontal="left" vertical="center" indent="1"/>
    </xf>
    <xf numFmtId="4" fontId="101" fillId="51"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0" borderId="422" applyNumberFormat="0" applyProtection="0">
      <alignment horizontal="right" vertical="center"/>
    </xf>
    <xf numFmtId="0" fontId="71" fillId="50" borderId="422"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4" fontId="98" fillId="52" borderId="424" applyNumberFormat="0" applyProtection="0">
      <alignment vertical="center"/>
    </xf>
    <xf numFmtId="4" fontId="71" fillId="33" borderId="422" applyNumberFormat="0" applyProtection="0">
      <alignment vertical="center"/>
    </xf>
    <xf numFmtId="4" fontId="71" fillId="42" borderId="422" applyNumberFormat="0" applyProtection="0">
      <alignment horizontal="right" vertical="center"/>
    </xf>
    <xf numFmtId="4" fontId="71" fillId="39" borderId="422" applyNumberFormat="0" applyProtection="0">
      <alignment horizontal="right" vertical="center"/>
    </xf>
    <xf numFmtId="0" fontId="71" fillId="47" borderId="422" applyNumberFormat="0" applyProtection="0">
      <alignment horizontal="left" vertical="center" indent="1"/>
    </xf>
    <xf numFmtId="0" fontId="113" fillId="29" borderId="423" applyNumberFormat="0" applyAlignment="0" applyProtection="0"/>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33" borderId="422" applyNumberFormat="0" applyProtection="0">
      <alignment vertical="center"/>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3" borderId="422" applyNumberFormat="0" applyProtection="0">
      <alignment vertical="center"/>
    </xf>
    <xf numFmtId="0" fontId="98" fillId="52" borderId="424" applyNumberFormat="0" applyProtection="0">
      <alignment horizontal="left" vertical="top"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42" borderId="422" applyNumberFormat="0" applyProtection="0">
      <alignment horizontal="right" vertical="center"/>
    </xf>
    <xf numFmtId="0" fontId="111" fillId="27" borderId="422" applyNumberFormat="0" applyAlignment="0" applyProtection="0"/>
    <xf numFmtId="4" fontId="71" fillId="44" borderId="425" applyNumberFormat="0" applyProtection="0">
      <alignment horizontal="left" vertical="center" indent="1"/>
    </xf>
    <xf numFmtId="4" fontId="71" fillId="46" borderId="425" applyNumberFormat="0" applyProtection="0">
      <alignment horizontal="left" vertical="center" indent="1"/>
    </xf>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38" borderId="422" applyNumberFormat="0" applyProtection="0">
      <alignment horizontal="right" vertical="center"/>
    </xf>
    <xf numFmtId="4" fontId="116" fillId="2" borderId="422" applyNumberFormat="0" applyProtection="0">
      <alignment vertical="center"/>
    </xf>
    <xf numFmtId="4" fontId="98" fillId="48" borderId="424" applyNumberFormat="0" applyProtection="0">
      <alignment horizontal="left" vertical="center" indent="1"/>
    </xf>
    <xf numFmtId="4" fontId="116" fillId="5" borderId="422" applyNumberFormat="0" applyProtection="0">
      <alignment horizontal="right" vertical="center"/>
    </xf>
    <xf numFmtId="4" fontId="71" fillId="41" borderId="422" applyNumberFormat="0" applyProtection="0">
      <alignment horizontal="right" vertical="center"/>
    </xf>
    <xf numFmtId="4" fontId="71" fillId="42" borderId="422" applyNumberFormat="0" applyProtection="0">
      <alignment horizontal="right" vertical="center"/>
    </xf>
    <xf numFmtId="0" fontId="71" fillId="50" borderId="424" applyNumberFormat="0" applyProtection="0">
      <alignment horizontal="left" vertical="top" indent="1"/>
    </xf>
    <xf numFmtId="0" fontId="97" fillId="45" borderId="426" applyBorder="0"/>
    <xf numFmtId="0" fontId="98" fillId="52" borderId="424" applyNumberFormat="0" applyProtection="0">
      <alignment horizontal="left" vertical="top" indent="1"/>
    </xf>
    <xf numFmtId="4" fontId="71" fillId="36"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46" borderId="422" applyNumberFormat="0" applyProtection="0">
      <alignment horizontal="right" vertical="center"/>
    </xf>
    <xf numFmtId="4" fontId="71" fillId="41" borderId="422" applyNumberFormat="0" applyProtection="0">
      <alignment horizontal="right" vertical="center"/>
    </xf>
    <xf numFmtId="4" fontId="71" fillId="46" borderId="425" applyNumberFormat="0" applyProtection="0">
      <alignment horizontal="left" vertical="center" indent="1"/>
    </xf>
    <xf numFmtId="4" fontId="71" fillId="47" borderId="425" applyNumberFormat="0" applyProtection="0">
      <alignment horizontal="left" vertical="center" indent="1"/>
    </xf>
    <xf numFmtId="4" fontId="71" fillId="46" borderId="425" applyNumberFormat="0" applyProtection="0">
      <alignment horizontal="left" vertical="center"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0" fontId="113" fillId="29" borderId="423" applyNumberFormat="0" applyAlignment="0" applyProtection="0"/>
    <xf numFmtId="0" fontId="71" fillId="47" borderId="422" applyNumberFormat="0" applyProtection="0">
      <alignment horizontal="left" vertical="center" indent="1"/>
    </xf>
    <xf numFmtId="0" fontId="71" fillId="49" borderId="422" applyNumberFormat="0" applyProtection="0">
      <alignment horizontal="left" vertical="center" indent="1"/>
    </xf>
    <xf numFmtId="4" fontId="71" fillId="43" borderId="422" applyNumberFormat="0" applyProtection="0">
      <alignment horizontal="right" vertical="center"/>
    </xf>
    <xf numFmtId="0" fontId="71" fillId="50" borderId="424" applyNumberFormat="0" applyProtection="0">
      <alignment horizontal="left" vertical="top" indent="1"/>
    </xf>
    <xf numFmtId="0" fontId="71" fillId="50" borderId="424" applyNumberFormat="0" applyProtection="0">
      <alignment horizontal="left" vertical="top" indent="1"/>
    </xf>
    <xf numFmtId="4" fontId="71" fillId="34" borderId="422" applyNumberFormat="0" applyProtection="0">
      <alignment horizontal="left" vertical="center" indent="1"/>
    </xf>
    <xf numFmtId="4" fontId="71" fillId="33" borderId="422" applyNumberFormat="0" applyProtection="0">
      <alignment vertical="center"/>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41" borderId="422" applyNumberFormat="0" applyProtection="0">
      <alignment horizontal="right" vertical="center"/>
    </xf>
    <xf numFmtId="4" fontId="71" fillId="42" borderId="422" applyNumberFormat="0" applyProtection="0">
      <alignment horizontal="right" vertical="center"/>
    </xf>
    <xf numFmtId="4" fontId="71" fillId="34" borderId="422" applyNumberFormat="0" applyProtection="0">
      <alignment horizontal="left" vertical="center" indent="1"/>
    </xf>
    <xf numFmtId="4" fontId="101" fillId="51" borderId="422" applyNumberFormat="0" applyProtection="0">
      <alignment horizontal="right" vertical="center"/>
    </xf>
    <xf numFmtId="4" fontId="71" fillId="36" borderId="422" applyNumberFormat="0" applyProtection="0">
      <alignment horizontal="right" vertical="center"/>
    </xf>
    <xf numFmtId="4" fontId="71" fillId="35" borderId="422" applyNumberFormat="0" applyProtection="0">
      <alignment horizontal="right" vertical="center"/>
    </xf>
    <xf numFmtId="0" fontId="71" fillId="46" borderId="424" applyNumberFormat="0" applyProtection="0">
      <alignment horizontal="left" vertical="top" indent="1"/>
    </xf>
    <xf numFmtId="4" fontId="71" fillId="38" borderId="422" applyNumberFormat="0" applyProtection="0">
      <alignment horizontal="righ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0" fontId="71" fillId="50" borderId="424" applyNumberFormat="0" applyProtection="0">
      <alignment horizontal="left" vertical="top" indent="1"/>
    </xf>
    <xf numFmtId="4" fontId="71" fillId="42" borderId="422" applyNumberFormat="0" applyProtection="0">
      <alignment horizontal="right" vertical="center"/>
    </xf>
    <xf numFmtId="0" fontId="113" fillId="29" borderId="423" applyNumberFormat="0" applyAlignment="0" applyProtection="0"/>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47" borderId="425" applyNumberFormat="0" applyProtection="0">
      <alignment horizontal="left" vertical="center" indent="1"/>
    </xf>
    <xf numFmtId="4" fontId="71" fillId="0" borderId="422" applyNumberFormat="0" applyProtection="0">
      <alignment horizontal="right" vertical="center"/>
    </xf>
    <xf numFmtId="0" fontId="107" fillId="0" borderId="427" applyNumberFormat="0" applyFill="0" applyAlignment="0" applyProtection="0"/>
    <xf numFmtId="0" fontId="99" fillId="33" borderId="424" applyNumberFormat="0" applyProtection="0">
      <alignment horizontal="left" vertical="top" indent="1"/>
    </xf>
    <xf numFmtId="0" fontId="107" fillId="0" borderId="427" applyNumberFormat="0" applyFill="0" applyAlignment="0" applyProtection="0"/>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34" borderId="422" applyNumberFormat="0" applyProtection="0">
      <alignment horizontal="left" vertical="center" indent="1"/>
    </xf>
    <xf numFmtId="0" fontId="107" fillId="0" borderId="427" applyNumberFormat="0" applyFill="0" applyAlignment="0" applyProtection="0"/>
    <xf numFmtId="4" fontId="101" fillId="51" borderId="422" applyNumberFormat="0" applyProtection="0">
      <alignment horizontal="right" vertical="center"/>
    </xf>
    <xf numFmtId="0" fontId="113" fillId="29" borderId="423" applyNumberFormat="0" applyAlignment="0" applyProtection="0"/>
    <xf numFmtId="0" fontId="99" fillId="33" borderId="424" applyNumberFormat="0" applyProtection="0">
      <alignment horizontal="left" vertical="top" indent="1"/>
    </xf>
    <xf numFmtId="0" fontId="105" fillId="29" borderId="422" applyNumberFormat="0" applyAlignment="0" applyProtection="0"/>
    <xf numFmtId="0" fontId="71" fillId="45" borderId="424" applyNumberFormat="0" applyProtection="0">
      <alignment horizontal="left" vertical="top" indent="1"/>
    </xf>
    <xf numFmtId="4" fontId="71" fillId="43" borderId="422" applyNumberFormat="0" applyProtection="0">
      <alignment horizontal="right" vertical="center"/>
    </xf>
    <xf numFmtId="4" fontId="101" fillId="51" borderId="422" applyNumberFormat="0" applyProtection="0">
      <alignment horizontal="right" vertical="center"/>
    </xf>
    <xf numFmtId="4" fontId="71" fillId="46" borderId="422" applyNumberFormat="0" applyProtection="0">
      <alignment horizontal="right" vertical="center"/>
    </xf>
    <xf numFmtId="0" fontId="71" fillId="46" borderId="424" applyNumberFormat="0" applyProtection="0">
      <alignment horizontal="left" vertical="top" indent="1"/>
    </xf>
    <xf numFmtId="0" fontId="105" fillId="29" borderId="422" applyNumberFormat="0" applyAlignment="0" applyProtection="0"/>
    <xf numFmtId="0" fontId="105" fillId="29" borderId="422" applyNumberFormat="0" applyAlignment="0" applyProtection="0"/>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41" borderId="422" applyNumberFormat="0" applyProtection="0">
      <alignment horizontal="right" vertical="center"/>
    </xf>
    <xf numFmtId="4" fontId="100" fillId="54" borderId="425" applyNumberFormat="0" applyProtection="0">
      <alignment horizontal="left" vertical="center" indent="1"/>
    </xf>
    <xf numFmtId="0" fontId="98" fillId="46" borderId="424" applyNumberFormat="0" applyProtection="0">
      <alignment horizontal="left" vertical="top" indent="1"/>
    </xf>
    <xf numFmtId="0" fontId="98" fillId="52" borderId="424" applyNumberFormat="0" applyProtection="0">
      <alignment horizontal="left" vertical="top"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7" borderId="425" applyNumberFormat="0" applyProtection="0">
      <alignment horizontal="right" vertical="center"/>
    </xf>
    <xf numFmtId="0" fontId="71" fillId="45" borderId="424" applyNumberFormat="0" applyProtection="0">
      <alignment horizontal="left" vertical="top" indent="1"/>
    </xf>
    <xf numFmtId="4" fontId="71" fillId="43" borderId="422" applyNumberFormat="0" applyProtection="0">
      <alignment horizontal="right" vertical="center"/>
    </xf>
    <xf numFmtId="0" fontId="98" fillId="52" borderId="424" applyNumberFormat="0" applyProtection="0">
      <alignment horizontal="left" vertical="top" indent="1"/>
    </xf>
    <xf numFmtId="4" fontId="71" fillId="33" borderId="422" applyNumberFormat="0" applyProtection="0">
      <alignment vertical="center"/>
    </xf>
    <xf numFmtId="4" fontId="100" fillId="54" borderId="425" applyNumberFormat="0" applyProtection="0">
      <alignment horizontal="left" vertical="center" indent="1"/>
    </xf>
    <xf numFmtId="4" fontId="98" fillId="48" borderId="424" applyNumberFormat="0" applyProtection="0">
      <alignment horizontal="left" vertical="center" indent="1"/>
    </xf>
    <xf numFmtId="0" fontId="71" fillId="47" borderId="424" applyNumberFormat="0" applyProtection="0">
      <alignment horizontal="left" vertical="top" indent="1"/>
    </xf>
    <xf numFmtId="4" fontId="100" fillId="54" borderId="425" applyNumberFormat="0" applyProtection="0">
      <alignment horizontal="left" vertical="center" indent="1"/>
    </xf>
    <xf numFmtId="4" fontId="71" fillId="39" borderId="422" applyNumberFormat="0" applyProtection="0">
      <alignment horizontal="right" vertical="center"/>
    </xf>
    <xf numFmtId="4" fontId="98" fillId="52" borderId="424" applyNumberFormat="0" applyProtection="0">
      <alignmen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46"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116" fillId="5" borderId="422" applyNumberFormat="0" applyProtection="0">
      <alignment horizontal="right" vertical="center"/>
    </xf>
    <xf numFmtId="4" fontId="100" fillId="54" borderId="425" applyNumberFormat="0" applyProtection="0">
      <alignment horizontal="left" vertical="center" indent="1"/>
    </xf>
    <xf numFmtId="4" fontId="116" fillId="5" borderId="422"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0" fontId="71" fillId="45" borderId="424" applyNumberFormat="0" applyProtection="0">
      <alignment horizontal="left" vertical="top"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7" borderId="425" applyNumberFormat="0" applyProtection="0">
      <alignment horizontal="right" vertical="center"/>
    </xf>
    <xf numFmtId="4" fontId="71" fillId="39" borderId="422" applyNumberFormat="0" applyProtection="0">
      <alignment horizontal="right" vertical="center"/>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4" fontId="71" fillId="47" borderId="425" applyNumberFormat="0" applyProtection="0">
      <alignment horizontal="left" vertical="center" indent="1"/>
    </xf>
    <xf numFmtId="4" fontId="71" fillId="47" borderId="425" applyNumberFormat="0" applyProtection="0">
      <alignment horizontal="left" vertical="center" indent="1"/>
    </xf>
    <xf numFmtId="4" fontId="71" fillId="39"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0" fontId="107" fillId="0" borderId="427" applyNumberFormat="0" applyFill="0" applyAlignment="0" applyProtection="0"/>
    <xf numFmtId="0" fontId="71" fillId="50" borderId="422" applyNumberFormat="0" applyProtection="0">
      <alignment horizontal="left" vertical="center" indent="1"/>
    </xf>
    <xf numFmtId="4" fontId="71" fillId="43"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0" fontId="71" fillId="47" borderId="422" applyNumberFormat="0" applyProtection="0">
      <alignment horizontal="left" vertical="center" indent="1"/>
    </xf>
    <xf numFmtId="4" fontId="71" fillId="0" borderId="422" applyNumberFormat="0" applyProtection="0">
      <alignment horizontal="right" vertical="center"/>
    </xf>
    <xf numFmtId="4" fontId="98" fillId="48" borderId="424" applyNumberFormat="0" applyProtection="0">
      <alignment horizontal="left" vertical="center" indent="1"/>
    </xf>
    <xf numFmtId="4" fontId="98" fillId="52" borderId="424" applyNumberFormat="0" applyProtection="0">
      <alignment vertical="center"/>
    </xf>
    <xf numFmtId="4" fontId="71" fillId="40" borderId="422" applyNumberFormat="0" applyProtection="0">
      <alignment horizontal="right" vertical="center"/>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71" fillId="36" borderId="422" applyNumberFormat="0" applyProtection="0">
      <alignment horizontal="right" vertical="center"/>
    </xf>
    <xf numFmtId="0" fontId="71" fillId="47" borderId="422" applyNumberFormat="0" applyProtection="0">
      <alignment horizontal="left" vertical="center" indent="1"/>
    </xf>
    <xf numFmtId="4" fontId="71" fillId="33" borderId="422" applyNumberFormat="0" applyProtection="0">
      <alignment vertical="center"/>
    </xf>
    <xf numFmtId="4" fontId="71" fillId="40" borderId="422" applyNumberFormat="0" applyProtection="0">
      <alignment horizontal="right" vertical="center"/>
    </xf>
    <xf numFmtId="4" fontId="71" fillId="2" borderId="422" applyNumberFormat="0" applyProtection="0">
      <alignment horizontal="left" vertical="center" indent="1"/>
    </xf>
    <xf numFmtId="4" fontId="71" fillId="40" borderId="422" applyNumberFormat="0" applyProtection="0">
      <alignment horizontal="righ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0" fontId="71" fillId="26" borderId="422" applyNumberFormat="0" applyFont="0" applyAlignment="0" applyProtection="0"/>
    <xf numFmtId="4" fontId="39" fillId="45" borderId="425" applyNumberFormat="0" applyProtection="0">
      <alignment horizontal="left" vertical="center" indent="1"/>
    </xf>
    <xf numFmtId="4" fontId="98" fillId="52" borderId="424" applyNumberFormat="0" applyProtection="0">
      <alignment vertical="center"/>
    </xf>
    <xf numFmtId="4" fontId="71" fillId="38" borderId="422" applyNumberFormat="0" applyProtection="0">
      <alignment horizontal="right" vertical="center"/>
    </xf>
    <xf numFmtId="4" fontId="71" fillId="44" borderId="425" applyNumberFormat="0" applyProtection="0">
      <alignment horizontal="left" vertical="center" indent="1"/>
    </xf>
    <xf numFmtId="0" fontId="71" fillId="46" borderId="424" applyNumberFormat="0" applyProtection="0">
      <alignment horizontal="left" vertical="top" indent="1"/>
    </xf>
    <xf numFmtId="0" fontId="71" fillId="47" borderId="424" applyNumberFormat="0" applyProtection="0">
      <alignment horizontal="left" vertical="top" indent="1"/>
    </xf>
    <xf numFmtId="0" fontId="107" fillId="0" borderId="427" applyNumberFormat="0" applyFill="0" applyAlignment="0" applyProtection="0"/>
    <xf numFmtId="0" fontId="107" fillId="0" borderId="427" applyNumberFormat="0" applyFill="0" applyAlignment="0" applyProtection="0"/>
    <xf numFmtId="4" fontId="71" fillId="33" borderId="422" applyNumberFormat="0" applyProtection="0">
      <alignment vertical="center"/>
    </xf>
    <xf numFmtId="0" fontId="71" fillId="50" borderId="424" applyNumberFormat="0" applyProtection="0">
      <alignment horizontal="left" vertical="top" indent="1"/>
    </xf>
    <xf numFmtId="4" fontId="71" fillId="42" borderId="422" applyNumberFormat="0" applyProtection="0">
      <alignment horizontal="right" vertical="center"/>
    </xf>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4" fontId="71" fillId="42" borderId="422" applyNumberFormat="0" applyProtection="0">
      <alignment horizontal="right" vertical="center"/>
    </xf>
    <xf numFmtId="4" fontId="71" fillId="42" borderId="422" applyNumberFormat="0" applyProtection="0">
      <alignment horizontal="right" vertical="center"/>
    </xf>
    <xf numFmtId="0" fontId="113" fillId="29" borderId="423" applyNumberFormat="0" applyAlignment="0" applyProtection="0"/>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4" fontId="71" fillId="40" borderId="422" applyNumberFormat="0" applyProtection="0">
      <alignment horizontal="righ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98" fillId="46" borderId="424" applyNumberFormat="0" applyProtection="0">
      <alignment horizontal="left" vertical="top" indent="1"/>
    </xf>
    <xf numFmtId="0" fontId="71" fillId="50" borderId="424" applyNumberFormat="0" applyProtection="0">
      <alignment horizontal="left" vertical="top" indent="1"/>
    </xf>
    <xf numFmtId="4" fontId="71" fillId="33" borderId="422" applyNumberFormat="0" applyProtection="0">
      <alignment vertical="center"/>
    </xf>
    <xf numFmtId="4" fontId="71" fillId="36" borderId="422" applyNumberFormat="0" applyProtection="0">
      <alignment horizontal="right" vertical="center"/>
    </xf>
    <xf numFmtId="0" fontId="97" fillId="45" borderId="426" applyBorder="0"/>
    <xf numFmtId="4" fontId="71" fillId="46" borderId="425" applyNumberFormat="0" applyProtection="0">
      <alignment horizontal="left" vertical="center" indent="1"/>
    </xf>
    <xf numFmtId="0" fontId="71" fillId="47" borderId="424" applyNumberFormat="0" applyProtection="0">
      <alignment horizontal="left" vertical="top" indent="1"/>
    </xf>
    <xf numFmtId="4" fontId="100" fillId="54" borderId="425" applyNumberFormat="0" applyProtection="0">
      <alignment horizontal="left" vertical="center" indent="1"/>
    </xf>
    <xf numFmtId="4" fontId="71" fillId="46" borderId="425" applyNumberFormat="0" applyProtection="0">
      <alignment horizontal="left" vertical="center" indent="1"/>
    </xf>
    <xf numFmtId="4" fontId="71" fillId="47" borderId="425" applyNumberFormat="0" applyProtection="0">
      <alignment horizontal="left" vertical="center" indent="1"/>
    </xf>
    <xf numFmtId="0" fontId="71" fillId="49" borderId="422" applyNumberFormat="0" applyProtection="0">
      <alignment horizontal="left" vertical="center" indent="1"/>
    </xf>
    <xf numFmtId="4" fontId="116" fillId="5" borderId="422"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33" borderId="422" applyNumberFormat="0" applyProtection="0">
      <alignment vertical="center"/>
    </xf>
    <xf numFmtId="0" fontId="71" fillId="49" borderId="422" applyNumberFormat="0" applyProtection="0">
      <alignment horizontal="left" vertical="center" indent="1"/>
    </xf>
    <xf numFmtId="4" fontId="71" fillId="36" borderId="422" applyNumberFormat="0" applyProtection="0">
      <alignment horizontal="right" vertical="center"/>
    </xf>
    <xf numFmtId="4" fontId="116" fillId="2" borderId="422" applyNumberFormat="0" applyProtection="0">
      <alignmen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26" borderId="422" applyNumberFormat="0" applyFont="0" applyAlignment="0" applyProtection="0"/>
    <xf numFmtId="4" fontId="100" fillId="54" borderId="425" applyNumberFormat="0" applyProtection="0">
      <alignment horizontal="left" vertical="center" indent="1"/>
    </xf>
    <xf numFmtId="4" fontId="71" fillId="0" borderId="422" applyNumberFormat="0" applyProtection="0">
      <alignment horizontal="right" vertical="center"/>
    </xf>
    <xf numFmtId="4" fontId="71" fillId="2" borderId="422" applyNumberFormat="0" applyProtection="0">
      <alignment horizontal="left" vertical="center" indent="1"/>
    </xf>
    <xf numFmtId="4" fontId="71" fillId="46" borderId="425" applyNumberFormat="0" applyProtection="0">
      <alignment horizontal="left" vertical="center" indent="1"/>
    </xf>
    <xf numFmtId="0" fontId="71" fillId="26" borderId="422" applyNumberFormat="0" applyFont="0" applyAlignment="0" applyProtection="0"/>
    <xf numFmtId="4" fontId="71" fillId="46" borderId="422" applyNumberFormat="0" applyProtection="0">
      <alignment horizontal="right" vertical="center"/>
    </xf>
    <xf numFmtId="4" fontId="71" fillId="34" borderId="422" applyNumberFormat="0" applyProtection="0">
      <alignment horizontal="left" vertical="center" indent="1"/>
    </xf>
    <xf numFmtId="0" fontId="107" fillId="0" borderId="427" applyNumberFormat="0" applyFill="0" applyAlignment="0" applyProtection="0"/>
    <xf numFmtId="4" fontId="71" fillId="39" borderId="422" applyNumberFormat="0" applyProtection="0">
      <alignment horizontal="right" vertical="center"/>
    </xf>
    <xf numFmtId="4" fontId="71" fillId="44" borderId="425" applyNumberFormat="0" applyProtection="0">
      <alignment horizontal="left" vertical="center" indent="1"/>
    </xf>
    <xf numFmtId="4" fontId="116" fillId="2" borderId="422" applyNumberFormat="0" applyProtection="0">
      <alignment vertical="center"/>
    </xf>
    <xf numFmtId="4" fontId="71" fillId="40" borderId="422" applyNumberFormat="0" applyProtection="0">
      <alignment horizontal="right" vertical="center"/>
    </xf>
    <xf numFmtId="4" fontId="116" fillId="2" borderId="422" applyNumberFormat="0" applyProtection="0">
      <alignment vertical="center"/>
    </xf>
    <xf numFmtId="0" fontId="71" fillId="50" borderId="422" applyNumberFormat="0" applyProtection="0">
      <alignment horizontal="left" vertical="center" indent="1"/>
    </xf>
    <xf numFmtId="4" fontId="71" fillId="33" borderId="422" applyNumberFormat="0" applyProtection="0">
      <alignment vertical="center"/>
    </xf>
    <xf numFmtId="4" fontId="71" fillId="39" borderId="422" applyNumberFormat="0" applyProtection="0">
      <alignment horizontal="right" vertical="center"/>
    </xf>
    <xf numFmtId="0" fontId="97" fillId="45" borderId="426" applyBorder="0"/>
    <xf numFmtId="0" fontId="71" fillId="46" borderId="424" applyNumberFormat="0" applyProtection="0">
      <alignment horizontal="left" vertical="top" indent="1"/>
    </xf>
    <xf numFmtId="4" fontId="100" fillId="54" borderId="425" applyNumberFormat="0" applyProtection="0">
      <alignment horizontal="left" vertical="center" indent="1"/>
    </xf>
    <xf numFmtId="4" fontId="71" fillId="46" borderId="422" applyNumberFormat="0" applyProtection="0">
      <alignment horizontal="right" vertical="center"/>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0" fontId="97" fillId="45" borderId="426" applyBorder="0"/>
    <xf numFmtId="4" fontId="71" fillId="0" borderId="422" applyNumberFormat="0" applyProtection="0">
      <alignment horizontal="right" vertical="center"/>
    </xf>
    <xf numFmtId="4" fontId="39" fillId="45" borderId="425" applyNumberFormat="0" applyProtection="0">
      <alignment horizontal="left" vertical="center" indent="1"/>
    </xf>
    <xf numFmtId="4" fontId="98" fillId="52" borderId="424" applyNumberFormat="0" applyProtection="0">
      <alignment vertical="center"/>
    </xf>
    <xf numFmtId="4" fontId="71" fillId="38" borderId="422" applyNumberFormat="0" applyProtection="0">
      <alignment horizontal="right" vertical="center"/>
    </xf>
    <xf numFmtId="0" fontId="98" fillId="52" borderId="424" applyNumberFormat="0" applyProtection="0">
      <alignment horizontal="left" vertical="top" indent="1"/>
    </xf>
    <xf numFmtId="4" fontId="71" fillId="39" borderId="422" applyNumberFormat="0" applyProtection="0">
      <alignment horizontal="right" vertical="center"/>
    </xf>
    <xf numFmtId="0" fontId="71" fillId="26" borderId="422" applyNumberFormat="0" applyFont="0" applyAlignment="0" applyProtection="0"/>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4" fontId="71" fillId="33" borderId="422" applyNumberFormat="0" applyProtection="0">
      <alignmen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38" borderId="422" applyNumberFormat="0" applyProtection="0">
      <alignment horizontal="right" vertical="center"/>
    </xf>
    <xf numFmtId="0" fontId="71" fillId="47" borderId="422" applyNumberFormat="0" applyProtection="0">
      <alignment horizontal="left" vertical="center" indent="1"/>
    </xf>
    <xf numFmtId="4" fontId="71" fillId="44" borderId="425" applyNumberFormat="0" applyProtection="0">
      <alignment horizontal="left" vertical="center" indent="1"/>
    </xf>
    <xf numFmtId="0" fontId="97" fillId="45" borderId="426" applyBorder="0"/>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44" borderId="425" applyNumberFormat="0" applyProtection="0">
      <alignment horizontal="left" vertical="center" indent="1"/>
    </xf>
    <xf numFmtId="0" fontId="105" fillId="29" borderId="422" applyNumberFormat="0" applyAlignment="0" applyProtection="0"/>
    <xf numFmtId="0" fontId="71" fillId="48" borderId="422" applyNumberFormat="0" applyProtection="0">
      <alignment horizontal="left" vertical="center" indent="1"/>
    </xf>
    <xf numFmtId="0" fontId="71" fillId="49" borderId="422" applyNumberFormat="0" applyProtection="0">
      <alignment horizontal="left" vertical="center" indent="1"/>
    </xf>
    <xf numFmtId="4" fontId="71" fillId="36" borderId="422" applyNumberFormat="0" applyProtection="0">
      <alignment horizontal="right" vertical="center"/>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33" borderId="422" applyNumberFormat="0" applyProtection="0">
      <alignment vertical="center"/>
    </xf>
    <xf numFmtId="4" fontId="71" fillId="43" borderId="422" applyNumberFormat="0" applyProtection="0">
      <alignment horizontal="right" vertical="center"/>
    </xf>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2" borderId="422" applyNumberFormat="0" applyProtection="0">
      <alignment horizontal="left" vertical="center" indent="1"/>
    </xf>
    <xf numFmtId="4" fontId="71" fillId="47" borderId="425" applyNumberFormat="0" applyProtection="0">
      <alignment horizontal="left" vertical="center" indent="1"/>
    </xf>
    <xf numFmtId="0" fontId="98" fillId="46" borderId="424" applyNumberFormat="0" applyProtection="0">
      <alignment horizontal="left" vertical="top" indent="1"/>
    </xf>
    <xf numFmtId="0" fontId="71" fillId="26" borderId="422" applyNumberFormat="0" applyFont="0" applyAlignment="0" applyProtection="0"/>
    <xf numFmtId="4" fontId="71" fillId="46" borderId="422" applyNumberFormat="0" applyProtection="0">
      <alignment horizontal="right" vertical="center"/>
    </xf>
    <xf numFmtId="4" fontId="98" fillId="52" borderId="424" applyNumberFormat="0" applyProtection="0">
      <alignment vertical="center"/>
    </xf>
    <xf numFmtId="4" fontId="39" fillId="45" borderId="425" applyNumberFormat="0" applyProtection="0">
      <alignment horizontal="left" vertical="center" indent="1"/>
    </xf>
    <xf numFmtId="0" fontId="111" fillId="27" borderId="422" applyNumberFormat="0" applyAlignment="0" applyProtection="0"/>
    <xf numFmtId="0" fontId="98" fillId="46" borderId="424" applyNumberFormat="0" applyProtection="0">
      <alignment horizontal="left" vertical="top"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71" fillId="26" borderId="422" applyNumberFormat="0" applyFont="0" applyAlignment="0" applyProtection="0"/>
    <xf numFmtId="4" fontId="98" fillId="48" borderId="424" applyNumberFormat="0" applyProtection="0">
      <alignment horizontal="left" vertical="center" indent="1"/>
    </xf>
    <xf numFmtId="0" fontId="71" fillId="26" borderId="422" applyNumberFormat="0" applyFont="0" applyAlignment="0" applyProtection="0"/>
    <xf numFmtId="0" fontId="111" fillId="27" borderId="422" applyNumberFormat="0" applyAlignment="0" applyProtection="0"/>
    <xf numFmtId="4" fontId="71" fillId="44" borderId="425"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4" fontId="116" fillId="2" borderId="422" applyNumberFormat="0" applyProtection="0">
      <alignment vertical="center"/>
    </xf>
    <xf numFmtId="0" fontId="71" fillId="49" borderId="422"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4" fontId="100" fillId="54" borderId="425" applyNumberFormat="0" applyProtection="0">
      <alignment horizontal="left" vertical="center" indent="1"/>
    </xf>
    <xf numFmtId="0" fontId="71" fillId="45" borderId="424" applyNumberFormat="0" applyProtection="0">
      <alignment horizontal="left" vertical="top" indent="1"/>
    </xf>
    <xf numFmtId="4" fontId="71" fillId="42" borderId="422" applyNumberFormat="0" applyProtection="0">
      <alignment horizontal="righ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39" borderId="422" applyNumberFormat="0" applyProtection="0">
      <alignment horizontal="right" vertical="center"/>
    </xf>
    <xf numFmtId="0" fontId="97" fillId="45" borderId="426" applyBorder="0"/>
    <xf numFmtId="4" fontId="71" fillId="43" borderId="422" applyNumberFormat="0" applyProtection="0">
      <alignment horizontal="right" vertical="center"/>
    </xf>
    <xf numFmtId="0" fontId="111" fillId="27" borderId="422" applyNumberFormat="0" applyAlignment="0" applyProtection="0"/>
    <xf numFmtId="4" fontId="39" fillId="45" borderId="425" applyNumberFormat="0" applyProtection="0">
      <alignment horizontal="left" vertical="center" indent="1"/>
    </xf>
    <xf numFmtId="0" fontId="105" fillId="29" borderId="422" applyNumberFormat="0" applyAlignment="0" applyProtection="0"/>
    <xf numFmtId="0" fontId="105" fillId="29" borderId="422" applyNumberFormat="0" applyAlignment="0" applyProtection="0"/>
    <xf numFmtId="4" fontId="71" fillId="40" borderId="422" applyNumberFormat="0" applyProtection="0">
      <alignment horizontal="right" vertical="center"/>
    </xf>
    <xf numFmtId="4" fontId="71" fillId="35" borderId="422" applyNumberFormat="0" applyProtection="0">
      <alignment horizontal="right" vertical="center"/>
    </xf>
    <xf numFmtId="0" fontId="99" fillId="33" borderId="424" applyNumberFormat="0" applyProtection="0">
      <alignment horizontal="left" vertical="top" indent="1"/>
    </xf>
    <xf numFmtId="0" fontId="105" fillId="29" borderId="422" applyNumberFormat="0" applyAlignment="0" applyProtection="0"/>
    <xf numFmtId="4" fontId="71" fillId="42" borderId="422" applyNumberFormat="0" applyProtection="0">
      <alignment horizontal="right" vertical="center"/>
    </xf>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5" borderId="422"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4" fontId="116" fillId="5" borderId="422" applyNumberFormat="0" applyProtection="0">
      <alignment horizontal="right" vertical="center"/>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34" borderId="422" applyNumberFormat="0" applyProtection="0">
      <alignment horizontal="left" vertical="center" indent="1"/>
    </xf>
    <xf numFmtId="0" fontId="71" fillId="49" borderId="422" applyNumberFormat="0" applyProtection="0">
      <alignment horizontal="left" vertical="center" indent="1"/>
    </xf>
    <xf numFmtId="0" fontId="113" fillId="29" borderId="423" applyNumberFormat="0" applyAlignment="0" applyProtection="0"/>
    <xf numFmtId="0" fontId="113" fillId="29" borderId="423" applyNumberFormat="0" applyAlignment="0" applyProtection="0"/>
    <xf numFmtId="4" fontId="71" fillId="46" borderId="425" applyNumberFormat="0" applyProtection="0">
      <alignment horizontal="left" vertical="center" indent="1"/>
    </xf>
    <xf numFmtId="0" fontId="98" fillId="52" borderId="424" applyNumberFormat="0" applyProtection="0">
      <alignment horizontal="left" vertical="top" indent="1"/>
    </xf>
    <xf numFmtId="0" fontId="97" fillId="45" borderId="426" applyBorder="0"/>
    <xf numFmtId="4" fontId="71" fillId="34" borderId="422" applyNumberFormat="0" applyProtection="0">
      <alignment horizontal="left" vertical="center" indent="1"/>
    </xf>
    <xf numFmtId="4" fontId="71" fillId="44" borderId="425" applyNumberFormat="0" applyProtection="0">
      <alignment horizontal="left" vertical="center" indent="1"/>
    </xf>
    <xf numFmtId="4" fontId="98" fillId="52" borderId="424" applyNumberFormat="0" applyProtection="0">
      <alignment vertical="center"/>
    </xf>
    <xf numFmtId="0" fontId="113" fillId="29" borderId="423" applyNumberFormat="0" applyAlignment="0" applyProtection="0"/>
    <xf numFmtId="4" fontId="71" fillId="40" borderId="422" applyNumberFormat="0" applyProtection="0">
      <alignment horizontal="right" vertical="center"/>
    </xf>
    <xf numFmtId="4" fontId="71" fillId="47" borderId="425" applyNumberFormat="0" applyProtection="0">
      <alignment horizontal="left" vertical="center" indent="1"/>
    </xf>
    <xf numFmtId="0" fontId="71" fillId="47" borderId="424" applyNumberFormat="0" applyProtection="0">
      <alignment horizontal="left" vertical="top" indent="1"/>
    </xf>
    <xf numFmtId="0" fontId="71" fillId="47" borderId="424" applyNumberFormat="0" applyProtection="0">
      <alignment horizontal="left" vertical="top" indent="1"/>
    </xf>
    <xf numFmtId="4" fontId="71" fillId="33" borderId="422" applyNumberFormat="0" applyProtection="0">
      <alignment vertical="center"/>
    </xf>
    <xf numFmtId="0" fontId="71" fillId="26" borderId="422" applyNumberFormat="0" applyFont="0" applyAlignment="0" applyProtection="0"/>
    <xf numFmtId="4" fontId="71" fillId="39" borderId="422" applyNumberFormat="0" applyProtection="0">
      <alignment horizontal="right" vertical="center"/>
    </xf>
    <xf numFmtId="0" fontId="113" fillId="29" borderId="423" applyNumberFormat="0" applyAlignment="0" applyProtection="0"/>
    <xf numFmtId="0" fontId="105" fillId="29" borderId="422" applyNumberFormat="0" applyAlignment="0" applyProtection="0"/>
    <xf numFmtId="0" fontId="71" fillId="45" borderId="424" applyNumberFormat="0" applyProtection="0">
      <alignment horizontal="left" vertical="top" indent="1"/>
    </xf>
    <xf numFmtId="4" fontId="71" fillId="38" borderId="422" applyNumberFormat="0" applyProtection="0">
      <alignment horizontal="right" vertical="center"/>
    </xf>
    <xf numFmtId="4" fontId="71" fillId="35" borderId="422" applyNumberFormat="0" applyProtection="0">
      <alignment horizontal="right" vertical="center"/>
    </xf>
    <xf numFmtId="4" fontId="71" fillId="38" borderId="422" applyNumberFormat="0" applyProtection="0">
      <alignment horizontal="right" vertical="center"/>
    </xf>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71" fillId="38" borderId="422" applyNumberFormat="0" applyProtection="0">
      <alignment horizontal="righ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100" fillId="54" borderId="425" applyNumberFormat="0" applyProtection="0">
      <alignment horizontal="left" vertical="center" indent="1"/>
    </xf>
    <xf numFmtId="4" fontId="71" fillId="41" borderId="422" applyNumberFormat="0" applyProtection="0">
      <alignment horizontal="righ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4" fontId="71" fillId="38" borderId="422" applyNumberFormat="0" applyProtection="0">
      <alignment horizontal="right" vertical="center"/>
    </xf>
    <xf numFmtId="4" fontId="98" fillId="48" borderId="424" applyNumberFormat="0" applyProtection="0">
      <alignment horizontal="left" vertical="center"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0" fontId="71" fillId="49" borderId="422" applyNumberFormat="0" applyProtection="0">
      <alignment horizontal="left" vertical="center" indent="1"/>
    </xf>
    <xf numFmtId="0" fontId="113" fillId="29" borderId="423" applyNumberFormat="0" applyAlignment="0" applyProtection="0"/>
    <xf numFmtId="4" fontId="71" fillId="38" borderId="422" applyNumberFormat="0" applyProtection="0">
      <alignment horizontal="right" vertical="center"/>
    </xf>
    <xf numFmtId="4" fontId="71" fillId="41" borderId="422" applyNumberFormat="0" applyProtection="0">
      <alignment horizontal="right" vertical="center"/>
    </xf>
    <xf numFmtId="0" fontId="71" fillId="47" borderId="424" applyNumberFormat="0" applyProtection="0">
      <alignment horizontal="left" vertical="top" indent="1"/>
    </xf>
    <xf numFmtId="0" fontId="71" fillId="49" borderId="422"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0" fontId="71" fillId="49" borderId="422" applyNumberFormat="0" applyProtection="0">
      <alignment horizontal="left" vertical="center" indent="1"/>
    </xf>
    <xf numFmtId="0" fontId="111" fillId="27" borderId="422" applyNumberFormat="0" applyAlignment="0" applyProtection="0"/>
    <xf numFmtId="4" fontId="71" fillId="35" borderId="422" applyNumberFormat="0" applyProtection="0">
      <alignment horizontal="right" vertical="center"/>
    </xf>
    <xf numFmtId="4" fontId="100" fillId="54" borderId="425" applyNumberFormat="0" applyProtection="0">
      <alignment horizontal="left" vertical="center" indent="1"/>
    </xf>
    <xf numFmtId="4" fontId="100" fillId="54" borderId="425" applyNumberFormat="0" applyProtection="0">
      <alignment horizontal="left" vertical="center" indent="1"/>
    </xf>
    <xf numFmtId="0" fontId="71" fillId="48" borderId="422" applyNumberFormat="0" applyProtection="0">
      <alignment horizontal="left" vertical="center" indent="1"/>
    </xf>
    <xf numFmtId="4" fontId="71" fillId="46" borderId="425" applyNumberFormat="0" applyProtection="0">
      <alignment horizontal="left" vertical="center" indent="1"/>
    </xf>
    <xf numFmtId="4" fontId="71" fillId="33" borderId="422" applyNumberFormat="0" applyProtection="0">
      <alignment vertical="center"/>
    </xf>
    <xf numFmtId="0" fontId="107" fillId="0" borderId="427" applyNumberFormat="0" applyFill="0" applyAlignment="0" applyProtection="0"/>
    <xf numFmtId="4" fontId="39" fillId="45" borderId="425" applyNumberFormat="0" applyProtection="0">
      <alignment horizontal="left" vertical="center" indent="1"/>
    </xf>
    <xf numFmtId="4" fontId="71" fillId="43" borderId="422" applyNumberFormat="0" applyProtection="0">
      <alignment horizontal="right" vertical="center"/>
    </xf>
    <xf numFmtId="4" fontId="71" fillId="36" borderId="422" applyNumberFormat="0" applyProtection="0">
      <alignment horizontal="righ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40" borderId="422" applyNumberFormat="0" applyProtection="0">
      <alignment horizontal="right" vertical="center"/>
    </xf>
    <xf numFmtId="0" fontId="71" fillId="26" borderId="422" applyNumberFormat="0" applyFont="0" applyAlignment="0" applyProtection="0"/>
    <xf numFmtId="4" fontId="98" fillId="48" borderId="424" applyNumberFormat="0" applyProtection="0">
      <alignment horizontal="left" vertical="center" indent="1"/>
    </xf>
    <xf numFmtId="0" fontId="71" fillId="26" borderId="422" applyNumberFormat="0" applyFont="0" applyAlignment="0" applyProtection="0"/>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71" fillId="47" borderId="422" applyNumberFormat="0" applyProtection="0">
      <alignment horizontal="left" vertical="center" indent="1"/>
    </xf>
    <xf numFmtId="0" fontId="98" fillId="52" borderId="424" applyNumberFormat="0" applyProtection="0">
      <alignment horizontal="left" vertical="top" indent="1"/>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98" fillId="52" borderId="424" applyNumberFormat="0" applyProtection="0">
      <alignment vertical="center"/>
    </xf>
    <xf numFmtId="4" fontId="116" fillId="5" borderId="422" applyNumberFormat="0" applyProtection="0">
      <alignment horizontal="right" vertical="center"/>
    </xf>
    <xf numFmtId="4" fontId="71" fillId="41" borderId="422" applyNumberFormat="0" applyProtection="0">
      <alignment horizontal="right" vertical="center"/>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0" fontId="71" fillId="47" borderId="424" applyNumberFormat="0" applyProtection="0">
      <alignment horizontal="left" vertical="top" indent="1"/>
    </xf>
    <xf numFmtId="4" fontId="39" fillId="45" borderId="425" applyNumberFormat="0" applyProtection="0">
      <alignment horizontal="left" vertical="center" indent="1"/>
    </xf>
    <xf numFmtId="4" fontId="71" fillId="42" borderId="422" applyNumberFormat="0" applyProtection="0">
      <alignment horizontal="right" vertical="center"/>
    </xf>
    <xf numFmtId="0" fontId="99" fillId="33" borderId="424" applyNumberFormat="0" applyProtection="0">
      <alignment horizontal="left" vertical="top" indent="1"/>
    </xf>
    <xf numFmtId="4" fontId="116" fillId="5" borderId="422" applyNumberFormat="0" applyProtection="0">
      <alignment horizontal="right" vertical="center"/>
    </xf>
    <xf numFmtId="4" fontId="98" fillId="52" borderId="424" applyNumberFormat="0" applyProtection="0">
      <alignment vertical="center"/>
    </xf>
    <xf numFmtId="0" fontId="71" fillId="26" borderId="422" applyNumberFormat="0" applyFont="0" applyAlignment="0" applyProtection="0"/>
    <xf numFmtId="4" fontId="71" fillId="34"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98" fillId="48" borderId="424" applyNumberFormat="0" applyProtection="0">
      <alignment horizontal="left" vertical="center" indent="1"/>
    </xf>
    <xf numFmtId="4" fontId="71" fillId="39" borderId="422" applyNumberFormat="0" applyProtection="0">
      <alignment horizontal="right" vertical="center"/>
    </xf>
    <xf numFmtId="0" fontId="107" fillId="0" borderId="427" applyNumberFormat="0" applyFill="0" applyAlignment="0" applyProtection="0"/>
    <xf numFmtId="4" fontId="71" fillId="33" borderId="422" applyNumberFormat="0" applyProtection="0">
      <alignment vertical="center"/>
    </xf>
    <xf numFmtId="0" fontId="99" fillId="33" borderId="424" applyNumberFormat="0" applyProtection="0">
      <alignment horizontal="left" vertical="top" indent="1"/>
    </xf>
    <xf numFmtId="0" fontId="71" fillId="26" borderId="422" applyNumberFormat="0" applyFont="0" applyAlignment="0" applyProtection="0"/>
    <xf numFmtId="4" fontId="71" fillId="43" borderId="422" applyNumberFormat="0" applyProtection="0">
      <alignment horizontal="right" vertical="center"/>
    </xf>
    <xf numFmtId="0" fontId="113" fillId="29" borderId="423" applyNumberFormat="0" applyAlignment="0" applyProtection="0"/>
    <xf numFmtId="4" fontId="71" fillId="46" borderId="425" applyNumberFormat="0" applyProtection="0">
      <alignment horizontal="left" vertical="center" indent="1"/>
    </xf>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46" borderId="422" applyNumberFormat="0" applyProtection="0">
      <alignment horizontal="right" vertical="center"/>
    </xf>
    <xf numFmtId="0" fontId="71" fillId="26" borderId="422" applyNumberFormat="0" applyFont="0" applyAlignment="0" applyProtection="0"/>
    <xf numFmtId="4" fontId="71" fillId="0" borderId="422" applyNumberFormat="0" applyProtection="0">
      <alignment horizontal="righ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100" fillId="54" borderId="425" applyNumberFormat="0" applyProtection="0">
      <alignment horizontal="left" vertical="center" indent="1"/>
    </xf>
    <xf numFmtId="0" fontId="97" fillId="45" borderId="426" applyBorder="0"/>
    <xf numFmtId="0" fontId="105" fillId="29" borderId="422" applyNumberFormat="0" applyAlignment="0" applyProtection="0"/>
    <xf numFmtId="0" fontId="71" fillId="47" borderId="424" applyNumberFormat="0" applyProtection="0">
      <alignment horizontal="left" vertical="top" indent="1"/>
    </xf>
    <xf numFmtId="0" fontId="71" fillId="50" borderId="422"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0" fontId="98" fillId="46" borderId="424" applyNumberFormat="0" applyProtection="0">
      <alignment horizontal="left" vertical="top" indent="1"/>
    </xf>
    <xf numFmtId="4" fontId="39" fillId="45" borderId="425"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0" fontId="98" fillId="46"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4" fontId="116" fillId="2" borderId="422" applyNumberFormat="0" applyProtection="0">
      <alignment vertical="center"/>
    </xf>
    <xf numFmtId="0" fontId="98" fillId="52" borderId="424" applyNumberFormat="0" applyProtection="0">
      <alignment horizontal="left" vertical="top" indent="1"/>
    </xf>
    <xf numFmtId="0" fontId="111" fillId="27" borderId="422" applyNumberFormat="0" applyAlignment="0" applyProtection="0"/>
    <xf numFmtId="4" fontId="71" fillId="34" borderId="422" applyNumberFormat="0" applyProtection="0">
      <alignment horizontal="left" vertical="center" indent="1"/>
    </xf>
    <xf numFmtId="0" fontId="71" fillId="48" borderId="422" applyNumberFormat="0" applyProtection="0">
      <alignment horizontal="left" vertical="center" indent="1"/>
    </xf>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33" borderId="422" applyNumberFormat="0" applyProtection="0">
      <alignment vertical="center"/>
    </xf>
    <xf numFmtId="4" fontId="71" fillId="38" borderId="422" applyNumberFormat="0" applyProtection="0">
      <alignment horizontal="right" vertical="center"/>
    </xf>
    <xf numFmtId="0" fontId="107" fillId="0" borderId="427" applyNumberFormat="0" applyFill="0" applyAlignment="0" applyProtection="0"/>
    <xf numFmtId="4" fontId="71" fillId="33" borderId="422" applyNumberFormat="0" applyProtection="0">
      <alignment vertical="center"/>
    </xf>
    <xf numFmtId="4" fontId="71" fillId="46" borderId="422" applyNumberFormat="0" applyProtection="0">
      <alignment horizontal="right" vertical="center"/>
    </xf>
    <xf numFmtId="0" fontId="71" fillId="26" borderId="422" applyNumberFormat="0" applyFont="0" applyAlignment="0" applyProtection="0"/>
    <xf numFmtId="0" fontId="71" fillId="45" borderId="424" applyNumberFormat="0" applyProtection="0">
      <alignment horizontal="left" vertical="top" indent="1"/>
    </xf>
    <xf numFmtId="0" fontId="71" fillId="50" borderId="422" applyNumberFormat="0" applyProtection="0">
      <alignment horizontal="left" vertical="center" indent="1"/>
    </xf>
    <xf numFmtId="4" fontId="98" fillId="52" borderId="424" applyNumberFormat="0" applyProtection="0">
      <alignment vertical="center"/>
    </xf>
    <xf numFmtId="0" fontId="71" fillId="46" borderId="424" applyNumberFormat="0" applyProtection="0">
      <alignment horizontal="left" vertical="top" indent="1"/>
    </xf>
    <xf numFmtId="0" fontId="97" fillId="45" borderId="426" applyBorder="0"/>
    <xf numFmtId="0" fontId="71" fillId="46" borderId="424" applyNumberFormat="0" applyProtection="0">
      <alignment horizontal="left" vertical="top" indent="1"/>
    </xf>
    <xf numFmtId="0" fontId="97" fillId="45" borderId="426" applyBorder="0"/>
    <xf numFmtId="4" fontId="71" fillId="46" borderId="422" applyNumberFormat="0" applyProtection="0">
      <alignment horizontal="right" vertical="center"/>
    </xf>
    <xf numFmtId="4" fontId="71" fillId="35" borderId="422" applyNumberFormat="0" applyProtection="0">
      <alignment horizontal="right" vertical="center"/>
    </xf>
    <xf numFmtId="4" fontId="71" fillId="47" borderId="425" applyNumberFormat="0" applyProtection="0">
      <alignment horizontal="left" vertical="center" indent="1"/>
    </xf>
    <xf numFmtId="0" fontId="71" fillId="48" borderId="422" applyNumberFormat="0" applyProtection="0">
      <alignment horizontal="left" vertical="center" indent="1"/>
    </xf>
    <xf numFmtId="0" fontId="98" fillId="52"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116" fillId="5" borderId="422" applyNumberFormat="0" applyProtection="0">
      <alignment horizontal="right" vertical="center"/>
    </xf>
    <xf numFmtId="0" fontId="97" fillId="45" borderId="426" applyBorder="0"/>
    <xf numFmtId="4" fontId="100" fillId="54" borderId="425" applyNumberFormat="0" applyProtection="0">
      <alignment horizontal="left" vertical="center" indent="1"/>
    </xf>
    <xf numFmtId="0" fontId="71" fillId="50" borderId="424" applyNumberFormat="0" applyProtection="0">
      <alignment horizontal="left" vertical="top" indent="1"/>
    </xf>
    <xf numFmtId="0" fontId="99" fillId="33" borderId="424" applyNumberFormat="0" applyProtection="0">
      <alignment horizontal="left" vertical="top" indent="1"/>
    </xf>
    <xf numFmtId="4" fontId="71" fillId="46" borderId="425" applyNumberFormat="0" applyProtection="0">
      <alignment horizontal="left" vertical="center"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98" fillId="46" borderId="424" applyNumberFormat="0" applyProtection="0">
      <alignment horizontal="left" vertical="top" indent="1"/>
    </xf>
    <xf numFmtId="4" fontId="71" fillId="37" borderId="425" applyNumberFormat="0" applyProtection="0">
      <alignment horizontal="right" vertical="center"/>
    </xf>
    <xf numFmtId="4" fontId="71" fillId="41" borderId="422" applyNumberFormat="0" applyProtection="0">
      <alignment horizontal="right" vertical="center"/>
    </xf>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0" fontId="111" fillId="27" borderId="422" applyNumberFormat="0" applyAlignment="0" applyProtection="0"/>
    <xf numFmtId="4" fontId="71" fillId="2" borderId="422" applyNumberFormat="0" applyProtection="0">
      <alignment horizontal="left" vertical="center" indent="1"/>
    </xf>
    <xf numFmtId="4" fontId="100" fillId="54" borderId="425" applyNumberFormat="0" applyProtection="0">
      <alignment horizontal="left" vertical="center" indent="1"/>
    </xf>
    <xf numFmtId="0" fontId="71" fillId="26" borderId="422" applyNumberFormat="0" applyFont="0" applyAlignment="0" applyProtection="0"/>
    <xf numFmtId="0" fontId="71" fillId="46" borderId="424" applyNumberFormat="0" applyProtection="0">
      <alignment horizontal="left" vertical="top" indent="1"/>
    </xf>
    <xf numFmtId="4" fontId="71" fillId="2" borderId="422" applyNumberFormat="0" applyProtection="0">
      <alignment horizontal="left" vertical="center" indent="1"/>
    </xf>
    <xf numFmtId="0" fontId="98" fillId="52" borderId="424" applyNumberFormat="0" applyProtection="0">
      <alignment horizontal="left" vertical="top"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71" fillId="39" borderId="422" applyNumberFormat="0" applyProtection="0">
      <alignment horizontal="right" vertical="center"/>
    </xf>
    <xf numFmtId="0" fontId="97" fillId="45" borderId="426" applyBorder="0"/>
    <xf numFmtId="4" fontId="71" fillId="35" borderId="422" applyNumberFormat="0" applyProtection="0">
      <alignment horizontal="right" vertical="center"/>
    </xf>
    <xf numFmtId="4" fontId="71" fillId="41" borderId="422" applyNumberFormat="0" applyProtection="0">
      <alignment horizontal="right" vertical="center"/>
    </xf>
    <xf numFmtId="4" fontId="71" fillId="35" borderId="422" applyNumberFormat="0" applyProtection="0">
      <alignment horizontal="right" vertical="center"/>
    </xf>
    <xf numFmtId="4" fontId="71" fillId="46" borderId="422" applyNumberFormat="0" applyProtection="0">
      <alignment horizontal="right" vertical="center"/>
    </xf>
    <xf numFmtId="4" fontId="71" fillId="35" borderId="422" applyNumberFormat="0" applyProtection="0">
      <alignment horizontal="right" vertical="center"/>
    </xf>
    <xf numFmtId="0" fontId="71" fillId="46" borderId="424" applyNumberFormat="0" applyProtection="0">
      <alignment horizontal="left" vertical="top" indent="1"/>
    </xf>
    <xf numFmtId="0" fontId="71" fillId="46" borderId="424" applyNumberFormat="0" applyProtection="0">
      <alignment horizontal="left" vertical="top" indent="1"/>
    </xf>
    <xf numFmtId="0" fontId="71" fillId="45" borderId="424" applyNumberFormat="0" applyProtection="0">
      <alignment horizontal="left" vertical="top" indent="1"/>
    </xf>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36" borderId="422" applyNumberFormat="0" applyProtection="0">
      <alignment horizontal="righ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0" fontId="71" fillId="46" borderId="424" applyNumberFormat="0" applyProtection="0">
      <alignment horizontal="left" vertical="top" indent="1"/>
    </xf>
    <xf numFmtId="4" fontId="71" fillId="0" borderId="422" applyNumberFormat="0" applyProtection="0">
      <alignment horizontal="right" vertical="center"/>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71" fillId="41" borderId="422" applyNumberFormat="0" applyProtection="0">
      <alignment horizontal="right" vertical="center"/>
    </xf>
    <xf numFmtId="4" fontId="98" fillId="48" borderId="424" applyNumberFormat="0" applyProtection="0">
      <alignment horizontal="left" vertical="center" indent="1"/>
    </xf>
    <xf numFmtId="4" fontId="98" fillId="52" borderId="424" applyNumberFormat="0" applyProtection="0">
      <alignment vertical="center"/>
    </xf>
    <xf numFmtId="0" fontId="105" fillId="29" borderId="422" applyNumberFormat="0" applyAlignment="0" applyProtection="0"/>
    <xf numFmtId="4" fontId="71" fillId="42" borderId="422" applyNumberFormat="0" applyProtection="0">
      <alignment horizontal="right" vertical="center"/>
    </xf>
    <xf numFmtId="0" fontId="71" fillId="48" borderId="422" applyNumberFormat="0" applyProtection="0">
      <alignment horizontal="left" vertical="center" indent="1"/>
    </xf>
    <xf numFmtId="4" fontId="116" fillId="2" borderId="422" applyNumberFormat="0" applyProtection="0">
      <alignment vertical="center"/>
    </xf>
    <xf numFmtId="4" fontId="71" fillId="33" borderId="422" applyNumberFormat="0" applyProtection="0">
      <alignment vertical="center"/>
    </xf>
    <xf numFmtId="0" fontId="97" fillId="45" borderId="426" applyBorder="0"/>
    <xf numFmtId="4" fontId="71" fillId="42" borderId="422" applyNumberFormat="0" applyProtection="0">
      <alignment horizontal="right" vertical="center"/>
    </xf>
    <xf numFmtId="4" fontId="71" fillId="2" borderId="422" applyNumberFormat="0" applyProtection="0">
      <alignment horizontal="left" vertical="center" indent="1"/>
    </xf>
    <xf numFmtId="0" fontId="71" fillId="49" borderId="422"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0" fontId="98" fillId="46" borderId="424" applyNumberFormat="0" applyProtection="0">
      <alignment horizontal="left" vertical="top" indent="1"/>
    </xf>
    <xf numFmtId="4" fontId="116" fillId="5" borderId="422" applyNumberFormat="0" applyProtection="0">
      <alignment horizontal="right" vertical="center"/>
    </xf>
    <xf numFmtId="0" fontId="71" fillId="46" borderId="424" applyNumberFormat="0" applyProtection="0">
      <alignment horizontal="left" vertical="top" indent="1"/>
    </xf>
    <xf numFmtId="4" fontId="71" fillId="40" borderId="422"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4" fontId="98" fillId="48" borderId="424" applyNumberFormat="0" applyProtection="0">
      <alignment horizontal="left" vertical="center" indent="1"/>
    </xf>
    <xf numFmtId="4" fontId="71" fillId="37" borderId="425" applyNumberFormat="0" applyProtection="0">
      <alignment horizontal="right" vertical="center"/>
    </xf>
    <xf numFmtId="0" fontId="107" fillId="0" borderId="427" applyNumberFormat="0" applyFill="0" applyAlignment="0" applyProtection="0"/>
    <xf numFmtId="0" fontId="98" fillId="52" borderId="424" applyNumberFormat="0" applyProtection="0">
      <alignment horizontal="left" vertical="top" indent="1"/>
    </xf>
    <xf numFmtId="4" fontId="116" fillId="5" borderId="422" applyNumberFormat="0" applyProtection="0">
      <alignment horizontal="right" vertical="center"/>
    </xf>
    <xf numFmtId="4" fontId="71" fillId="35" borderId="422" applyNumberFormat="0" applyProtection="0">
      <alignment horizontal="right" vertical="center"/>
    </xf>
    <xf numFmtId="0" fontId="97" fillId="45" borderId="426" applyBorder="0"/>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71" fillId="41" borderId="422" applyNumberFormat="0" applyProtection="0">
      <alignment horizontal="right" vertical="center"/>
    </xf>
    <xf numFmtId="4" fontId="116" fillId="2" borderId="422" applyNumberFormat="0" applyProtection="0">
      <alignment vertical="center"/>
    </xf>
    <xf numFmtId="4" fontId="71" fillId="46" borderId="422" applyNumberFormat="0" applyProtection="0">
      <alignment horizontal="right" vertical="center"/>
    </xf>
    <xf numFmtId="0" fontId="71" fillId="48" borderId="422" applyNumberFormat="0" applyProtection="0">
      <alignment horizontal="left" vertical="center" indent="1"/>
    </xf>
    <xf numFmtId="4" fontId="116" fillId="2" borderId="422" applyNumberFormat="0" applyProtection="0">
      <alignment vertical="center"/>
    </xf>
    <xf numFmtId="4" fontId="116" fillId="5" borderId="422" applyNumberFormat="0" applyProtection="0">
      <alignment horizontal="right" vertical="center"/>
    </xf>
    <xf numFmtId="4" fontId="71" fillId="41" borderId="422" applyNumberFormat="0" applyProtection="0">
      <alignment horizontal="right" vertical="center"/>
    </xf>
    <xf numFmtId="4" fontId="116" fillId="5" borderId="422" applyNumberFormat="0" applyProtection="0">
      <alignment horizontal="right" vertical="center"/>
    </xf>
    <xf numFmtId="4" fontId="71" fillId="39" borderId="422" applyNumberFormat="0" applyProtection="0">
      <alignment horizontal="right" vertical="center"/>
    </xf>
    <xf numFmtId="4" fontId="71" fillId="37" borderId="425" applyNumberFormat="0" applyProtection="0">
      <alignment horizontal="right" vertical="center"/>
    </xf>
    <xf numFmtId="4" fontId="71" fillId="2" borderId="422" applyNumberFormat="0" applyProtection="0">
      <alignment horizontal="left" vertical="center" indent="1"/>
    </xf>
    <xf numFmtId="4" fontId="71" fillId="33" borderId="422" applyNumberFormat="0" applyProtection="0">
      <alignment vertical="center"/>
    </xf>
    <xf numFmtId="4" fontId="71" fillId="0" borderId="422" applyNumberFormat="0" applyProtection="0">
      <alignment horizontal="right" vertical="center"/>
    </xf>
    <xf numFmtId="4" fontId="98" fillId="48" borderId="424" applyNumberFormat="0" applyProtection="0">
      <alignment horizontal="left" vertical="center" indent="1"/>
    </xf>
    <xf numFmtId="4" fontId="71" fillId="42" borderId="422" applyNumberFormat="0" applyProtection="0">
      <alignment horizontal="right" vertical="center"/>
    </xf>
    <xf numFmtId="4" fontId="71" fillId="40" borderId="422" applyNumberFormat="0" applyProtection="0">
      <alignment horizontal="right" vertical="center"/>
    </xf>
    <xf numFmtId="4" fontId="71" fillId="39" borderId="422" applyNumberFormat="0" applyProtection="0">
      <alignment horizontal="right" vertical="center"/>
    </xf>
    <xf numFmtId="4" fontId="71" fillId="33" borderId="422" applyNumberFormat="0" applyProtection="0">
      <alignment vertical="center"/>
    </xf>
    <xf numFmtId="4" fontId="71" fillId="46" borderId="425"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0" fontId="107" fillId="0" borderId="427" applyNumberFormat="0" applyFill="0" applyAlignment="0" applyProtection="0"/>
    <xf numFmtId="4" fontId="71" fillId="34" borderId="422" applyNumberFormat="0" applyProtection="0">
      <alignment horizontal="left" vertical="center" indent="1"/>
    </xf>
    <xf numFmtId="4" fontId="101" fillId="51"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36"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0" fontId="71" fillId="50" borderId="422" applyNumberFormat="0" applyProtection="0">
      <alignment horizontal="left" vertical="center" indent="1"/>
    </xf>
    <xf numFmtId="4" fontId="100" fillId="54" borderId="425" applyNumberFormat="0" applyProtection="0">
      <alignment horizontal="left" vertical="center" indent="1"/>
    </xf>
    <xf numFmtId="4" fontId="71" fillId="36" borderId="422" applyNumberFormat="0" applyProtection="0">
      <alignment horizontal="right" vertical="center"/>
    </xf>
    <xf numFmtId="4" fontId="71" fillId="35" borderId="422" applyNumberFormat="0" applyProtection="0">
      <alignment horizontal="right" vertical="center"/>
    </xf>
    <xf numFmtId="4" fontId="71" fillId="0" borderId="422" applyNumberFormat="0" applyProtection="0">
      <alignment horizontal="right" vertical="center"/>
    </xf>
    <xf numFmtId="0" fontId="105" fillId="29" borderId="422" applyNumberFormat="0" applyAlignment="0" applyProtection="0"/>
    <xf numFmtId="4" fontId="71" fillId="38" borderId="422" applyNumberFormat="0" applyProtection="0">
      <alignment horizontal="right" vertical="center"/>
    </xf>
    <xf numFmtId="4" fontId="71" fillId="44" borderId="425" applyNumberFormat="0" applyProtection="0">
      <alignment horizontal="left" vertical="center" indent="1"/>
    </xf>
    <xf numFmtId="4" fontId="116" fillId="5" borderId="422" applyNumberFormat="0" applyProtection="0">
      <alignment horizontal="right" vertical="center"/>
    </xf>
    <xf numFmtId="4" fontId="98" fillId="48" borderId="424" applyNumberFormat="0" applyProtection="0">
      <alignment horizontal="left" vertical="center" indent="1"/>
    </xf>
    <xf numFmtId="0" fontId="107" fillId="0" borderId="427" applyNumberFormat="0" applyFill="0" applyAlignment="0" applyProtection="0"/>
    <xf numFmtId="4" fontId="71" fillId="44" borderId="425" applyNumberFormat="0" applyProtection="0">
      <alignment horizontal="left" vertical="center" indent="1"/>
    </xf>
    <xf numFmtId="0" fontId="71" fillId="48" borderId="422" applyNumberFormat="0" applyProtection="0">
      <alignment horizontal="left" vertical="center" indent="1"/>
    </xf>
    <xf numFmtId="4" fontId="71" fillId="39" borderId="422" applyNumberFormat="0" applyProtection="0">
      <alignment horizontal="right" vertical="center"/>
    </xf>
    <xf numFmtId="4" fontId="98" fillId="52" borderId="424" applyNumberFormat="0" applyProtection="0">
      <alignment vertical="center"/>
    </xf>
    <xf numFmtId="4" fontId="101" fillId="51" borderId="422" applyNumberFormat="0" applyProtection="0">
      <alignment horizontal="right" vertical="center"/>
    </xf>
    <xf numFmtId="4" fontId="116" fillId="5" borderId="422" applyNumberFormat="0" applyProtection="0">
      <alignment horizontal="right" vertical="center"/>
    </xf>
    <xf numFmtId="0" fontId="97" fillId="45" borderId="426" applyBorder="0"/>
    <xf numFmtId="4" fontId="71" fillId="42" borderId="422" applyNumberFormat="0" applyProtection="0">
      <alignment horizontal="right" vertical="center"/>
    </xf>
    <xf numFmtId="4" fontId="71" fillId="0" borderId="422" applyNumberFormat="0" applyProtection="0">
      <alignment horizontal="right" vertical="center"/>
    </xf>
    <xf numFmtId="0" fontId="71" fillId="48" borderId="422" applyNumberFormat="0" applyProtection="0">
      <alignment horizontal="left" vertical="center" indent="1"/>
    </xf>
    <xf numFmtId="0" fontId="71" fillId="50" borderId="422" applyNumberFormat="0" applyProtection="0">
      <alignment horizontal="left" vertical="center" indent="1"/>
    </xf>
    <xf numFmtId="4" fontId="71" fillId="43" borderId="422" applyNumberFormat="0" applyProtection="0">
      <alignment horizontal="righ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4" fontId="100" fillId="54" borderId="425" applyNumberFormat="0" applyProtection="0">
      <alignment horizontal="left" vertical="center" indent="1"/>
    </xf>
    <xf numFmtId="0" fontId="71" fillId="47"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4" fontId="116" fillId="2" borderId="422" applyNumberFormat="0" applyProtection="0">
      <alignment vertical="center"/>
    </xf>
    <xf numFmtId="4" fontId="101" fillId="51" borderId="422" applyNumberFormat="0" applyProtection="0">
      <alignment horizontal="right" vertical="center"/>
    </xf>
    <xf numFmtId="0" fontId="71" fillId="50" borderId="424" applyNumberFormat="0" applyProtection="0">
      <alignment horizontal="left" vertical="top" indent="1"/>
    </xf>
    <xf numFmtId="0" fontId="105" fillId="29" borderId="422" applyNumberFormat="0" applyAlignment="0" applyProtection="0"/>
    <xf numFmtId="4" fontId="101" fillId="51" borderId="422" applyNumberFormat="0" applyProtection="0">
      <alignment horizontal="right" vertical="center"/>
    </xf>
    <xf numFmtId="0" fontId="105" fillId="29" borderId="422" applyNumberFormat="0" applyAlignment="0" applyProtection="0"/>
    <xf numFmtId="4" fontId="71" fillId="37" borderId="425" applyNumberFormat="0" applyProtection="0">
      <alignment horizontal="right" vertical="center"/>
    </xf>
    <xf numFmtId="4" fontId="71" fillId="36" borderId="422" applyNumberFormat="0" applyProtection="0">
      <alignment horizontal="right" vertical="center"/>
    </xf>
    <xf numFmtId="4" fontId="71" fillId="46" borderId="422" applyNumberFormat="0" applyProtection="0">
      <alignment horizontal="right" vertical="center"/>
    </xf>
    <xf numFmtId="4" fontId="98" fillId="52" borderId="424" applyNumberFormat="0" applyProtection="0">
      <alignment vertical="center"/>
    </xf>
    <xf numFmtId="4" fontId="71" fillId="46" borderId="425"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71" fillId="37" borderId="425" applyNumberFormat="0" applyProtection="0">
      <alignment horizontal="righ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71" fillId="37" borderId="425"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0" fontId="113" fillId="29" borderId="423" applyNumberFormat="0" applyAlignment="0" applyProtection="0"/>
    <xf numFmtId="0" fontId="71" fillId="46" borderId="424" applyNumberFormat="0" applyProtection="0">
      <alignment horizontal="left" vertical="top" indent="1"/>
    </xf>
    <xf numFmtId="4" fontId="101" fillId="51" borderId="422" applyNumberFormat="0" applyProtection="0">
      <alignment horizontal="right" vertical="center"/>
    </xf>
    <xf numFmtId="4" fontId="71" fillId="43" borderId="422" applyNumberFormat="0" applyProtection="0">
      <alignment horizontal="right" vertical="center"/>
    </xf>
    <xf numFmtId="0" fontId="98" fillId="52" borderId="424" applyNumberFormat="0" applyProtection="0">
      <alignment horizontal="left" vertical="top" indent="1"/>
    </xf>
    <xf numFmtId="0" fontId="71" fillId="26" borderId="422" applyNumberFormat="0" applyFont="0" applyAlignment="0" applyProtection="0"/>
    <xf numFmtId="4" fontId="71" fillId="46" borderId="422" applyNumberFormat="0" applyProtection="0">
      <alignment horizontal="right" vertical="center"/>
    </xf>
    <xf numFmtId="4" fontId="71" fillId="37" borderId="425" applyNumberFormat="0" applyProtection="0">
      <alignment horizontal="right" vertical="center"/>
    </xf>
    <xf numFmtId="4" fontId="71" fillId="43" borderId="422" applyNumberFormat="0" applyProtection="0">
      <alignment horizontal="right" vertical="center"/>
    </xf>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37" borderId="425" applyNumberFormat="0" applyProtection="0">
      <alignment horizontal="right" vertical="center"/>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71" fillId="41" borderId="422" applyNumberFormat="0" applyProtection="0">
      <alignment horizontal="right" vertical="center"/>
    </xf>
    <xf numFmtId="4" fontId="100" fillId="54" borderId="425" applyNumberFormat="0" applyProtection="0">
      <alignment horizontal="left" vertical="center" indent="1"/>
    </xf>
    <xf numFmtId="0" fontId="99" fillId="33" borderId="424" applyNumberFormat="0" applyProtection="0">
      <alignment horizontal="left" vertical="top" indent="1"/>
    </xf>
    <xf numFmtId="4" fontId="71" fillId="43" borderId="422" applyNumberFormat="0" applyProtection="0">
      <alignment horizontal="right" vertical="center"/>
    </xf>
    <xf numFmtId="0" fontId="71" fillId="46" borderId="424" applyNumberFormat="0" applyProtection="0">
      <alignment horizontal="left" vertical="top" indent="1"/>
    </xf>
    <xf numFmtId="0" fontId="71" fillId="50" borderId="422" applyNumberFormat="0" applyProtection="0">
      <alignment horizontal="left" vertical="center" indent="1"/>
    </xf>
    <xf numFmtId="4" fontId="116" fillId="2" borderId="422" applyNumberFormat="0" applyProtection="0">
      <alignmen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0" fontId="71" fillId="46" borderId="424" applyNumberFormat="0" applyProtection="0">
      <alignment horizontal="left" vertical="top" indent="1"/>
    </xf>
    <xf numFmtId="0" fontId="98" fillId="52" borderId="424" applyNumberFormat="0" applyProtection="0">
      <alignment horizontal="left" vertical="top" indent="1"/>
    </xf>
    <xf numFmtId="0" fontId="107" fillId="0" borderId="427" applyNumberFormat="0" applyFill="0" applyAlignment="0" applyProtection="0"/>
    <xf numFmtId="4" fontId="71" fillId="44" borderId="425" applyNumberFormat="0" applyProtection="0">
      <alignment horizontal="left" vertical="center" indent="1"/>
    </xf>
    <xf numFmtId="4" fontId="71" fillId="42" borderId="422" applyNumberFormat="0" applyProtection="0">
      <alignment horizontal="right" vertical="center"/>
    </xf>
    <xf numFmtId="4" fontId="71" fillId="46" borderId="422" applyNumberFormat="0" applyProtection="0">
      <alignment horizontal="right" vertical="center"/>
    </xf>
    <xf numFmtId="4" fontId="98" fillId="48" borderId="424" applyNumberFormat="0" applyProtection="0">
      <alignment horizontal="left" vertical="center" indent="1"/>
    </xf>
    <xf numFmtId="4" fontId="71" fillId="46" borderId="425" applyNumberFormat="0" applyProtection="0">
      <alignment horizontal="left" vertical="center" indent="1"/>
    </xf>
    <xf numFmtId="0" fontId="71" fillId="47" borderId="424" applyNumberFormat="0" applyProtection="0">
      <alignment horizontal="left" vertical="top" indent="1"/>
    </xf>
    <xf numFmtId="0" fontId="71" fillId="26" borderId="422" applyNumberFormat="0" applyFont="0" applyAlignment="0" applyProtection="0"/>
    <xf numFmtId="4" fontId="39" fillId="45" borderId="425"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33" borderId="422" applyNumberFormat="0" applyProtection="0">
      <alignmen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107" fillId="0" borderId="427" applyNumberFormat="0" applyFill="0" applyAlignment="0" applyProtection="0"/>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41"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42" borderId="422" applyNumberFormat="0" applyProtection="0">
      <alignment horizontal="right" vertical="center"/>
    </xf>
    <xf numFmtId="4" fontId="71" fillId="2" borderId="422" applyNumberFormat="0" applyProtection="0">
      <alignment horizontal="left" vertical="center" indent="1"/>
    </xf>
    <xf numFmtId="4" fontId="101" fillId="51" borderId="422" applyNumberFormat="0" applyProtection="0">
      <alignment horizontal="right" vertical="center"/>
    </xf>
    <xf numFmtId="0" fontId="71" fillId="47" borderId="422" applyNumberFormat="0" applyProtection="0">
      <alignment horizontal="left" vertical="center" indent="1"/>
    </xf>
    <xf numFmtId="4" fontId="116" fillId="5" borderId="422" applyNumberFormat="0" applyProtection="0">
      <alignment horizontal="right" vertical="center"/>
    </xf>
    <xf numFmtId="0" fontId="113" fillId="29" borderId="423" applyNumberFormat="0" applyAlignment="0" applyProtection="0"/>
    <xf numFmtId="4" fontId="71" fillId="0" borderId="422" applyNumberFormat="0" applyProtection="0">
      <alignment horizontal="right" vertical="center"/>
    </xf>
    <xf numFmtId="0" fontId="111" fillId="27" borderId="422" applyNumberFormat="0" applyAlignment="0" applyProtection="0"/>
    <xf numFmtId="4" fontId="71" fillId="41" borderId="422" applyNumberFormat="0" applyProtection="0">
      <alignment horizontal="righ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0" fontId="99" fillId="33" borderId="424" applyNumberFormat="0" applyProtection="0">
      <alignment horizontal="left" vertical="top" indent="1"/>
    </xf>
    <xf numFmtId="4" fontId="71" fillId="0" borderId="422" applyNumberFormat="0" applyProtection="0">
      <alignment horizontal="right" vertical="center"/>
    </xf>
    <xf numFmtId="0" fontId="71" fillId="48" borderId="422" applyNumberFormat="0" applyProtection="0">
      <alignment horizontal="left" vertical="center" indent="1"/>
    </xf>
    <xf numFmtId="0" fontId="98" fillId="52" borderId="424" applyNumberFormat="0" applyProtection="0">
      <alignment horizontal="left" vertical="top" indent="1"/>
    </xf>
    <xf numFmtId="4" fontId="71" fillId="41" borderId="422" applyNumberFormat="0" applyProtection="0">
      <alignment horizontal="right" vertical="center"/>
    </xf>
    <xf numFmtId="4" fontId="101" fillId="51" borderId="422" applyNumberFormat="0" applyProtection="0">
      <alignment horizontal="right" vertical="center"/>
    </xf>
    <xf numFmtId="4" fontId="71" fillId="44" borderId="425" applyNumberFormat="0" applyProtection="0">
      <alignment horizontal="left" vertical="center" indent="1"/>
    </xf>
    <xf numFmtId="0" fontId="71" fillId="45" borderId="424" applyNumberFormat="0" applyProtection="0">
      <alignment horizontal="left" vertical="top" indent="1"/>
    </xf>
    <xf numFmtId="0" fontId="111" fillId="27" borderId="422" applyNumberFormat="0" applyAlignment="0" applyProtection="0"/>
    <xf numFmtId="0" fontId="71" fillId="50" borderId="424" applyNumberFormat="0" applyProtection="0">
      <alignment horizontal="left" vertical="top" indent="1"/>
    </xf>
    <xf numFmtId="4" fontId="98" fillId="52" borderId="424" applyNumberFormat="0" applyProtection="0">
      <alignment vertical="center"/>
    </xf>
    <xf numFmtId="4" fontId="71" fillId="2" borderId="422" applyNumberFormat="0" applyProtection="0">
      <alignment horizontal="left" vertical="center" indent="1"/>
    </xf>
    <xf numFmtId="0" fontId="71" fillId="50" borderId="424" applyNumberFormat="0" applyProtection="0">
      <alignment horizontal="left" vertical="top" indent="1"/>
    </xf>
    <xf numFmtId="4" fontId="71" fillId="40" borderId="422" applyNumberFormat="0" applyProtection="0">
      <alignment horizontal="right" vertical="center"/>
    </xf>
    <xf numFmtId="4" fontId="71" fillId="36" borderId="422" applyNumberFormat="0" applyProtection="0">
      <alignment horizontal="right" vertical="center"/>
    </xf>
    <xf numFmtId="4" fontId="100" fillId="54" borderId="425" applyNumberFormat="0" applyProtection="0">
      <alignment horizontal="left" vertical="center" indent="1"/>
    </xf>
    <xf numFmtId="0" fontId="113" fillId="29" borderId="423" applyNumberFormat="0" applyAlignment="0" applyProtection="0"/>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46" borderId="425"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0" fontId="71" fillId="45" borderId="424" applyNumberFormat="0" applyProtection="0">
      <alignment horizontal="left" vertical="top" indent="1"/>
    </xf>
    <xf numFmtId="4" fontId="116" fillId="2" borderId="422" applyNumberFormat="0" applyProtection="0">
      <alignment vertical="center"/>
    </xf>
    <xf numFmtId="0" fontId="71" fillId="50" borderId="424" applyNumberFormat="0" applyProtection="0">
      <alignment horizontal="left" vertical="top" indent="1"/>
    </xf>
    <xf numFmtId="4" fontId="71" fillId="46" borderId="422" applyNumberFormat="0" applyProtection="0">
      <alignment horizontal="right" vertical="center"/>
    </xf>
    <xf numFmtId="0" fontId="71" fillId="46" borderId="424" applyNumberFormat="0" applyProtection="0">
      <alignment horizontal="left" vertical="top" indent="1"/>
    </xf>
    <xf numFmtId="0" fontId="71" fillId="47" borderId="424" applyNumberFormat="0" applyProtection="0">
      <alignment horizontal="left" vertical="top" indent="1"/>
    </xf>
    <xf numFmtId="0" fontId="111" fillId="27" borderId="422" applyNumberFormat="0" applyAlignment="0" applyProtection="0"/>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71" fillId="43" borderId="422" applyNumberFormat="0" applyProtection="0">
      <alignment horizontal="right" vertical="center"/>
    </xf>
    <xf numFmtId="0" fontId="113" fillId="29" borderId="423" applyNumberFormat="0" applyAlignment="0" applyProtection="0"/>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43" borderId="422" applyNumberFormat="0" applyProtection="0">
      <alignment horizontal="right" vertical="center"/>
    </xf>
    <xf numFmtId="4" fontId="71" fillId="43" borderId="422" applyNumberFormat="0" applyProtection="0">
      <alignment horizontal="right" vertical="center"/>
    </xf>
    <xf numFmtId="4" fontId="98" fillId="48" borderId="424" applyNumberFormat="0" applyProtection="0">
      <alignment horizontal="left" vertical="center" indent="1"/>
    </xf>
    <xf numFmtId="0" fontId="71" fillId="45" borderId="424" applyNumberFormat="0" applyProtection="0">
      <alignment horizontal="left" vertical="top" indent="1"/>
    </xf>
    <xf numFmtId="4" fontId="71" fillId="38"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4" fontId="71" fillId="36" borderId="422" applyNumberFormat="0" applyProtection="0">
      <alignment horizontal="right" vertical="center"/>
    </xf>
    <xf numFmtId="0" fontId="107" fillId="0" borderId="427" applyNumberFormat="0" applyFill="0" applyAlignment="0" applyProtection="0"/>
    <xf numFmtId="4" fontId="71" fillId="39" borderId="422" applyNumberFormat="0" applyProtection="0">
      <alignment horizontal="right" vertical="center"/>
    </xf>
    <xf numFmtId="4" fontId="71" fillId="35" borderId="422" applyNumberFormat="0" applyProtection="0">
      <alignment horizontal="right" vertical="center"/>
    </xf>
    <xf numFmtId="0" fontId="71" fillId="45" borderId="424" applyNumberFormat="0" applyProtection="0">
      <alignment horizontal="left" vertical="top" indent="1"/>
    </xf>
    <xf numFmtId="0" fontId="71" fillId="49" borderId="422" applyNumberFormat="0" applyProtection="0">
      <alignment horizontal="left" vertical="center" indent="1"/>
    </xf>
    <xf numFmtId="4" fontId="71" fillId="36" borderId="422" applyNumberFormat="0" applyProtection="0">
      <alignment horizontal="right" vertical="center"/>
    </xf>
    <xf numFmtId="4" fontId="100" fillId="54" borderId="425" applyNumberFormat="0" applyProtection="0">
      <alignment horizontal="left" vertical="center" indent="1"/>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116" fillId="2" borderId="422" applyNumberFormat="0" applyProtection="0">
      <alignment vertical="center"/>
    </xf>
    <xf numFmtId="0" fontId="71" fillId="46" borderId="424" applyNumberFormat="0" applyProtection="0">
      <alignment horizontal="left" vertical="top" indent="1"/>
    </xf>
    <xf numFmtId="0" fontId="107" fillId="0" borderId="427" applyNumberFormat="0" applyFill="0" applyAlignment="0" applyProtection="0"/>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5" borderId="422" applyNumberFormat="0" applyProtection="0">
      <alignment horizontal="right" vertical="center"/>
    </xf>
    <xf numFmtId="4" fontId="98" fillId="52" borderId="424" applyNumberFormat="0" applyProtection="0">
      <alignment vertical="center"/>
    </xf>
    <xf numFmtId="0" fontId="113" fillId="29" borderId="423" applyNumberFormat="0" applyAlignment="0" applyProtection="0"/>
    <xf numFmtId="4" fontId="71" fillId="38" borderId="422" applyNumberFormat="0" applyProtection="0">
      <alignment horizontal="right" vertical="center"/>
    </xf>
    <xf numFmtId="0" fontId="97" fillId="45" borderId="426" applyBorder="0"/>
    <xf numFmtId="4" fontId="101" fillId="51" borderId="422" applyNumberFormat="0" applyProtection="0">
      <alignment horizontal="right" vertical="center"/>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71" fillId="26" borderId="422" applyNumberFormat="0" applyFont="0" applyAlignment="0" applyProtection="0"/>
    <xf numFmtId="4" fontId="71" fillId="44" borderId="425" applyNumberFormat="0" applyProtection="0">
      <alignment horizontal="left" vertical="center" indent="1"/>
    </xf>
    <xf numFmtId="4" fontId="71" fillId="35" borderId="422" applyNumberFormat="0" applyProtection="0">
      <alignment horizontal="right" vertical="center"/>
    </xf>
    <xf numFmtId="0" fontId="113" fillId="29" borderId="423" applyNumberFormat="0" applyAlignment="0" applyProtection="0"/>
    <xf numFmtId="0" fontId="111" fillId="27" borderId="422" applyNumberFormat="0" applyAlignment="0" applyProtection="0"/>
    <xf numFmtId="4" fontId="71" fillId="33" borderId="422" applyNumberFormat="0" applyProtection="0">
      <alignment vertical="center"/>
    </xf>
    <xf numFmtId="4" fontId="71" fillId="35" borderId="422" applyNumberFormat="0" applyProtection="0">
      <alignment horizontal="right" vertical="center"/>
    </xf>
    <xf numFmtId="0" fontId="71" fillId="48" borderId="422" applyNumberFormat="0" applyProtection="0">
      <alignment horizontal="left" vertical="center" indent="1"/>
    </xf>
    <xf numFmtId="4" fontId="71" fillId="44" borderId="425" applyNumberFormat="0" applyProtection="0">
      <alignment horizontal="left" vertical="center" indent="1"/>
    </xf>
    <xf numFmtId="0" fontId="113" fillId="29" borderId="423" applyNumberFormat="0" applyAlignment="0" applyProtection="0"/>
    <xf numFmtId="0" fontId="113" fillId="29" borderId="423" applyNumberFormat="0" applyAlignment="0" applyProtection="0"/>
    <xf numFmtId="0" fontId="71" fillId="46" borderId="424" applyNumberFormat="0" applyProtection="0">
      <alignment horizontal="left" vertical="top" indent="1"/>
    </xf>
    <xf numFmtId="4" fontId="71" fillId="46" borderId="425" applyNumberFormat="0" applyProtection="0">
      <alignment horizontal="left" vertical="center" indent="1"/>
    </xf>
    <xf numFmtId="0" fontId="105" fillId="29" borderId="422" applyNumberFormat="0" applyAlignment="0" applyProtection="0"/>
    <xf numFmtId="4" fontId="71" fillId="46" borderId="422" applyNumberFormat="0" applyProtection="0">
      <alignment horizontal="right" vertical="center"/>
    </xf>
    <xf numFmtId="0" fontId="71" fillId="45" borderId="424" applyNumberFormat="0" applyProtection="0">
      <alignment horizontal="left" vertical="top" indent="1"/>
    </xf>
    <xf numFmtId="4" fontId="71" fillId="2" borderId="422" applyNumberFormat="0" applyProtection="0">
      <alignment horizontal="left" vertical="center" indent="1"/>
    </xf>
    <xf numFmtId="0" fontId="98" fillId="46" borderId="424" applyNumberFormat="0" applyProtection="0">
      <alignment horizontal="left" vertical="top" indent="1"/>
    </xf>
    <xf numFmtId="4" fontId="71" fillId="41" borderId="422" applyNumberFormat="0" applyProtection="0">
      <alignment horizontal="right" vertical="center"/>
    </xf>
    <xf numFmtId="0" fontId="98" fillId="46" borderId="424" applyNumberFormat="0" applyProtection="0">
      <alignment horizontal="left" vertical="top" indent="1"/>
    </xf>
    <xf numFmtId="4" fontId="71" fillId="35" borderId="422" applyNumberFormat="0" applyProtection="0">
      <alignment horizontal="right" vertical="center"/>
    </xf>
    <xf numFmtId="0" fontId="105" fillId="29" borderId="422" applyNumberFormat="0" applyAlignment="0" applyProtection="0"/>
    <xf numFmtId="4" fontId="71" fillId="35" borderId="422" applyNumberFormat="0" applyProtection="0">
      <alignment horizontal="right" vertical="center"/>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4" fontId="98" fillId="52" borderId="424" applyNumberFormat="0" applyProtection="0">
      <alignment vertical="center"/>
    </xf>
    <xf numFmtId="4" fontId="98" fillId="48" borderId="424" applyNumberFormat="0" applyProtection="0">
      <alignment horizontal="left" vertical="center" indent="1"/>
    </xf>
    <xf numFmtId="0" fontId="71" fillId="48" borderId="422" applyNumberFormat="0" applyProtection="0">
      <alignment horizontal="left" vertical="center" indent="1"/>
    </xf>
    <xf numFmtId="4" fontId="98" fillId="48" borderId="424" applyNumberFormat="0" applyProtection="0">
      <alignment horizontal="left" vertical="center" indent="1"/>
    </xf>
    <xf numFmtId="4" fontId="39" fillId="45" borderId="425" applyNumberFormat="0" applyProtection="0">
      <alignment horizontal="left" vertical="center" indent="1"/>
    </xf>
    <xf numFmtId="4" fontId="71" fillId="41" borderId="422" applyNumberFormat="0" applyProtection="0">
      <alignment horizontal="right" vertical="center"/>
    </xf>
    <xf numFmtId="4" fontId="71" fillId="42" borderId="422" applyNumberFormat="0" applyProtection="0">
      <alignment horizontal="right" vertical="center"/>
    </xf>
    <xf numFmtId="4" fontId="100" fillId="54" borderId="425" applyNumberFormat="0" applyProtection="0">
      <alignment horizontal="left" vertical="center" indent="1"/>
    </xf>
    <xf numFmtId="0" fontId="111" fillId="27" borderId="422" applyNumberFormat="0" applyAlignment="0" applyProtection="0"/>
    <xf numFmtId="4" fontId="71" fillId="36" borderId="422" applyNumberFormat="0" applyProtection="0">
      <alignment horizontal="right" vertical="center"/>
    </xf>
    <xf numFmtId="4" fontId="98" fillId="52" borderId="424" applyNumberFormat="0" applyProtection="0">
      <alignment vertical="center"/>
    </xf>
    <xf numFmtId="4" fontId="98" fillId="48" borderId="424" applyNumberFormat="0" applyProtection="0">
      <alignment horizontal="left" vertical="center" indent="1"/>
    </xf>
    <xf numFmtId="4" fontId="71" fillId="37" borderId="425" applyNumberFormat="0" applyProtection="0">
      <alignment horizontal="right" vertical="center"/>
    </xf>
    <xf numFmtId="0" fontId="71" fillId="46" borderId="424" applyNumberFormat="0" applyProtection="0">
      <alignment horizontal="left" vertical="top" indent="1"/>
    </xf>
    <xf numFmtId="0" fontId="98" fillId="46" borderId="424" applyNumberFormat="0" applyProtection="0">
      <alignment horizontal="left" vertical="top" indent="1"/>
    </xf>
    <xf numFmtId="0" fontId="71" fillId="50" borderId="422" applyNumberFormat="0" applyProtection="0">
      <alignment horizontal="left" vertical="center" indent="1"/>
    </xf>
    <xf numFmtId="4" fontId="100" fillId="54" borderId="425" applyNumberFormat="0" applyProtection="0">
      <alignment horizontal="left" vertical="center" indent="1"/>
    </xf>
    <xf numFmtId="0" fontId="97" fillId="45" borderId="426" applyBorder="0"/>
    <xf numFmtId="4" fontId="71" fillId="46" borderId="422" applyNumberFormat="0" applyProtection="0">
      <alignment horizontal="right" vertical="center"/>
    </xf>
    <xf numFmtId="0" fontId="71" fillId="50" borderId="424" applyNumberFormat="0" applyProtection="0">
      <alignment horizontal="left" vertical="top" indent="1"/>
    </xf>
    <xf numFmtId="4" fontId="71" fillId="41" borderId="422" applyNumberFormat="0" applyProtection="0">
      <alignment horizontal="right" vertical="center"/>
    </xf>
    <xf numFmtId="4" fontId="101" fillId="51" borderId="422" applyNumberFormat="0" applyProtection="0">
      <alignment horizontal="right" vertical="center"/>
    </xf>
    <xf numFmtId="4" fontId="71" fillId="35" borderId="422" applyNumberFormat="0" applyProtection="0">
      <alignment horizontal="right" vertical="center"/>
    </xf>
    <xf numFmtId="4" fontId="71" fillId="0" borderId="422" applyNumberFormat="0" applyProtection="0">
      <alignment horizontal="righ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98" fillId="48" borderId="424" applyNumberFormat="0" applyProtection="0">
      <alignment horizontal="left" vertical="center" indent="1"/>
    </xf>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44" borderId="425" applyNumberFormat="0" applyProtection="0">
      <alignment horizontal="left" vertical="center"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44" borderId="425" applyNumberFormat="0" applyProtection="0">
      <alignment horizontal="left" vertical="center" indent="1"/>
    </xf>
    <xf numFmtId="4" fontId="71" fillId="34" borderId="422" applyNumberFormat="0" applyProtection="0">
      <alignment horizontal="left" vertical="center" indent="1"/>
    </xf>
    <xf numFmtId="4" fontId="116" fillId="2" borderId="422" applyNumberFormat="0" applyProtection="0">
      <alignment vertical="center"/>
    </xf>
    <xf numFmtId="4" fontId="39" fillId="45" borderId="425" applyNumberFormat="0" applyProtection="0">
      <alignment horizontal="left" vertical="center" indent="1"/>
    </xf>
    <xf numFmtId="4" fontId="71" fillId="0" borderId="422" applyNumberFormat="0" applyProtection="0">
      <alignment horizontal="right" vertical="center"/>
    </xf>
    <xf numFmtId="0" fontId="107" fillId="0" borderId="427" applyNumberFormat="0" applyFill="0" applyAlignment="0" applyProtection="0"/>
    <xf numFmtId="4" fontId="98" fillId="48" borderId="424" applyNumberFormat="0" applyProtection="0">
      <alignment horizontal="left" vertical="center" indent="1"/>
    </xf>
    <xf numFmtId="0" fontId="97" fillId="45" borderId="426" applyBorder="0"/>
    <xf numFmtId="0" fontId="113" fillId="29" borderId="423" applyNumberFormat="0" applyAlignment="0" applyProtection="0"/>
    <xf numFmtId="4" fontId="71" fillId="43" borderId="422" applyNumberFormat="0" applyProtection="0">
      <alignment horizontal="right" vertical="center"/>
    </xf>
    <xf numFmtId="0" fontId="71" fillId="47" borderId="422" applyNumberFormat="0" applyProtection="0">
      <alignment horizontal="left" vertical="center" indent="1"/>
    </xf>
    <xf numFmtId="0" fontId="71" fillId="47" borderId="422" applyNumberFormat="0" applyProtection="0">
      <alignment horizontal="left" vertical="center" indent="1"/>
    </xf>
    <xf numFmtId="0" fontId="107" fillId="0" borderId="427" applyNumberFormat="0" applyFill="0" applyAlignment="0" applyProtection="0"/>
    <xf numFmtId="4" fontId="71" fillId="43" borderId="422" applyNumberFormat="0" applyProtection="0">
      <alignment horizontal="right" vertical="center"/>
    </xf>
    <xf numFmtId="0" fontId="71" fillId="47" borderId="422" applyNumberFormat="0" applyProtection="0">
      <alignment horizontal="left" vertical="center" indent="1"/>
    </xf>
    <xf numFmtId="0" fontId="71" fillId="46" borderId="424" applyNumberFormat="0" applyProtection="0">
      <alignment horizontal="left" vertical="top" indent="1"/>
    </xf>
    <xf numFmtId="4" fontId="71" fillId="2" borderId="422" applyNumberFormat="0" applyProtection="0">
      <alignment horizontal="left" vertical="center" indent="1"/>
    </xf>
    <xf numFmtId="4" fontId="71" fillId="39" borderId="422" applyNumberFormat="0" applyProtection="0">
      <alignment horizontal="right" vertical="center"/>
    </xf>
    <xf numFmtId="4" fontId="71" fillId="44" borderId="425" applyNumberFormat="0" applyProtection="0">
      <alignment horizontal="left" vertical="center" indent="1"/>
    </xf>
    <xf numFmtId="4" fontId="71" fillId="35" borderId="422" applyNumberFormat="0" applyProtection="0">
      <alignment horizontal="right" vertical="center"/>
    </xf>
    <xf numFmtId="0" fontId="98" fillId="52" borderId="424" applyNumberFormat="0" applyProtection="0">
      <alignment horizontal="left" vertical="top" indent="1"/>
    </xf>
    <xf numFmtId="0" fontId="71" fillId="48" borderId="422" applyNumberFormat="0" applyProtection="0">
      <alignment horizontal="left" vertical="center" indent="1"/>
    </xf>
    <xf numFmtId="4" fontId="98" fillId="48" borderId="424" applyNumberFormat="0" applyProtection="0">
      <alignment horizontal="left" vertical="center" indent="1"/>
    </xf>
    <xf numFmtId="4" fontId="100" fillId="54" borderId="425" applyNumberFormat="0" applyProtection="0">
      <alignment horizontal="left" vertical="center" indent="1"/>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0" fontId="105" fillId="29" borderId="422" applyNumberFormat="0" applyAlignment="0" applyProtection="0"/>
    <xf numFmtId="0" fontId="107" fillId="0" borderId="427" applyNumberFormat="0" applyFill="0" applyAlignment="0" applyProtection="0"/>
    <xf numFmtId="0" fontId="97" fillId="45" borderId="426" applyBorder="0"/>
    <xf numFmtId="4" fontId="71" fillId="44" borderId="425" applyNumberFormat="0" applyProtection="0">
      <alignment horizontal="left" vertical="center" indent="1"/>
    </xf>
    <xf numFmtId="4" fontId="71" fillId="44" borderId="425" applyNumberFormat="0" applyProtection="0">
      <alignment horizontal="left" vertical="center" indent="1"/>
    </xf>
    <xf numFmtId="0" fontId="107" fillId="0" borderId="427" applyNumberFormat="0" applyFill="0" applyAlignment="0" applyProtection="0"/>
    <xf numFmtId="4" fontId="98" fillId="52" borderId="424" applyNumberFormat="0" applyProtection="0">
      <alignment vertical="center"/>
    </xf>
    <xf numFmtId="4" fontId="71" fillId="43" borderId="422" applyNumberFormat="0" applyProtection="0">
      <alignment horizontal="right" vertical="center"/>
    </xf>
    <xf numFmtId="0" fontId="71" fillId="47"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41" borderId="422" applyNumberFormat="0" applyProtection="0">
      <alignment horizontal="right" vertical="center"/>
    </xf>
    <xf numFmtId="4" fontId="71" fillId="41" borderId="422" applyNumberFormat="0" applyProtection="0">
      <alignment horizontal="right" vertical="center"/>
    </xf>
    <xf numFmtId="4" fontId="71" fillId="44" borderId="425" applyNumberFormat="0" applyProtection="0">
      <alignment horizontal="left" vertical="center" indent="1"/>
    </xf>
    <xf numFmtId="4" fontId="71" fillId="0" borderId="422" applyNumberFormat="0" applyProtection="0">
      <alignment horizontal="right" vertical="center"/>
    </xf>
    <xf numFmtId="4" fontId="71" fillId="42"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113" fillId="29" borderId="423" applyNumberFormat="0" applyAlignment="0" applyProtection="0"/>
    <xf numFmtId="0" fontId="99" fillId="33" borderId="424" applyNumberFormat="0" applyProtection="0">
      <alignment horizontal="left" vertical="top" indent="1"/>
    </xf>
    <xf numFmtId="4" fontId="39" fillId="45" borderId="425" applyNumberFormat="0" applyProtection="0">
      <alignment horizontal="left" vertical="center" indent="1"/>
    </xf>
    <xf numFmtId="4" fontId="98" fillId="52" borderId="424" applyNumberFormat="0" applyProtection="0">
      <alignment vertical="center"/>
    </xf>
    <xf numFmtId="0" fontId="99" fillId="33" borderId="424" applyNumberFormat="0" applyProtection="0">
      <alignment horizontal="left" vertical="top" indent="1"/>
    </xf>
    <xf numFmtId="4" fontId="71" fillId="41" borderId="422" applyNumberFormat="0" applyProtection="0">
      <alignment horizontal="right" vertical="center"/>
    </xf>
    <xf numFmtId="4" fontId="71" fillId="40" borderId="422" applyNumberFormat="0" applyProtection="0">
      <alignment horizontal="right" vertical="center"/>
    </xf>
    <xf numFmtId="4" fontId="71" fillId="39" borderId="422" applyNumberFormat="0" applyProtection="0">
      <alignment horizontal="right" vertical="center"/>
    </xf>
    <xf numFmtId="0" fontId="98" fillId="46" borderId="424" applyNumberFormat="0" applyProtection="0">
      <alignment horizontal="left" vertical="top" indent="1"/>
    </xf>
    <xf numFmtId="4" fontId="71" fillId="0" borderId="422" applyNumberFormat="0" applyProtection="0">
      <alignment horizontal="righ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40" borderId="422" applyNumberFormat="0" applyProtection="0">
      <alignment horizontal="right" vertical="center"/>
    </xf>
    <xf numFmtId="4" fontId="100" fillId="54" borderId="425"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113" fillId="29" borderId="423" applyNumberFormat="0" applyAlignment="0" applyProtection="0"/>
    <xf numFmtId="4" fontId="71" fillId="33" borderId="422" applyNumberFormat="0" applyProtection="0">
      <alignment vertical="center"/>
    </xf>
    <xf numFmtId="0" fontId="71" fillId="47" borderId="424" applyNumberFormat="0" applyProtection="0">
      <alignment horizontal="left" vertical="top" indent="1"/>
    </xf>
    <xf numFmtId="0" fontId="105" fillId="29" borderId="422" applyNumberFormat="0" applyAlignment="0" applyProtection="0"/>
    <xf numFmtId="0" fontId="111" fillId="27" borderId="422" applyNumberFormat="0" applyAlignment="0" applyProtection="0"/>
    <xf numFmtId="0" fontId="98" fillId="52" borderId="424" applyNumberFormat="0" applyProtection="0">
      <alignment horizontal="left" vertical="top" indent="1"/>
    </xf>
    <xf numFmtId="0" fontId="71" fillId="50" borderId="424" applyNumberFormat="0" applyProtection="0">
      <alignment horizontal="left" vertical="top" indent="1"/>
    </xf>
    <xf numFmtId="4" fontId="98" fillId="52" borderId="424" applyNumberFormat="0" applyProtection="0">
      <alignment vertical="center"/>
    </xf>
    <xf numFmtId="0" fontId="71" fillId="50" borderId="422" applyNumberFormat="0" applyProtection="0">
      <alignment horizontal="left" vertical="center" indent="1"/>
    </xf>
    <xf numFmtId="4" fontId="71" fillId="44" borderId="425" applyNumberFormat="0" applyProtection="0">
      <alignment horizontal="left" vertical="center" indent="1"/>
    </xf>
    <xf numFmtId="4" fontId="71" fillId="36" borderId="422" applyNumberFormat="0" applyProtection="0">
      <alignment horizontal="right" vertical="center"/>
    </xf>
    <xf numFmtId="4" fontId="98" fillId="52" borderId="424" applyNumberFormat="0" applyProtection="0">
      <alignment vertical="center"/>
    </xf>
    <xf numFmtId="4" fontId="71" fillId="42" borderId="422" applyNumberFormat="0" applyProtection="0">
      <alignment horizontal="right" vertical="center"/>
    </xf>
    <xf numFmtId="4" fontId="71" fillId="0" borderId="422" applyNumberFormat="0" applyProtection="0">
      <alignment horizontal="right" vertical="center"/>
    </xf>
    <xf numFmtId="4" fontId="71" fillId="46" borderId="425" applyNumberFormat="0" applyProtection="0">
      <alignment horizontal="left" vertical="center" indent="1"/>
    </xf>
    <xf numFmtId="4" fontId="101" fillId="51" borderId="422" applyNumberFormat="0" applyProtection="0">
      <alignment horizontal="right" vertical="center"/>
    </xf>
    <xf numFmtId="4" fontId="98" fillId="52" borderId="424" applyNumberFormat="0" applyProtection="0">
      <alignment vertical="center"/>
    </xf>
    <xf numFmtId="0" fontId="99" fillId="33" borderId="424" applyNumberFormat="0" applyProtection="0">
      <alignment horizontal="left" vertical="top" indent="1"/>
    </xf>
    <xf numFmtId="4" fontId="116" fillId="2" borderId="422" applyNumberFormat="0" applyProtection="0">
      <alignment vertical="center"/>
    </xf>
    <xf numFmtId="0" fontId="97" fillId="45" borderId="426" applyBorder="0"/>
    <xf numFmtId="4" fontId="71" fillId="35" borderId="422" applyNumberFormat="0" applyProtection="0">
      <alignment horizontal="right" vertical="center"/>
    </xf>
    <xf numFmtId="4" fontId="116" fillId="5" borderId="422" applyNumberFormat="0" applyProtection="0">
      <alignment horizontal="right" vertical="center"/>
    </xf>
    <xf numFmtId="4" fontId="71" fillId="47" borderId="425" applyNumberFormat="0" applyProtection="0">
      <alignment horizontal="left" vertical="center" indent="1"/>
    </xf>
    <xf numFmtId="4" fontId="71" fillId="44" borderId="425" applyNumberFormat="0" applyProtection="0">
      <alignment horizontal="left" vertical="center" indent="1"/>
    </xf>
    <xf numFmtId="4" fontId="71" fillId="42" borderId="422" applyNumberFormat="0" applyProtection="0">
      <alignment horizontal="right" vertical="center"/>
    </xf>
    <xf numFmtId="0" fontId="71" fillId="49" borderId="422" applyNumberFormat="0" applyProtection="0">
      <alignment horizontal="left" vertical="center" indent="1"/>
    </xf>
    <xf numFmtId="4" fontId="71" fillId="38" borderId="422" applyNumberFormat="0" applyProtection="0">
      <alignment horizontal="right" vertical="center"/>
    </xf>
    <xf numFmtId="4" fontId="100" fillId="54" borderId="425" applyNumberFormat="0" applyProtection="0">
      <alignment horizontal="left" vertical="center" indent="1"/>
    </xf>
    <xf numFmtId="4" fontId="71" fillId="40" borderId="422" applyNumberFormat="0" applyProtection="0">
      <alignment horizontal="right" vertical="center"/>
    </xf>
    <xf numFmtId="4" fontId="71" fillId="46" borderId="422" applyNumberFormat="0" applyProtection="0">
      <alignment horizontal="right" vertical="center"/>
    </xf>
    <xf numFmtId="0" fontId="71" fillId="46" borderId="424" applyNumberFormat="0" applyProtection="0">
      <alignment horizontal="left" vertical="top" indent="1"/>
    </xf>
    <xf numFmtId="0" fontId="71" fillId="48" borderId="422" applyNumberFormat="0" applyProtection="0">
      <alignment horizontal="left" vertical="center" indent="1"/>
    </xf>
    <xf numFmtId="4" fontId="71" fillId="40" borderId="422" applyNumberFormat="0" applyProtection="0">
      <alignment horizontal="right" vertical="center"/>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98" fillId="52" borderId="424" applyNumberFormat="0" applyProtection="0">
      <alignment horizontal="left" vertical="top" indent="1"/>
    </xf>
    <xf numFmtId="4" fontId="71" fillId="41" borderId="422" applyNumberFormat="0" applyProtection="0">
      <alignment horizontal="right" vertical="center"/>
    </xf>
    <xf numFmtId="0" fontId="71" fillId="49" borderId="422" applyNumberFormat="0" applyProtection="0">
      <alignment horizontal="left" vertical="center" indent="1"/>
    </xf>
    <xf numFmtId="4" fontId="71" fillId="46" borderId="422" applyNumberFormat="0" applyProtection="0">
      <alignment horizontal="right" vertical="center"/>
    </xf>
    <xf numFmtId="4" fontId="71" fillId="38" borderId="422" applyNumberFormat="0" applyProtection="0">
      <alignment horizontal="right" vertical="center"/>
    </xf>
    <xf numFmtId="0" fontId="98" fillId="52" borderId="424" applyNumberFormat="0" applyProtection="0">
      <alignment horizontal="left" vertical="top" indent="1"/>
    </xf>
    <xf numFmtId="4" fontId="101" fillId="51" borderId="422" applyNumberFormat="0" applyProtection="0">
      <alignment horizontal="right" vertical="center"/>
    </xf>
    <xf numFmtId="4" fontId="98" fillId="48" borderId="424" applyNumberFormat="0" applyProtection="0">
      <alignment horizontal="left" vertical="center" indent="1"/>
    </xf>
    <xf numFmtId="0" fontId="105" fillId="29" borderId="422" applyNumberFormat="0" applyAlignment="0" applyProtection="0"/>
    <xf numFmtId="0" fontId="97" fillId="45" borderId="426" applyBorder="0"/>
    <xf numFmtId="0" fontId="111" fillId="27" borderId="422" applyNumberFormat="0" applyAlignment="0" applyProtection="0"/>
    <xf numFmtId="0" fontId="71" fillId="46" borderId="424" applyNumberFormat="0" applyProtection="0">
      <alignment horizontal="left" vertical="top" indent="1"/>
    </xf>
    <xf numFmtId="0" fontId="71" fillId="46" borderId="424" applyNumberFormat="0" applyProtection="0">
      <alignment horizontal="left" vertical="top" indent="1"/>
    </xf>
    <xf numFmtId="0" fontId="97" fillId="45" borderId="426" applyBorder="0"/>
    <xf numFmtId="4" fontId="71" fillId="42" borderId="422" applyNumberFormat="0" applyProtection="0">
      <alignment horizontal="right" vertical="center"/>
    </xf>
    <xf numFmtId="4" fontId="71" fillId="37" borderId="425" applyNumberFormat="0" applyProtection="0">
      <alignment horizontal="right" vertical="center"/>
    </xf>
    <xf numFmtId="4" fontId="101" fillId="51"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71" fillId="50" borderId="422" applyNumberFormat="0" applyProtection="0">
      <alignment horizontal="left" vertical="center" indent="1"/>
    </xf>
    <xf numFmtId="4" fontId="71" fillId="35" borderId="422" applyNumberFormat="0" applyProtection="0">
      <alignment horizontal="right" vertical="center"/>
    </xf>
    <xf numFmtId="0" fontId="105" fillId="29" borderId="422" applyNumberFormat="0" applyAlignment="0" applyProtection="0"/>
    <xf numFmtId="0" fontId="113" fillId="29" borderId="423" applyNumberFormat="0" applyAlignment="0" applyProtection="0"/>
    <xf numFmtId="0" fontId="98" fillId="52" borderId="424" applyNumberFormat="0" applyProtection="0">
      <alignment horizontal="left" vertical="top" indent="1"/>
    </xf>
    <xf numFmtId="4" fontId="71" fillId="0" borderId="422" applyNumberFormat="0" applyProtection="0">
      <alignment horizontal="right" vertical="center"/>
    </xf>
    <xf numFmtId="4" fontId="71" fillId="43" borderId="422" applyNumberFormat="0" applyProtection="0">
      <alignment horizontal="right" vertical="center"/>
    </xf>
    <xf numFmtId="4" fontId="71" fillId="0" borderId="422" applyNumberFormat="0" applyProtection="0">
      <alignment horizontal="right" vertical="center"/>
    </xf>
    <xf numFmtId="0" fontId="71" fillId="50" borderId="422" applyNumberFormat="0" applyProtection="0">
      <alignment horizontal="left" vertical="center" indent="1"/>
    </xf>
    <xf numFmtId="4" fontId="71" fillId="43" borderId="422" applyNumberFormat="0" applyProtection="0">
      <alignment horizontal="right" vertical="center"/>
    </xf>
    <xf numFmtId="4" fontId="39" fillId="45" borderId="425" applyNumberFormat="0" applyProtection="0">
      <alignment horizontal="left" vertical="center" indent="1"/>
    </xf>
    <xf numFmtId="0" fontId="71" fillId="50" borderId="424" applyNumberFormat="0" applyProtection="0">
      <alignment horizontal="left" vertical="top" indent="1"/>
    </xf>
    <xf numFmtId="4" fontId="71" fillId="35" borderId="422" applyNumberFormat="0" applyProtection="0">
      <alignment horizontal="right" vertical="center"/>
    </xf>
    <xf numFmtId="0" fontId="71" fillId="47" borderId="424" applyNumberFormat="0" applyProtection="0">
      <alignment horizontal="left" vertical="top" indent="1"/>
    </xf>
    <xf numFmtId="4" fontId="71" fillId="39" borderId="422" applyNumberFormat="0" applyProtection="0">
      <alignment horizontal="right" vertical="center"/>
    </xf>
    <xf numFmtId="0" fontId="71" fillId="46" borderId="424" applyNumberFormat="0" applyProtection="0">
      <alignment horizontal="left" vertical="top" indent="1"/>
    </xf>
    <xf numFmtId="0" fontId="71" fillId="47" borderId="424" applyNumberFormat="0" applyProtection="0">
      <alignment horizontal="left" vertical="top" indent="1"/>
    </xf>
    <xf numFmtId="0" fontId="107" fillId="0" borderId="427" applyNumberFormat="0" applyFill="0" applyAlignment="0" applyProtection="0"/>
    <xf numFmtId="4" fontId="116" fillId="2" borderId="422" applyNumberFormat="0" applyProtection="0">
      <alignment vertical="center"/>
    </xf>
    <xf numFmtId="0" fontId="113" fillId="29" borderId="423" applyNumberFormat="0" applyAlignment="0" applyProtection="0"/>
    <xf numFmtId="0" fontId="71" fillId="47" borderId="422" applyNumberFormat="0" applyProtection="0">
      <alignment horizontal="left" vertical="center" indent="1"/>
    </xf>
    <xf numFmtId="0" fontId="105" fillId="29" borderId="422" applyNumberFormat="0" applyAlignment="0" applyProtection="0"/>
    <xf numFmtId="4" fontId="71" fillId="44" borderId="425" applyNumberFormat="0" applyProtection="0">
      <alignment horizontal="left" vertical="center" indent="1"/>
    </xf>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2" borderId="422" applyNumberFormat="0" applyProtection="0">
      <alignment horizontal="left" vertical="center" indent="1"/>
    </xf>
    <xf numFmtId="0" fontId="71" fillId="50" borderId="422" applyNumberFormat="0" applyProtection="0">
      <alignment horizontal="left" vertical="center" indent="1"/>
    </xf>
    <xf numFmtId="0" fontId="71" fillId="26" borderId="422" applyNumberFormat="0" applyFont="0" applyAlignment="0" applyProtection="0"/>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71" fillId="47" borderId="424" applyNumberFormat="0" applyProtection="0">
      <alignment horizontal="left" vertical="top"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71" fillId="41" borderId="422" applyNumberFormat="0" applyProtection="0">
      <alignment horizontal="right" vertical="center"/>
    </xf>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40" borderId="422" applyNumberFormat="0" applyProtection="0">
      <alignment horizontal="right" vertical="center"/>
    </xf>
    <xf numFmtId="0" fontId="71" fillId="46" borderId="424" applyNumberFormat="0" applyProtection="0">
      <alignment horizontal="left" vertical="top" indent="1"/>
    </xf>
    <xf numFmtId="0" fontId="111" fillId="27" borderId="422" applyNumberFormat="0" applyAlignment="0" applyProtection="0"/>
    <xf numFmtId="4" fontId="71" fillId="0" borderId="422" applyNumberFormat="0" applyProtection="0">
      <alignment horizontal="right" vertical="center"/>
    </xf>
    <xf numFmtId="4" fontId="71" fillId="39" borderId="422" applyNumberFormat="0" applyProtection="0">
      <alignment horizontal="right" vertical="center"/>
    </xf>
    <xf numFmtId="4" fontId="71" fillId="38" borderId="422" applyNumberFormat="0" applyProtection="0">
      <alignment horizontal="right" vertical="center"/>
    </xf>
    <xf numFmtId="4" fontId="71" fillId="46" borderId="425" applyNumberFormat="0" applyProtection="0">
      <alignment horizontal="left" vertical="center" indent="1"/>
    </xf>
    <xf numFmtId="0" fontId="113" fillId="29" borderId="423" applyNumberFormat="0" applyAlignment="0" applyProtection="0"/>
    <xf numFmtId="0" fontId="111" fillId="27" borderId="422" applyNumberFormat="0" applyAlignment="0" applyProtection="0"/>
    <xf numFmtId="0" fontId="113" fillId="29" borderId="423" applyNumberFormat="0" applyAlignment="0" applyProtection="0"/>
    <xf numFmtId="0" fontId="98" fillId="46" borderId="424" applyNumberFormat="0" applyProtection="0">
      <alignment horizontal="left" vertical="top"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107" fillId="0" borderId="427" applyNumberFormat="0" applyFill="0" applyAlignment="0" applyProtection="0"/>
    <xf numFmtId="4" fontId="100" fillId="54" borderId="425" applyNumberFormat="0" applyProtection="0">
      <alignment horizontal="left" vertical="center" indent="1"/>
    </xf>
    <xf numFmtId="0" fontId="71" fillId="48" borderId="422" applyNumberFormat="0" applyProtection="0">
      <alignment horizontal="left" vertical="center" indent="1"/>
    </xf>
    <xf numFmtId="4" fontId="71" fillId="44" borderId="425" applyNumberFormat="0" applyProtection="0">
      <alignment horizontal="left" vertical="center" indent="1"/>
    </xf>
    <xf numFmtId="4" fontId="71" fillId="39" borderId="422" applyNumberFormat="0" applyProtection="0">
      <alignment horizontal="right" vertical="center"/>
    </xf>
    <xf numFmtId="0" fontId="71" fillId="50" borderId="422" applyNumberFormat="0" applyProtection="0">
      <alignment horizontal="left" vertical="center" indent="1"/>
    </xf>
    <xf numFmtId="4" fontId="101" fillId="51" borderId="422" applyNumberFormat="0" applyProtection="0">
      <alignment horizontal="right" vertical="center"/>
    </xf>
    <xf numFmtId="0" fontId="111" fillId="27" borderId="422" applyNumberFormat="0" applyAlignment="0" applyProtection="0"/>
    <xf numFmtId="4" fontId="100" fillId="54" borderId="425" applyNumberFormat="0" applyProtection="0">
      <alignment horizontal="left" vertical="center" indent="1"/>
    </xf>
    <xf numFmtId="4" fontId="98" fillId="48" borderId="424" applyNumberFormat="0" applyProtection="0">
      <alignment horizontal="left" vertical="center" indent="1"/>
    </xf>
    <xf numFmtId="0" fontId="71" fillId="47" borderId="422"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4" fontId="101" fillId="51" borderId="422" applyNumberFormat="0" applyProtection="0">
      <alignment horizontal="right" vertical="center"/>
    </xf>
    <xf numFmtId="0" fontId="113" fillId="29" borderId="423" applyNumberFormat="0" applyAlignment="0" applyProtection="0"/>
    <xf numFmtId="4" fontId="101" fillId="51" borderId="422" applyNumberFormat="0" applyProtection="0">
      <alignment horizontal="right" vertical="center"/>
    </xf>
    <xf numFmtId="4" fontId="101" fillId="51" borderId="422" applyNumberFormat="0" applyProtection="0">
      <alignment horizontal="right" vertical="center"/>
    </xf>
    <xf numFmtId="4" fontId="98" fillId="48" borderId="424" applyNumberFormat="0" applyProtection="0">
      <alignment horizontal="left" vertical="center" indent="1"/>
    </xf>
    <xf numFmtId="4" fontId="116" fillId="2" borderId="422" applyNumberFormat="0" applyProtection="0">
      <alignment vertical="center"/>
    </xf>
    <xf numFmtId="4" fontId="116" fillId="2" borderId="422" applyNumberFormat="0" applyProtection="0">
      <alignment vertical="center"/>
    </xf>
    <xf numFmtId="0" fontId="71" fillId="50" borderId="424" applyNumberFormat="0" applyProtection="0">
      <alignment horizontal="left" vertical="top" indent="1"/>
    </xf>
    <xf numFmtId="4" fontId="71" fillId="37" borderId="425" applyNumberFormat="0" applyProtection="0">
      <alignment horizontal="right" vertical="center"/>
    </xf>
    <xf numFmtId="4" fontId="98" fillId="52" borderId="424" applyNumberFormat="0" applyProtection="0">
      <alignment vertical="center"/>
    </xf>
    <xf numFmtId="0" fontId="71" fillId="48" borderId="422" applyNumberFormat="0" applyProtection="0">
      <alignment horizontal="left" vertical="center" indent="1"/>
    </xf>
    <xf numFmtId="4" fontId="71" fillId="36" borderId="422"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113" fillId="29" borderId="423" applyNumberFormat="0" applyAlignment="0" applyProtection="0"/>
    <xf numFmtId="4" fontId="71" fillId="0" borderId="422" applyNumberFormat="0" applyProtection="0">
      <alignment horizontal="right" vertical="center"/>
    </xf>
    <xf numFmtId="4" fontId="71" fillId="35" borderId="422" applyNumberFormat="0" applyProtection="0">
      <alignment horizontal="right" vertical="center"/>
    </xf>
    <xf numFmtId="4" fontId="71" fillId="43" borderId="422" applyNumberFormat="0" applyProtection="0">
      <alignment horizontal="right" vertical="center"/>
    </xf>
    <xf numFmtId="4" fontId="71" fillId="37" borderId="425" applyNumberFormat="0" applyProtection="0">
      <alignment horizontal="right" vertical="center"/>
    </xf>
    <xf numFmtId="4" fontId="71" fillId="42" borderId="422" applyNumberFormat="0" applyProtection="0">
      <alignment horizontal="right" vertical="center"/>
    </xf>
    <xf numFmtId="4" fontId="71" fillId="42" borderId="422" applyNumberFormat="0" applyProtection="0">
      <alignment horizontal="right" vertical="center"/>
    </xf>
    <xf numFmtId="4" fontId="71" fillId="42" borderId="422" applyNumberFormat="0" applyProtection="0">
      <alignment horizontal="right" vertical="center"/>
    </xf>
    <xf numFmtId="0" fontId="113" fillId="29" borderId="423" applyNumberFormat="0" applyAlignment="0" applyProtection="0"/>
    <xf numFmtId="4" fontId="98" fillId="52" borderId="424" applyNumberFormat="0" applyProtection="0">
      <alignment vertical="center"/>
    </xf>
    <xf numFmtId="4" fontId="71" fillId="46" borderId="425" applyNumberFormat="0" applyProtection="0">
      <alignment horizontal="left" vertical="center" indent="1"/>
    </xf>
    <xf numFmtId="4" fontId="71" fillId="39"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0" fontId="71" fillId="46" borderId="424" applyNumberFormat="0" applyProtection="0">
      <alignment horizontal="left" vertical="top" indent="1"/>
    </xf>
    <xf numFmtId="4" fontId="100" fillId="54" borderId="425" applyNumberFormat="0" applyProtection="0">
      <alignment horizontal="left" vertical="center" indent="1"/>
    </xf>
    <xf numFmtId="0" fontId="71" fillId="48" borderId="422" applyNumberFormat="0" applyProtection="0">
      <alignment horizontal="left" vertical="center" indent="1"/>
    </xf>
    <xf numFmtId="4" fontId="71" fillId="46" borderId="425" applyNumberFormat="0" applyProtection="0">
      <alignment horizontal="left" vertical="center" indent="1"/>
    </xf>
    <xf numFmtId="4" fontId="71" fillId="2" borderId="422" applyNumberFormat="0" applyProtection="0">
      <alignment horizontal="left" vertical="center" indent="1"/>
    </xf>
    <xf numFmtId="4" fontId="71" fillId="41" borderId="422" applyNumberFormat="0" applyProtection="0">
      <alignment horizontal="right" vertical="center"/>
    </xf>
    <xf numFmtId="4" fontId="71" fillId="46" borderId="425" applyNumberFormat="0" applyProtection="0">
      <alignment horizontal="left" vertical="center" indent="1"/>
    </xf>
    <xf numFmtId="4" fontId="116" fillId="2" borderId="422" applyNumberFormat="0" applyProtection="0">
      <alignment vertical="center"/>
    </xf>
    <xf numFmtId="4" fontId="71" fillId="36" borderId="422" applyNumberFormat="0" applyProtection="0">
      <alignment horizontal="right" vertical="center"/>
    </xf>
    <xf numFmtId="0" fontId="71" fillId="49" borderId="422"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0" fontId="71" fillId="26" borderId="422" applyNumberFormat="0" applyFont="0" applyAlignment="0" applyProtection="0"/>
    <xf numFmtId="0" fontId="71" fillId="47" borderId="424" applyNumberFormat="0" applyProtection="0">
      <alignment horizontal="left" vertical="top" indent="1"/>
    </xf>
    <xf numFmtId="4" fontId="71" fillId="37" borderId="425" applyNumberFormat="0" applyProtection="0">
      <alignment horizontal="right" vertical="center"/>
    </xf>
    <xf numFmtId="4" fontId="71" fillId="41" borderId="422" applyNumberFormat="0" applyProtection="0">
      <alignment horizontal="right" vertical="center"/>
    </xf>
    <xf numFmtId="4" fontId="100" fillId="54" borderId="425" applyNumberFormat="0" applyProtection="0">
      <alignment horizontal="left" vertical="center" indent="1"/>
    </xf>
    <xf numFmtId="0" fontId="105" fillId="29" borderId="422" applyNumberFormat="0" applyAlignment="0" applyProtection="0"/>
    <xf numFmtId="4" fontId="101" fillId="51" borderId="422" applyNumberFormat="0" applyProtection="0">
      <alignment horizontal="right" vertical="center"/>
    </xf>
    <xf numFmtId="0" fontId="71" fillId="26" borderId="422" applyNumberFormat="0" applyFont="0" applyAlignment="0" applyProtection="0"/>
    <xf numFmtId="0" fontId="97" fillId="45" borderId="426" applyBorder="0"/>
    <xf numFmtId="4" fontId="116" fillId="5" borderId="422" applyNumberFormat="0" applyProtection="0">
      <alignment horizontal="right" vertical="center"/>
    </xf>
    <xf numFmtId="0" fontId="71" fillId="50" borderId="424" applyNumberFormat="0" applyProtection="0">
      <alignment horizontal="left" vertical="top" indent="1"/>
    </xf>
    <xf numFmtId="0" fontId="71" fillId="50" borderId="422" applyNumberFormat="0" applyProtection="0">
      <alignment horizontal="left" vertical="center" indent="1"/>
    </xf>
    <xf numFmtId="0" fontId="107" fillId="0" borderId="427" applyNumberFormat="0" applyFill="0" applyAlignment="0" applyProtection="0"/>
    <xf numFmtId="4" fontId="39" fillId="45" borderId="425" applyNumberFormat="0" applyProtection="0">
      <alignment horizontal="left" vertical="center" indent="1"/>
    </xf>
    <xf numFmtId="0" fontId="105" fillId="29" borderId="422" applyNumberFormat="0" applyAlignment="0" applyProtection="0"/>
    <xf numFmtId="0" fontId="71" fillId="26" borderId="422" applyNumberFormat="0" applyFont="0" applyAlignment="0" applyProtection="0"/>
    <xf numFmtId="0" fontId="71" fillId="45" borderId="424" applyNumberFormat="0" applyProtection="0">
      <alignment horizontal="left" vertical="top" indent="1"/>
    </xf>
    <xf numFmtId="0" fontId="71" fillId="45" borderId="424" applyNumberFormat="0" applyProtection="0">
      <alignment horizontal="left" vertical="top" indent="1"/>
    </xf>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44" borderId="425" applyNumberFormat="0" applyProtection="0">
      <alignment horizontal="left" vertical="center" indent="1"/>
    </xf>
    <xf numFmtId="4" fontId="116" fillId="2" borderId="422" applyNumberFormat="0" applyProtection="0">
      <alignment vertical="center"/>
    </xf>
    <xf numFmtId="0" fontId="98" fillId="52" borderId="424" applyNumberFormat="0" applyProtection="0">
      <alignment horizontal="left" vertical="top" indent="1"/>
    </xf>
    <xf numFmtId="4" fontId="71" fillId="2" borderId="422" applyNumberFormat="0" applyProtection="0">
      <alignment horizontal="left" vertical="center" indent="1"/>
    </xf>
    <xf numFmtId="0" fontId="97" fillId="45" borderId="426" applyBorder="0"/>
    <xf numFmtId="0" fontId="71" fillId="45" borderId="424" applyNumberFormat="0" applyProtection="0">
      <alignment horizontal="left" vertical="top" indent="1"/>
    </xf>
    <xf numFmtId="4" fontId="71" fillId="40" borderId="422" applyNumberFormat="0" applyProtection="0">
      <alignment horizontal="right" vertical="center"/>
    </xf>
    <xf numFmtId="0" fontId="71" fillId="48" borderId="422" applyNumberFormat="0" applyProtection="0">
      <alignment horizontal="left" vertical="center" indent="1"/>
    </xf>
    <xf numFmtId="4" fontId="116" fillId="2" borderId="422" applyNumberFormat="0" applyProtection="0">
      <alignment vertical="center"/>
    </xf>
    <xf numFmtId="4" fontId="71" fillId="0" borderId="422"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0" fontId="97" fillId="45" borderId="426" applyBorder="0"/>
    <xf numFmtId="0" fontId="107" fillId="0" borderId="427" applyNumberFormat="0" applyFill="0" applyAlignment="0" applyProtection="0"/>
    <xf numFmtId="0" fontId="98" fillId="46" borderId="424" applyNumberFormat="0" applyProtection="0">
      <alignment horizontal="left" vertical="top" indent="1"/>
    </xf>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37" borderId="425" applyNumberFormat="0" applyProtection="0">
      <alignment horizontal="right" vertical="center"/>
    </xf>
    <xf numFmtId="0" fontId="71" fillId="47" borderId="424" applyNumberFormat="0" applyProtection="0">
      <alignment horizontal="left" vertical="top" indent="1"/>
    </xf>
    <xf numFmtId="4" fontId="98" fillId="48" borderId="424" applyNumberFormat="0" applyProtection="0">
      <alignment horizontal="left" vertical="center" indent="1"/>
    </xf>
    <xf numFmtId="4" fontId="71" fillId="33" borderId="422" applyNumberFormat="0" applyProtection="0">
      <alignment vertical="center"/>
    </xf>
    <xf numFmtId="4" fontId="71" fillId="42" borderId="422" applyNumberFormat="0" applyProtection="0">
      <alignment horizontal="right" vertical="center"/>
    </xf>
    <xf numFmtId="0" fontId="71" fillId="46" borderId="424" applyNumberFormat="0" applyProtection="0">
      <alignment horizontal="left" vertical="top" indent="1"/>
    </xf>
    <xf numFmtId="4" fontId="71" fillId="35" borderId="422" applyNumberFormat="0" applyProtection="0">
      <alignment horizontal="right" vertical="center"/>
    </xf>
    <xf numFmtId="4" fontId="71" fillId="38" borderId="422" applyNumberFormat="0" applyProtection="0">
      <alignment horizontal="right" vertical="center"/>
    </xf>
    <xf numFmtId="4" fontId="71" fillId="46" borderId="425"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71" fillId="41" borderId="422" applyNumberFormat="0" applyProtection="0">
      <alignment horizontal="right" vertical="center"/>
    </xf>
    <xf numFmtId="4" fontId="71" fillId="33" borderId="422" applyNumberFormat="0" applyProtection="0">
      <alignment vertical="center"/>
    </xf>
    <xf numFmtId="0" fontId="71" fillId="47" borderId="422" applyNumberFormat="0" applyProtection="0">
      <alignment horizontal="left" vertical="center" indent="1"/>
    </xf>
    <xf numFmtId="0" fontId="71" fillId="26" borderId="422" applyNumberFormat="0" applyFont="0" applyAlignment="0" applyProtection="0"/>
    <xf numFmtId="0" fontId="71" fillId="46" borderId="424" applyNumberFormat="0" applyProtection="0">
      <alignment horizontal="left" vertical="top" indent="1"/>
    </xf>
    <xf numFmtId="4" fontId="98" fillId="48" borderId="424" applyNumberFormat="0" applyProtection="0">
      <alignment horizontal="left" vertical="center" indent="1"/>
    </xf>
    <xf numFmtId="4" fontId="71" fillId="33" borderId="422" applyNumberFormat="0" applyProtection="0">
      <alignment vertical="center"/>
    </xf>
    <xf numFmtId="4" fontId="71" fillId="2" borderId="422" applyNumberFormat="0" applyProtection="0">
      <alignment horizontal="left" vertical="center" indent="1"/>
    </xf>
    <xf numFmtId="4" fontId="71" fillId="39" borderId="422" applyNumberFormat="0" applyProtection="0">
      <alignment horizontal="right" vertical="center"/>
    </xf>
    <xf numFmtId="0" fontId="111" fillId="27" borderId="422" applyNumberFormat="0" applyAlignment="0" applyProtection="0"/>
    <xf numFmtId="4" fontId="39" fillId="45" borderId="425"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4" fontId="98" fillId="52" borderId="424" applyNumberFormat="0" applyProtection="0">
      <alignment vertical="center"/>
    </xf>
    <xf numFmtId="0" fontId="98" fillId="46" borderId="424" applyNumberFormat="0" applyProtection="0">
      <alignment horizontal="left" vertical="top" indent="1"/>
    </xf>
    <xf numFmtId="4" fontId="116" fillId="2" borderId="422" applyNumberFormat="0" applyProtection="0">
      <alignment vertical="center"/>
    </xf>
    <xf numFmtId="4" fontId="71" fillId="39" borderId="422" applyNumberFormat="0" applyProtection="0">
      <alignment horizontal="right" vertical="center"/>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34" borderId="422" applyNumberFormat="0" applyProtection="0">
      <alignment horizontal="left" vertical="center" indent="1"/>
    </xf>
    <xf numFmtId="0" fontId="107" fillId="0" borderId="427" applyNumberFormat="0" applyFill="0" applyAlignment="0" applyProtection="0"/>
    <xf numFmtId="0" fontId="98" fillId="46" borderId="424" applyNumberFormat="0" applyProtection="0">
      <alignment horizontal="left" vertical="top" indent="1"/>
    </xf>
    <xf numFmtId="4" fontId="71" fillId="44" borderId="425" applyNumberFormat="0" applyProtection="0">
      <alignment horizontal="left" vertical="center" indent="1"/>
    </xf>
    <xf numFmtId="4" fontId="101" fillId="51" borderId="422" applyNumberFormat="0" applyProtection="0">
      <alignment horizontal="right" vertical="center"/>
    </xf>
    <xf numFmtId="0" fontId="71" fillId="45" borderId="424" applyNumberFormat="0" applyProtection="0">
      <alignment horizontal="left" vertical="top" indent="1"/>
    </xf>
    <xf numFmtId="0" fontId="71" fillId="47" borderId="422" applyNumberFormat="0" applyProtection="0">
      <alignment horizontal="left" vertical="center" indent="1"/>
    </xf>
    <xf numFmtId="0" fontId="99" fillId="33" borderId="424" applyNumberFormat="0" applyProtection="0">
      <alignment horizontal="left" vertical="top" indent="1"/>
    </xf>
    <xf numFmtId="0" fontId="98" fillId="52" borderId="424" applyNumberFormat="0" applyProtection="0">
      <alignment horizontal="left" vertical="top" indent="1"/>
    </xf>
    <xf numFmtId="4" fontId="71" fillId="43" borderId="422" applyNumberFormat="0" applyProtection="0">
      <alignment horizontal="righ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0" fontId="71" fillId="26" borderId="422" applyNumberFormat="0" applyFont="0" applyAlignment="0" applyProtection="0"/>
    <xf numFmtId="4" fontId="71" fillId="44" borderId="425" applyNumberFormat="0" applyProtection="0">
      <alignment horizontal="left" vertical="center" indent="1"/>
    </xf>
    <xf numFmtId="0" fontId="107" fillId="0" borderId="427" applyNumberFormat="0" applyFill="0" applyAlignment="0" applyProtection="0"/>
    <xf numFmtId="4" fontId="71" fillId="38" borderId="422" applyNumberFormat="0" applyProtection="0">
      <alignment horizontal="right" vertical="center"/>
    </xf>
    <xf numFmtId="4" fontId="71" fillId="40" borderId="422" applyNumberFormat="0" applyProtection="0">
      <alignment horizontal="right" vertical="center"/>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116" fillId="2" borderId="422" applyNumberFormat="0" applyProtection="0">
      <alignmen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0" fontId="99" fillId="33" borderId="424" applyNumberFormat="0" applyProtection="0">
      <alignment horizontal="left" vertical="top" indent="1"/>
    </xf>
    <xf numFmtId="4" fontId="39" fillId="45" borderId="425" applyNumberFormat="0" applyProtection="0">
      <alignment horizontal="left" vertical="center" indent="1"/>
    </xf>
    <xf numFmtId="0" fontId="71" fillId="26" borderId="422" applyNumberFormat="0" applyFont="0" applyAlignment="0" applyProtection="0"/>
    <xf numFmtId="0" fontId="71" fillId="26" borderId="422" applyNumberFormat="0" applyFont="0" applyAlignment="0" applyProtection="0"/>
    <xf numFmtId="4" fontId="71" fillId="33" borderId="422" applyNumberFormat="0" applyProtection="0">
      <alignment vertical="center"/>
    </xf>
    <xf numFmtId="4" fontId="116" fillId="5" borderId="422" applyNumberFormat="0" applyProtection="0">
      <alignment horizontal="right" vertical="center"/>
    </xf>
    <xf numFmtId="4" fontId="116" fillId="5" borderId="422" applyNumberFormat="0" applyProtection="0">
      <alignment horizontal="right" vertical="center"/>
    </xf>
    <xf numFmtId="0" fontId="71" fillId="49" borderId="422" applyNumberFormat="0" applyProtection="0">
      <alignment horizontal="left" vertical="center" indent="1"/>
    </xf>
    <xf numFmtId="4" fontId="71" fillId="38" borderId="422" applyNumberFormat="0" applyProtection="0">
      <alignment horizontal="right" vertical="center"/>
    </xf>
    <xf numFmtId="4" fontId="71" fillId="33" borderId="422" applyNumberFormat="0" applyProtection="0">
      <alignment vertical="center"/>
    </xf>
    <xf numFmtId="0" fontId="71" fillId="50" borderId="422" applyNumberFormat="0" applyProtection="0">
      <alignment horizontal="left" vertical="center" indent="1"/>
    </xf>
    <xf numFmtId="4" fontId="71" fillId="36" borderId="422" applyNumberFormat="0" applyProtection="0">
      <alignment horizontal="right" vertical="center"/>
    </xf>
    <xf numFmtId="4" fontId="71" fillId="0" borderId="422" applyNumberFormat="0" applyProtection="0">
      <alignment horizontal="right" vertical="center"/>
    </xf>
    <xf numFmtId="0" fontId="99" fillId="33" borderId="424" applyNumberFormat="0" applyProtection="0">
      <alignment horizontal="left" vertical="top" indent="1"/>
    </xf>
    <xf numFmtId="4" fontId="71" fillId="43" borderId="422" applyNumberFormat="0" applyProtection="0">
      <alignment horizontal="right" vertical="center"/>
    </xf>
    <xf numFmtId="4" fontId="100" fillId="54" borderId="425"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37" borderId="425" applyNumberFormat="0" applyProtection="0">
      <alignment horizontal="right" vertical="center"/>
    </xf>
    <xf numFmtId="4" fontId="71" fillId="43" borderId="422" applyNumberFormat="0" applyProtection="0">
      <alignment horizontal="right" vertical="center"/>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50" borderId="422" applyNumberFormat="0" applyProtection="0">
      <alignment horizontal="left" vertical="center" indent="1"/>
    </xf>
    <xf numFmtId="0" fontId="113" fillId="29" borderId="423" applyNumberFormat="0" applyAlignment="0" applyProtection="0"/>
    <xf numFmtId="0" fontId="105" fillId="29" borderId="422" applyNumberFormat="0" applyAlignment="0" applyProtection="0"/>
    <xf numFmtId="4" fontId="71" fillId="41" borderId="422" applyNumberFormat="0" applyProtection="0">
      <alignment horizontal="righ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0" fontId="71" fillId="48" borderId="422" applyNumberFormat="0" applyProtection="0">
      <alignment horizontal="left" vertical="center" indent="1"/>
    </xf>
    <xf numFmtId="0" fontId="111" fillId="27" borderId="422" applyNumberFormat="0" applyAlignment="0" applyProtection="0"/>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36" borderId="422" applyNumberFormat="0" applyProtection="0">
      <alignment horizontal="right" vertical="center"/>
    </xf>
    <xf numFmtId="0" fontId="71" fillId="50" borderId="424" applyNumberFormat="0" applyProtection="0">
      <alignment horizontal="left" vertical="top" indent="1"/>
    </xf>
    <xf numFmtId="4" fontId="100" fillId="54" borderId="425"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71" fillId="45" borderId="424" applyNumberFormat="0" applyProtection="0">
      <alignment horizontal="left" vertical="top" indent="1"/>
    </xf>
    <xf numFmtId="4" fontId="71" fillId="38" borderId="422" applyNumberFormat="0" applyProtection="0">
      <alignment horizontal="right" vertical="center"/>
    </xf>
    <xf numFmtId="4" fontId="39" fillId="45" borderId="425" applyNumberFormat="0" applyProtection="0">
      <alignment horizontal="left" vertical="center" indent="1"/>
    </xf>
    <xf numFmtId="0" fontId="97" fillId="45" borderId="426" applyBorder="0"/>
    <xf numFmtId="0" fontId="71" fillId="50" borderId="424" applyNumberFormat="0" applyProtection="0">
      <alignment horizontal="left" vertical="top" indent="1"/>
    </xf>
    <xf numFmtId="4" fontId="71" fillId="34" borderId="422" applyNumberFormat="0" applyProtection="0">
      <alignment horizontal="left" vertical="center" indent="1"/>
    </xf>
    <xf numFmtId="0" fontId="97" fillId="45" borderId="426" applyBorder="0"/>
    <xf numFmtId="4" fontId="116" fillId="5"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101" fillId="51" borderId="422" applyNumberFormat="0" applyProtection="0">
      <alignment horizontal="right" vertical="center"/>
    </xf>
    <xf numFmtId="0" fontId="71" fillId="48" borderId="422" applyNumberFormat="0" applyProtection="0">
      <alignment horizontal="left" vertical="center" indent="1"/>
    </xf>
    <xf numFmtId="4" fontId="71" fillId="0" borderId="422" applyNumberFormat="0" applyProtection="0">
      <alignment horizontal="right" vertical="center"/>
    </xf>
    <xf numFmtId="0" fontId="97" fillId="45" borderId="426" applyBorder="0"/>
    <xf numFmtId="0" fontId="111" fillId="27" borderId="422" applyNumberFormat="0" applyAlignment="0" applyProtection="0"/>
    <xf numFmtId="4" fontId="71" fillId="36" borderId="422" applyNumberFormat="0" applyProtection="0">
      <alignment horizontal="right" vertical="center"/>
    </xf>
    <xf numFmtId="4" fontId="71" fillId="36" borderId="422" applyNumberFormat="0" applyProtection="0">
      <alignment horizontal="right" vertical="center"/>
    </xf>
    <xf numFmtId="4" fontId="71" fillId="46" borderId="425" applyNumberFormat="0" applyProtection="0">
      <alignment horizontal="left" vertical="center" indent="1"/>
    </xf>
    <xf numFmtId="0" fontId="71" fillId="47" borderId="422" applyNumberFormat="0" applyProtection="0">
      <alignment horizontal="left" vertical="center" indent="1"/>
    </xf>
    <xf numFmtId="0" fontId="105" fillId="29" borderId="422" applyNumberFormat="0" applyAlignment="0" applyProtection="0"/>
    <xf numFmtId="0" fontId="71" fillId="47" borderId="424" applyNumberFormat="0" applyProtection="0">
      <alignment horizontal="left" vertical="top" indent="1"/>
    </xf>
    <xf numFmtId="0" fontId="71" fillId="50" borderId="424" applyNumberFormat="0" applyProtection="0">
      <alignment horizontal="left" vertical="top"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71" fillId="46" borderId="425" applyNumberFormat="0" applyProtection="0">
      <alignment horizontal="left" vertical="center" indent="1"/>
    </xf>
    <xf numFmtId="4" fontId="101" fillId="51" borderId="422" applyNumberFormat="0" applyProtection="0">
      <alignment horizontal="right" vertical="center"/>
    </xf>
    <xf numFmtId="0" fontId="97" fillId="45" borderId="426" applyBorder="0"/>
    <xf numFmtId="0" fontId="98" fillId="46" borderId="424" applyNumberFormat="0" applyProtection="0">
      <alignment horizontal="left" vertical="top" indent="1"/>
    </xf>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37" borderId="425" applyNumberFormat="0" applyProtection="0">
      <alignment horizontal="right" vertical="center"/>
    </xf>
    <xf numFmtId="0" fontId="71" fillId="45" borderId="424" applyNumberFormat="0" applyProtection="0">
      <alignment horizontal="left" vertical="top" indent="1"/>
    </xf>
    <xf numFmtId="4" fontId="116" fillId="5" borderId="422" applyNumberFormat="0" applyProtection="0">
      <alignment horizontal="right" vertical="center"/>
    </xf>
    <xf numFmtId="4" fontId="71" fillId="47" borderId="425" applyNumberFormat="0" applyProtection="0">
      <alignment horizontal="left" vertical="center" indent="1"/>
    </xf>
    <xf numFmtId="4" fontId="71" fillId="0" borderId="422" applyNumberFormat="0" applyProtection="0">
      <alignment horizontal="right" vertical="center"/>
    </xf>
    <xf numFmtId="0" fontId="113" fillId="29" borderId="423" applyNumberFormat="0" applyAlignment="0" applyProtection="0"/>
    <xf numFmtId="4" fontId="71" fillId="44" borderId="425" applyNumberFormat="0" applyProtection="0">
      <alignment horizontal="left" vertical="center" indent="1"/>
    </xf>
    <xf numFmtId="0" fontId="111" fillId="27" borderId="422" applyNumberFormat="0" applyAlignment="0" applyProtection="0"/>
    <xf numFmtId="4" fontId="71" fillId="36" borderId="422" applyNumberFormat="0" applyProtection="0">
      <alignment horizontal="right" vertical="center"/>
    </xf>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33" borderId="422" applyNumberFormat="0" applyProtection="0">
      <alignment vertical="center"/>
    </xf>
    <xf numFmtId="0" fontId="107" fillId="0" borderId="427" applyNumberFormat="0" applyFill="0" applyAlignment="0" applyProtection="0"/>
    <xf numFmtId="4" fontId="71" fillId="44" borderId="425" applyNumberFormat="0" applyProtection="0">
      <alignment horizontal="left" vertical="center" indent="1"/>
    </xf>
    <xf numFmtId="4" fontId="71" fillId="2" borderId="422" applyNumberFormat="0" applyProtection="0">
      <alignment horizontal="left" vertical="center" indent="1"/>
    </xf>
    <xf numFmtId="4" fontId="116" fillId="5" borderId="422"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4" fontId="71" fillId="46" borderId="422" applyNumberFormat="0" applyProtection="0">
      <alignment horizontal="righ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116" fillId="2" borderId="422" applyNumberFormat="0" applyProtection="0">
      <alignment vertical="center"/>
    </xf>
    <xf numFmtId="0" fontId="105" fillId="29" borderId="422" applyNumberFormat="0" applyAlignment="0" applyProtection="0"/>
    <xf numFmtId="4" fontId="71" fillId="46" borderId="422" applyNumberFormat="0" applyProtection="0">
      <alignment horizontal="right" vertical="center"/>
    </xf>
    <xf numFmtId="0" fontId="98" fillId="46" borderId="424" applyNumberFormat="0" applyProtection="0">
      <alignment horizontal="left" vertical="top" indent="1"/>
    </xf>
    <xf numFmtId="4" fontId="100" fillId="54" borderId="425" applyNumberFormat="0" applyProtection="0">
      <alignment horizontal="left" vertical="center" indent="1"/>
    </xf>
    <xf numFmtId="0" fontId="111" fillId="27" borderId="422" applyNumberFormat="0" applyAlignment="0" applyProtection="0"/>
    <xf numFmtId="4" fontId="71" fillId="41" borderId="422" applyNumberFormat="0" applyProtection="0">
      <alignment horizontal="right" vertical="center"/>
    </xf>
    <xf numFmtId="4" fontId="116" fillId="2" borderId="422" applyNumberFormat="0" applyProtection="0">
      <alignment vertical="center"/>
    </xf>
    <xf numFmtId="4" fontId="71" fillId="47" borderId="425" applyNumberFormat="0" applyProtection="0">
      <alignment horizontal="left" vertical="center" indent="1"/>
    </xf>
    <xf numFmtId="0" fontId="111" fillId="27" borderId="422" applyNumberFormat="0" applyAlignment="0" applyProtection="0"/>
    <xf numFmtId="0" fontId="71" fillId="50" borderId="422" applyNumberFormat="0" applyProtection="0">
      <alignment horizontal="left" vertical="center" indent="1"/>
    </xf>
    <xf numFmtId="0" fontId="71" fillId="46" borderId="424" applyNumberFormat="0" applyProtection="0">
      <alignment horizontal="left" vertical="top" indent="1"/>
    </xf>
    <xf numFmtId="4" fontId="71" fillId="41" borderId="422" applyNumberFormat="0" applyProtection="0">
      <alignment horizontal="right" vertical="center"/>
    </xf>
    <xf numFmtId="4" fontId="71" fillId="36" borderId="422" applyNumberFormat="0" applyProtection="0">
      <alignment horizontal="right" vertical="center"/>
    </xf>
    <xf numFmtId="4" fontId="71" fillId="46" borderId="422" applyNumberFormat="0" applyProtection="0">
      <alignment horizontal="right" vertical="center"/>
    </xf>
    <xf numFmtId="4" fontId="71" fillId="37" borderId="425" applyNumberFormat="0" applyProtection="0">
      <alignment horizontal="right" vertical="center"/>
    </xf>
    <xf numFmtId="4" fontId="71" fillId="46" borderId="425" applyNumberFormat="0" applyProtection="0">
      <alignment horizontal="left" vertical="center" indent="1"/>
    </xf>
    <xf numFmtId="4" fontId="71" fillId="43" borderId="422" applyNumberFormat="0" applyProtection="0">
      <alignment horizontal="right" vertical="center"/>
    </xf>
    <xf numFmtId="4" fontId="116" fillId="2" borderId="422" applyNumberFormat="0" applyProtection="0">
      <alignment vertical="center"/>
    </xf>
    <xf numFmtId="4" fontId="71" fillId="37" borderId="425" applyNumberFormat="0" applyProtection="0">
      <alignment horizontal="right" vertical="center"/>
    </xf>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38" borderId="422" applyNumberFormat="0" applyProtection="0">
      <alignment horizontal="right" vertical="center"/>
    </xf>
    <xf numFmtId="4" fontId="71" fillId="42" borderId="422" applyNumberFormat="0" applyProtection="0">
      <alignment horizontal="right" vertical="center"/>
    </xf>
    <xf numFmtId="4" fontId="71" fillId="37" borderId="425" applyNumberFormat="0" applyProtection="0">
      <alignment horizontal="right" vertical="center"/>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116" fillId="2" borderId="422" applyNumberFormat="0" applyProtection="0">
      <alignment vertical="center"/>
    </xf>
    <xf numFmtId="0" fontId="105" fillId="29" borderId="422" applyNumberFormat="0" applyAlignment="0" applyProtection="0"/>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113" fillId="29" borderId="423" applyNumberFormat="0" applyAlignment="0" applyProtection="0"/>
    <xf numFmtId="0" fontId="98" fillId="52" borderId="424" applyNumberFormat="0" applyProtection="0">
      <alignment horizontal="left" vertical="top" indent="1"/>
    </xf>
    <xf numFmtId="4" fontId="71" fillId="35" borderId="422"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4" fontId="71" fillId="46" borderId="425" applyNumberFormat="0" applyProtection="0">
      <alignment horizontal="left" vertical="center" indent="1"/>
    </xf>
    <xf numFmtId="4" fontId="98" fillId="52" borderId="424" applyNumberFormat="0" applyProtection="0">
      <alignment vertical="center"/>
    </xf>
    <xf numFmtId="0" fontId="111" fillId="27" borderId="422" applyNumberFormat="0" applyAlignment="0" applyProtection="0"/>
    <xf numFmtId="0" fontId="71" fillId="50" borderId="424" applyNumberFormat="0" applyProtection="0">
      <alignment horizontal="left" vertical="top" indent="1"/>
    </xf>
    <xf numFmtId="4" fontId="116" fillId="5" borderId="422" applyNumberFormat="0" applyProtection="0">
      <alignment horizontal="right" vertical="center"/>
    </xf>
    <xf numFmtId="0" fontId="97" fillId="45" borderId="426" applyBorder="0"/>
    <xf numFmtId="4" fontId="71" fillId="42" borderId="422" applyNumberFormat="0" applyProtection="0">
      <alignment horizontal="right" vertical="center"/>
    </xf>
    <xf numFmtId="0" fontId="107" fillId="0" borderId="427" applyNumberFormat="0" applyFill="0" applyAlignment="0" applyProtection="0"/>
    <xf numFmtId="4" fontId="71" fillId="2" borderId="422" applyNumberFormat="0" applyProtection="0">
      <alignment horizontal="left" vertical="center" indent="1"/>
    </xf>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4" fontId="100" fillId="54" borderId="425" applyNumberFormat="0" applyProtection="0">
      <alignment horizontal="left" vertical="center" indent="1"/>
    </xf>
    <xf numFmtId="4" fontId="98" fillId="52" borderId="424" applyNumberFormat="0" applyProtection="0">
      <alignment vertical="center"/>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37" borderId="425" applyNumberFormat="0" applyProtection="0">
      <alignment horizontal="right" vertical="center"/>
    </xf>
    <xf numFmtId="0" fontId="71" fillId="50" borderId="424" applyNumberFormat="0" applyProtection="0">
      <alignment horizontal="left" vertical="top" indent="1"/>
    </xf>
    <xf numFmtId="4" fontId="98" fillId="48" borderId="424" applyNumberFormat="0" applyProtection="0">
      <alignment horizontal="left" vertical="center" indent="1"/>
    </xf>
    <xf numFmtId="4" fontId="71" fillId="40" borderId="422" applyNumberFormat="0" applyProtection="0">
      <alignment horizontal="right" vertical="center"/>
    </xf>
    <xf numFmtId="0" fontId="98" fillId="52" borderId="424" applyNumberFormat="0" applyProtection="0">
      <alignment horizontal="left" vertical="top" indent="1"/>
    </xf>
    <xf numFmtId="0" fontId="111" fillId="27" borderId="422" applyNumberFormat="0" applyAlignment="0" applyProtection="0"/>
    <xf numFmtId="0" fontId="71" fillId="45" borderId="424" applyNumberFormat="0" applyProtection="0">
      <alignment horizontal="left" vertical="top" indent="1"/>
    </xf>
    <xf numFmtId="0" fontId="71" fillId="45" borderId="424" applyNumberFormat="0" applyProtection="0">
      <alignment horizontal="left" vertical="top" indent="1"/>
    </xf>
    <xf numFmtId="0" fontId="105" fillId="29" borderId="422" applyNumberFormat="0" applyAlignment="0" applyProtection="0"/>
    <xf numFmtId="4" fontId="98" fillId="48" borderId="424" applyNumberFormat="0" applyProtection="0">
      <alignment horizontal="left" vertical="center" indent="1"/>
    </xf>
    <xf numFmtId="4" fontId="71" fillId="37" borderId="425" applyNumberFormat="0" applyProtection="0">
      <alignment horizontal="right" vertical="center"/>
    </xf>
    <xf numFmtId="0" fontId="71" fillId="26" borderId="422" applyNumberFormat="0" applyFont="0" applyAlignment="0" applyProtection="0"/>
    <xf numFmtId="0" fontId="98" fillId="46" borderId="424" applyNumberFormat="0" applyProtection="0">
      <alignment horizontal="left" vertical="top" indent="1"/>
    </xf>
    <xf numFmtId="4" fontId="71" fillId="44" borderId="425" applyNumberFormat="0" applyProtection="0">
      <alignment horizontal="left" vertical="center" indent="1"/>
    </xf>
    <xf numFmtId="4" fontId="71" fillId="46" borderId="422" applyNumberFormat="0" applyProtection="0">
      <alignment horizontal="righ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4" fontId="71" fillId="38" borderId="422" applyNumberFormat="0" applyProtection="0">
      <alignment horizontal="right" vertical="center"/>
    </xf>
    <xf numFmtId="4" fontId="116" fillId="5" borderId="422" applyNumberFormat="0" applyProtection="0">
      <alignment horizontal="right" vertical="center"/>
    </xf>
    <xf numFmtId="4" fontId="101" fillId="51" borderId="422" applyNumberFormat="0" applyProtection="0">
      <alignment horizontal="right" vertical="center"/>
    </xf>
    <xf numFmtId="4" fontId="101" fillId="51" borderId="422" applyNumberFormat="0" applyProtection="0">
      <alignment horizontal="right" vertical="center"/>
    </xf>
    <xf numFmtId="0" fontId="71" fillId="50" borderId="422" applyNumberFormat="0" applyProtection="0">
      <alignment horizontal="left" vertical="center" indent="1"/>
    </xf>
    <xf numFmtId="4" fontId="71" fillId="36" borderId="422" applyNumberFormat="0" applyProtection="0">
      <alignment horizontal="right" vertical="center"/>
    </xf>
    <xf numFmtId="4" fontId="101" fillId="51" borderId="422" applyNumberFormat="0" applyProtection="0">
      <alignment horizontal="right" vertical="center"/>
    </xf>
    <xf numFmtId="0" fontId="71" fillId="26" borderId="422" applyNumberFormat="0" applyFont="0" applyAlignment="0" applyProtection="0"/>
    <xf numFmtId="0" fontId="98" fillId="46" borderId="424" applyNumberFormat="0" applyProtection="0">
      <alignment horizontal="left" vertical="top" indent="1"/>
    </xf>
    <xf numFmtId="4" fontId="71" fillId="46" borderId="422" applyNumberFormat="0" applyProtection="0">
      <alignment horizontal="right" vertical="center"/>
    </xf>
    <xf numFmtId="4" fontId="98" fillId="52" borderId="424" applyNumberFormat="0" applyProtection="0">
      <alignment vertical="center"/>
    </xf>
    <xf numFmtId="0" fontId="71" fillId="45" borderId="424" applyNumberFormat="0" applyProtection="0">
      <alignment horizontal="left" vertical="top" indent="1"/>
    </xf>
    <xf numFmtId="4" fontId="71" fillId="46" borderId="422" applyNumberFormat="0" applyProtection="0">
      <alignment horizontal="right" vertical="center"/>
    </xf>
    <xf numFmtId="4" fontId="71" fillId="41" borderId="422" applyNumberFormat="0" applyProtection="0">
      <alignment horizontal="right" vertical="center"/>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5" borderId="424" applyNumberFormat="0" applyProtection="0">
      <alignment horizontal="left" vertical="top"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116" fillId="5" borderId="422" applyNumberFormat="0" applyProtection="0">
      <alignment horizontal="right" vertical="center"/>
    </xf>
    <xf numFmtId="0" fontId="71" fillId="46" borderId="424" applyNumberFormat="0" applyProtection="0">
      <alignment horizontal="left" vertical="top" indent="1"/>
    </xf>
    <xf numFmtId="4" fontId="71" fillId="43" borderId="422" applyNumberFormat="0" applyProtection="0">
      <alignment horizontal="right" vertical="center"/>
    </xf>
    <xf numFmtId="0" fontId="71" fillId="45" borderId="424" applyNumberFormat="0" applyProtection="0">
      <alignment horizontal="left" vertical="top" indent="1"/>
    </xf>
    <xf numFmtId="0" fontId="105" fillId="29" borderId="422" applyNumberFormat="0" applyAlignment="0" applyProtection="0"/>
    <xf numFmtId="4" fontId="71" fillId="38" borderId="422" applyNumberFormat="0" applyProtection="0">
      <alignment horizontal="right" vertical="center"/>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0" fontId="71" fillId="49" borderId="422" applyNumberFormat="0" applyProtection="0">
      <alignment horizontal="left" vertical="center" indent="1"/>
    </xf>
    <xf numFmtId="0" fontId="113" fillId="29" borderId="423" applyNumberFormat="0" applyAlignment="0" applyProtection="0"/>
    <xf numFmtId="0" fontId="71" fillId="47" borderId="424" applyNumberFormat="0" applyProtection="0">
      <alignment horizontal="left" vertical="top" indent="1"/>
    </xf>
    <xf numFmtId="0" fontId="111" fillId="27" borderId="422" applyNumberFormat="0" applyAlignment="0" applyProtection="0"/>
    <xf numFmtId="0" fontId="71" fillId="47" borderId="422" applyNumberFormat="0" applyProtection="0">
      <alignment horizontal="left" vertical="center" indent="1"/>
    </xf>
    <xf numFmtId="4" fontId="71" fillId="38" borderId="422" applyNumberFormat="0" applyProtection="0">
      <alignment horizontal="right" vertical="center"/>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71" fillId="33" borderId="422" applyNumberFormat="0" applyProtection="0">
      <alignment vertical="center"/>
    </xf>
    <xf numFmtId="0" fontId="113" fillId="29" borderId="423" applyNumberFormat="0" applyAlignment="0" applyProtection="0"/>
    <xf numFmtId="4" fontId="71" fillId="42" borderId="422" applyNumberFormat="0" applyProtection="0">
      <alignment horizontal="righ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71" fillId="2" borderId="422" applyNumberFormat="0" applyProtection="0">
      <alignment horizontal="left" vertical="center" indent="1"/>
    </xf>
    <xf numFmtId="0" fontId="98" fillId="46" borderId="424" applyNumberFormat="0" applyProtection="0">
      <alignment horizontal="left" vertical="top" indent="1"/>
    </xf>
    <xf numFmtId="4" fontId="71" fillId="46" borderId="422" applyNumberFormat="0" applyProtection="0">
      <alignment horizontal="right" vertical="center"/>
    </xf>
    <xf numFmtId="0" fontId="71" fillId="50" borderId="424" applyNumberFormat="0" applyProtection="0">
      <alignment horizontal="left" vertical="top" indent="1"/>
    </xf>
    <xf numFmtId="4" fontId="71" fillId="36" borderId="422" applyNumberFormat="0" applyProtection="0">
      <alignment horizontal="right" vertical="center"/>
    </xf>
    <xf numFmtId="4" fontId="98" fillId="48" borderId="424" applyNumberFormat="0" applyProtection="0">
      <alignment horizontal="left" vertical="center" indent="1"/>
    </xf>
    <xf numFmtId="4" fontId="98" fillId="52" borderId="424" applyNumberFormat="0" applyProtection="0">
      <alignment vertical="center"/>
    </xf>
    <xf numFmtId="4" fontId="71" fillId="41" borderId="422" applyNumberFormat="0" applyProtection="0">
      <alignment horizontal="right" vertical="center"/>
    </xf>
    <xf numFmtId="4" fontId="71" fillId="35" borderId="422" applyNumberFormat="0" applyProtection="0">
      <alignment horizontal="right" vertical="center"/>
    </xf>
    <xf numFmtId="4" fontId="98" fillId="48" borderId="424" applyNumberFormat="0" applyProtection="0">
      <alignment horizontal="left" vertical="center" indent="1"/>
    </xf>
    <xf numFmtId="4" fontId="71" fillId="36" borderId="422" applyNumberFormat="0" applyProtection="0">
      <alignment horizontal="right" vertical="center"/>
    </xf>
    <xf numFmtId="4" fontId="71" fillId="2" borderId="422" applyNumberFormat="0" applyProtection="0">
      <alignment horizontal="left" vertical="center" indent="1"/>
    </xf>
    <xf numFmtId="0" fontId="113" fillId="29" borderId="423" applyNumberFormat="0" applyAlignment="0" applyProtection="0"/>
    <xf numFmtId="4" fontId="71" fillId="43" borderId="422" applyNumberFormat="0" applyProtection="0">
      <alignment horizontal="right" vertical="center"/>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0" fontId="107" fillId="0" borderId="427" applyNumberFormat="0" applyFill="0" applyAlignment="0" applyProtection="0"/>
    <xf numFmtId="4" fontId="116" fillId="5" borderId="422" applyNumberFormat="0" applyProtection="0">
      <alignment horizontal="right" vertical="center"/>
    </xf>
    <xf numFmtId="0" fontId="71" fillId="46" borderId="424" applyNumberFormat="0" applyProtection="0">
      <alignment horizontal="left" vertical="top"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0" fontId="98" fillId="46" borderId="424" applyNumberFormat="0" applyProtection="0">
      <alignment horizontal="left" vertical="top" indent="1"/>
    </xf>
    <xf numFmtId="0" fontId="105" fillId="29" borderId="422" applyNumberFormat="0" applyAlignment="0" applyProtection="0"/>
    <xf numFmtId="4" fontId="100" fillId="54" borderId="425"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116" fillId="5" borderId="422" applyNumberFormat="0" applyProtection="0">
      <alignment horizontal="right" vertical="center"/>
    </xf>
    <xf numFmtId="0" fontId="71" fillId="26" borderId="422" applyNumberFormat="0" applyFont="0" applyAlignment="0" applyProtection="0"/>
    <xf numFmtId="0" fontId="111" fillId="27" borderId="422" applyNumberFormat="0" applyAlignment="0" applyProtection="0"/>
    <xf numFmtId="0" fontId="98" fillId="46" borderId="424" applyNumberFormat="0" applyProtection="0">
      <alignment horizontal="left" vertical="top" indent="1"/>
    </xf>
    <xf numFmtId="0" fontId="111" fillId="27" borderId="422" applyNumberFormat="0" applyAlignment="0" applyProtection="0"/>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36" borderId="422" applyNumberFormat="0" applyProtection="0">
      <alignment horizontal="right" vertical="center"/>
    </xf>
    <xf numFmtId="4" fontId="101" fillId="51" borderId="422" applyNumberFormat="0" applyProtection="0">
      <alignment horizontal="right" vertical="center"/>
    </xf>
    <xf numFmtId="0" fontId="99" fillId="33" borderId="424" applyNumberFormat="0" applyProtection="0">
      <alignment horizontal="left" vertical="top" indent="1"/>
    </xf>
    <xf numFmtId="4" fontId="116" fillId="2" borderId="422" applyNumberFormat="0" applyProtection="0">
      <alignment vertical="center"/>
    </xf>
    <xf numFmtId="4" fontId="116" fillId="5" borderId="422" applyNumberFormat="0" applyProtection="0">
      <alignment horizontal="right" vertical="center"/>
    </xf>
    <xf numFmtId="4" fontId="116" fillId="5" borderId="422" applyNumberFormat="0" applyProtection="0">
      <alignment horizontal="right" vertical="center"/>
    </xf>
    <xf numFmtId="0" fontId="71" fillId="47" borderId="422"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0" fontId="111" fillId="27" borderId="422" applyNumberFormat="0" applyAlignment="0" applyProtection="0"/>
    <xf numFmtId="0" fontId="107" fillId="0" borderId="427" applyNumberFormat="0" applyFill="0" applyAlignment="0" applyProtection="0"/>
    <xf numFmtId="0" fontId="71" fillId="46" borderId="424" applyNumberFormat="0" applyProtection="0">
      <alignment horizontal="left" vertical="top" indent="1"/>
    </xf>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0" fontId="98" fillId="46" borderId="424" applyNumberFormat="0" applyProtection="0">
      <alignment horizontal="left" vertical="top" indent="1"/>
    </xf>
    <xf numFmtId="0" fontId="105" fillId="29" borderId="422" applyNumberFormat="0" applyAlignment="0" applyProtection="0"/>
    <xf numFmtId="4" fontId="39" fillId="45" borderId="425" applyNumberFormat="0" applyProtection="0">
      <alignment horizontal="left" vertical="center" indent="1"/>
    </xf>
    <xf numFmtId="0" fontId="98" fillId="52" borderId="424" applyNumberFormat="0" applyProtection="0">
      <alignment horizontal="left" vertical="top" indent="1"/>
    </xf>
    <xf numFmtId="0" fontId="71" fillId="46" borderId="424" applyNumberFormat="0" applyProtection="0">
      <alignment horizontal="left" vertical="top" indent="1"/>
    </xf>
    <xf numFmtId="4" fontId="116" fillId="5" borderId="422" applyNumberFormat="0" applyProtection="0">
      <alignment horizontal="right" vertical="center"/>
    </xf>
    <xf numFmtId="0" fontId="71" fillId="50" borderId="424" applyNumberFormat="0" applyProtection="0">
      <alignment horizontal="left" vertical="top" indent="1"/>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113" fillId="29" borderId="423" applyNumberFormat="0" applyAlignment="0" applyProtection="0"/>
    <xf numFmtId="0" fontId="111" fillId="27" borderId="422" applyNumberFormat="0" applyAlignment="0" applyProtection="0"/>
    <xf numFmtId="0" fontId="107" fillId="0" borderId="427" applyNumberFormat="0" applyFill="0" applyAlignment="0" applyProtection="0"/>
    <xf numFmtId="4" fontId="116" fillId="2" borderId="422" applyNumberFormat="0" applyProtection="0">
      <alignment vertical="center"/>
    </xf>
    <xf numFmtId="0" fontId="111" fillId="27" borderId="422" applyNumberFormat="0" applyAlignment="0" applyProtection="0"/>
    <xf numFmtId="4" fontId="101" fillId="51" borderId="422" applyNumberFormat="0" applyProtection="0">
      <alignment horizontal="right" vertical="center"/>
    </xf>
    <xf numFmtId="0" fontId="71" fillId="46" borderId="424" applyNumberFormat="0" applyProtection="0">
      <alignment horizontal="left" vertical="top" indent="1"/>
    </xf>
    <xf numFmtId="4" fontId="71" fillId="37" borderId="425"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4" fontId="71" fillId="46"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111" fillId="27" borderId="422" applyNumberFormat="0" applyAlignment="0" applyProtection="0"/>
    <xf numFmtId="0" fontId="97" fillId="45" borderId="426" applyBorder="0"/>
    <xf numFmtId="0" fontId="98" fillId="46" borderId="424" applyNumberFormat="0" applyProtection="0">
      <alignment horizontal="left" vertical="top" indent="1"/>
    </xf>
    <xf numFmtId="4" fontId="71" fillId="34" borderId="422" applyNumberFormat="0" applyProtection="0">
      <alignment horizontal="left" vertical="center" indent="1"/>
    </xf>
    <xf numFmtId="0" fontId="71" fillId="26" borderId="422" applyNumberFormat="0" applyFont="0" applyAlignment="0" applyProtection="0"/>
    <xf numFmtId="0" fontId="71" fillId="50" borderId="424" applyNumberFormat="0" applyProtection="0">
      <alignment horizontal="left" vertical="top" indent="1"/>
    </xf>
    <xf numFmtId="4" fontId="71" fillId="0"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71" fillId="44" borderId="425" applyNumberFormat="0" applyProtection="0">
      <alignment horizontal="left" vertical="center" indent="1"/>
    </xf>
    <xf numFmtId="0" fontId="97" fillId="45" borderId="426" applyBorder="0"/>
    <xf numFmtId="4" fontId="116" fillId="2" borderId="422" applyNumberFormat="0" applyProtection="0">
      <alignment vertical="center"/>
    </xf>
    <xf numFmtId="4" fontId="71" fillId="44" borderId="425" applyNumberFormat="0" applyProtection="0">
      <alignment horizontal="left" vertical="center" indent="1"/>
    </xf>
    <xf numFmtId="4" fontId="71" fillId="39" borderId="422"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4" fontId="71" fillId="40" borderId="422" applyNumberFormat="0" applyProtection="0">
      <alignment horizontal="right" vertical="center"/>
    </xf>
    <xf numFmtId="0" fontId="71" fillId="48" borderId="422" applyNumberFormat="0" applyProtection="0">
      <alignment horizontal="left" vertical="center" indent="1"/>
    </xf>
    <xf numFmtId="0" fontId="111" fillId="27" borderId="422" applyNumberFormat="0" applyAlignment="0" applyProtection="0"/>
    <xf numFmtId="4" fontId="71" fillId="37" borderId="425" applyNumberFormat="0" applyProtection="0">
      <alignment horizontal="right" vertical="center"/>
    </xf>
    <xf numFmtId="4" fontId="71" fillId="0" borderId="422" applyNumberFormat="0" applyProtection="0">
      <alignment horizontal="right" vertical="center"/>
    </xf>
    <xf numFmtId="0" fontId="97" fillId="45" borderId="426" applyBorder="0"/>
    <xf numFmtId="0" fontId="111" fillId="27" borderId="422" applyNumberFormat="0" applyAlignment="0" applyProtection="0"/>
    <xf numFmtId="4" fontId="71" fillId="37" borderId="425" applyNumberFormat="0" applyProtection="0">
      <alignment horizontal="righ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4" fontId="98" fillId="52" borderId="424" applyNumberFormat="0" applyProtection="0">
      <alignment vertical="center"/>
    </xf>
    <xf numFmtId="0" fontId="71" fillId="45" borderId="424" applyNumberFormat="0" applyProtection="0">
      <alignment horizontal="left" vertical="top" indent="1"/>
    </xf>
    <xf numFmtId="4" fontId="71" fillId="0" borderId="422" applyNumberFormat="0" applyProtection="0">
      <alignment horizontal="right" vertical="center"/>
    </xf>
    <xf numFmtId="0" fontId="98" fillId="46" borderId="424" applyNumberFormat="0" applyProtection="0">
      <alignment horizontal="left" vertical="top" indent="1"/>
    </xf>
    <xf numFmtId="4" fontId="98" fillId="52" borderId="424" applyNumberFormat="0" applyProtection="0">
      <alignment vertical="center"/>
    </xf>
    <xf numFmtId="4" fontId="71" fillId="40" borderId="422" applyNumberFormat="0" applyProtection="0">
      <alignment horizontal="right" vertical="center"/>
    </xf>
    <xf numFmtId="0" fontId="71" fillId="49" borderId="422" applyNumberFormat="0" applyProtection="0">
      <alignment horizontal="left" vertical="center" indent="1"/>
    </xf>
    <xf numFmtId="0" fontId="97" fillId="45" borderId="426" applyBorder="0"/>
    <xf numFmtId="4" fontId="116" fillId="2" borderId="422" applyNumberFormat="0" applyProtection="0">
      <alignment vertical="center"/>
    </xf>
    <xf numFmtId="4" fontId="71" fillId="33" borderId="422" applyNumberFormat="0" applyProtection="0">
      <alignment vertical="center"/>
    </xf>
    <xf numFmtId="0" fontId="71" fillId="48" borderId="422" applyNumberFormat="0" applyProtection="0">
      <alignment horizontal="left" vertical="center" indent="1"/>
    </xf>
    <xf numFmtId="4" fontId="71" fillId="39"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35" borderId="422" applyNumberFormat="0" applyProtection="0">
      <alignment horizontal="righ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42" borderId="422" applyNumberFormat="0" applyProtection="0">
      <alignment horizontal="right" vertical="center"/>
    </xf>
    <xf numFmtId="4" fontId="116" fillId="2" borderId="422" applyNumberFormat="0" applyProtection="0">
      <alignment vertical="center"/>
    </xf>
    <xf numFmtId="4" fontId="98" fillId="52" borderId="424" applyNumberFormat="0" applyProtection="0">
      <alignment vertical="center"/>
    </xf>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33" borderId="422" applyNumberFormat="0" applyProtection="0">
      <alignment vertical="center"/>
    </xf>
    <xf numFmtId="4" fontId="71" fillId="41" borderId="422" applyNumberFormat="0" applyProtection="0">
      <alignment horizontal="right" vertical="center"/>
    </xf>
    <xf numFmtId="4" fontId="71" fillId="44" borderId="425" applyNumberFormat="0" applyProtection="0">
      <alignment horizontal="left" vertical="center" indent="1"/>
    </xf>
    <xf numFmtId="0" fontId="71" fillId="48" borderId="422"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0" fontId="107" fillId="0" borderId="427" applyNumberFormat="0" applyFill="0" applyAlignment="0" applyProtection="0"/>
    <xf numFmtId="0" fontId="71" fillId="49" borderId="422" applyNumberFormat="0" applyProtection="0">
      <alignment horizontal="left" vertical="center" indent="1"/>
    </xf>
    <xf numFmtId="0" fontId="71" fillId="50" borderId="422" applyNumberFormat="0" applyProtection="0">
      <alignment horizontal="left" vertical="center" indent="1"/>
    </xf>
    <xf numFmtId="4" fontId="71" fillId="39"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6" borderId="422" applyNumberFormat="0" applyProtection="0">
      <alignment horizontal="right" vertical="center"/>
    </xf>
    <xf numFmtId="4" fontId="71" fillId="39" borderId="422" applyNumberFormat="0" applyProtection="0">
      <alignment horizontal="right" vertical="center"/>
    </xf>
    <xf numFmtId="4" fontId="98" fillId="52" borderId="424" applyNumberFormat="0" applyProtection="0">
      <alignment vertical="center"/>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71" fillId="47" borderId="424" applyNumberFormat="0" applyProtection="0">
      <alignment horizontal="left" vertical="top" indent="1"/>
    </xf>
    <xf numFmtId="0" fontId="71" fillId="47" borderId="424" applyNumberFormat="0" applyProtection="0">
      <alignment horizontal="left" vertical="top" indent="1"/>
    </xf>
    <xf numFmtId="4" fontId="100" fillId="54"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0" fontId="98" fillId="52" borderId="424" applyNumberFormat="0" applyProtection="0">
      <alignment horizontal="left" vertical="top" indent="1"/>
    </xf>
    <xf numFmtId="4" fontId="71" fillId="43" borderId="422" applyNumberFormat="0" applyProtection="0">
      <alignment horizontal="right" vertical="center"/>
    </xf>
    <xf numFmtId="4" fontId="116" fillId="5" borderId="422" applyNumberFormat="0" applyProtection="0">
      <alignment horizontal="right" vertical="center"/>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47" borderId="425" applyNumberFormat="0" applyProtection="0">
      <alignment horizontal="left" vertical="center" indent="1"/>
    </xf>
    <xf numFmtId="4" fontId="71" fillId="40" borderId="422" applyNumberFormat="0" applyProtection="0">
      <alignment horizontal="right" vertical="center"/>
    </xf>
    <xf numFmtId="4" fontId="71" fillId="0" borderId="422" applyNumberFormat="0" applyProtection="0">
      <alignment horizontal="right" vertical="center"/>
    </xf>
    <xf numFmtId="4" fontId="98" fillId="52" borderId="424" applyNumberFormat="0" applyProtection="0">
      <alignment vertical="center"/>
    </xf>
    <xf numFmtId="0" fontId="111" fillId="27" borderId="422" applyNumberFormat="0" applyAlignment="0" applyProtection="0"/>
    <xf numFmtId="0" fontId="71" fillId="45" borderId="424" applyNumberFormat="0" applyProtection="0">
      <alignment horizontal="left" vertical="top" indent="1"/>
    </xf>
    <xf numFmtId="0" fontId="71" fillId="46" borderId="424" applyNumberFormat="0" applyProtection="0">
      <alignment horizontal="left" vertical="top" indent="1"/>
    </xf>
    <xf numFmtId="0" fontId="71" fillId="47" borderId="424" applyNumberFormat="0" applyProtection="0">
      <alignment horizontal="left" vertical="top" indent="1"/>
    </xf>
    <xf numFmtId="4" fontId="71" fillId="46" borderId="425" applyNumberFormat="0" applyProtection="0">
      <alignment horizontal="left" vertical="center" indent="1"/>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116" fillId="5" borderId="422" applyNumberFormat="0" applyProtection="0">
      <alignment horizontal="right" vertical="center"/>
    </xf>
    <xf numFmtId="4" fontId="39" fillId="45" borderId="425" applyNumberFormat="0" applyProtection="0">
      <alignment horizontal="left" vertical="center" indent="1"/>
    </xf>
    <xf numFmtId="0" fontId="71" fillId="50" borderId="422" applyNumberFormat="0" applyProtection="0">
      <alignment horizontal="left" vertical="center" indent="1"/>
    </xf>
    <xf numFmtId="4" fontId="101" fillId="51" borderId="422" applyNumberFormat="0" applyProtection="0">
      <alignment horizontal="right" vertical="center"/>
    </xf>
    <xf numFmtId="0" fontId="71" fillId="49" borderId="422" applyNumberFormat="0" applyProtection="0">
      <alignment horizontal="left" vertical="center" indent="1"/>
    </xf>
    <xf numFmtId="0" fontId="99" fillId="33" borderId="424" applyNumberFormat="0" applyProtection="0">
      <alignment horizontal="left" vertical="top" indent="1"/>
    </xf>
    <xf numFmtId="4" fontId="71" fillId="39" borderId="422" applyNumberFormat="0" applyProtection="0">
      <alignment horizontal="right" vertical="center"/>
    </xf>
    <xf numFmtId="0" fontId="71" fillId="46" borderId="424" applyNumberFormat="0" applyProtection="0">
      <alignment horizontal="left" vertical="top" indent="1"/>
    </xf>
    <xf numFmtId="4" fontId="71" fillId="47" borderId="425" applyNumberFormat="0" applyProtection="0">
      <alignment horizontal="left" vertical="center" indent="1"/>
    </xf>
    <xf numFmtId="4" fontId="71" fillId="46"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6" borderId="422" applyNumberFormat="0" applyProtection="0">
      <alignment horizontal="right" vertical="center"/>
    </xf>
    <xf numFmtId="0" fontId="97" fillId="45" borderId="426" applyBorder="0"/>
    <xf numFmtId="4" fontId="100" fillId="54" borderId="425" applyNumberFormat="0" applyProtection="0">
      <alignment horizontal="left" vertical="center" indent="1"/>
    </xf>
    <xf numFmtId="4" fontId="71" fillId="34" borderId="422" applyNumberFormat="0" applyProtection="0">
      <alignment horizontal="left" vertical="center" indent="1"/>
    </xf>
    <xf numFmtId="0" fontId="71" fillId="50" borderId="422" applyNumberFormat="0" applyProtection="0">
      <alignment horizontal="left" vertical="center" indent="1"/>
    </xf>
    <xf numFmtId="0" fontId="107" fillId="0" borderId="427" applyNumberFormat="0" applyFill="0" applyAlignment="0" applyProtection="0"/>
    <xf numFmtId="4" fontId="98" fillId="48" borderId="424" applyNumberFormat="0" applyProtection="0">
      <alignment horizontal="left" vertical="center" indent="1"/>
    </xf>
    <xf numFmtId="0" fontId="113" fillId="29" borderId="423" applyNumberFormat="0" applyAlignment="0" applyProtection="0"/>
    <xf numFmtId="0" fontId="113" fillId="29" borderId="423" applyNumberFormat="0" applyAlignment="0" applyProtection="0"/>
    <xf numFmtId="4" fontId="98" fillId="48" borderId="424" applyNumberFormat="0" applyProtection="0">
      <alignment horizontal="left" vertical="center" indent="1"/>
    </xf>
    <xf numFmtId="0" fontId="98" fillId="46" borderId="424" applyNumberFormat="0" applyProtection="0">
      <alignment horizontal="left" vertical="top" indent="1"/>
    </xf>
    <xf numFmtId="0" fontId="71" fillId="45" borderId="424" applyNumberFormat="0" applyProtection="0">
      <alignment horizontal="left" vertical="top"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47" borderId="425" applyNumberFormat="0" applyProtection="0">
      <alignment horizontal="left" vertical="center" indent="1"/>
    </xf>
    <xf numFmtId="0" fontId="107" fillId="0" borderId="427" applyNumberFormat="0" applyFill="0" applyAlignment="0" applyProtection="0"/>
    <xf numFmtId="0" fontId="111" fillId="27" borderId="422" applyNumberFormat="0" applyAlignment="0" applyProtection="0"/>
    <xf numFmtId="4" fontId="116" fillId="2" borderId="422" applyNumberFormat="0" applyProtection="0">
      <alignment vertical="center"/>
    </xf>
    <xf numFmtId="4" fontId="101" fillId="51" borderId="422" applyNumberFormat="0" applyProtection="0">
      <alignment horizontal="right" vertical="center"/>
    </xf>
    <xf numFmtId="4" fontId="71" fillId="43" borderId="422" applyNumberFormat="0" applyProtection="0">
      <alignment horizontal="right" vertical="center"/>
    </xf>
    <xf numFmtId="4" fontId="71" fillId="47" borderId="425" applyNumberFormat="0" applyProtection="0">
      <alignment horizontal="left" vertical="center" indent="1"/>
    </xf>
    <xf numFmtId="4" fontId="71" fillId="40" borderId="422" applyNumberFormat="0" applyProtection="0">
      <alignment horizontal="right" vertical="center"/>
    </xf>
    <xf numFmtId="0" fontId="97" fillId="45" borderId="426" applyBorder="0"/>
    <xf numFmtId="0" fontId="105" fillId="29" borderId="422" applyNumberFormat="0" applyAlignment="0" applyProtection="0"/>
    <xf numFmtId="4" fontId="71" fillId="44" borderId="425" applyNumberFormat="0" applyProtection="0">
      <alignment horizontal="left" vertical="center" indent="1"/>
    </xf>
    <xf numFmtId="4" fontId="71" fillId="38" borderId="422" applyNumberFormat="0" applyProtection="0">
      <alignment horizontal="right" vertical="center"/>
    </xf>
    <xf numFmtId="0" fontId="71" fillId="50" borderId="422" applyNumberFormat="0" applyProtection="0">
      <alignment horizontal="left" vertical="center" indent="1"/>
    </xf>
    <xf numFmtId="4" fontId="98" fillId="48" borderId="424"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4" fontId="71" fillId="40" borderId="422" applyNumberFormat="0" applyProtection="0">
      <alignment horizontal="right" vertical="center"/>
    </xf>
    <xf numFmtId="4" fontId="71" fillId="0" borderId="422" applyNumberFormat="0" applyProtection="0">
      <alignment horizontal="right" vertical="center"/>
    </xf>
    <xf numFmtId="0" fontId="71" fillId="46" borderId="424" applyNumberFormat="0" applyProtection="0">
      <alignment horizontal="left" vertical="top" indent="1"/>
    </xf>
    <xf numFmtId="0" fontId="113" fillId="29" borderId="423" applyNumberFormat="0" applyAlignment="0" applyProtection="0"/>
    <xf numFmtId="0" fontId="71" fillId="26" borderId="422" applyNumberFormat="0" applyFont="0" applyAlignment="0" applyProtection="0"/>
    <xf numFmtId="4" fontId="116" fillId="5" borderId="422" applyNumberFormat="0" applyProtection="0">
      <alignment horizontal="right" vertical="center"/>
    </xf>
    <xf numFmtId="0" fontId="98" fillId="52" borderId="424" applyNumberFormat="0" applyProtection="0">
      <alignment horizontal="left" vertical="top" indent="1"/>
    </xf>
    <xf numFmtId="0" fontId="97" fillId="45" borderId="426" applyBorder="0"/>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116" fillId="5" borderId="422" applyNumberFormat="0" applyProtection="0">
      <alignment horizontal="right" vertical="center"/>
    </xf>
    <xf numFmtId="0" fontId="99" fillId="33" borderId="424" applyNumberFormat="0" applyProtection="0">
      <alignment horizontal="left" vertical="top" indent="1"/>
    </xf>
    <xf numFmtId="4" fontId="98" fillId="48" borderId="424" applyNumberFormat="0" applyProtection="0">
      <alignment horizontal="left" vertical="center" indent="1"/>
    </xf>
    <xf numFmtId="0" fontId="105" fillId="29" borderId="422" applyNumberFormat="0" applyAlignment="0" applyProtection="0"/>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0" fontId="97" fillId="45" borderId="426" applyBorder="0"/>
    <xf numFmtId="0" fontId="98" fillId="46" borderId="424" applyNumberFormat="0" applyProtection="0">
      <alignment horizontal="left" vertical="top" indent="1"/>
    </xf>
    <xf numFmtId="0" fontId="71" fillId="47" borderId="422" applyNumberFormat="0" applyProtection="0">
      <alignment horizontal="left" vertical="center" indent="1"/>
    </xf>
    <xf numFmtId="0" fontId="107" fillId="0" borderId="427" applyNumberFormat="0" applyFill="0" applyAlignment="0" applyProtection="0"/>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0" borderId="422" applyNumberFormat="0" applyProtection="0">
      <alignment horizontal="right" vertical="center"/>
    </xf>
    <xf numFmtId="4" fontId="116" fillId="5" borderId="422" applyNumberFormat="0" applyProtection="0">
      <alignment horizontal="right" vertical="center"/>
    </xf>
    <xf numFmtId="4" fontId="71" fillId="33" borderId="422" applyNumberFormat="0" applyProtection="0">
      <alignment vertical="center"/>
    </xf>
    <xf numFmtId="0" fontId="107" fillId="0" borderId="427" applyNumberFormat="0" applyFill="0" applyAlignment="0" applyProtection="0"/>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40" borderId="422" applyNumberFormat="0" applyProtection="0">
      <alignment horizontal="right" vertical="center"/>
    </xf>
    <xf numFmtId="4" fontId="71" fillId="41" borderId="422" applyNumberFormat="0" applyProtection="0">
      <alignment horizontal="righ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4" fontId="71" fillId="36" borderId="422" applyNumberFormat="0" applyProtection="0">
      <alignment horizontal="right" vertical="center"/>
    </xf>
    <xf numFmtId="4" fontId="71" fillId="39" borderId="422" applyNumberFormat="0" applyProtection="0">
      <alignment horizontal="right" vertical="center"/>
    </xf>
    <xf numFmtId="4" fontId="98" fillId="48" borderId="424" applyNumberFormat="0" applyProtection="0">
      <alignment horizontal="left" vertical="center" indent="1"/>
    </xf>
    <xf numFmtId="0" fontId="105" fillId="29" borderId="422" applyNumberFormat="0" applyAlignment="0" applyProtection="0"/>
    <xf numFmtId="4" fontId="100" fillId="54" borderId="425" applyNumberFormat="0" applyProtection="0">
      <alignment horizontal="left" vertical="center" indent="1"/>
    </xf>
    <xf numFmtId="0" fontId="98" fillId="46" borderId="424" applyNumberFormat="0" applyProtection="0">
      <alignment horizontal="left" vertical="top" indent="1"/>
    </xf>
    <xf numFmtId="0" fontId="98" fillId="52" borderId="424" applyNumberFormat="0" applyProtection="0">
      <alignment horizontal="left" vertical="top" indent="1"/>
    </xf>
    <xf numFmtId="0" fontId="105" fillId="29" borderId="422" applyNumberFormat="0" applyAlignment="0" applyProtection="0"/>
    <xf numFmtId="0" fontId="98" fillId="46" borderId="424" applyNumberFormat="0" applyProtection="0">
      <alignment horizontal="left" vertical="top" indent="1"/>
    </xf>
    <xf numFmtId="4" fontId="71" fillId="33" borderId="422" applyNumberFormat="0" applyProtection="0">
      <alignment vertical="center"/>
    </xf>
    <xf numFmtId="0" fontId="97" fillId="45" borderId="426" applyBorder="0"/>
    <xf numFmtId="4" fontId="71" fillId="44" borderId="425" applyNumberFormat="0" applyProtection="0">
      <alignment horizontal="left" vertical="center" indent="1"/>
    </xf>
    <xf numFmtId="0" fontId="71" fillId="47" borderId="424" applyNumberFormat="0" applyProtection="0">
      <alignment horizontal="left" vertical="top" indent="1"/>
    </xf>
    <xf numFmtId="0" fontId="71" fillId="50" borderId="422" applyNumberFormat="0" applyProtection="0">
      <alignment horizontal="left" vertical="center" indent="1"/>
    </xf>
    <xf numFmtId="4" fontId="71" fillId="0" borderId="422" applyNumberFormat="0" applyProtection="0">
      <alignment horizontal="right" vertical="center"/>
    </xf>
    <xf numFmtId="4" fontId="71" fillId="47" borderId="425" applyNumberFormat="0" applyProtection="0">
      <alignment horizontal="left" vertical="center" indent="1"/>
    </xf>
    <xf numFmtId="4" fontId="71" fillId="36" borderId="422" applyNumberFormat="0" applyProtection="0">
      <alignment horizontal="right" vertical="center"/>
    </xf>
    <xf numFmtId="0" fontId="98" fillId="46"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98" fillId="46" borderId="424" applyNumberFormat="0" applyProtection="0">
      <alignment horizontal="left" vertical="top" indent="1"/>
    </xf>
    <xf numFmtId="0" fontId="71" fillId="50" borderId="424" applyNumberFormat="0" applyProtection="0">
      <alignment horizontal="left" vertical="top" indent="1"/>
    </xf>
    <xf numFmtId="4" fontId="101" fillId="51" borderId="422" applyNumberFormat="0" applyProtection="0">
      <alignment horizontal="right" vertical="center"/>
    </xf>
    <xf numFmtId="4" fontId="71" fillId="43" borderId="422" applyNumberFormat="0" applyProtection="0">
      <alignment horizontal="right" vertical="center"/>
    </xf>
    <xf numFmtId="4" fontId="71" fillId="42" borderId="422" applyNumberFormat="0" applyProtection="0">
      <alignment horizontal="right" vertical="center"/>
    </xf>
    <xf numFmtId="4" fontId="71" fillId="44" borderId="425" applyNumberFormat="0" applyProtection="0">
      <alignment horizontal="left" vertical="center" indent="1"/>
    </xf>
    <xf numFmtId="4" fontId="71" fillId="2" borderId="422"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0" fontId="98" fillId="52" borderId="424" applyNumberFormat="0" applyProtection="0">
      <alignment horizontal="left" vertical="top" indent="1"/>
    </xf>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0" fontId="98" fillId="52" borderId="424" applyNumberFormat="0" applyProtection="0">
      <alignment horizontal="left" vertical="top" indent="1"/>
    </xf>
    <xf numFmtId="0" fontId="71" fillId="26" borderId="422" applyNumberFormat="0" applyFont="0" applyAlignment="0" applyProtection="0"/>
    <xf numFmtId="0" fontId="111" fillId="27" borderId="422" applyNumberFormat="0" applyAlignment="0" applyProtection="0"/>
    <xf numFmtId="0" fontId="71" fillId="47" borderId="422"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97" fillId="45" borderId="426" applyBorder="0"/>
    <xf numFmtId="4" fontId="71" fillId="0" borderId="422" applyNumberFormat="0" applyProtection="0">
      <alignment horizontal="right" vertical="center"/>
    </xf>
    <xf numFmtId="4" fontId="71" fillId="34" borderId="422" applyNumberFormat="0" applyProtection="0">
      <alignment horizontal="left" vertical="center" indent="1"/>
    </xf>
    <xf numFmtId="0" fontId="113" fillId="29" borderId="423" applyNumberFormat="0" applyAlignment="0" applyProtection="0"/>
    <xf numFmtId="4" fontId="116" fillId="2" borderId="422" applyNumberFormat="0" applyProtection="0">
      <alignment vertical="center"/>
    </xf>
    <xf numFmtId="4" fontId="71" fillId="43" borderId="422" applyNumberFormat="0" applyProtection="0">
      <alignment horizontal="right" vertical="center"/>
    </xf>
    <xf numFmtId="0" fontId="19" fillId="0" borderId="0"/>
    <xf numFmtId="43" fontId="19" fillId="0" borderId="0" applyFont="0" applyFill="0" applyBorder="0" applyAlignment="0" applyProtection="0"/>
    <xf numFmtId="4" fontId="71" fillId="46" borderId="422" applyNumberFormat="0" applyProtection="0">
      <alignment horizontal="right" vertical="center"/>
    </xf>
    <xf numFmtId="0" fontId="19" fillId="0" borderId="0"/>
    <xf numFmtId="43" fontId="19" fillId="0" borderId="0" applyFont="0" applyFill="0" applyBorder="0" applyAlignment="0" applyProtection="0"/>
    <xf numFmtId="4" fontId="71" fillId="38" borderId="422" applyNumberFormat="0" applyProtection="0">
      <alignment horizontal="right" vertical="center"/>
    </xf>
    <xf numFmtId="0" fontId="71" fillId="45"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36" borderId="422" applyNumberFormat="0" applyProtection="0">
      <alignment horizontal="right" vertical="center"/>
    </xf>
    <xf numFmtId="0" fontId="71" fillId="47" borderId="422" applyNumberFormat="0" applyProtection="0">
      <alignment horizontal="left" vertical="center" indent="1"/>
    </xf>
    <xf numFmtId="0" fontId="107" fillId="0" borderId="427" applyNumberFormat="0" applyFill="0" applyAlignment="0" applyProtection="0"/>
    <xf numFmtId="4" fontId="71" fillId="35" borderId="422" applyNumberFormat="0" applyProtection="0">
      <alignment horizontal="right" vertical="center"/>
    </xf>
    <xf numFmtId="0" fontId="71" fillId="46" borderId="424" applyNumberFormat="0" applyProtection="0">
      <alignment horizontal="left" vertical="top" indent="1"/>
    </xf>
    <xf numFmtId="4" fontId="98" fillId="52" borderId="424" applyNumberFormat="0" applyProtection="0">
      <alignment vertical="center"/>
    </xf>
    <xf numFmtId="0" fontId="71" fillId="26" borderId="422" applyNumberFormat="0" applyFont="0" applyAlignment="0" applyProtection="0"/>
    <xf numFmtId="0" fontId="105" fillId="29" borderId="422" applyNumberFormat="0" applyAlignment="0" applyProtection="0"/>
    <xf numFmtId="4" fontId="71" fillId="46" borderId="425" applyNumberFormat="0" applyProtection="0">
      <alignment horizontal="left" vertical="center" indent="1"/>
    </xf>
    <xf numFmtId="4" fontId="71" fillId="2" borderId="422" applyNumberFormat="0" applyProtection="0">
      <alignment horizontal="left" vertical="center" indent="1"/>
    </xf>
    <xf numFmtId="4" fontId="71" fillId="43"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0" fontId="71" fillId="50" borderId="422" applyNumberFormat="0" applyProtection="0">
      <alignment horizontal="left" vertical="center" indent="1"/>
    </xf>
    <xf numFmtId="4" fontId="71" fillId="34" borderId="422" applyNumberFormat="0" applyProtection="0">
      <alignment horizontal="left" vertical="center" indent="1"/>
    </xf>
    <xf numFmtId="0" fontId="71" fillId="50" borderId="424" applyNumberFormat="0" applyProtection="0">
      <alignment horizontal="left" vertical="top" indent="1"/>
    </xf>
    <xf numFmtId="4" fontId="71" fillId="33" borderId="422" applyNumberFormat="0" applyProtection="0">
      <alignment vertical="center"/>
    </xf>
    <xf numFmtId="0" fontId="111" fillId="27" borderId="422" applyNumberFormat="0" applyAlignment="0" applyProtection="0"/>
    <xf numFmtId="0" fontId="113" fillId="29" borderId="423" applyNumberFormat="0" applyAlignment="0" applyProtection="0"/>
    <xf numFmtId="4" fontId="71" fillId="2" borderId="422"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46" borderId="425" applyNumberFormat="0" applyProtection="0">
      <alignment horizontal="left" vertical="center" indent="1"/>
    </xf>
    <xf numFmtId="4" fontId="71" fillId="35" borderId="422" applyNumberFormat="0" applyProtection="0">
      <alignment horizontal="right" vertical="center"/>
    </xf>
    <xf numFmtId="0" fontId="71" fillId="47" borderId="424" applyNumberFormat="0" applyProtection="0">
      <alignment horizontal="left" vertical="top" indent="1"/>
    </xf>
    <xf numFmtId="0" fontId="98" fillId="46" borderId="424" applyNumberFormat="0" applyProtection="0">
      <alignment horizontal="left" vertical="top" indent="1"/>
    </xf>
    <xf numFmtId="4" fontId="116" fillId="2" borderId="422" applyNumberFormat="0" applyProtection="0">
      <alignment vertical="center"/>
    </xf>
    <xf numFmtId="0" fontId="71" fillId="26" borderId="422" applyNumberFormat="0" applyFont="0" applyAlignment="0" applyProtection="0"/>
    <xf numFmtId="4" fontId="71" fillId="36" borderId="422" applyNumberFormat="0" applyProtection="0">
      <alignment horizontal="right" vertical="center"/>
    </xf>
    <xf numFmtId="4" fontId="71" fillId="47" borderId="425" applyNumberFormat="0" applyProtection="0">
      <alignment horizontal="left" vertical="center" indent="1"/>
    </xf>
    <xf numFmtId="4" fontId="71" fillId="33" borderId="422" applyNumberFormat="0" applyProtection="0">
      <alignment vertical="center"/>
    </xf>
    <xf numFmtId="0" fontId="97" fillId="45" borderId="426" applyBorder="0"/>
    <xf numFmtId="0" fontId="71" fillId="47" borderId="422" applyNumberFormat="0" applyProtection="0">
      <alignment horizontal="left" vertical="center" indent="1"/>
    </xf>
    <xf numFmtId="0" fontId="99" fillId="33" borderId="424" applyNumberFormat="0" applyProtection="0">
      <alignment horizontal="left" vertical="top" indent="1"/>
    </xf>
    <xf numFmtId="4" fontId="101" fillId="51" borderId="422" applyNumberFormat="0" applyProtection="0">
      <alignment horizontal="right" vertical="center"/>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 fontId="71" fillId="2" borderId="422" applyNumberFormat="0" applyProtection="0">
      <alignment horizontal="left" vertical="center" indent="1"/>
    </xf>
    <xf numFmtId="0" fontId="19" fillId="0" borderId="0"/>
    <xf numFmtId="9" fontId="19" fillId="0" borderId="0" applyFont="0" applyFill="0" applyBorder="0" applyAlignment="0" applyProtection="0"/>
    <xf numFmtId="0" fontId="71" fillId="49" borderId="422" applyNumberFormat="0" applyProtection="0">
      <alignment horizontal="left" vertical="center" indent="1"/>
    </xf>
    <xf numFmtId="0" fontId="19" fillId="0" borderId="0"/>
    <xf numFmtId="9" fontId="19" fillId="0" borderId="0" applyFont="0" applyFill="0" applyBorder="0" applyAlignment="0" applyProtection="0"/>
    <xf numFmtId="0" fontId="105" fillId="29" borderId="422" applyNumberFormat="0" applyAlignment="0" applyProtection="0"/>
    <xf numFmtId="0" fontId="111" fillId="27" borderId="422" applyNumberFormat="0" applyAlignment="0" applyProtection="0"/>
    <xf numFmtId="4" fontId="39" fillId="45" borderId="425" applyNumberFormat="0" applyProtection="0">
      <alignment horizontal="left" vertical="center" indent="1"/>
    </xf>
    <xf numFmtId="0" fontId="113" fillId="29" borderId="423" applyNumberFormat="0" applyAlignment="0" applyProtection="0"/>
    <xf numFmtId="4" fontId="71" fillId="41" borderId="422" applyNumberFormat="0" applyProtection="0">
      <alignment horizontal="right" vertical="center"/>
    </xf>
    <xf numFmtId="4" fontId="71" fillId="37" borderId="425" applyNumberFormat="0" applyProtection="0">
      <alignment horizontal="right" vertical="center"/>
    </xf>
    <xf numFmtId="4" fontId="100" fillId="54" borderId="425" applyNumberFormat="0" applyProtection="0">
      <alignment horizontal="left" vertical="center" indent="1"/>
    </xf>
    <xf numFmtId="0" fontId="111" fillId="27" borderId="422" applyNumberFormat="0" applyAlignment="0" applyProtection="0"/>
    <xf numFmtId="4" fontId="71" fillId="40" borderId="422" applyNumberFormat="0" applyProtection="0">
      <alignment horizontal="right" vertical="center"/>
    </xf>
    <xf numFmtId="4" fontId="71" fillId="37" borderId="425" applyNumberFormat="0" applyProtection="0">
      <alignment horizontal="right" vertical="center"/>
    </xf>
    <xf numFmtId="4" fontId="71" fillId="46" borderId="425" applyNumberFormat="0" applyProtection="0">
      <alignment horizontal="left" vertical="center" indent="1"/>
    </xf>
    <xf numFmtId="4" fontId="71" fillId="42" borderId="422" applyNumberFormat="0" applyProtection="0">
      <alignment horizontal="right" vertical="center"/>
    </xf>
    <xf numFmtId="4" fontId="71" fillId="46" borderId="422" applyNumberFormat="0" applyProtection="0">
      <alignment horizontal="right" vertical="center"/>
    </xf>
    <xf numFmtId="0" fontId="71" fillId="50" borderId="422" applyNumberFormat="0" applyProtection="0">
      <alignment horizontal="left" vertical="center" indent="1"/>
    </xf>
    <xf numFmtId="4" fontId="71" fillId="37" borderId="425" applyNumberFormat="0" applyProtection="0">
      <alignment horizontal="right" vertical="center"/>
    </xf>
    <xf numFmtId="0" fontId="71" fillId="50" borderId="424" applyNumberFormat="0" applyProtection="0">
      <alignment horizontal="left" vertical="top" indent="1"/>
    </xf>
    <xf numFmtId="4" fontId="71" fillId="2" borderId="422" applyNumberFormat="0" applyProtection="0">
      <alignment horizontal="left" vertical="center" indent="1"/>
    </xf>
    <xf numFmtId="4" fontId="71" fillId="46" borderId="425" applyNumberFormat="0" applyProtection="0">
      <alignment horizontal="left" vertical="center"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98" fillId="48" borderId="424" applyNumberFormat="0" applyProtection="0">
      <alignment horizontal="left" vertical="center" indent="1"/>
    </xf>
    <xf numFmtId="4" fontId="71" fillId="39" borderId="422" applyNumberFormat="0" applyProtection="0">
      <alignment horizontal="right" vertical="center"/>
    </xf>
    <xf numFmtId="0" fontId="97" fillId="45" borderId="426" applyBorder="0"/>
    <xf numFmtId="0" fontId="71" fillId="48" borderId="422" applyNumberFormat="0" applyProtection="0">
      <alignment horizontal="left" vertical="center" indent="1"/>
    </xf>
    <xf numFmtId="4" fontId="71" fillId="39" borderId="422" applyNumberFormat="0" applyProtection="0">
      <alignment horizontal="right" vertical="center"/>
    </xf>
    <xf numFmtId="0" fontId="113" fillId="29" borderId="423" applyNumberFormat="0" applyAlignment="0" applyProtection="0"/>
    <xf numFmtId="0" fontId="71" fillId="48" borderId="422" applyNumberFormat="0" applyProtection="0">
      <alignment horizontal="left" vertical="center" indent="1"/>
    </xf>
    <xf numFmtId="0" fontId="97" fillId="45" borderId="426" applyBorder="0"/>
    <xf numFmtId="0" fontId="107" fillId="0" borderId="427" applyNumberFormat="0" applyFill="0" applyAlignment="0" applyProtection="0"/>
    <xf numFmtId="4" fontId="71" fillId="34" borderId="422" applyNumberFormat="0" applyProtection="0">
      <alignment horizontal="left" vertical="center" indent="1"/>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0" fontId="98" fillId="46" borderId="424" applyNumberFormat="0" applyProtection="0">
      <alignment horizontal="left" vertical="top" indent="1"/>
    </xf>
    <xf numFmtId="4" fontId="71" fillId="36" borderId="422" applyNumberFormat="0" applyProtection="0">
      <alignment horizontal="right" vertical="center"/>
    </xf>
    <xf numFmtId="0" fontId="71" fillId="48" borderId="422"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4" fontId="71" fillId="38"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0" fontId="71" fillId="47" borderId="424" applyNumberFormat="0" applyProtection="0">
      <alignment horizontal="left" vertical="top" indent="1"/>
    </xf>
    <xf numFmtId="4" fontId="71" fillId="44" borderId="425" applyNumberFormat="0" applyProtection="0">
      <alignment horizontal="left" vertical="center" indent="1"/>
    </xf>
    <xf numFmtId="0" fontId="99" fillId="33" borderId="424" applyNumberFormat="0" applyProtection="0">
      <alignment horizontal="left" vertical="top" indent="1"/>
    </xf>
    <xf numFmtId="4" fontId="71" fillId="42" borderId="422" applyNumberFormat="0" applyProtection="0">
      <alignment horizontal="right" vertical="center"/>
    </xf>
    <xf numFmtId="4" fontId="71" fillId="34" borderId="422" applyNumberFormat="0" applyProtection="0">
      <alignment horizontal="left" vertical="center" indent="1"/>
    </xf>
    <xf numFmtId="4" fontId="71" fillId="46"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4" fontId="116" fillId="5" borderId="422" applyNumberFormat="0" applyProtection="0">
      <alignment horizontal="right" vertical="center"/>
    </xf>
    <xf numFmtId="4" fontId="71" fillId="43" borderId="422" applyNumberFormat="0" applyProtection="0">
      <alignment horizontal="right" vertical="center"/>
    </xf>
    <xf numFmtId="4" fontId="71" fillId="47" borderId="425" applyNumberFormat="0" applyProtection="0">
      <alignment horizontal="left" vertical="center" indent="1"/>
    </xf>
    <xf numFmtId="0" fontId="71" fillId="50" borderId="424" applyNumberFormat="0" applyProtection="0">
      <alignment horizontal="left" vertical="top" indent="1"/>
    </xf>
    <xf numFmtId="4" fontId="71" fillId="33" borderId="422" applyNumberFormat="0" applyProtection="0">
      <alignment vertical="center"/>
    </xf>
    <xf numFmtId="0" fontId="71" fillId="26" borderId="422" applyNumberFormat="0" applyFont="0" applyAlignment="0" applyProtection="0"/>
    <xf numFmtId="4" fontId="98" fillId="48" borderId="424" applyNumberFormat="0" applyProtection="0">
      <alignment horizontal="left" vertical="center" indent="1"/>
    </xf>
    <xf numFmtId="0" fontId="71" fillId="50" borderId="424" applyNumberFormat="0" applyProtection="0">
      <alignment horizontal="left" vertical="top" indent="1"/>
    </xf>
    <xf numFmtId="0" fontId="98" fillId="46" borderId="424" applyNumberFormat="0" applyProtection="0">
      <alignment horizontal="left" vertical="top" indent="1"/>
    </xf>
    <xf numFmtId="0" fontId="71" fillId="26" borderId="422" applyNumberFormat="0" applyFont="0" applyAlignment="0" applyProtection="0"/>
    <xf numFmtId="4" fontId="71" fillId="47" borderId="425" applyNumberFormat="0" applyProtection="0">
      <alignment horizontal="left" vertical="center" indent="1"/>
    </xf>
    <xf numFmtId="0" fontId="71" fillId="47" borderId="422" applyNumberFormat="0" applyProtection="0">
      <alignment horizontal="left" vertical="center" indent="1"/>
    </xf>
    <xf numFmtId="4" fontId="71" fillId="34" borderId="422" applyNumberFormat="0" applyProtection="0">
      <alignment horizontal="left" vertical="center" indent="1"/>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 fontId="71" fillId="46" borderId="425" applyNumberFormat="0" applyProtection="0">
      <alignment horizontal="left" vertical="center" indent="1"/>
    </xf>
    <xf numFmtId="0" fontId="111" fillId="27" borderId="422" applyNumberFormat="0" applyAlignment="0" applyProtection="0"/>
    <xf numFmtId="4" fontId="98" fillId="48" borderId="424" applyNumberFormat="0" applyProtection="0">
      <alignment horizontal="left" vertical="center" indent="1"/>
    </xf>
    <xf numFmtId="4" fontId="71" fillId="46" borderId="422" applyNumberFormat="0" applyProtection="0">
      <alignment horizontal="right" vertical="center"/>
    </xf>
    <xf numFmtId="4" fontId="116" fillId="5" borderId="422" applyNumberFormat="0" applyProtection="0">
      <alignment horizontal="right" vertical="center"/>
    </xf>
    <xf numFmtId="0" fontId="99" fillId="33" borderId="424" applyNumberFormat="0" applyProtection="0">
      <alignment horizontal="left" vertical="top" indent="1"/>
    </xf>
    <xf numFmtId="4" fontId="101" fillId="51" borderId="422" applyNumberFormat="0" applyProtection="0">
      <alignment horizontal="right" vertical="center"/>
    </xf>
    <xf numFmtId="4" fontId="101" fillId="51" borderId="422" applyNumberFormat="0" applyProtection="0">
      <alignment horizontal="right" vertical="center"/>
    </xf>
    <xf numFmtId="4" fontId="98" fillId="48" borderId="424" applyNumberFormat="0" applyProtection="0">
      <alignment horizontal="left" vertical="center" indent="1"/>
    </xf>
    <xf numFmtId="4" fontId="71" fillId="37" borderId="425" applyNumberFormat="0" applyProtection="0">
      <alignment horizontal="right" vertical="center"/>
    </xf>
    <xf numFmtId="0" fontId="71" fillId="50" borderId="422" applyNumberFormat="0" applyProtection="0">
      <alignment horizontal="left" vertical="center" indent="1"/>
    </xf>
    <xf numFmtId="4" fontId="71" fillId="38"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19" fillId="0" borderId="0"/>
    <xf numFmtId="9" fontId="19" fillId="0" borderId="0" applyFont="0" applyFill="0" applyBorder="0" applyAlignment="0" applyProtection="0"/>
    <xf numFmtId="0" fontId="19" fillId="0" borderId="0"/>
    <xf numFmtId="0" fontId="19" fillId="0" borderId="0"/>
    <xf numFmtId="9" fontId="19" fillId="0" borderId="0" applyFont="0" applyFill="0" applyBorder="0" applyAlignment="0" applyProtection="0"/>
    <xf numFmtId="0" fontId="19" fillId="0" borderId="0"/>
    <xf numFmtId="9" fontId="19" fillId="0" borderId="0" applyFont="0" applyFill="0" applyBorder="0" applyAlignment="0" applyProtection="0"/>
    <xf numFmtId="0" fontId="19" fillId="0" borderId="0"/>
    <xf numFmtId="9" fontId="19" fillId="0" borderId="0" applyFont="0" applyFill="0" applyBorder="0" applyAlignment="0" applyProtection="0"/>
    <xf numFmtId="4" fontId="71" fillId="2" borderId="422" applyNumberFormat="0" applyProtection="0">
      <alignment horizontal="left" vertical="center" indent="1"/>
    </xf>
    <xf numFmtId="4" fontId="71" fillId="44" borderId="425" applyNumberFormat="0" applyProtection="0">
      <alignment horizontal="left" vertical="center" indent="1"/>
    </xf>
    <xf numFmtId="9" fontId="19"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4" fontId="39" fillId="45" borderId="425" applyNumberFormat="0" applyProtection="0">
      <alignment horizontal="left" vertical="center" indent="1"/>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 fontId="71" fillId="47" borderId="425" applyNumberFormat="0" applyProtection="0">
      <alignment horizontal="left" vertical="center" indent="1"/>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71" fillId="46" borderId="424" applyNumberFormat="0" applyProtection="0">
      <alignment horizontal="left" vertical="top" indent="1"/>
    </xf>
    <xf numFmtId="43" fontId="19" fillId="0" borderId="0" applyFont="0" applyFill="0" applyBorder="0" applyAlignment="0" applyProtection="0"/>
    <xf numFmtId="43" fontId="19" fillId="0" borderId="0" applyFont="0" applyFill="0" applyBorder="0" applyAlignment="0" applyProtection="0"/>
    <xf numFmtId="0" fontId="19" fillId="0" borderId="0"/>
    <xf numFmtId="4" fontId="71" fillId="38" borderId="422" applyNumberFormat="0" applyProtection="0">
      <alignment horizontal="righ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1" fillId="47" borderId="422" applyNumberFormat="0" applyProtection="0">
      <alignment horizontal="left" vertical="center" inden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97" fillId="45" borderId="426" applyBorder="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 fontId="71" fillId="43" borderId="422" applyNumberFormat="0" applyProtection="0">
      <alignment horizontal="righ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 fontId="116" fillId="5" borderId="422" applyNumberFormat="0" applyProtection="0">
      <alignment horizontal="righ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1" fillId="46" borderId="424" applyNumberFormat="0" applyProtection="0">
      <alignment horizontal="left" vertical="top" inden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1" fillId="46" borderId="424" applyNumberFormat="0" applyProtection="0">
      <alignment horizontal="left" vertical="top" indent="1"/>
    </xf>
    <xf numFmtId="4" fontId="116" fillId="5" borderId="422" applyNumberFormat="0" applyProtection="0">
      <alignment horizontal="righ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0" fontId="19" fillId="0" borderId="0"/>
    <xf numFmtId="0" fontId="19" fillId="0" borderId="0"/>
    <xf numFmtId="0" fontId="19" fillId="0" borderId="0"/>
    <xf numFmtId="0" fontId="19" fillId="0" borderId="0"/>
    <xf numFmtId="0" fontId="19" fillId="0" borderId="0"/>
    <xf numFmtId="0" fontId="19" fillId="0" borderId="0"/>
    <xf numFmtId="0" fontId="71" fillId="50" borderId="422" applyNumberFormat="0" applyProtection="0">
      <alignment horizontal="left" vertical="center" indent="1"/>
    </xf>
    <xf numFmtId="0" fontId="105" fillId="29" borderId="422" applyNumberFormat="0" applyAlignment="0" applyProtection="0"/>
    <xf numFmtId="4" fontId="71" fillId="33" borderId="422" applyNumberFormat="0" applyProtection="0">
      <alignment vertical="center"/>
    </xf>
    <xf numFmtId="0" fontId="98" fillId="52" borderId="424" applyNumberFormat="0" applyProtection="0">
      <alignment horizontal="left" vertical="top" indent="1"/>
    </xf>
    <xf numFmtId="4" fontId="71" fillId="40" borderId="422" applyNumberFormat="0" applyProtection="0">
      <alignment horizontal="right" vertical="center"/>
    </xf>
    <xf numFmtId="0" fontId="97" fillId="45" borderId="426" applyBorder="0"/>
    <xf numFmtId="4" fontId="71" fillId="42" borderId="422" applyNumberFormat="0" applyProtection="0">
      <alignment horizontal="right" vertical="center"/>
    </xf>
    <xf numFmtId="4" fontId="98" fillId="48" borderId="424" applyNumberFormat="0" applyProtection="0">
      <alignment horizontal="left" vertical="center" indent="1"/>
    </xf>
    <xf numFmtId="0" fontId="107" fillId="0" borderId="427" applyNumberFormat="0" applyFill="0" applyAlignment="0" applyProtection="0"/>
    <xf numFmtId="0" fontId="71" fillId="49" borderId="422" applyNumberFormat="0" applyProtection="0">
      <alignment horizontal="left" vertical="center" indent="1"/>
    </xf>
    <xf numFmtId="4" fontId="71" fillId="37" borderId="425" applyNumberFormat="0" applyProtection="0">
      <alignment horizontal="right" vertical="center"/>
    </xf>
    <xf numFmtId="4" fontId="71" fillId="35" borderId="422" applyNumberFormat="0" applyProtection="0">
      <alignment horizontal="right" vertical="center"/>
    </xf>
    <xf numFmtId="4" fontId="71" fillId="38" borderId="422" applyNumberFormat="0" applyProtection="0">
      <alignment horizontal="right" vertical="center"/>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7" borderId="425" applyNumberFormat="0" applyProtection="0">
      <alignment horizontal="right" vertical="center"/>
    </xf>
    <xf numFmtId="0" fontId="71" fillId="48" borderId="422" applyNumberFormat="0" applyProtection="0">
      <alignment horizontal="left" vertical="center" indent="1"/>
    </xf>
    <xf numFmtId="4" fontId="101" fillId="51" borderId="422" applyNumberFormat="0" applyProtection="0">
      <alignment horizontal="right" vertical="center"/>
    </xf>
    <xf numFmtId="4" fontId="71" fillId="42" borderId="422" applyNumberFormat="0" applyProtection="0">
      <alignment horizontal="right" vertical="center"/>
    </xf>
    <xf numFmtId="4" fontId="101" fillId="51" borderId="422" applyNumberFormat="0" applyProtection="0">
      <alignment horizontal="right" vertical="center"/>
    </xf>
    <xf numFmtId="0" fontId="113" fillId="29" borderId="423" applyNumberFormat="0" applyAlignment="0" applyProtection="0"/>
    <xf numFmtId="4" fontId="71" fillId="34" borderId="422" applyNumberFormat="0" applyProtection="0">
      <alignment horizontal="left" vertical="center" indent="1"/>
    </xf>
    <xf numFmtId="0" fontId="107" fillId="0" borderId="427" applyNumberFormat="0" applyFill="0" applyAlignment="0" applyProtection="0"/>
    <xf numFmtId="0" fontId="71" fillId="48" borderId="422" applyNumberFormat="0" applyProtection="0">
      <alignment horizontal="left" vertical="center" indent="1"/>
    </xf>
    <xf numFmtId="4" fontId="71" fillId="38" borderId="422" applyNumberFormat="0" applyProtection="0">
      <alignment horizontal="right" vertical="center"/>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0" fontId="111" fillId="27" borderId="422" applyNumberFormat="0" applyAlignment="0" applyProtection="0"/>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111" fillId="27" borderId="422" applyNumberFormat="0" applyAlignment="0" applyProtection="0"/>
    <xf numFmtId="4" fontId="71" fillId="47" borderId="425" applyNumberFormat="0" applyProtection="0">
      <alignment horizontal="left" vertical="center" indent="1"/>
    </xf>
    <xf numFmtId="4" fontId="71" fillId="40" borderId="422" applyNumberFormat="0" applyProtection="0">
      <alignment horizontal="right" vertical="center"/>
    </xf>
    <xf numFmtId="0" fontId="71" fillId="50" borderId="422" applyNumberFormat="0" applyProtection="0">
      <alignment horizontal="left" vertical="center" indent="1"/>
    </xf>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41" borderId="422" applyNumberFormat="0" applyProtection="0">
      <alignment horizontal="right" vertical="center"/>
    </xf>
    <xf numFmtId="0" fontId="107" fillId="0" borderId="427" applyNumberFormat="0" applyFill="0" applyAlignment="0" applyProtection="0"/>
    <xf numFmtId="4" fontId="71" fillId="47" borderId="425" applyNumberFormat="0" applyProtection="0">
      <alignment horizontal="left" vertical="center" indent="1"/>
    </xf>
    <xf numFmtId="0" fontId="98" fillId="46" borderId="424" applyNumberFormat="0" applyProtection="0">
      <alignment horizontal="left" vertical="top" indent="1"/>
    </xf>
    <xf numFmtId="4" fontId="71" fillId="44" borderId="425" applyNumberFormat="0" applyProtection="0">
      <alignment horizontal="left" vertical="center" indent="1"/>
    </xf>
    <xf numFmtId="4" fontId="98" fillId="48" borderId="424" applyNumberFormat="0" applyProtection="0">
      <alignment horizontal="left" vertical="center" indent="1"/>
    </xf>
    <xf numFmtId="4" fontId="71" fillId="42"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4" fontId="71" fillId="46" borderId="425" applyNumberFormat="0" applyProtection="0">
      <alignment horizontal="left" vertical="center" indent="1"/>
    </xf>
    <xf numFmtId="4" fontId="98" fillId="48" borderId="424"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98" fillId="52" borderId="424" applyNumberFormat="0" applyProtection="0">
      <alignment vertical="center"/>
    </xf>
    <xf numFmtId="0" fontId="113" fillId="29" borderId="423" applyNumberFormat="0" applyAlignment="0" applyProtection="0"/>
    <xf numFmtId="4" fontId="71" fillId="34" borderId="422" applyNumberFormat="0" applyProtection="0">
      <alignment horizontal="left" vertical="center" indent="1"/>
    </xf>
    <xf numFmtId="4" fontId="71" fillId="33" borderId="422" applyNumberFormat="0" applyProtection="0">
      <alignment vertical="center"/>
    </xf>
    <xf numFmtId="4" fontId="98" fillId="52" borderId="424" applyNumberFormat="0" applyProtection="0">
      <alignment vertical="center"/>
    </xf>
    <xf numFmtId="0" fontId="71" fillId="45" borderId="424" applyNumberFormat="0" applyProtection="0">
      <alignment horizontal="left" vertical="top" indent="1"/>
    </xf>
    <xf numFmtId="0" fontId="113" fillId="29" borderId="423" applyNumberFormat="0" applyAlignment="0" applyProtection="0"/>
    <xf numFmtId="4" fontId="71" fillId="37" borderId="425" applyNumberFormat="0" applyProtection="0">
      <alignment horizontal="right" vertical="center"/>
    </xf>
    <xf numFmtId="4" fontId="71" fillId="36" borderId="422" applyNumberFormat="0" applyProtection="0">
      <alignment horizontal="right" vertical="center"/>
    </xf>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8" borderId="422" applyNumberFormat="0" applyProtection="0">
      <alignment horizontal="right" vertical="center"/>
    </xf>
    <xf numFmtId="4" fontId="98" fillId="48" borderId="424" applyNumberFormat="0" applyProtection="0">
      <alignment horizontal="left" vertical="center" indent="1"/>
    </xf>
    <xf numFmtId="4" fontId="71" fillId="46" borderId="422" applyNumberFormat="0" applyProtection="0">
      <alignment horizontal="right" vertical="center"/>
    </xf>
    <xf numFmtId="4" fontId="71" fillId="38" borderId="422" applyNumberFormat="0" applyProtection="0">
      <alignment horizontal="right" vertical="center"/>
    </xf>
    <xf numFmtId="0" fontId="111" fillId="27" borderId="422" applyNumberFormat="0" applyAlignment="0" applyProtection="0"/>
    <xf numFmtId="4" fontId="71" fillId="38" borderId="422" applyNumberFormat="0" applyProtection="0">
      <alignment horizontal="right" vertical="center"/>
    </xf>
    <xf numFmtId="4" fontId="116" fillId="5" borderId="422" applyNumberFormat="0" applyProtection="0">
      <alignment horizontal="right" vertical="center"/>
    </xf>
    <xf numFmtId="0" fontId="99" fillId="33" borderId="424" applyNumberFormat="0" applyProtection="0">
      <alignment horizontal="left" vertical="top" indent="1"/>
    </xf>
    <xf numFmtId="0" fontId="71" fillId="50" borderId="424" applyNumberFormat="0" applyProtection="0">
      <alignment horizontal="left" vertical="top" indent="1"/>
    </xf>
    <xf numFmtId="0" fontId="105" fillId="29" borderId="422" applyNumberFormat="0" applyAlignment="0" applyProtection="0"/>
    <xf numFmtId="4" fontId="71" fillId="42" borderId="422" applyNumberFormat="0" applyProtection="0">
      <alignment horizontal="right" vertical="center"/>
    </xf>
    <xf numFmtId="0" fontId="98" fillId="52" borderId="424" applyNumberFormat="0" applyProtection="0">
      <alignment horizontal="left" vertical="top" indent="1"/>
    </xf>
    <xf numFmtId="4" fontId="101" fillId="51" borderId="422" applyNumberFormat="0" applyProtection="0">
      <alignment horizontal="right" vertical="center"/>
    </xf>
    <xf numFmtId="4" fontId="71" fillId="34" borderId="422" applyNumberFormat="0" applyProtection="0">
      <alignment horizontal="left" vertical="center" indent="1"/>
    </xf>
    <xf numFmtId="4" fontId="71" fillId="33" borderId="422" applyNumberFormat="0" applyProtection="0">
      <alignmen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4" fontId="71" fillId="37" borderId="425" applyNumberFormat="0" applyProtection="0">
      <alignment horizontal="right" vertical="center"/>
    </xf>
    <xf numFmtId="0" fontId="71" fillId="26" borderId="422" applyNumberFormat="0" applyFont="0" applyAlignment="0" applyProtection="0"/>
    <xf numFmtId="4" fontId="71" fillId="43" borderId="422" applyNumberFormat="0" applyProtection="0">
      <alignment horizontal="right" vertical="center"/>
    </xf>
    <xf numFmtId="0" fontId="71" fillId="50" borderId="422" applyNumberFormat="0" applyProtection="0">
      <alignment horizontal="left" vertical="center" indent="1"/>
    </xf>
    <xf numFmtId="0" fontId="71" fillId="49" borderId="422" applyNumberFormat="0" applyProtection="0">
      <alignment horizontal="left" vertical="center" indent="1"/>
    </xf>
    <xf numFmtId="4" fontId="71" fillId="41"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105" fillId="29" borderId="422" applyNumberFormat="0" applyAlignment="0" applyProtection="0"/>
    <xf numFmtId="4" fontId="71" fillId="0" borderId="422" applyNumberFormat="0" applyProtection="0">
      <alignment horizontal="right" vertical="center"/>
    </xf>
    <xf numFmtId="0" fontId="71" fillId="26" borderId="422" applyNumberFormat="0" applyFont="0" applyAlignment="0" applyProtection="0"/>
    <xf numFmtId="0" fontId="113" fillId="29" borderId="423" applyNumberFormat="0" applyAlignment="0" applyProtection="0"/>
    <xf numFmtId="4" fontId="71" fillId="0" borderId="422" applyNumberFormat="0" applyProtection="0">
      <alignment horizontal="right" vertical="center"/>
    </xf>
    <xf numFmtId="4" fontId="71" fillId="46" borderId="422" applyNumberFormat="0" applyProtection="0">
      <alignment horizontal="right" vertical="center"/>
    </xf>
    <xf numFmtId="0" fontId="71" fillId="45" borderId="424" applyNumberFormat="0" applyProtection="0">
      <alignment horizontal="left" vertical="top" indent="1"/>
    </xf>
    <xf numFmtId="4" fontId="71" fillId="42" borderId="422" applyNumberFormat="0" applyProtection="0">
      <alignment horizontal="right" vertical="center"/>
    </xf>
    <xf numFmtId="4" fontId="71" fillId="39" borderId="422" applyNumberFormat="0" applyProtection="0">
      <alignment horizontal="right" vertical="center"/>
    </xf>
    <xf numFmtId="0" fontId="71" fillId="46" borderId="424" applyNumberFormat="0" applyProtection="0">
      <alignment horizontal="left" vertical="top" indent="1"/>
    </xf>
    <xf numFmtId="4" fontId="98" fillId="52" borderId="424" applyNumberFormat="0" applyProtection="0">
      <alignment vertical="center"/>
    </xf>
    <xf numFmtId="0" fontId="105" fillId="29" borderId="422" applyNumberFormat="0" applyAlignment="0" applyProtection="0"/>
    <xf numFmtId="4" fontId="71" fillId="38" borderId="422" applyNumberFormat="0" applyProtection="0">
      <alignment horizontal="right" vertical="center"/>
    </xf>
    <xf numFmtId="0" fontId="71" fillId="49" borderId="422" applyNumberFormat="0" applyProtection="0">
      <alignment horizontal="left" vertical="center" indent="1"/>
    </xf>
    <xf numFmtId="0" fontId="107" fillId="0" borderId="427" applyNumberFormat="0" applyFill="0" applyAlignment="0" applyProtection="0"/>
    <xf numFmtId="4" fontId="71" fillId="34" borderId="422" applyNumberFormat="0" applyProtection="0">
      <alignment horizontal="left" vertical="center" indent="1"/>
    </xf>
    <xf numFmtId="4" fontId="98" fillId="52" borderId="424" applyNumberFormat="0" applyProtection="0">
      <alignment vertical="center"/>
    </xf>
    <xf numFmtId="0" fontId="71" fillId="46" borderId="424" applyNumberFormat="0" applyProtection="0">
      <alignment horizontal="left" vertical="top" indent="1"/>
    </xf>
    <xf numFmtId="4" fontId="71" fillId="46" borderId="425" applyNumberFormat="0" applyProtection="0">
      <alignment horizontal="left" vertical="center"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71" fillId="36" borderId="422" applyNumberFormat="0" applyProtection="0">
      <alignment horizontal="right" vertical="center"/>
    </xf>
    <xf numFmtId="0" fontId="113" fillId="29" borderId="423" applyNumberFormat="0" applyAlignment="0" applyProtection="0"/>
    <xf numFmtId="0" fontId="71" fillId="50" borderId="422" applyNumberFormat="0" applyProtection="0">
      <alignment horizontal="left" vertical="center" indent="1"/>
    </xf>
    <xf numFmtId="4" fontId="39" fillId="45" borderId="425" applyNumberFormat="0" applyProtection="0">
      <alignment horizontal="left" vertical="center" indent="1"/>
    </xf>
    <xf numFmtId="4" fontId="71" fillId="37" borderId="425" applyNumberFormat="0" applyProtection="0">
      <alignment horizontal="right" vertical="center"/>
    </xf>
    <xf numFmtId="0" fontId="97" fillId="45" borderId="426" applyBorder="0"/>
    <xf numFmtId="0" fontId="71" fillId="49" borderId="422" applyNumberFormat="0" applyProtection="0">
      <alignment horizontal="left" vertical="center" indent="1"/>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7" fillId="0" borderId="0"/>
    <xf numFmtId="0" fontId="16" fillId="0" borderId="0"/>
    <xf numFmtId="43" fontId="16" fillId="0" borderId="0" applyFont="0" applyFill="0" applyBorder="0" applyAlignment="0" applyProtection="0"/>
    <xf numFmtId="9" fontId="16" fillId="0" borderId="0" applyFont="0" applyFill="0" applyBorder="0" applyAlignment="0" applyProtection="0"/>
    <xf numFmtId="0" fontId="16" fillId="0" borderId="0"/>
    <xf numFmtId="0" fontId="161"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14" fillId="0" borderId="0"/>
    <xf numFmtId="9" fontId="1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0" fontId="13" fillId="67" borderId="0" applyNumberFormat="0" applyBorder="0" applyAlignment="0" applyProtection="0"/>
    <xf numFmtId="0" fontId="13" fillId="68" borderId="0" applyNumberFormat="0" applyBorder="0" applyAlignment="0" applyProtection="0"/>
    <xf numFmtId="0" fontId="13" fillId="71" borderId="0" applyNumberFormat="0" applyBorder="0" applyAlignment="0" applyProtection="0"/>
    <xf numFmtId="0" fontId="13" fillId="72" borderId="0" applyNumberFormat="0" applyBorder="0" applyAlignment="0" applyProtection="0"/>
    <xf numFmtId="0" fontId="13" fillId="75" borderId="0" applyNumberFormat="0" applyBorder="0" applyAlignment="0" applyProtection="0"/>
    <xf numFmtId="0" fontId="13" fillId="76" borderId="0" applyNumberFormat="0" applyBorder="0" applyAlignment="0" applyProtection="0"/>
    <xf numFmtId="0" fontId="13" fillId="79" borderId="0" applyNumberFormat="0" applyBorder="0" applyAlignment="0" applyProtection="0"/>
    <xf numFmtId="0" fontId="13" fillId="80" borderId="0" applyNumberFormat="0" applyBorder="0" applyAlignment="0" applyProtection="0"/>
    <xf numFmtId="0" fontId="13" fillId="83" borderId="0" applyNumberFormat="0" applyBorder="0" applyAlignment="0" applyProtection="0"/>
    <xf numFmtId="0" fontId="13" fillId="84" borderId="0" applyNumberFormat="0" applyBorder="0" applyAlignment="0" applyProtection="0"/>
    <xf numFmtId="0" fontId="13" fillId="87" borderId="0" applyNumberFormat="0" applyBorder="0" applyAlignment="0" applyProtection="0"/>
    <xf numFmtId="0" fontId="13" fillId="88" borderId="0" applyNumberFormat="0" applyBorder="0" applyAlignment="0" applyProtection="0"/>
    <xf numFmtId="0" fontId="13" fillId="0" borderId="0"/>
    <xf numFmtId="0" fontId="13" fillId="65" borderId="38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4" fontId="71" fillId="33" borderId="422" applyNumberFormat="0" applyProtection="0">
      <alignmen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34" borderId="422" applyNumberFormat="0" applyProtection="0">
      <alignment horizontal="left" vertical="center" indent="1"/>
    </xf>
    <xf numFmtId="0" fontId="71" fillId="46" borderId="424" applyNumberFormat="0" applyProtection="0">
      <alignment horizontal="left" vertical="top" indent="1"/>
    </xf>
    <xf numFmtId="0" fontId="98" fillId="52" borderId="424" applyNumberFormat="0" applyProtection="0">
      <alignment horizontal="left" vertical="top" indent="1"/>
    </xf>
    <xf numFmtId="0" fontId="71" fillId="46" borderId="424" applyNumberFormat="0" applyProtection="0">
      <alignment horizontal="left" vertical="top" indent="1"/>
    </xf>
    <xf numFmtId="0" fontId="111" fillId="27" borderId="422" applyNumberFormat="0" applyAlignment="0" applyProtection="0"/>
    <xf numFmtId="4" fontId="71" fillId="38" borderId="422" applyNumberFormat="0" applyProtection="0">
      <alignment horizontal="right" vertical="center"/>
    </xf>
    <xf numFmtId="0" fontId="71" fillId="48" borderId="422" applyNumberFormat="0" applyProtection="0">
      <alignment horizontal="left" vertical="center" indent="1"/>
    </xf>
    <xf numFmtId="4" fontId="100" fillId="54" borderId="425" applyNumberFormat="0" applyProtection="0">
      <alignment horizontal="left" vertical="center" indent="1"/>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41"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71" fillId="26" borderId="422" applyNumberFormat="0" applyFont="0" applyAlignment="0" applyProtection="0"/>
    <xf numFmtId="0" fontId="71" fillId="46" borderId="424" applyNumberFormat="0" applyProtection="0">
      <alignment horizontal="left" vertical="top" indent="1"/>
    </xf>
    <xf numFmtId="0" fontId="105" fillId="29" borderId="422" applyNumberFormat="0" applyAlignment="0" applyProtection="0"/>
    <xf numFmtId="0" fontId="105" fillId="29" borderId="422" applyNumberFormat="0" applyAlignment="0" applyProtection="0"/>
    <xf numFmtId="4" fontId="98" fillId="52" borderId="424" applyNumberFormat="0" applyProtection="0">
      <alignment vertical="center"/>
    </xf>
    <xf numFmtId="0" fontId="98" fillId="52" borderId="424" applyNumberFormat="0" applyProtection="0">
      <alignment horizontal="left" vertical="top" indent="1"/>
    </xf>
    <xf numFmtId="4" fontId="71" fillId="0" borderId="422" applyNumberFormat="0" applyProtection="0">
      <alignment horizontal="right" vertical="center"/>
    </xf>
    <xf numFmtId="4" fontId="71" fillId="34" borderId="422" applyNumberFormat="0" applyProtection="0">
      <alignment horizontal="left" vertical="center" indent="1"/>
    </xf>
    <xf numFmtId="0" fontId="71" fillId="50" borderId="424" applyNumberFormat="0" applyProtection="0">
      <alignment horizontal="left" vertical="top" indent="1"/>
    </xf>
    <xf numFmtId="4" fontId="71" fillId="46" borderId="425" applyNumberFormat="0" applyProtection="0">
      <alignment horizontal="left" vertical="center" indent="1"/>
    </xf>
    <xf numFmtId="4" fontId="71" fillId="42" borderId="422" applyNumberFormat="0" applyProtection="0">
      <alignment horizontal="right" vertical="center"/>
    </xf>
    <xf numFmtId="0" fontId="71" fillId="50" borderId="424" applyNumberFormat="0" applyProtection="0">
      <alignment horizontal="left" vertical="top" indent="1"/>
    </xf>
    <xf numFmtId="0" fontId="71" fillId="50" borderId="422" applyNumberFormat="0" applyProtection="0">
      <alignment horizontal="left" vertical="center" indent="1"/>
    </xf>
    <xf numFmtId="4" fontId="71" fillId="42" borderId="422" applyNumberFormat="0" applyProtection="0">
      <alignment horizontal="right" vertical="center"/>
    </xf>
    <xf numFmtId="0" fontId="71" fillId="46" borderId="424" applyNumberFormat="0" applyProtection="0">
      <alignment horizontal="left" vertical="top" indent="1"/>
    </xf>
    <xf numFmtId="4" fontId="71" fillId="36" borderId="422" applyNumberFormat="0" applyProtection="0">
      <alignment horizontal="right" vertical="center"/>
    </xf>
    <xf numFmtId="0" fontId="99" fillId="33" borderId="424" applyNumberFormat="0" applyProtection="0">
      <alignment horizontal="left" vertical="top" indent="1"/>
    </xf>
    <xf numFmtId="0" fontId="113" fillId="29" borderId="423" applyNumberFormat="0" applyAlignment="0" applyProtection="0"/>
    <xf numFmtId="4" fontId="71" fillId="2" borderId="422" applyNumberFormat="0" applyProtection="0">
      <alignment horizontal="left" vertical="center" indent="1"/>
    </xf>
    <xf numFmtId="4" fontId="71" fillId="2" borderId="422" applyNumberFormat="0" applyProtection="0">
      <alignment horizontal="left" vertical="center" indent="1"/>
    </xf>
    <xf numFmtId="0" fontId="107" fillId="0" borderId="427" applyNumberFormat="0" applyFill="0" applyAlignment="0" applyProtection="0"/>
    <xf numFmtId="4" fontId="71" fillId="38" borderId="422" applyNumberFormat="0" applyProtection="0">
      <alignment horizontal="righ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0" fontId="113" fillId="29" borderId="423" applyNumberFormat="0" applyAlignment="0" applyProtection="0"/>
    <xf numFmtId="4" fontId="71" fillId="38" borderId="422" applyNumberFormat="0" applyProtection="0">
      <alignment horizontal="right" vertical="center"/>
    </xf>
    <xf numFmtId="0" fontId="71" fillId="47" borderId="424" applyNumberFormat="0" applyProtection="0">
      <alignment horizontal="left" vertical="top" indent="1"/>
    </xf>
    <xf numFmtId="0" fontId="98" fillId="46" borderId="424" applyNumberFormat="0" applyProtection="0">
      <alignment horizontal="left" vertical="top" indent="1"/>
    </xf>
    <xf numFmtId="0" fontId="71" fillId="45" borderId="424" applyNumberFormat="0" applyProtection="0">
      <alignment horizontal="left" vertical="top" indent="1"/>
    </xf>
    <xf numFmtId="0" fontId="113" fillId="29" borderId="423" applyNumberFormat="0" applyAlignment="0" applyProtection="0"/>
    <xf numFmtId="0" fontId="98" fillId="52" borderId="424" applyNumberFormat="0" applyProtection="0">
      <alignment horizontal="left" vertical="top" indent="1"/>
    </xf>
    <xf numFmtId="4" fontId="71" fillId="44" borderId="425" applyNumberFormat="0" applyProtection="0">
      <alignment horizontal="left" vertical="center" indent="1"/>
    </xf>
    <xf numFmtId="4" fontId="71" fillId="40" borderId="422" applyNumberFormat="0" applyProtection="0">
      <alignment horizontal="right" vertical="center"/>
    </xf>
    <xf numFmtId="0" fontId="71" fillId="45" borderId="424" applyNumberFormat="0" applyProtection="0">
      <alignment horizontal="left" vertical="top" indent="1"/>
    </xf>
    <xf numFmtId="4" fontId="71" fillId="39" borderId="422" applyNumberFormat="0" applyProtection="0">
      <alignment horizontal="right" vertical="center"/>
    </xf>
    <xf numFmtId="0" fontId="98" fillId="46" borderId="424" applyNumberFormat="0" applyProtection="0">
      <alignment horizontal="left" vertical="top" indent="1"/>
    </xf>
    <xf numFmtId="4" fontId="71" fillId="39"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46" borderId="425" applyNumberFormat="0" applyProtection="0">
      <alignment horizontal="left" vertical="center" indent="1"/>
    </xf>
    <xf numFmtId="0" fontId="71" fillId="46" borderId="424" applyNumberFormat="0" applyProtection="0">
      <alignment horizontal="left" vertical="top" indent="1"/>
    </xf>
    <xf numFmtId="4" fontId="98" fillId="52" borderId="424" applyNumberFormat="0" applyProtection="0">
      <alignmen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71" fillId="50" borderId="424" applyNumberFormat="0" applyProtection="0">
      <alignment horizontal="left" vertical="top" indent="1"/>
    </xf>
    <xf numFmtId="4" fontId="71" fillId="38" borderId="422" applyNumberFormat="0" applyProtection="0">
      <alignment horizontal="right" vertical="center"/>
    </xf>
    <xf numFmtId="4" fontId="71" fillId="46" borderId="425"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4" fontId="71" fillId="37" borderId="425" applyNumberFormat="0" applyProtection="0">
      <alignment horizontal="right" vertical="center"/>
    </xf>
    <xf numFmtId="4" fontId="116" fillId="2" borderId="422" applyNumberFormat="0" applyProtection="0">
      <alignment vertical="center"/>
    </xf>
    <xf numFmtId="4" fontId="71" fillId="35" borderId="422" applyNumberFormat="0" applyProtection="0">
      <alignment horizontal="right" vertical="center"/>
    </xf>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37" borderId="425" applyNumberFormat="0" applyProtection="0">
      <alignment horizontal="right" vertical="center"/>
    </xf>
    <xf numFmtId="0" fontId="71" fillId="50" borderId="422" applyNumberFormat="0" applyProtection="0">
      <alignment horizontal="left" vertical="center" indent="1"/>
    </xf>
    <xf numFmtId="4" fontId="71" fillId="43" borderId="422" applyNumberFormat="0" applyProtection="0">
      <alignment horizontal="right" vertical="center"/>
    </xf>
    <xf numFmtId="4" fontId="71" fillId="46" borderId="425" applyNumberFormat="0" applyProtection="0">
      <alignment horizontal="left" vertical="center" indent="1"/>
    </xf>
    <xf numFmtId="4" fontId="71" fillId="46" borderId="425" applyNumberFormat="0" applyProtection="0">
      <alignment horizontal="left" vertical="center" indent="1"/>
    </xf>
    <xf numFmtId="4" fontId="71" fillId="46" borderId="425" applyNumberFormat="0" applyProtection="0">
      <alignment horizontal="left" vertical="center"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98" fillId="52" borderId="424" applyNumberFormat="0" applyProtection="0">
      <alignment vertical="center"/>
    </xf>
    <xf numFmtId="4" fontId="71" fillId="44" borderId="425" applyNumberFormat="0" applyProtection="0">
      <alignment horizontal="left" vertical="center" indent="1"/>
    </xf>
    <xf numFmtId="4" fontId="71" fillId="46" borderId="422" applyNumberFormat="0" applyProtection="0">
      <alignment horizontal="right" vertical="center"/>
    </xf>
    <xf numFmtId="4" fontId="71" fillId="0" borderId="422" applyNumberFormat="0" applyProtection="0">
      <alignment horizontal="right" vertical="center"/>
    </xf>
    <xf numFmtId="0" fontId="71" fillId="47" borderId="424" applyNumberFormat="0" applyProtection="0">
      <alignment horizontal="left" vertical="top" indent="1"/>
    </xf>
    <xf numFmtId="0" fontId="107" fillId="0" borderId="427" applyNumberFormat="0" applyFill="0" applyAlignment="0" applyProtection="0"/>
    <xf numFmtId="4" fontId="71" fillId="34" borderId="422" applyNumberFormat="0" applyProtection="0">
      <alignment horizontal="left" vertical="center" indent="1"/>
    </xf>
    <xf numFmtId="4" fontId="71" fillId="38" borderId="422" applyNumberFormat="0" applyProtection="0">
      <alignment horizontal="right" vertical="center"/>
    </xf>
    <xf numFmtId="4" fontId="116" fillId="5" borderId="422" applyNumberFormat="0" applyProtection="0">
      <alignment horizontal="right" vertical="center"/>
    </xf>
    <xf numFmtId="4" fontId="71" fillId="46" borderId="425" applyNumberFormat="0" applyProtection="0">
      <alignment horizontal="left" vertical="center" indent="1"/>
    </xf>
    <xf numFmtId="0" fontId="71" fillId="47" borderId="422" applyNumberFormat="0" applyProtection="0">
      <alignment horizontal="left" vertical="center" indent="1"/>
    </xf>
    <xf numFmtId="4" fontId="98" fillId="48" borderId="424" applyNumberFormat="0" applyProtection="0">
      <alignment horizontal="left" vertical="center" indent="1"/>
    </xf>
    <xf numFmtId="4" fontId="71" fillId="34" borderId="422" applyNumberFormat="0" applyProtection="0">
      <alignment horizontal="left" vertical="center" indent="1"/>
    </xf>
    <xf numFmtId="4" fontId="71" fillId="2" borderId="422" applyNumberFormat="0" applyProtection="0">
      <alignment horizontal="left" vertical="center" indent="1"/>
    </xf>
    <xf numFmtId="4" fontId="71" fillId="36" borderId="422" applyNumberFormat="0" applyProtection="0">
      <alignment horizontal="right" vertical="center"/>
    </xf>
    <xf numFmtId="0" fontId="71" fillId="45" borderId="424" applyNumberFormat="0" applyProtection="0">
      <alignment horizontal="left" vertical="top" indent="1"/>
    </xf>
    <xf numFmtId="4" fontId="71" fillId="40" borderId="422" applyNumberFormat="0" applyProtection="0">
      <alignment horizontal="right" vertical="center"/>
    </xf>
    <xf numFmtId="4" fontId="71" fillId="37" borderId="425" applyNumberFormat="0" applyProtection="0">
      <alignment horizontal="right" vertical="center"/>
    </xf>
    <xf numFmtId="4" fontId="71" fillId="36" borderId="422" applyNumberFormat="0" applyProtection="0">
      <alignment horizontal="right" vertical="center"/>
    </xf>
    <xf numFmtId="0" fontId="71" fillId="46" borderId="424" applyNumberFormat="0" applyProtection="0">
      <alignment horizontal="left" vertical="top" indent="1"/>
    </xf>
    <xf numFmtId="0" fontId="97" fillId="45" borderId="426" applyBorder="0"/>
    <xf numFmtId="0" fontId="71" fillId="47" borderId="422"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71" fillId="50" borderId="422"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71" fillId="2" borderId="422" applyNumberFormat="0" applyProtection="0">
      <alignment horizontal="left" vertical="center" indent="1"/>
    </xf>
    <xf numFmtId="0" fontId="107" fillId="0" borderId="427" applyNumberFormat="0" applyFill="0" applyAlignment="0" applyProtection="0"/>
    <xf numFmtId="0" fontId="71" fillId="46" borderId="424" applyNumberFormat="0" applyProtection="0">
      <alignment horizontal="left" vertical="top" indent="1"/>
    </xf>
    <xf numFmtId="4" fontId="71" fillId="47" borderId="425" applyNumberFormat="0" applyProtection="0">
      <alignment horizontal="left" vertical="center" indent="1"/>
    </xf>
    <xf numFmtId="4" fontId="71" fillId="40" borderId="422" applyNumberFormat="0" applyProtection="0">
      <alignment horizontal="right" vertical="center"/>
    </xf>
    <xf numFmtId="4" fontId="71" fillId="44" borderId="425" applyNumberFormat="0" applyProtection="0">
      <alignment horizontal="left" vertical="center"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0" fontId="98" fillId="52" borderId="424" applyNumberFormat="0" applyProtection="0">
      <alignment horizontal="left" vertical="top" indent="1"/>
    </xf>
    <xf numFmtId="4" fontId="71" fillId="40" borderId="422" applyNumberFormat="0" applyProtection="0">
      <alignment horizontal="right" vertical="center"/>
    </xf>
    <xf numFmtId="0" fontId="97" fillId="45" borderId="426" applyBorder="0"/>
    <xf numFmtId="4" fontId="71" fillId="36" borderId="422" applyNumberFormat="0" applyProtection="0">
      <alignment horizontal="right" vertical="center"/>
    </xf>
    <xf numFmtId="43" fontId="13" fillId="0" borderId="0" applyFont="0" applyFill="0" applyBorder="0" applyAlignment="0" applyProtection="0"/>
    <xf numFmtId="43" fontId="13" fillId="0" borderId="0" applyFont="0" applyFill="0" applyBorder="0" applyAlignment="0" applyProtection="0"/>
    <xf numFmtId="0" fontId="71" fillId="45" borderId="424" applyNumberFormat="0" applyProtection="0">
      <alignment horizontal="left" vertical="top" indent="1"/>
    </xf>
    <xf numFmtId="0" fontId="71" fillId="46" borderId="424" applyNumberFormat="0" applyProtection="0">
      <alignment horizontal="left" vertical="top" indent="1"/>
    </xf>
    <xf numFmtId="4" fontId="71" fillId="38" borderId="422" applyNumberFormat="0" applyProtection="0">
      <alignment horizontal="right" vertical="center"/>
    </xf>
    <xf numFmtId="0" fontId="71" fillId="49" borderId="422" applyNumberFormat="0" applyProtection="0">
      <alignment horizontal="left" vertical="center" indent="1"/>
    </xf>
    <xf numFmtId="4" fontId="71" fillId="44" borderId="425" applyNumberFormat="0" applyProtection="0">
      <alignment horizontal="left" vertical="center" indent="1"/>
    </xf>
    <xf numFmtId="0" fontId="71" fillId="46" borderId="424" applyNumberFormat="0" applyProtection="0">
      <alignment horizontal="left" vertical="top" indent="1"/>
    </xf>
    <xf numFmtId="0" fontId="71" fillId="49" borderId="422" applyNumberFormat="0" applyProtection="0">
      <alignment horizontal="left" vertical="center" indent="1"/>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116" fillId="2" borderId="422" applyNumberFormat="0" applyProtection="0">
      <alignment vertical="center"/>
    </xf>
    <xf numFmtId="0" fontId="71" fillId="46" borderId="424" applyNumberFormat="0" applyProtection="0">
      <alignment horizontal="left" vertical="top"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2" borderId="422" applyNumberFormat="0" applyProtection="0">
      <alignment horizontal="left" vertical="center" indent="1"/>
    </xf>
    <xf numFmtId="0" fontId="71" fillId="46" borderId="424" applyNumberFormat="0" applyProtection="0">
      <alignment horizontal="left" vertical="top" indent="1"/>
    </xf>
    <xf numFmtId="4" fontId="71" fillId="47" borderId="425" applyNumberFormat="0" applyProtection="0">
      <alignment horizontal="left" vertical="center" indent="1"/>
    </xf>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4" borderId="425" applyNumberFormat="0" applyProtection="0">
      <alignment horizontal="left" vertical="center" indent="1"/>
    </xf>
    <xf numFmtId="4" fontId="71" fillId="43" borderId="422" applyNumberFormat="0" applyProtection="0">
      <alignment horizontal="right" vertical="center"/>
    </xf>
    <xf numFmtId="4" fontId="71" fillId="42" borderId="422" applyNumberFormat="0" applyProtection="0">
      <alignment horizontal="right" vertical="center"/>
    </xf>
    <xf numFmtId="4" fontId="71" fillId="34" borderId="422" applyNumberFormat="0" applyProtection="0">
      <alignment horizontal="left" vertical="center" indent="1"/>
    </xf>
    <xf numFmtId="4" fontId="71" fillId="37" borderId="425" applyNumberFormat="0" applyProtection="0">
      <alignment horizontal="right" vertical="center"/>
    </xf>
    <xf numFmtId="4" fontId="71" fillId="36" borderId="422" applyNumberFormat="0" applyProtection="0">
      <alignment horizontal="right" vertical="center"/>
    </xf>
    <xf numFmtId="4" fontId="71" fillId="35" borderId="422" applyNumberFormat="0" applyProtection="0">
      <alignment horizontal="right" vertical="center"/>
    </xf>
    <xf numFmtId="0" fontId="71" fillId="50" borderId="422" applyNumberFormat="0" applyProtection="0">
      <alignment horizontal="left" vertical="center" indent="1"/>
    </xf>
    <xf numFmtId="4" fontId="71" fillId="33" borderId="422" applyNumberFormat="0" applyProtection="0">
      <alignment vertical="center"/>
    </xf>
    <xf numFmtId="0" fontId="113" fillId="29" borderId="423" applyNumberFormat="0" applyAlignment="0" applyProtection="0"/>
    <xf numFmtId="0" fontId="71" fillId="26" borderId="422" applyNumberFormat="0" applyFont="0" applyAlignment="0" applyProtection="0"/>
    <xf numFmtId="4" fontId="39" fillId="45" borderId="425" applyNumberFormat="0" applyProtection="0">
      <alignment horizontal="left" vertical="center" indent="1"/>
    </xf>
    <xf numFmtId="4" fontId="71" fillId="44" borderId="425" applyNumberFormat="0" applyProtection="0">
      <alignment horizontal="left" vertical="center" indent="1"/>
    </xf>
    <xf numFmtId="4" fontId="71" fillId="46" borderId="422" applyNumberFormat="0" applyProtection="0">
      <alignment horizontal="right" vertical="center"/>
    </xf>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0" fontId="105" fillId="29" borderId="422" applyNumberFormat="0" applyAlignment="0" applyProtection="0"/>
    <xf numFmtId="4" fontId="71" fillId="40" borderId="422" applyNumberFormat="0" applyProtection="0">
      <alignment horizontal="right" vertical="center"/>
    </xf>
    <xf numFmtId="0" fontId="71" fillId="49" borderId="422" applyNumberFormat="0" applyProtection="0">
      <alignment horizontal="left" vertical="center" indent="1"/>
    </xf>
    <xf numFmtId="0" fontId="105" fillId="29" borderId="422" applyNumberFormat="0" applyAlignment="0" applyProtection="0"/>
    <xf numFmtId="0" fontId="111" fillId="27" borderId="422" applyNumberFormat="0" applyAlignment="0" applyProtection="0"/>
    <xf numFmtId="4" fontId="71" fillId="39" borderId="422" applyNumberFormat="0" applyProtection="0">
      <alignment horizontal="right" vertical="center"/>
    </xf>
    <xf numFmtId="4" fontId="71" fillId="40" borderId="422" applyNumberFormat="0" applyProtection="0">
      <alignment horizontal="righ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4" borderId="425" applyNumberFormat="0" applyProtection="0">
      <alignment horizontal="left" vertical="center" indent="1"/>
    </xf>
    <xf numFmtId="0" fontId="71" fillId="49" borderId="422" applyNumberFormat="0" applyProtection="0">
      <alignment horizontal="left" vertical="center" indent="1"/>
    </xf>
    <xf numFmtId="0" fontId="111" fillId="27" borderId="422" applyNumberFormat="0" applyAlignment="0" applyProtection="0"/>
    <xf numFmtId="0" fontId="71" fillId="46" borderId="424" applyNumberFormat="0" applyProtection="0">
      <alignment horizontal="left" vertical="top" indent="1"/>
    </xf>
    <xf numFmtId="0" fontId="71" fillId="50" borderId="422" applyNumberFormat="0" applyProtection="0">
      <alignment horizontal="left" vertical="center" indent="1"/>
    </xf>
    <xf numFmtId="0" fontId="71" fillId="26" borderId="422" applyNumberFormat="0" applyFont="0" applyAlignment="0" applyProtection="0"/>
    <xf numFmtId="0" fontId="113" fillId="29" borderId="423" applyNumberFormat="0" applyAlignment="0" applyProtection="0"/>
    <xf numFmtId="4" fontId="116" fillId="2" borderId="422" applyNumberFormat="0" applyProtection="0">
      <alignmen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0" fontId="71" fillId="50" borderId="422" applyNumberFormat="0" applyProtection="0">
      <alignment horizontal="left" vertical="center" indent="1"/>
    </xf>
    <xf numFmtId="4" fontId="71" fillId="35" borderId="422" applyNumberFormat="0" applyProtection="0">
      <alignment horizontal="right" vertical="center"/>
    </xf>
    <xf numFmtId="4" fontId="71" fillId="36"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4" fontId="71" fillId="39" borderId="422" applyNumberFormat="0" applyProtection="0">
      <alignment horizontal="right" vertical="center"/>
    </xf>
    <xf numFmtId="4" fontId="71" fillId="40" borderId="422" applyNumberFormat="0" applyProtection="0">
      <alignment horizontal="right" vertical="center"/>
    </xf>
    <xf numFmtId="4" fontId="71" fillId="41" borderId="422" applyNumberFormat="0" applyProtection="0">
      <alignment horizontal="right" vertical="center"/>
    </xf>
    <xf numFmtId="4" fontId="71" fillId="42" borderId="422" applyNumberFormat="0" applyProtection="0">
      <alignment horizontal="right" vertical="center"/>
    </xf>
    <xf numFmtId="4" fontId="71" fillId="43" borderId="422" applyNumberFormat="0" applyProtection="0">
      <alignment horizontal="righ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0" fontId="71" fillId="48" borderId="422" applyNumberFormat="0" applyProtection="0">
      <alignment horizontal="left" vertical="center" indent="1"/>
    </xf>
    <xf numFmtId="0" fontId="71" fillId="45" borderId="424" applyNumberFormat="0" applyProtection="0">
      <alignment horizontal="left" vertical="top" indent="1"/>
    </xf>
    <xf numFmtId="0" fontId="71" fillId="49" borderId="422" applyNumberFormat="0" applyProtection="0">
      <alignment horizontal="left" vertical="center" indent="1"/>
    </xf>
    <xf numFmtId="0" fontId="71" fillId="46"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44" borderId="425" applyNumberFormat="0" applyProtection="0">
      <alignment horizontal="left" vertical="center" indent="1"/>
    </xf>
    <xf numFmtId="0" fontId="97" fillId="45" borderId="426" applyBorder="0"/>
    <xf numFmtId="4" fontId="98" fillId="52" borderId="424" applyNumberFormat="0" applyProtection="0">
      <alignment vertical="center"/>
    </xf>
    <xf numFmtId="4" fontId="71" fillId="46"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0" fontId="107" fillId="0" borderId="427" applyNumberFormat="0" applyFill="0" applyAlignment="0" applyProtection="0"/>
    <xf numFmtId="4" fontId="116" fillId="5" borderId="422" applyNumberFormat="0" applyProtection="0">
      <alignment horizontal="right" vertical="center"/>
    </xf>
    <xf numFmtId="4" fontId="71" fillId="39" borderId="422" applyNumberFormat="0" applyProtection="0">
      <alignment horizontal="right" vertical="center"/>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4" fontId="71" fillId="37" borderId="425" applyNumberFormat="0" applyProtection="0">
      <alignment horizontal="right" vertical="center"/>
    </xf>
    <xf numFmtId="0" fontId="107" fillId="0" borderId="427" applyNumberFormat="0" applyFill="0" applyAlignment="0" applyProtection="0"/>
    <xf numFmtId="0" fontId="71" fillId="45" borderId="424" applyNumberFormat="0" applyProtection="0">
      <alignment horizontal="left" vertical="top" indent="1"/>
    </xf>
    <xf numFmtId="4" fontId="71" fillId="46" borderId="422" applyNumberFormat="0" applyProtection="0">
      <alignment horizontal="right" vertical="center"/>
    </xf>
    <xf numFmtId="4" fontId="71" fillId="40" borderId="422" applyNumberFormat="0" applyProtection="0">
      <alignment horizontal="right" vertical="center"/>
    </xf>
    <xf numFmtId="4" fontId="116" fillId="2" borderId="422" applyNumberFormat="0" applyProtection="0">
      <alignment vertical="center"/>
    </xf>
    <xf numFmtId="0" fontId="99" fillId="33" borderId="424" applyNumberFormat="0" applyProtection="0">
      <alignment horizontal="left" vertical="top" indent="1"/>
    </xf>
    <xf numFmtId="0" fontId="71" fillId="49" borderId="422" applyNumberFormat="0" applyProtection="0">
      <alignment horizontal="left" vertical="center" indent="1"/>
    </xf>
    <xf numFmtId="0" fontId="71" fillId="46" borderId="424" applyNumberFormat="0" applyProtection="0">
      <alignment horizontal="left" vertical="top" indent="1"/>
    </xf>
    <xf numFmtId="4" fontId="71" fillId="39" borderId="422" applyNumberFormat="0" applyProtection="0">
      <alignment horizontal="right" vertical="center"/>
    </xf>
    <xf numFmtId="4" fontId="71" fillId="37" borderId="425" applyNumberFormat="0" applyProtection="0">
      <alignment horizontal="right" vertical="center"/>
    </xf>
    <xf numFmtId="4" fontId="71" fillId="40" borderId="422" applyNumberFormat="0" applyProtection="0">
      <alignment horizontal="right" vertical="center"/>
    </xf>
    <xf numFmtId="4" fontId="71" fillId="37" borderId="425" applyNumberFormat="0" applyProtection="0">
      <alignment horizontal="right" vertical="center"/>
    </xf>
    <xf numFmtId="4" fontId="71" fillId="37" borderId="425" applyNumberFormat="0" applyProtection="0">
      <alignment horizontal="right" vertical="center"/>
    </xf>
    <xf numFmtId="4" fontId="71" fillId="40" borderId="422" applyNumberFormat="0" applyProtection="0">
      <alignment horizontal="right" vertical="center"/>
    </xf>
    <xf numFmtId="0" fontId="111" fillId="27" borderId="422" applyNumberFormat="0" applyAlignment="0" applyProtection="0"/>
    <xf numFmtId="4" fontId="71" fillId="2" borderId="422" applyNumberFormat="0" applyProtection="0">
      <alignment horizontal="left" vertical="center" indent="1"/>
    </xf>
    <xf numFmtId="4" fontId="71" fillId="39" borderId="422" applyNumberFormat="0" applyProtection="0">
      <alignment horizontal="right" vertical="center"/>
    </xf>
    <xf numFmtId="4" fontId="39" fillId="45" borderId="425" applyNumberFormat="0" applyProtection="0">
      <alignment horizontal="left" vertical="center" indent="1"/>
    </xf>
    <xf numFmtId="4" fontId="71" fillId="38" borderId="422" applyNumberFormat="0" applyProtection="0">
      <alignment horizontal="right" vertical="center"/>
    </xf>
    <xf numFmtId="4" fontId="39" fillId="45" borderId="425" applyNumberFormat="0" applyProtection="0">
      <alignment horizontal="left" vertical="center" indent="1"/>
    </xf>
    <xf numFmtId="0" fontId="111" fillId="27" borderId="422" applyNumberFormat="0" applyAlignment="0" applyProtection="0"/>
    <xf numFmtId="4" fontId="71" fillId="33" borderId="422" applyNumberFormat="0" applyProtection="0">
      <alignment vertical="center"/>
    </xf>
    <xf numFmtId="0" fontId="71" fillId="46" borderId="424" applyNumberFormat="0" applyProtection="0">
      <alignment horizontal="left" vertical="top"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1" fillId="49" borderId="422" applyNumberFormat="0" applyProtection="0">
      <alignment horizontal="left" vertical="center" indent="1"/>
    </xf>
    <xf numFmtId="0" fontId="71" fillId="46"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44" borderId="425" applyNumberFormat="0" applyProtection="0">
      <alignment horizontal="left" vertical="center" indent="1"/>
    </xf>
    <xf numFmtId="0" fontId="97" fillId="45" borderId="426" applyBorder="0"/>
    <xf numFmtId="4" fontId="98" fillId="52" borderId="424" applyNumberFormat="0" applyProtection="0">
      <alignment vertical="center"/>
    </xf>
    <xf numFmtId="0" fontId="71" fillId="50" borderId="422"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4" fontId="71" fillId="37" borderId="425" applyNumberFormat="0" applyProtection="0">
      <alignment horizontal="right" vertical="center"/>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39" borderId="422" applyNumberFormat="0" applyProtection="0">
      <alignment horizontal="right" vertical="center"/>
    </xf>
    <xf numFmtId="4" fontId="71" fillId="40"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71" fillId="44" borderId="425" applyNumberFormat="0" applyProtection="0">
      <alignment horizontal="left" vertical="center" indent="1"/>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44" borderId="425" applyNumberFormat="0" applyProtection="0">
      <alignment horizontal="left" vertical="center" indent="1"/>
    </xf>
    <xf numFmtId="0" fontId="97" fillId="45" borderId="426" applyBorder="0"/>
    <xf numFmtId="4" fontId="98" fillId="52" borderId="424" applyNumberFormat="0" applyProtection="0">
      <alignment vertical="center"/>
    </xf>
    <xf numFmtId="4" fontId="71" fillId="34" borderId="422"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4" fontId="71" fillId="37" borderId="425" applyNumberFormat="0" applyProtection="0">
      <alignment horizontal="right" vertical="center"/>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39" borderId="422" applyNumberFormat="0" applyProtection="0">
      <alignment horizontal="right" vertical="center"/>
    </xf>
    <xf numFmtId="4" fontId="71" fillId="40"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0" fontId="107" fillId="0" borderId="427" applyNumberFormat="0" applyFill="0" applyAlignment="0" applyProtection="0"/>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99" fillId="33" borderId="424" applyNumberFormat="0" applyProtection="0">
      <alignment horizontal="left" vertical="top" indent="1"/>
    </xf>
    <xf numFmtId="0" fontId="97" fillId="45" borderId="426" applyBorder="0"/>
    <xf numFmtId="4" fontId="98" fillId="52" borderId="424" applyNumberFormat="0" applyProtection="0">
      <alignment vertical="center"/>
    </xf>
    <xf numFmtId="4" fontId="71" fillId="34" borderId="422"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0" fontId="113" fillId="29" borderId="423" applyNumberFormat="0" applyAlignment="0" applyProtection="0"/>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39" borderId="422" applyNumberFormat="0" applyProtection="0">
      <alignment horizontal="right" vertical="center"/>
    </xf>
    <xf numFmtId="4" fontId="71" fillId="40"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71" fillId="2" borderId="422" applyNumberFormat="0" applyProtection="0">
      <alignment horizontal="left" vertical="center" indent="1"/>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26" borderId="422" applyNumberFormat="0" applyFont="0" applyAlignment="0" applyProtection="0"/>
    <xf numFmtId="0" fontId="97" fillId="45" borderId="426" applyBorder="0"/>
    <xf numFmtId="4" fontId="98" fillId="52" borderId="424" applyNumberFormat="0" applyProtection="0">
      <alignment vertical="center"/>
    </xf>
    <xf numFmtId="0" fontId="71" fillId="48" borderId="422"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39" borderId="422" applyNumberFormat="0" applyProtection="0">
      <alignment horizontal="right" vertical="center"/>
    </xf>
    <xf numFmtId="4" fontId="71" fillId="40"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100" fillId="54" borderId="425" applyNumberFormat="0" applyProtection="0">
      <alignment horizontal="left" vertical="center" indent="1"/>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35" borderId="422" applyNumberFormat="0" applyProtection="0">
      <alignment horizontal="right" vertical="center"/>
    </xf>
    <xf numFmtId="0" fontId="97" fillId="45" borderId="426" applyBorder="0"/>
    <xf numFmtId="4" fontId="98" fillId="52" borderId="424" applyNumberFormat="0" applyProtection="0">
      <alignmen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4" fontId="116" fillId="5" borderId="422" applyNumberFormat="0" applyProtection="0">
      <alignment horizontal="right" vertical="center"/>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0" fontId="111" fillId="27" borderId="422" applyNumberFormat="0" applyAlignment="0" applyProtection="0"/>
    <xf numFmtId="0" fontId="105" fillId="29" borderId="422" applyNumberFormat="0" applyAlignment="0" applyProtection="0"/>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71" fillId="47" borderId="425" applyNumberFormat="0" applyProtection="0">
      <alignment horizontal="left" vertical="center" indent="1"/>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116" fillId="5" borderId="422" applyNumberFormat="0" applyProtection="0">
      <alignment horizontal="right" vertical="center"/>
    </xf>
    <xf numFmtId="0" fontId="97" fillId="45" borderId="426" applyBorder="0"/>
    <xf numFmtId="4" fontId="98" fillId="52" borderId="424" applyNumberFormat="0" applyProtection="0">
      <alignmen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101" fillId="51" borderId="422" applyNumberFormat="0" applyProtection="0">
      <alignment horizontal="right" vertical="center"/>
    </xf>
    <xf numFmtId="0" fontId="71" fillId="49" borderId="422" applyNumberFormat="0" applyProtection="0">
      <alignment horizontal="left" vertical="center" indent="1"/>
    </xf>
    <xf numFmtId="0" fontId="107" fillId="0" borderId="427" applyNumberFormat="0" applyFill="0" applyAlignment="0" applyProtection="0"/>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49" borderId="422" applyNumberFormat="0" applyProtection="0">
      <alignment horizontal="left" vertical="center" indent="1"/>
    </xf>
    <xf numFmtId="0" fontId="113" fillId="29" borderId="423" applyNumberFormat="0" applyAlignment="0" applyProtection="0"/>
    <xf numFmtId="4" fontId="71" fillId="33" borderId="422" applyNumberFormat="0" applyProtection="0">
      <alignment vertical="center"/>
    </xf>
    <xf numFmtId="4" fontId="71" fillId="39" borderId="422"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8" borderId="422" applyNumberFormat="0" applyProtection="0">
      <alignment horizontal="right" vertical="center"/>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99" fillId="33" borderId="424" applyNumberFormat="0" applyProtection="0">
      <alignment horizontal="left" vertical="top" indent="1"/>
    </xf>
    <xf numFmtId="4" fontId="116" fillId="2" borderId="422" applyNumberFormat="0" applyProtection="0">
      <alignment vertical="center"/>
    </xf>
    <xf numFmtId="0" fontId="71" fillId="26" borderId="422" applyNumberFormat="0" applyFont="0" applyAlignment="0" applyProtection="0"/>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46" borderId="422" applyNumberFormat="0" applyProtection="0">
      <alignment horizontal="right" vertical="center"/>
    </xf>
    <xf numFmtId="0" fontId="97" fillId="45" borderId="426" applyBorder="0"/>
    <xf numFmtId="4" fontId="98" fillId="52" borderId="424" applyNumberFormat="0" applyProtection="0">
      <alignment vertical="center"/>
    </xf>
    <xf numFmtId="4" fontId="71" fillId="37" borderId="425"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7" borderId="425"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0" fontId="107" fillId="0" borderId="427" applyNumberFormat="0" applyFill="0" applyAlignment="0" applyProtection="0"/>
    <xf numFmtId="4" fontId="71" fillId="43" borderId="422" applyNumberFormat="0" applyProtection="0">
      <alignment horizontal="right" vertical="center"/>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99" fillId="33" borderId="424" applyNumberFormat="0" applyProtection="0">
      <alignment horizontal="left" vertical="top" indent="1"/>
    </xf>
    <xf numFmtId="0" fontId="113" fillId="29" borderId="423" applyNumberFormat="0" applyAlignment="0" applyProtection="0"/>
    <xf numFmtId="4" fontId="71" fillId="35" borderId="422" applyNumberFormat="0" applyProtection="0">
      <alignment horizontal="right" vertical="center"/>
    </xf>
    <xf numFmtId="4" fontId="71" fillId="46" borderId="425" applyNumberFormat="0" applyProtection="0">
      <alignment horizontal="left" vertical="center" indent="1"/>
    </xf>
    <xf numFmtId="0" fontId="105" fillId="29" borderId="422" applyNumberFormat="0" applyAlignment="0" applyProtection="0"/>
    <xf numFmtId="4" fontId="71" fillId="41" borderId="422" applyNumberFormat="0" applyProtection="0">
      <alignment horizontal="right" vertical="center"/>
    </xf>
    <xf numFmtId="4" fontId="98" fillId="52" borderId="424" applyNumberFormat="0" applyProtection="0">
      <alignment vertical="center"/>
    </xf>
    <xf numFmtId="4" fontId="71" fillId="42" borderId="422" applyNumberFormat="0" applyProtection="0">
      <alignment horizontal="right" vertical="center"/>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98" fillId="46" borderId="424" applyNumberFormat="0" applyProtection="0">
      <alignment horizontal="left" vertical="top" indent="1"/>
    </xf>
    <xf numFmtId="4" fontId="71" fillId="33" borderId="422" applyNumberFormat="0" applyProtection="0">
      <alignment vertical="center"/>
    </xf>
    <xf numFmtId="0" fontId="113" fillId="29" borderId="423" applyNumberFormat="0" applyAlignment="0" applyProtection="0"/>
    <xf numFmtId="0" fontId="105" fillId="29" borderId="422" applyNumberFormat="0" applyAlignment="0" applyProtection="0"/>
    <xf numFmtId="0" fontId="113" fillId="29" borderId="423" applyNumberFormat="0" applyAlignment="0" applyProtection="0"/>
    <xf numFmtId="4" fontId="71" fillId="35" borderId="422" applyNumberFormat="0" applyProtection="0">
      <alignment horizontal="righ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46" borderId="424" applyNumberFormat="0" applyProtection="0">
      <alignment horizontal="left" vertical="top" indent="1"/>
    </xf>
    <xf numFmtId="0" fontId="97" fillId="45" borderId="426" applyBorder="0"/>
    <xf numFmtId="4" fontId="98" fillId="52" borderId="424" applyNumberFormat="0" applyProtection="0">
      <alignment vertical="center"/>
    </xf>
    <xf numFmtId="0" fontId="71" fillId="48" borderId="422"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42" borderId="422" applyNumberFormat="0" applyProtection="0">
      <alignment horizontal="right" vertical="center"/>
    </xf>
    <xf numFmtId="4" fontId="101" fillId="51" borderId="422" applyNumberFormat="0" applyProtection="0">
      <alignment horizontal="right" vertical="center"/>
    </xf>
    <xf numFmtId="0" fontId="71" fillId="45" borderId="424" applyNumberFormat="0" applyProtection="0">
      <alignment horizontal="left" vertical="top" indent="1"/>
    </xf>
    <xf numFmtId="0" fontId="107" fillId="0" borderId="427" applyNumberFormat="0" applyFill="0" applyAlignment="0" applyProtection="0"/>
    <xf numFmtId="4" fontId="71" fillId="33" borderId="422" applyNumberFormat="0" applyProtection="0">
      <alignment vertical="center"/>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71" fillId="47" borderId="425" applyNumberFormat="0" applyProtection="0">
      <alignment horizontal="left" vertical="center" indent="1"/>
    </xf>
    <xf numFmtId="4" fontId="71" fillId="33" borderId="422" applyNumberFormat="0" applyProtection="0">
      <alignment vertical="center"/>
    </xf>
    <xf numFmtId="4" fontId="116" fillId="2" borderId="422" applyNumberFormat="0" applyProtection="0">
      <alignment vertical="center"/>
    </xf>
    <xf numFmtId="4" fontId="71" fillId="41" borderId="422" applyNumberFormat="0" applyProtection="0">
      <alignment horizontal="right" vertical="center"/>
    </xf>
    <xf numFmtId="4" fontId="71" fillId="38" borderId="422" applyNumberFormat="0" applyProtection="0">
      <alignment horizontal="right" vertical="center"/>
    </xf>
    <xf numFmtId="4" fontId="71" fillId="36" borderId="422" applyNumberFormat="0" applyProtection="0">
      <alignment horizontal="right" vertical="center"/>
    </xf>
    <xf numFmtId="0" fontId="71" fillId="46" borderId="424" applyNumberFormat="0" applyProtection="0">
      <alignment horizontal="left" vertical="top" indent="1"/>
    </xf>
    <xf numFmtId="0" fontId="97" fillId="45" borderId="426" applyBorder="0"/>
    <xf numFmtId="0" fontId="71" fillId="50" borderId="422" applyNumberFormat="0" applyProtection="0">
      <alignment horizontal="left" vertical="center" indent="1"/>
    </xf>
    <xf numFmtId="4" fontId="71" fillId="37" borderId="425" applyNumberFormat="0" applyProtection="0">
      <alignment horizontal="right" vertical="center"/>
    </xf>
    <xf numFmtId="4" fontId="71" fillId="44" borderId="425" applyNumberFormat="0" applyProtection="0">
      <alignment horizontal="left" vertical="center" indent="1"/>
    </xf>
    <xf numFmtId="4" fontId="71" fillId="43" borderId="422" applyNumberFormat="0" applyProtection="0">
      <alignment horizontal="right" vertical="center"/>
    </xf>
    <xf numFmtId="4" fontId="116" fillId="2" borderId="422" applyNumberFormat="0" applyProtection="0">
      <alignment vertical="center"/>
    </xf>
    <xf numFmtId="4" fontId="71" fillId="37" borderId="425" applyNumberFormat="0" applyProtection="0">
      <alignment horizontal="right" vertical="center"/>
    </xf>
    <xf numFmtId="4" fontId="100" fillId="54" borderId="425"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71" fillId="35" borderId="422" applyNumberFormat="0" applyProtection="0">
      <alignment horizontal="right" vertical="center"/>
    </xf>
    <xf numFmtId="0" fontId="111" fillId="27" borderId="422" applyNumberFormat="0" applyAlignment="0" applyProtection="0"/>
    <xf numFmtId="0" fontId="71" fillId="48" borderId="422" applyNumberFormat="0" applyProtection="0">
      <alignment horizontal="left" vertical="center" indent="1"/>
    </xf>
    <xf numFmtId="4" fontId="71" fillId="43"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71" fillId="43" borderId="422" applyNumberFormat="0" applyProtection="0">
      <alignment horizontal="right" vertical="center"/>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0" fontId="111" fillId="27" borderId="422" applyNumberFormat="0" applyAlignment="0" applyProtection="0"/>
    <xf numFmtId="0" fontId="71" fillId="45" borderId="424" applyNumberFormat="0" applyProtection="0">
      <alignment horizontal="left" vertical="top"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0" fontId="113" fillId="29" borderId="423" applyNumberFormat="0" applyAlignment="0" applyProtection="0"/>
    <xf numFmtId="4" fontId="100" fillId="54" borderId="425" applyNumberFormat="0" applyProtection="0">
      <alignment horizontal="left" vertical="center" indent="1"/>
    </xf>
    <xf numFmtId="0" fontId="71" fillId="45" borderId="424" applyNumberFormat="0" applyProtection="0">
      <alignment horizontal="left" vertical="top" indent="1"/>
    </xf>
    <xf numFmtId="4" fontId="71" fillId="46" borderId="425" applyNumberFormat="0" applyProtection="0">
      <alignment horizontal="left" vertical="center" indent="1"/>
    </xf>
    <xf numFmtId="4" fontId="71" fillId="44" borderId="425" applyNumberFormat="0" applyProtection="0">
      <alignment horizontal="left" vertical="center" indent="1"/>
    </xf>
    <xf numFmtId="4" fontId="71" fillId="34" borderId="422" applyNumberFormat="0" applyProtection="0">
      <alignment horizontal="left" vertical="center" indent="1"/>
    </xf>
    <xf numFmtId="4" fontId="98" fillId="48" borderId="424" applyNumberFormat="0" applyProtection="0">
      <alignment horizontal="left" vertical="center" indent="1"/>
    </xf>
    <xf numFmtId="0" fontId="105" fillId="29" borderId="422" applyNumberFormat="0" applyAlignment="0" applyProtection="0"/>
    <xf numFmtId="4" fontId="71" fillId="38" borderId="422" applyNumberFormat="0" applyProtection="0">
      <alignment horizontal="right" vertical="center"/>
    </xf>
    <xf numFmtId="4" fontId="98" fillId="48" borderId="424" applyNumberFormat="0" applyProtection="0">
      <alignment horizontal="left" vertical="center" indent="1"/>
    </xf>
    <xf numFmtId="4" fontId="71" fillId="0" borderId="422" applyNumberFormat="0" applyProtection="0">
      <alignment horizontal="right" vertical="center"/>
    </xf>
    <xf numFmtId="0" fontId="71" fillId="47" borderId="424" applyNumberFormat="0" applyProtection="0">
      <alignment horizontal="left" vertical="top"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98" fillId="52" borderId="424" applyNumberFormat="0" applyProtection="0">
      <alignment horizontal="left" vertical="top" indent="1"/>
    </xf>
    <xf numFmtId="4" fontId="101" fillId="51" borderId="422" applyNumberFormat="0" applyProtection="0">
      <alignment horizontal="right" vertical="center"/>
    </xf>
    <xf numFmtId="4" fontId="71" fillId="36" borderId="422" applyNumberFormat="0" applyProtection="0">
      <alignment horizontal="right" vertical="center"/>
    </xf>
    <xf numFmtId="4" fontId="71" fillId="40" borderId="422" applyNumberFormat="0" applyProtection="0">
      <alignment horizontal="right" vertical="center"/>
    </xf>
    <xf numFmtId="4" fontId="71" fillId="47" borderId="425" applyNumberFormat="0" applyProtection="0">
      <alignment horizontal="left" vertical="center" indent="1"/>
    </xf>
    <xf numFmtId="0" fontId="71" fillId="26" borderId="422" applyNumberFormat="0" applyFont="0" applyAlignment="0" applyProtection="0"/>
    <xf numFmtId="4" fontId="71" fillId="41" borderId="422" applyNumberFormat="0" applyProtection="0">
      <alignment horizontal="right" vertical="center"/>
    </xf>
    <xf numFmtId="4" fontId="71" fillId="40" borderId="422" applyNumberFormat="0" applyProtection="0">
      <alignment horizontal="righ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4" fontId="39" fillId="45" borderId="425"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0" fontId="71" fillId="48" borderId="422"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98" fillId="52" borderId="424" applyNumberFormat="0" applyProtection="0">
      <alignment vertical="center"/>
    </xf>
    <xf numFmtId="0" fontId="97" fillId="45" borderId="426" applyBorder="0"/>
    <xf numFmtId="4" fontId="98" fillId="52" borderId="424" applyNumberFormat="0" applyProtection="0">
      <alignment vertical="center"/>
    </xf>
    <xf numFmtId="0" fontId="97" fillId="45" borderId="426" applyBorder="0"/>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39" fillId="45" borderId="425" applyNumberFormat="0" applyProtection="0">
      <alignment horizontal="left" vertical="center" indent="1"/>
    </xf>
    <xf numFmtId="4" fontId="101" fillId="51" borderId="422" applyNumberFormat="0" applyProtection="0">
      <alignment horizontal="right" vertical="center"/>
    </xf>
    <xf numFmtId="4" fontId="71" fillId="37" borderId="425"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71" fillId="0"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105" fillId="29" borderId="422" applyNumberFormat="0" applyAlignment="0" applyProtection="0"/>
    <xf numFmtId="0" fontId="71" fillId="49" borderId="422" applyNumberFormat="0" applyProtection="0">
      <alignment horizontal="left" vertical="center" indent="1"/>
    </xf>
    <xf numFmtId="0" fontId="113" fillId="29" borderId="423" applyNumberFormat="0" applyAlignment="0" applyProtection="0"/>
    <xf numFmtId="4" fontId="116" fillId="2" borderId="422" applyNumberFormat="0" applyProtection="0">
      <alignment vertical="center"/>
    </xf>
    <xf numFmtId="0" fontId="99" fillId="33" borderId="424" applyNumberFormat="0" applyProtection="0">
      <alignment horizontal="left" vertical="top" indent="1"/>
    </xf>
    <xf numFmtId="4" fontId="116" fillId="2" borderId="422" applyNumberFormat="0" applyProtection="0">
      <alignment vertical="center"/>
    </xf>
    <xf numFmtId="4" fontId="71" fillId="39" borderId="422" applyNumberFormat="0" applyProtection="0">
      <alignment horizontal="right" vertical="center"/>
    </xf>
    <xf numFmtId="4" fontId="71" fillId="2" borderId="422" applyNumberFormat="0" applyProtection="0">
      <alignment horizontal="left" vertical="center" indent="1"/>
    </xf>
    <xf numFmtId="4" fontId="71" fillId="2" borderId="422" applyNumberFormat="0" applyProtection="0">
      <alignment horizontal="left" vertical="center" indent="1"/>
    </xf>
    <xf numFmtId="4" fontId="71" fillId="34" borderId="422" applyNumberFormat="0" applyProtection="0">
      <alignment horizontal="left" vertical="center" indent="1"/>
    </xf>
    <xf numFmtId="0" fontId="99" fillId="33" borderId="424" applyNumberFormat="0" applyProtection="0">
      <alignment horizontal="left" vertical="top" indent="1"/>
    </xf>
    <xf numFmtId="0" fontId="71" fillId="26" borderId="422" applyNumberFormat="0" applyFont="0" applyAlignment="0" applyProtection="0"/>
    <xf numFmtId="4" fontId="71" fillId="46" borderId="425" applyNumberFormat="0" applyProtection="0">
      <alignment horizontal="left" vertical="center" indent="1"/>
    </xf>
    <xf numFmtId="4" fontId="71" fillId="46" borderId="425" applyNumberFormat="0" applyProtection="0">
      <alignment horizontal="left" vertical="center"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0" fontId="71" fillId="50" borderId="422" applyNumberFormat="0" applyProtection="0">
      <alignment horizontal="left" vertical="center" indent="1"/>
    </xf>
    <xf numFmtId="0" fontId="99" fillId="33" borderId="424" applyNumberFormat="0" applyProtection="0">
      <alignment horizontal="left" vertical="top" indent="1"/>
    </xf>
    <xf numFmtId="0" fontId="71" fillId="45" borderId="424" applyNumberFormat="0" applyProtection="0">
      <alignment horizontal="left" vertical="top" indent="1"/>
    </xf>
    <xf numFmtId="0" fontId="71" fillId="48" borderId="422" applyNumberFormat="0" applyProtection="0">
      <alignment horizontal="left" vertical="center" indent="1"/>
    </xf>
    <xf numFmtId="0" fontId="71" fillId="46" borderId="424" applyNumberFormat="0" applyProtection="0">
      <alignment horizontal="left" vertical="top" indent="1"/>
    </xf>
    <xf numFmtId="0" fontId="71" fillId="50" borderId="424" applyNumberFormat="0" applyProtection="0">
      <alignment horizontal="left" vertical="top" indent="1"/>
    </xf>
    <xf numFmtId="4" fontId="71" fillId="42" borderId="422" applyNumberFormat="0" applyProtection="0">
      <alignment horizontal="right" vertical="center"/>
    </xf>
    <xf numFmtId="0" fontId="71" fillId="47" borderId="424" applyNumberFormat="0" applyProtection="0">
      <alignment horizontal="left" vertical="top" indent="1"/>
    </xf>
    <xf numFmtId="0" fontId="98" fillId="52" borderId="424" applyNumberFormat="0" applyProtection="0">
      <alignment horizontal="left" vertical="top" indent="1"/>
    </xf>
    <xf numFmtId="0" fontId="97" fillId="45" borderId="426" applyBorder="0"/>
    <xf numFmtId="4" fontId="98" fillId="52" borderId="424" applyNumberFormat="0" applyProtection="0">
      <alignment vertical="center"/>
    </xf>
    <xf numFmtId="4" fontId="71" fillId="43"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39" fillId="45" borderId="425" applyNumberFormat="0" applyProtection="0">
      <alignment horizontal="left" vertical="center" indent="1"/>
    </xf>
    <xf numFmtId="0" fontId="71" fillId="46" borderId="424" applyNumberFormat="0" applyProtection="0">
      <alignment horizontal="left" vertical="top" indent="1"/>
    </xf>
    <xf numFmtId="4" fontId="71" fillId="37" borderId="425" applyNumberFormat="0" applyProtection="0">
      <alignment horizontal="right" vertical="center"/>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39" fillId="45" borderId="425" applyNumberFormat="0" applyProtection="0">
      <alignment horizontal="left" vertical="center" indent="1"/>
    </xf>
    <xf numFmtId="4" fontId="71" fillId="35" borderId="422" applyNumberFormat="0" applyProtection="0">
      <alignment horizontal="right" vertical="center"/>
    </xf>
    <xf numFmtId="4" fontId="71" fillId="44" borderId="425" applyNumberFormat="0" applyProtection="0">
      <alignment horizontal="left" vertical="center" indent="1"/>
    </xf>
    <xf numFmtId="0" fontId="107" fillId="0" borderId="427" applyNumberFormat="0" applyFill="0" applyAlignment="0" applyProtection="0"/>
    <xf numFmtId="4" fontId="71" fillId="44" borderId="425" applyNumberFormat="0" applyProtection="0">
      <alignment horizontal="left" vertical="center" indent="1"/>
    </xf>
    <xf numFmtId="4" fontId="101" fillId="51" borderId="422" applyNumberFormat="0" applyProtection="0">
      <alignment horizontal="right" vertical="center"/>
    </xf>
    <xf numFmtId="4" fontId="71" fillId="46" borderId="422" applyNumberFormat="0" applyProtection="0">
      <alignment horizontal="right" vertical="center"/>
    </xf>
    <xf numFmtId="4" fontId="71" fillId="42" borderId="422" applyNumberFormat="0" applyProtection="0">
      <alignment horizontal="right" vertical="center"/>
    </xf>
    <xf numFmtId="0" fontId="98" fillId="52" borderId="424" applyNumberFormat="0" applyProtection="0">
      <alignment horizontal="left" vertical="top" indent="1"/>
    </xf>
    <xf numFmtId="4" fontId="71" fillId="46" borderId="422" applyNumberFormat="0" applyProtection="0">
      <alignment horizontal="right" vertical="center"/>
    </xf>
    <xf numFmtId="0" fontId="71" fillId="49" borderId="422" applyNumberFormat="0" applyProtection="0">
      <alignment horizontal="left" vertical="center"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33" borderId="422" applyNumberFormat="0" applyProtection="0">
      <alignment vertical="center"/>
    </xf>
    <xf numFmtId="4" fontId="71" fillId="37" borderId="425" applyNumberFormat="0" applyProtection="0">
      <alignment horizontal="righ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2" borderId="422" applyNumberFormat="0" applyProtection="0">
      <alignment horizontal="left" vertical="center" indent="1"/>
    </xf>
    <xf numFmtId="0" fontId="71" fillId="45" borderId="424" applyNumberFormat="0" applyProtection="0">
      <alignment horizontal="left" vertical="top" indent="1"/>
    </xf>
    <xf numFmtId="0" fontId="113" fillId="29" borderId="423" applyNumberFormat="0" applyAlignment="0" applyProtection="0"/>
    <xf numFmtId="4" fontId="101" fillId="51" borderId="422" applyNumberFormat="0" applyProtection="0">
      <alignment horizontal="right" vertical="center"/>
    </xf>
    <xf numFmtId="4" fontId="71" fillId="42" borderId="422" applyNumberFormat="0" applyProtection="0">
      <alignment horizontal="right" vertical="center"/>
    </xf>
    <xf numFmtId="4" fontId="71" fillId="46" borderId="422" applyNumberFormat="0" applyProtection="0">
      <alignment horizontal="right" vertical="center"/>
    </xf>
    <xf numFmtId="0" fontId="111" fillId="27" borderId="422" applyNumberFormat="0" applyAlignment="0" applyProtection="0"/>
    <xf numFmtId="0" fontId="71" fillId="46" borderId="424" applyNumberFormat="0" applyProtection="0">
      <alignment horizontal="left" vertical="top" indent="1"/>
    </xf>
    <xf numFmtId="4" fontId="71" fillId="0" borderId="422" applyNumberFormat="0" applyProtection="0">
      <alignment horizontal="right" vertical="center"/>
    </xf>
    <xf numFmtId="0" fontId="71" fillId="50" borderId="424" applyNumberFormat="0" applyProtection="0">
      <alignment horizontal="left" vertical="top" indent="1"/>
    </xf>
    <xf numFmtId="0" fontId="71" fillId="47" borderId="424" applyNumberFormat="0" applyProtection="0">
      <alignment horizontal="left" vertical="top" indent="1"/>
    </xf>
    <xf numFmtId="0" fontId="71" fillId="48" borderId="422" applyNumberFormat="0" applyProtection="0">
      <alignment horizontal="left" vertical="center" indent="1"/>
    </xf>
    <xf numFmtId="4" fontId="71" fillId="47" borderId="425" applyNumberFormat="0" applyProtection="0">
      <alignment horizontal="left" vertical="center" indent="1"/>
    </xf>
    <xf numFmtId="4" fontId="71" fillId="46" borderId="425" applyNumberFormat="0" applyProtection="0">
      <alignment horizontal="left" vertical="center" indent="1"/>
    </xf>
    <xf numFmtId="0" fontId="71" fillId="47" borderId="422" applyNumberFormat="0" applyProtection="0">
      <alignment horizontal="left" vertical="center" indent="1"/>
    </xf>
    <xf numFmtId="0" fontId="98" fillId="52" borderId="424" applyNumberFormat="0" applyProtection="0">
      <alignment horizontal="left" vertical="top" indent="1"/>
    </xf>
    <xf numFmtId="4" fontId="101" fillId="51" borderId="422" applyNumberFormat="0" applyProtection="0">
      <alignment horizontal="right" vertical="center"/>
    </xf>
    <xf numFmtId="4" fontId="71" fillId="36" borderId="422" applyNumberFormat="0" applyProtection="0">
      <alignment horizontal="right" vertical="center"/>
    </xf>
    <xf numFmtId="4" fontId="71" fillId="42" borderId="422"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0" fontId="97" fillId="45" borderId="426" applyBorder="0"/>
    <xf numFmtId="4" fontId="71" fillId="39" borderId="422" applyNumberFormat="0" applyProtection="0">
      <alignment horizontal="right" vertical="center"/>
    </xf>
    <xf numFmtId="0" fontId="71" fillId="26" borderId="422" applyNumberFormat="0" applyFont="0" applyAlignment="0" applyProtection="0"/>
    <xf numFmtId="4" fontId="71" fillId="38" borderId="422" applyNumberFormat="0" applyProtection="0">
      <alignment horizontal="right" vertical="center"/>
    </xf>
    <xf numFmtId="4" fontId="71" fillId="37" borderId="425" applyNumberFormat="0" applyProtection="0">
      <alignment horizontal="right" vertical="center"/>
    </xf>
    <xf numFmtId="4" fontId="71" fillId="36" borderId="422" applyNumberFormat="0" applyProtection="0">
      <alignment horizontal="right" vertical="center"/>
    </xf>
    <xf numFmtId="4" fontId="71" fillId="41"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4" fontId="71" fillId="44" borderId="425" applyNumberFormat="0" applyProtection="0">
      <alignment horizontal="left" vertical="center" indent="1"/>
    </xf>
    <xf numFmtId="4" fontId="71" fillId="35" borderId="422" applyNumberFormat="0" applyProtection="0">
      <alignment horizontal="right" vertical="center"/>
    </xf>
    <xf numFmtId="4" fontId="71" fillId="37" borderId="425" applyNumberFormat="0" applyProtection="0">
      <alignment horizontal="right" vertical="center"/>
    </xf>
    <xf numFmtId="0" fontId="99" fillId="33" borderId="424" applyNumberFormat="0" applyProtection="0">
      <alignment horizontal="left" vertical="top" indent="1"/>
    </xf>
    <xf numFmtId="4" fontId="71" fillId="40" borderId="422" applyNumberFormat="0" applyProtection="0">
      <alignment horizontal="righ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105" fillId="29" borderId="422" applyNumberFormat="0" applyAlignment="0" applyProtection="0"/>
    <xf numFmtId="0" fontId="97" fillId="45" borderId="426" applyBorder="0"/>
    <xf numFmtId="4" fontId="98" fillId="52" borderId="424" applyNumberFormat="0" applyProtection="0">
      <alignment vertical="center"/>
    </xf>
    <xf numFmtId="0" fontId="71" fillId="50" borderId="424" applyNumberFormat="0" applyProtection="0">
      <alignment horizontal="left" vertical="top"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0" borderId="422" applyNumberFormat="0" applyProtection="0">
      <alignment horizontal="right" vertical="center"/>
    </xf>
    <xf numFmtId="4" fontId="101" fillId="51"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4" fontId="71" fillId="41" borderId="422" applyNumberFormat="0" applyProtection="0">
      <alignment horizontal="right" vertical="center"/>
    </xf>
    <xf numFmtId="0" fontId="71" fillId="26" borderId="422" applyNumberFormat="0" applyFont="0" applyAlignment="0" applyProtection="0"/>
    <xf numFmtId="4" fontId="71" fillId="33" borderId="422" applyNumberFormat="0" applyProtection="0">
      <alignmen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39" fillId="45" borderId="425" applyNumberFormat="0" applyProtection="0">
      <alignment horizontal="left" vertical="center" indent="1"/>
    </xf>
    <xf numFmtId="0" fontId="113" fillId="29" borderId="423" applyNumberFormat="0" applyAlignment="0" applyProtection="0"/>
    <xf numFmtId="4" fontId="71" fillId="36" borderId="422" applyNumberFormat="0" applyProtection="0">
      <alignment horizontal="righ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71" fillId="41" borderId="422" applyNumberFormat="0" applyProtection="0">
      <alignment horizontal="right" vertical="center"/>
    </xf>
    <xf numFmtId="4" fontId="71" fillId="36"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46" borderId="425"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0" fontId="71" fillId="50" borderId="422" applyNumberFormat="0" applyProtection="0">
      <alignment horizontal="left" vertical="center"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7" borderId="424" applyNumberFormat="0" applyProtection="0">
      <alignment horizontal="left" vertical="top" indent="1"/>
    </xf>
    <xf numFmtId="4" fontId="71" fillId="2" borderId="422" applyNumberFormat="0" applyProtection="0">
      <alignment horizontal="left" vertical="center" indent="1"/>
    </xf>
    <xf numFmtId="0" fontId="97" fillId="45" borderId="426" applyBorder="0"/>
    <xf numFmtId="4" fontId="98" fillId="52" borderId="424" applyNumberFormat="0" applyProtection="0">
      <alignment vertical="center"/>
    </xf>
    <xf numFmtId="4" fontId="71" fillId="47" borderId="425"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0" fontId="105" fillId="29" borderId="422" applyNumberFormat="0" applyAlignment="0" applyProtection="0"/>
    <xf numFmtId="0" fontId="99" fillId="33" borderId="424" applyNumberFormat="0" applyProtection="0">
      <alignment horizontal="left" vertical="top" indent="1"/>
    </xf>
    <xf numFmtId="0" fontId="113" fillId="29" borderId="423" applyNumberFormat="0" applyAlignment="0" applyProtection="0"/>
    <xf numFmtId="0" fontId="98" fillId="46" borderId="424" applyNumberFormat="0" applyProtection="0">
      <alignment horizontal="left" vertical="top" indent="1"/>
    </xf>
    <xf numFmtId="4" fontId="100" fillId="54" borderId="425" applyNumberFormat="0" applyProtection="0">
      <alignment horizontal="left" vertical="center" indent="1"/>
    </xf>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71" fillId="40"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0" fontId="105" fillId="29" borderId="422" applyNumberFormat="0" applyAlignment="0" applyProtection="0"/>
    <xf numFmtId="0" fontId="98" fillId="46" borderId="424" applyNumberFormat="0" applyProtection="0">
      <alignment horizontal="left" vertical="top" indent="1"/>
    </xf>
    <xf numFmtId="0" fontId="113" fillId="29" borderId="423" applyNumberFormat="0" applyAlignment="0" applyProtection="0"/>
    <xf numFmtId="4" fontId="98" fillId="52" borderId="424" applyNumberFormat="0" applyProtection="0">
      <alignment vertical="center"/>
    </xf>
    <xf numFmtId="0" fontId="71" fillId="45" borderId="424" applyNumberFormat="0" applyProtection="0">
      <alignment horizontal="left" vertical="top" indent="1"/>
    </xf>
    <xf numFmtId="0" fontId="71" fillId="46" borderId="424" applyNumberFormat="0" applyProtection="0">
      <alignment horizontal="left" vertical="top"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0" fontId="97" fillId="45" borderId="426" applyBorder="0"/>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116" fillId="5" borderId="422" applyNumberFormat="0" applyProtection="0">
      <alignment horizontal="right" vertical="center"/>
    </xf>
    <xf numFmtId="0" fontId="107" fillId="0" borderId="427" applyNumberFormat="0" applyFill="0" applyAlignment="0" applyProtection="0"/>
    <xf numFmtId="0" fontId="71" fillId="49" borderId="422" applyNumberFormat="0" applyProtection="0">
      <alignment horizontal="left" vertical="center" indent="1"/>
    </xf>
    <xf numFmtId="0" fontId="71" fillId="26" borderId="422" applyNumberFormat="0" applyFont="0" applyAlignment="0" applyProtection="0"/>
    <xf numFmtId="4" fontId="71" fillId="44" borderId="425" applyNumberFormat="0" applyProtection="0">
      <alignment horizontal="left" vertical="center" indent="1"/>
    </xf>
    <xf numFmtId="0" fontId="111" fillId="27" borderId="422" applyNumberFormat="0" applyAlignment="0" applyProtection="0"/>
    <xf numFmtId="4" fontId="71" fillId="40" borderId="422" applyNumberFormat="0" applyProtection="0">
      <alignment horizontal="right" vertical="center"/>
    </xf>
    <xf numFmtId="0" fontId="111" fillId="27" borderId="422" applyNumberFormat="0" applyAlignment="0" applyProtection="0"/>
    <xf numFmtId="0" fontId="113" fillId="29" borderId="423" applyNumberFormat="0" applyAlignment="0" applyProtection="0"/>
    <xf numFmtId="4" fontId="71" fillId="40" borderId="422" applyNumberFormat="0" applyProtection="0">
      <alignment horizontal="right" vertical="center"/>
    </xf>
    <xf numFmtId="4" fontId="39" fillId="45" borderId="425" applyNumberFormat="0" applyProtection="0">
      <alignment horizontal="left" vertical="center" indent="1"/>
    </xf>
    <xf numFmtId="4" fontId="71" fillId="35" borderId="422" applyNumberFormat="0" applyProtection="0">
      <alignment horizontal="right" vertical="center"/>
    </xf>
    <xf numFmtId="4" fontId="71" fillId="41" borderId="422" applyNumberFormat="0" applyProtection="0">
      <alignment horizontal="right" vertical="center"/>
    </xf>
    <xf numFmtId="4" fontId="71" fillId="36" borderId="422" applyNumberFormat="0" applyProtection="0">
      <alignment horizontal="right" vertical="center"/>
    </xf>
    <xf numFmtId="4" fontId="71" fillId="46" borderId="422" applyNumberFormat="0" applyProtection="0">
      <alignment horizontal="right" vertical="center"/>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6" borderId="425" applyNumberFormat="0" applyProtection="0">
      <alignment horizontal="left" vertical="center" indent="1"/>
    </xf>
    <xf numFmtId="4" fontId="100" fillId="54" borderId="425"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4" fontId="71" fillId="36" borderId="422" applyNumberFormat="0" applyProtection="0">
      <alignment horizontal="right" vertical="center"/>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71" fillId="44" borderId="425" applyNumberFormat="0" applyProtection="0">
      <alignment horizontal="left" vertical="center" indent="1"/>
    </xf>
    <xf numFmtId="0" fontId="97" fillId="45" borderId="426" applyBorder="0"/>
    <xf numFmtId="4" fontId="98" fillId="52" borderId="424" applyNumberFormat="0" applyProtection="0">
      <alignment vertical="center"/>
    </xf>
    <xf numFmtId="4" fontId="98" fillId="52" borderId="424"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42" borderId="422" applyNumberFormat="0" applyProtection="0">
      <alignment horizontal="right" vertical="center"/>
    </xf>
    <xf numFmtId="4" fontId="100" fillId="54" borderId="425" applyNumberFormat="0" applyProtection="0">
      <alignment horizontal="left" vertical="center" indent="1"/>
    </xf>
    <xf numFmtId="4" fontId="71" fillId="41" borderId="422" applyNumberFormat="0" applyProtection="0">
      <alignment horizontal="right" vertical="center"/>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4" fontId="71" fillId="2" borderId="422" applyNumberFormat="0" applyProtection="0">
      <alignment horizontal="left" vertical="center" indent="1"/>
    </xf>
    <xf numFmtId="0" fontId="71" fillId="49" borderId="422" applyNumberFormat="0" applyProtection="0">
      <alignment horizontal="left" vertical="center" indent="1"/>
    </xf>
    <xf numFmtId="0" fontId="107" fillId="0" borderId="427" applyNumberFormat="0" applyFill="0" applyAlignment="0" applyProtection="0"/>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2" borderId="422" applyNumberFormat="0" applyProtection="0">
      <alignment horizontal="left" vertical="center" indent="1"/>
    </xf>
    <xf numFmtId="4" fontId="98" fillId="52" borderId="424" applyNumberFormat="0" applyProtection="0">
      <alignment vertical="center"/>
    </xf>
    <xf numFmtId="0" fontId="71" fillId="45" borderId="424" applyNumberFormat="0" applyProtection="0">
      <alignment horizontal="left" vertical="top" indent="1"/>
    </xf>
    <xf numFmtId="0" fontId="71" fillId="46" borderId="424" applyNumberFormat="0" applyProtection="0">
      <alignment horizontal="left" vertical="top"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0" fontId="97" fillId="45" borderId="426" applyBorder="0"/>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116" fillId="5" borderId="422" applyNumberFormat="0" applyProtection="0">
      <alignment horizontal="right" vertical="center"/>
    </xf>
    <xf numFmtId="0" fontId="107" fillId="0" borderId="427" applyNumberFormat="0" applyFill="0" applyAlignment="0" applyProtection="0"/>
    <xf numFmtId="0" fontId="113" fillId="29" borderId="423" applyNumberFormat="0" applyAlignment="0" applyProtection="0"/>
    <xf numFmtId="0" fontId="71" fillId="26" borderId="422" applyNumberFormat="0" applyFont="0" applyAlignment="0" applyProtection="0"/>
    <xf numFmtId="4" fontId="71" fillId="37" borderId="425" applyNumberFormat="0" applyProtection="0">
      <alignment horizontal="right" vertical="center"/>
    </xf>
    <xf numFmtId="0" fontId="71" fillId="50" borderId="422" applyNumberFormat="0" applyProtection="0">
      <alignment horizontal="left" vertical="center" indent="1"/>
    </xf>
    <xf numFmtId="4" fontId="71" fillId="46" borderId="425" applyNumberFormat="0" applyProtection="0">
      <alignment horizontal="left" vertical="center" indent="1"/>
    </xf>
    <xf numFmtId="0" fontId="111" fillId="27" borderId="422" applyNumberFormat="0" applyAlignment="0" applyProtection="0"/>
    <xf numFmtId="4" fontId="71" fillId="43" borderId="422" applyNumberFormat="0" applyProtection="0">
      <alignment horizontal="right" vertical="center"/>
    </xf>
    <xf numFmtId="4" fontId="71" fillId="2" borderId="422" applyNumberFormat="0" applyProtection="0">
      <alignment horizontal="left" vertical="center" indent="1"/>
    </xf>
    <xf numFmtId="4" fontId="71" fillId="33" borderId="422" applyNumberFormat="0" applyProtection="0">
      <alignment vertical="center"/>
    </xf>
    <xf numFmtId="4" fontId="71" fillId="46" borderId="422" applyNumberFormat="0" applyProtection="0">
      <alignment horizontal="right" vertical="center"/>
    </xf>
    <xf numFmtId="0" fontId="71" fillId="46" borderId="424" applyNumberFormat="0" applyProtection="0">
      <alignment horizontal="left" vertical="top" indent="1"/>
    </xf>
    <xf numFmtId="4" fontId="71" fillId="47" borderId="425" applyNumberFormat="0" applyProtection="0">
      <alignment horizontal="left" vertical="center" indent="1"/>
    </xf>
    <xf numFmtId="4" fontId="116" fillId="2" borderId="422" applyNumberFormat="0" applyProtection="0">
      <alignment vertical="center"/>
    </xf>
    <xf numFmtId="0" fontId="98" fillId="52" borderId="424" applyNumberFormat="0" applyProtection="0">
      <alignment horizontal="left" vertical="top" indent="1"/>
    </xf>
    <xf numFmtId="4" fontId="71" fillId="39" borderId="422" applyNumberFormat="0" applyProtection="0">
      <alignment horizontal="right" vertical="center"/>
    </xf>
    <xf numFmtId="0" fontId="71" fillId="49" borderId="422" applyNumberFormat="0" applyProtection="0">
      <alignment horizontal="left" vertical="center" indent="1"/>
    </xf>
    <xf numFmtId="4" fontId="71" fillId="46" borderId="425" applyNumberFormat="0" applyProtection="0">
      <alignment horizontal="left" vertical="center" indent="1"/>
    </xf>
    <xf numFmtId="4" fontId="71" fillId="44" borderId="425" applyNumberFormat="0" applyProtection="0">
      <alignment horizontal="left" vertical="center" indent="1"/>
    </xf>
    <xf numFmtId="4" fontId="71" fillId="47" borderId="425" applyNumberFormat="0" applyProtection="0">
      <alignment horizontal="left" vertical="center" indent="1"/>
    </xf>
    <xf numFmtId="4" fontId="71" fillId="43" borderId="422" applyNumberFormat="0" applyProtection="0">
      <alignment horizontal="right" vertical="center"/>
    </xf>
    <xf numFmtId="0" fontId="98" fillId="46" borderId="424" applyNumberFormat="0" applyProtection="0">
      <alignment horizontal="left" vertical="top" indent="1"/>
    </xf>
    <xf numFmtId="4" fontId="71" fillId="38" borderId="422" applyNumberFormat="0" applyProtection="0">
      <alignment horizontal="right" vertical="center"/>
    </xf>
    <xf numFmtId="4" fontId="100" fillId="54" borderId="425" applyNumberFormat="0" applyProtection="0">
      <alignment horizontal="left" vertical="center"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0" fontId="71" fillId="46" borderId="424" applyNumberFormat="0" applyProtection="0">
      <alignment horizontal="left" vertical="top" indent="1"/>
    </xf>
    <xf numFmtId="0" fontId="71" fillId="48" borderId="422" applyNumberFormat="0" applyProtection="0">
      <alignment horizontal="left" vertical="center" indent="1"/>
    </xf>
    <xf numFmtId="0" fontId="71" fillId="45" borderId="424" applyNumberFormat="0" applyProtection="0">
      <alignment horizontal="left" vertical="top" indent="1"/>
    </xf>
    <xf numFmtId="4" fontId="71" fillId="33" borderId="422" applyNumberFormat="0" applyProtection="0">
      <alignment vertical="center"/>
    </xf>
    <xf numFmtId="0" fontId="71" fillId="48" borderId="422" applyNumberFormat="0" applyProtection="0">
      <alignment horizontal="left" vertical="center" indent="1"/>
    </xf>
    <xf numFmtId="4" fontId="71" fillId="2" borderId="422" applyNumberFormat="0" applyProtection="0">
      <alignment horizontal="left" vertical="center" indent="1"/>
    </xf>
    <xf numFmtId="4" fontId="71" fillId="46" borderId="422" applyNumberFormat="0" applyProtection="0">
      <alignment horizontal="right" vertical="center"/>
    </xf>
    <xf numFmtId="4" fontId="71" fillId="46" borderId="425" applyNumberFormat="0" applyProtection="0">
      <alignment horizontal="left" vertical="center" indent="1"/>
    </xf>
    <xf numFmtId="4" fontId="71" fillId="46" borderId="425" applyNumberFormat="0" applyProtection="0">
      <alignment horizontal="left" vertical="center" indent="1"/>
    </xf>
    <xf numFmtId="4" fontId="71" fillId="2" borderId="422" applyNumberFormat="0" applyProtection="0">
      <alignment horizontal="left" vertical="center" indent="1"/>
    </xf>
    <xf numFmtId="4" fontId="71" fillId="47" borderId="425" applyNumberFormat="0" applyProtection="0">
      <alignment horizontal="left" vertical="center" indent="1"/>
    </xf>
    <xf numFmtId="0" fontId="99" fillId="33" borderId="424" applyNumberFormat="0" applyProtection="0">
      <alignment horizontal="left" vertical="top" indent="1"/>
    </xf>
    <xf numFmtId="4" fontId="71" fillId="37" borderId="425" applyNumberFormat="0" applyProtection="0">
      <alignment horizontal="right" vertical="center"/>
    </xf>
    <xf numFmtId="4" fontId="100" fillId="54" borderId="425" applyNumberFormat="0" applyProtection="0">
      <alignment horizontal="left" vertical="center" indent="1"/>
    </xf>
    <xf numFmtId="0" fontId="113" fillId="29" borderId="423" applyNumberFormat="0" applyAlignment="0" applyProtection="0"/>
    <xf numFmtId="4" fontId="71" fillId="33" borderId="422" applyNumberFormat="0" applyProtection="0">
      <alignment vertical="center"/>
    </xf>
    <xf numFmtId="4" fontId="98" fillId="48" borderId="424" applyNumberFormat="0" applyProtection="0">
      <alignment horizontal="left" vertical="center" indent="1"/>
    </xf>
    <xf numFmtId="4" fontId="71" fillId="40" borderId="422" applyNumberFormat="0" applyProtection="0">
      <alignment horizontal="right" vertical="center"/>
    </xf>
    <xf numFmtId="4" fontId="71" fillId="43" borderId="422" applyNumberFormat="0" applyProtection="0">
      <alignment horizontal="right" vertical="center"/>
    </xf>
    <xf numFmtId="4" fontId="116" fillId="2" borderId="422" applyNumberFormat="0" applyProtection="0">
      <alignment vertical="center"/>
    </xf>
    <xf numFmtId="0" fontId="113" fillId="29" borderId="423" applyNumberFormat="0" applyAlignment="0" applyProtection="0"/>
    <xf numFmtId="4" fontId="101" fillId="51" borderId="422" applyNumberFormat="0" applyProtection="0">
      <alignment horizontal="right" vertical="center"/>
    </xf>
    <xf numFmtId="0" fontId="107" fillId="0" borderId="427" applyNumberFormat="0" applyFill="0" applyAlignment="0" applyProtection="0"/>
    <xf numFmtId="0" fontId="98" fillId="52" borderId="424" applyNumberFormat="0" applyProtection="0">
      <alignment horizontal="left" vertical="top" indent="1"/>
    </xf>
    <xf numFmtId="4" fontId="116" fillId="5" borderId="422" applyNumberFormat="0" applyProtection="0">
      <alignment horizontal="right" vertical="center"/>
    </xf>
    <xf numFmtId="0" fontId="71" fillId="47" borderId="422" applyNumberFormat="0" applyProtection="0">
      <alignment horizontal="left" vertical="center" indent="1"/>
    </xf>
    <xf numFmtId="0" fontId="111" fillId="27" borderId="422" applyNumberFormat="0" applyAlignment="0" applyProtection="0"/>
    <xf numFmtId="0" fontId="71" fillId="45" borderId="424" applyNumberFormat="0" applyProtection="0">
      <alignment horizontal="left" vertical="top" indent="1"/>
    </xf>
    <xf numFmtId="4" fontId="71" fillId="46" borderId="425" applyNumberFormat="0" applyProtection="0">
      <alignment horizontal="left" vertical="center" indent="1"/>
    </xf>
    <xf numFmtId="0" fontId="71" fillId="48" borderId="422" applyNumberFormat="0" applyProtection="0">
      <alignment horizontal="left" vertical="center" indent="1"/>
    </xf>
    <xf numFmtId="0" fontId="71" fillId="47" borderId="424" applyNumberFormat="0" applyProtection="0">
      <alignment horizontal="left" vertical="top" indent="1"/>
    </xf>
    <xf numFmtId="4" fontId="71" fillId="0" borderId="422" applyNumberFormat="0" applyProtection="0">
      <alignment horizontal="righ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37" borderId="425" applyNumberFormat="0" applyProtection="0">
      <alignment horizontal="right" vertical="center"/>
    </xf>
    <xf numFmtId="4" fontId="71" fillId="46" borderId="422" applyNumberFormat="0" applyProtection="0">
      <alignment horizontal="right" vertical="center"/>
    </xf>
    <xf numFmtId="4" fontId="71" fillId="36" borderId="422" applyNumberFormat="0" applyProtection="0">
      <alignment horizontal="right" vertical="center"/>
    </xf>
    <xf numFmtId="4" fontId="71" fillId="0" borderId="422" applyNumberFormat="0" applyProtection="0">
      <alignment horizontal="right" vertical="center"/>
    </xf>
    <xf numFmtId="4" fontId="71" fillId="40" borderId="422" applyNumberFormat="0" applyProtection="0">
      <alignment horizontal="right" vertical="center"/>
    </xf>
    <xf numFmtId="4" fontId="71" fillId="46" borderId="422" applyNumberFormat="0" applyProtection="0">
      <alignment horizontal="right" vertical="center"/>
    </xf>
    <xf numFmtId="4" fontId="71" fillId="39" borderId="422" applyNumberFormat="0" applyProtection="0">
      <alignment horizontal="right" vertical="center"/>
    </xf>
    <xf numFmtId="4" fontId="71" fillId="38" borderId="422" applyNumberFormat="0" applyProtection="0">
      <alignment horizontal="right" vertical="center"/>
    </xf>
    <xf numFmtId="4" fontId="71" fillId="37" borderId="425" applyNumberFormat="0" applyProtection="0">
      <alignment horizontal="right" vertical="center"/>
    </xf>
    <xf numFmtId="4" fontId="71" fillId="47" borderId="425"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0" fontId="71" fillId="46"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111" fillId="27" borderId="422" applyNumberFormat="0" applyAlignment="0" applyProtection="0"/>
    <xf numFmtId="0" fontId="71" fillId="47" borderId="424" applyNumberFormat="0" applyProtection="0">
      <alignment horizontal="left" vertical="top" indent="1"/>
    </xf>
    <xf numFmtId="4" fontId="98" fillId="48" borderId="424" applyNumberFormat="0" applyProtection="0">
      <alignment horizontal="left" vertical="center" indent="1"/>
    </xf>
    <xf numFmtId="0" fontId="97" fillId="45" borderId="426" applyBorder="0"/>
    <xf numFmtId="4" fontId="98" fillId="52" borderId="424" applyNumberFormat="0" applyProtection="0">
      <alignment vertical="center"/>
    </xf>
    <xf numFmtId="4" fontId="71" fillId="41"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47" borderId="425" applyNumberFormat="0" applyProtection="0">
      <alignment horizontal="left" vertical="center" indent="1"/>
    </xf>
    <xf numFmtId="4" fontId="71" fillId="33" borderId="422" applyNumberFormat="0" applyProtection="0">
      <alignment vertical="center"/>
    </xf>
    <xf numFmtId="0" fontId="105" fillId="29" borderId="422" applyNumberFormat="0" applyAlignment="0" applyProtection="0"/>
    <xf numFmtId="0" fontId="98" fillId="46" borderId="424" applyNumberFormat="0" applyProtection="0">
      <alignment horizontal="left" vertical="top" indent="1"/>
    </xf>
    <xf numFmtId="4" fontId="100" fillId="54" borderId="425" applyNumberFormat="0" applyProtection="0">
      <alignment horizontal="left" vertical="center" indent="1"/>
    </xf>
    <xf numFmtId="0" fontId="105" fillId="29" borderId="422" applyNumberFormat="0" applyAlignment="0" applyProtection="0"/>
    <xf numFmtId="4" fontId="71" fillId="38" borderId="422" applyNumberFormat="0" applyProtection="0">
      <alignment horizontal="right" vertical="center"/>
    </xf>
    <xf numFmtId="4" fontId="71" fillId="43" borderId="422" applyNumberFormat="0" applyProtection="0">
      <alignment horizontal="right" vertical="center"/>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0" fontId="98" fillId="46" borderId="424" applyNumberFormat="0" applyProtection="0">
      <alignment horizontal="left" vertical="top" indent="1"/>
    </xf>
    <xf numFmtId="4" fontId="71" fillId="46" borderId="422" applyNumberFormat="0" applyProtection="0">
      <alignment horizontal="right" vertical="center"/>
    </xf>
    <xf numFmtId="4" fontId="98" fillId="52" borderId="424" applyNumberFormat="0" applyProtection="0">
      <alignment vertical="center"/>
    </xf>
    <xf numFmtId="0" fontId="71" fillId="45" borderId="424" applyNumberFormat="0" applyProtection="0">
      <alignment horizontal="left" vertical="top" indent="1"/>
    </xf>
    <xf numFmtId="0" fontId="71" fillId="46" borderId="424" applyNumberFormat="0" applyProtection="0">
      <alignment horizontal="left" vertical="top"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0" fontId="97" fillId="45" borderId="426" applyBorder="0"/>
    <xf numFmtId="4" fontId="71" fillId="34" borderId="422" applyNumberFormat="0" applyProtection="0">
      <alignment horizontal="left" vertical="center" indent="1"/>
    </xf>
    <xf numFmtId="0" fontId="71" fillId="45" borderId="424" applyNumberFormat="0" applyProtection="0">
      <alignment horizontal="left" vertical="top" indent="1"/>
    </xf>
    <xf numFmtId="4" fontId="116" fillId="5" borderId="422" applyNumberFormat="0" applyProtection="0">
      <alignment horizontal="right" vertical="center"/>
    </xf>
    <xf numFmtId="0" fontId="107" fillId="0" borderId="427" applyNumberFormat="0" applyFill="0" applyAlignment="0" applyProtection="0"/>
    <xf numFmtId="4" fontId="71" fillId="44" borderId="425" applyNumberFormat="0" applyProtection="0">
      <alignment horizontal="left" vertical="center" indent="1"/>
    </xf>
    <xf numFmtId="0" fontId="71" fillId="26" borderId="422" applyNumberFormat="0" applyFont="0" applyAlignment="0" applyProtection="0"/>
    <xf numFmtId="4" fontId="71" fillId="38" borderId="422" applyNumberFormat="0" applyProtection="0">
      <alignment horizontal="right" vertical="center"/>
    </xf>
    <xf numFmtId="0" fontId="71" fillId="50" borderId="422" applyNumberFormat="0" applyProtection="0">
      <alignment horizontal="left" vertical="center" indent="1"/>
    </xf>
    <xf numFmtId="0" fontId="71" fillId="46" borderId="424" applyNumberFormat="0" applyProtection="0">
      <alignment horizontal="left" vertical="top" indent="1"/>
    </xf>
    <xf numFmtId="0" fontId="111" fillId="27" borderId="422" applyNumberFormat="0" applyAlignment="0" applyProtection="0"/>
    <xf numFmtId="0" fontId="113" fillId="29" borderId="423" applyNumberFormat="0" applyAlignment="0" applyProtection="0"/>
    <xf numFmtId="4" fontId="39" fillId="45" borderId="425" applyNumberFormat="0" applyProtection="0">
      <alignment horizontal="left" vertical="center" indent="1"/>
    </xf>
    <xf numFmtId="4" fontId="71" fillId="38" borderId="422" applyNumberFormat="0" applyProtection="0">
      <alignment horizontal="right" vertical="center"/>
    </xf>
    <xf numFmtId="0" fontId="105" fillId="29" borderId="422" applyNumberFormat="0" applyAlignment="0" applyProtection="0"/>
    <xf numFmtId="0" fontId="98" fillId="52" borderId="424" applyNumberFormat="0" applyProtection="0">
      <alignment horizontal="left" vertical="top" indent="1"/>
    </xf>
    <xf numFmtId="4" fontId="71" fillId="41"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05" fillId="29" borderId="422" applyNumberFormat="0" applyAlignment="0" applyProtection="0"/>
    <xf numFmtId="4" fontId="116" fillId="2" borderId="422" applyNumberFormat="0" applyProtection="0">
      <alignment vertical="center"/>
    </xf>
    <xf numFmtId="0" fontId="71" fillId="46" borderId="424" applyNumberFormat="0" applyProtection="0">
      <alignment horizontal="left" vertical="top" indent="1"/>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113" fillId="29" borderId="423" applyNumberFormat="0" applyAlignment="0" applyProtection="0"/>
    <xf numFmtId="0" fontId="97" fillId="45" borderId="426" applyBorder="0"/>
    <xf numFmtId="4" fontId="98" fillId="52" borderId="424" applyNumberFormat="0" applyProtection="0">
      <alignment vertical="center"/>
    </xf>
    <xf numFmtId="4" fontId="71" fillId="40"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101" fillId="51" borderId="422" applyNumberFormat="0" applyProtection="0">
      <alignment horizontal="right" vertical="center"/>
    </xf>
    <xf numFmtId="4" fontId="71" fillId="40" borderId="422" applyNumberFormat="0" applyProtection="0">
      <alignment horizontal="right" vertical="center"/>
    </xf>
    <xf numFmtId="0" fontId="107" fillId="0" borderId="427" applyNumberFormat="0" applyFill="0" applyAlignment="0" applyProtection="0"/>
    <xf numFmtId="4" fontId="116" fillId="2" borderId="422" applyNumberFormat="0" applyProtection="0">
      <alignment vertical="center"/>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4" fontId="71" fillId="2" borderId="422" applyNumberFormat="0" applyProtection="0">
      <alignment horizontal="left" vertical="center" indent="1"/>
    </xf>
    <xf numFmtId="0" fontId="113" fillId="29" borderId="423" applyNumberFormat="0" applyAlignment="0" applyProtection="0"/>
    <xf numFmtId="4" fontId="71" fillId="43" borderId="422" applyNumberFormat="0" applyProtection="0">
      <alignment horizontal="right" vertical="center"/>
    </xf>
    <xf numFmtId="0" fontId="71" fillId="49" borderId="422" applyNumberFormat="0" applyProtection="0">
      <alignment horizontal="left" vertical="center" indent="1"/>
    </xf>
    <xf numFmtId="0" fontId="105" fillId="29" borderId="422" applyNumberForma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101" fillId="51" borderId="422" applyNumberFormat="0" applyProtection="0">
      <alignment horizontal="right" vertical="center"/>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0" fontId="111" fillId="27" borderId="422" applyNumberFormat="0" applyAlignment="0" applyProtection="0"/>
    <xf numFmtId="4" fontId="71" fillId="40" borderId="422" applyNumberFormat="0" applyProtection="0">
      <alignment horizontal="right" vertical="center"/>
    </xf>
    <xf numFmtId="4" fontId="71" fillId="37" borderId="425" applyNumberFormat="0" applyProtection="0">
      <alignment horizontal="right" vertical="center"/>
    </xf>
    <xf numFmtId="0" fontId="99" fillId="33" borderId="424" applyNumberFormat="0" applyProtection="0">
      <alignment horizontal="left" vertical="top" indent="1"/>
    </xf>
    <xf numFmtId="0" fontId="71" fillId="49" borderId="422"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0" fontId="97" fillId="45" borderId="426" applyBorder="0"/>
    <xf numFmtId="4" fontId="98" fillId="52" borderId="424" applyNumberFormat="0" applyProtection="0">
      <alignment vertical="center"/>
    </xf>
    <xf numFmtId="4" fontId="71" fillId="35"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101" fillId="51"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4" fontId="71" fillId="41" borderId="422" applyNumberFormat="0" applyProtection="0">
      <alignment horizontal="right" vertical="center"/>
    </xf>
    <xf numFmtId="4" fontId="71" fillId="46" borderId="422" applyNumberFormat="0" applyProtection="0">
      <alignment horizontal="right" vertical="center"/>
    </xf>
    <xf numFmtId="4" fontId="71" fillId="46" borderId="425" applyNumberFormat="0" applyProtection="0">
      <alignment horizontal="left" vertical="center" indent="1"/>
    </xf>
    <xf numFmtId="0" fontId="99" fillId="33" borderId="424" applyNumberFormat="0" applyProtection="0">
      <alignment horizontal="left" vertical="top" indent="1"/>
    </xf>
    <xf numFmtId="4" fontId="71" fillId="38" borderId="422" applyNumberFormat="0" applyProtection="0">
      <alignment horizontal="right" vertical="center"/>
    </xf>
    <xf numFmtId="4" fontId="71" fillId="42" borderId="422" applyNumberFormat="0" applyProtection="0">
      <alignment horizontal="right" vertical="center"/>
    </xf>
    <xf numFmtId="0" fontId="113" fillId="29" borderId="423" applyNumberFormat="0" applyAlignment="0" applyProtection="0"/>
    <xf numFmtId="4" fontId="71" fillId="42" borderId="422" applyNumberFormat="0" applyProtection="0">
      <alignment horizontal="right" vertical="center"/>
    </xf>
    <xf numFmtId="4" fontId="71" fillId="40" borderId="422" applyNumberFormat="0" applyProtection="0">
      <alignment horizontal="right" vertical="center"/>
    </xf>
    <xf numFmtId="4" fontId="71" fillId="35" borderId="422" applyNumberFormat="0" applyProtection="0">
      <alignment horizontal="right" vertical="center"/>
    </xf>
    <xf numFmtId="4" fontId="71" fillId="41"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3" borderId="422" applyNumberFormat="0" applyProtection="0">
      <alignment vertical="center"/>
    </xf>
    <xf numFmtId="4" fontId="39" fillId="45" borderId="425" applyNumberFormat="0" applyProtection="0">
      <alignment horizontal="left" vertical="center" indent="1"/>
    </xf>
    <xf numFmtId="4" fontId="71" fillId="46" borderId="425" applyNumberFormat="0" applyProtection="0">
      <alignment horizontal="left" vertical="center" indent="1"/>
    </xf>
    <xf numFmtId="4" fontId="71" fillId="44" borderId="425"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0" fontId="99" fillId="33"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100" fillId="54" borderId="425" applyNumberFormat="0" applyProtection="0">
      <alignment horizontal="left" vertical="center" indent="1"/>
    </xf>
    <xf numFmtId="0" fontId="71" fillId="47" borderId="424" applyNumberFormat="0" applyProtection="0">
      <alignment horizontal="left" vertical="top" indent="1"/>
    </xf>
    <xf numFmtId="0" fontId="71" fillId="45" borderId="424" applyNumberFormat="0" applyProtection="0">
      <alignment horizontal="left" vertical="top" indent="1"/>
    </xf>
    <xf numFmtId="0" fontId="97" fillId="45" borderId="426" applyBorder="0"/>
    <xf numFmtId="4" fontId="98" fillId="52" borderId="424" applyNumberFormat="0" applyProtection="0">
      <alignmen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39" fillId="45" borderId="425" applyNumberFormat="0" applyProtection="0">
      <alignment horizontal="left" vertical="center" indent="1"/>
    </xf>
    <xf numFmtId="4" fontId="71" fillId="33" borderId="422" applyNumberFormat="0" applyProtection="0">
      <alignment vertical="center"/>
    </xf>
    <xf numFmtId="4" fontId="71" fillId="47" borderId="425"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0" fontId="97" fillId="45" borderId="426" applyBorder="0"/>
    <xf numFmtId="0" fontId="107" fillId="0" borderId="427" applyNumberFormat="0" applyFill="0" applyAlignment="0" applyProtection="0"/>
    <xf numFmtId="0" fontId="71" fillId="46" borderId="424" applyNumberFormat="0" applyProtection="0">
      <alignment horizontal="left" vertical="top" indent="1"/>
    </xf>
    <xf numFmtId="4" fontId="71" fillId="37" borderId="425" applyNumberFormat="0" applyProtection="0">
      <alignment horizontal="right" vertical="center"/>
    </xf>
    <xf numFmtId="0" fontId="98" fillId="46" borderId="424" applyNumberFormat="0" applyProtection="0">
      <alignment horizontal="left" vertical="top" indent="1"/>
    </xf>
    <xf numFmtId="0" fontId="71" fillId="50" borderId="422" applyNumberFormat="0" applyProtection="0">
      <alignment horizontal="left" vertical="center" indent="1"/>
    </xf>
    <xf numFmtId="4" fontId="98" fillId="52" borderId="424" applyNumberFormat="0" applyProtection="0">
      <alignment vertical="center"/>
    </xf>
    <xf numFmtId="0" fontId="71" fillId="45" borderId="424" applyNumberFormat="0" applyProtection="0">
      <alignment horizontal="left" vertical="top" indent="1"/>
    </xf>
    <xf numFmtId="0" fontId="71" fillId="46" borderId="424" applyNumberFormat="0" applyProtection="0">
      <alignment horizontal="left" vertical="top"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0" fontId="97" fillId="45" borderId="426" applyBorder="0"/>
    <xf numFmtId="4" fontId="71" fillId="34" borderId="422" applyNumberFormat="0" applyProtection="0">
      <alignment horizontal="left" vertical="center" indent="1"/>
    </xf>
    <xf numFmtId="4" fontId="116" fillId="2" borderId="422" applyNumberFormat="0" applyProtection="0">
      <alignment vertical="center"/>
    </xf>
    <xf numFmtId="4" fontId="116" fillId="5" borderId="422" applyNumberFormat="0" applyProtection="0">
      <alignment horizontal="right" vertical="center"/>
    </xf>
    <xf numFmtId="0" fontId="107" fillId="0" borderId="427" applyNumberFormat="0" applyFill="0" applyAlignment="0" applyProtection="0"/>
    <xf numFmtId="4" fontId="71" fillId="36" borderId="422" applyNumberFormat="0" applyProtection="0">
      <alignment horizontal="right" vertical="center"/>
    </xf>
    <xf numFmtId="0" fontId="71" fillId="26" borderId="422" applyNumberFormat="0" applyFont="0" applyAlignment="0" applyProtection="0"/>
    <xf numFmtId="4" fontId="71" fillId="40" borderId="422" applyNumberFormat="0" applyProtection="0">
      <alignment horizontal="right" vertical="center"/>
    </xf>
    <xf numFmtId="4" fontId="71" fillId="33" borderId="422" applyNumberFormat="0" applyProtection="0">
      <alignment vertical="center"/>
    </xf>
    <xf numFmtId="0" fontId="99" fillId="33" borderId="424" applyNumberFormat="0" applyProtection="0">
      <alignment horizontal="left" vertical="top" indent="1"/>
    </xf>
    <xf numFmtId="0" fontId="111" fillId="27" borderId="422" applyNumberFormat="0" applyAlignment="0" applyProtection="0"/>
    <xf numFmtId="4" fontId="71" fillId="44"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0" fontId="71" fillId="50" borderId="422" applyNumberFormat="0" applyProtection="0">
      <alignment horizontal="left" vertical="center" indent="1"/>
    </xf>
    <xf numFmtId="4" fontId="98" fillId="52" borderId="424" applyNumberFormat="0" applyProtection="0">
      <alignment vertical="center"/>
    </xf>
    <xf numFmtId="0" fontId="71" fillId="50" borderId="424" applyNumberFormat="0" applyProtection="0">
      <alignment horizontal="left" vertical="top" indent="1"/>
    </xf>
    <xf numFmtId="4" fontId="71" fillId="38" borderId="422" applyNumberFormat="0" applyProtection="0">
      <alignment horizontal="right" vertical="center"/>
    </xf>
    <xf numFmtId="0" fontId="71" fillId="49" borderId="422" applyNumberFormat="0" applyProtection="0">
      <alignment horizontal="left" vertical="center" indent="1"/>
    </xf>
    <xf numFmtId="4" fontId="71" fillId="39" borderId="422" applyNumberFormat="0" applyProtection="0">
      <alignment horizontal="right" vertical="center"/>
    </xf>
    <xf numFmtId="4" fontId="71" fillId="44" borderId="425" applyNumberFormat="0" applyProtection="0">
      <alignment horizontal="left" vertical="center" indent="1"/>
    </xf>
    <xf numFmtId="4" fontId="71" fillId="40" borderId="422" applyNumberFormat="0" applyProtection="0">
      <alignment horizontal="right" vertical="center"/>
    </xf>
    <xf numFmtId="0" fontId="71" fillId="46" borderId="424" applyNumberFormat="0" applyProtection="0">
      <alignment horizontal="left" vertical="top" indent="1"/>
    </xf>
    <xf numFmtId="4" fontId="71" fillId="39" borderId="422" applyNumberFormat="0" applyProtection="0">
      <alignment horizontal="right" vertical="center"/>
    </xf>
    <xf numFmtId="0" fontId="71" fillId="48" borderId="422" applyNumberFormat="0" applyProtection="0">
      <alignment horizontal="left" vertical="center" indent="1"/>
    </xf>
    <xf numFmtId="0" fontId="71" fillId="48" borderId="422" applyNumberFormat="0" applyProtection="0">
      <alignment horizontal="left" vertical="center" indent="1"/>
    </xf>
    <xf numFmtId="0" fontId="71" fillId="46" borderId="424" applyNumberFormat="0" applyProtection="0">
      <alignment horizontal="left" vertical="top" indent="1"/>
    </xf>
    <xf numFmtId="4" fontId="71" fillId="43" borderId="422" applyNumberFormat="0" applyProtection="0">
      <alignment horizontal="right" vertical="center"/>
    </xf>
    <xf numFmtId="4" fontId="71" fillId="34" borderId="422" applyNumberFormat="0" applyProtection="0">
      <alignment horizontal="left" vertical="center" indent="1"/>
    </xf>
    <xf numFmtId="0" fontId="71" fillId="45" borderId="424" applyNumberFormat="0" applyProtection="0">
      <alignment horizontal="left" vertical="top" indent="1"/>
    </xf>
    <xf numFmtId="0" fontId="71" fillId="49" borderId="422" applyNumberFormat="0" applyProtection="0">
      <alignment horizontal="left" vertical="center" indent="1"/>
    </xf>
    <xf numFmtId="0" fontId="71" fillId="46" borderId="424" applyNumberFormat="0" applyProtection="0">
      <alignment horizontal="left" vertical="top"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0" fontId="71" fillId="49" borderId="422" applyNumberFormat="0" applyProtection="0">
      <alignment horizontal="left" vertical="center" indent="1"/>
    </xf>
    <xf numFmtId="0" fontId="71" fillId="50" borderId="422" applyNumberFormat="0" applyProtection="0">
      <alignment horizontal="left" vertical="center" indent="1"/>
    </xf>
    <xf numFmtId="4" fontId="71" fillId="37" borderId="425" applyNumberFormat="0" applyProtection="0">
      <alignment horizontal="right" vertical="center"/>
    </xf>
    <xf numFmtId="4" fontId="39" fillId="45" borderId="425" applyNumberFormat="0" applyProtection="0">
      <alignment horizontal="left" vertical="center" indent="1"/>
    </xf>
    <xf numFmtId="0" fontId="71" fillId="50" borderId="422" applyNumberFormat="0" applyProtection="0">
      <alignment horizontal="left" vertical="center" indent="1"/>
    </xf>
    <xf numFmtId="0" fontId="111" fillId="27" borderId="422" applyNumberFormat="0" applyAlignment="0" applyProtection="0"/>
    <xf numFmtId="4" fontId="71" fillId="44" borderId="425" applyNumberFormat="0" applyProtection="0">
      <alignment horizontal="left" vertical="center" indent="1"/>
    </xf>
    <xf numFmtId="0" fontId="71" fillId="46" borderId="424" applyNumberFormat="0" applyProtection="0">
      <alignment horizontal="left" vertical="top" indent="1"/>
    </xf>
    <xf numFmtId="0" fontId="111" fillId="27" borderId="422" applyNumberFormat="0" applyAlignment="0" applyProtection="0"/>
    <xf numFmtId="0" fontId="111" fillId="27" borderId="422" applyNumberFormat="0" applyAlignment="0" applyProtection="0"/>
    <xf numFmtId="4" fontId="71" fillId="46" borderId="422" applyNumberFormat="0" applyProtection="0">
      <alignment horizontal="right" vertical="center"/>
    </xf>
    <xf numFmtId="0" fontId="71" fillId="49" borderId="422" applyNumberFormat="0" applyProtection="0">
      <alignment horizontal="left" vertical="center" indent="1"/>
    </xf>
    <xf numFmtId="4" fontId="71" fillId="38"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116" fillId="2" borderId="422" applyNumberFormat="0" applyProtection="0">
      <alignment vertical="center"/>
    </xf>
    <xf numFmtId="0" fontId="71" fillId="26" borderId="422" applyNumberFormat="0" applyFont="0" applyAlignment="0" applyProtection="0"/>
    <xf numFmtId="4" fontId="71" fillId="36" borderId="422" applyNumberFormat="0" applyProtection="0">
      <alignment horizontal="right" vertical="center"/>
    </xf>
    <xf numFmtId="0" fontId="113" fillId="29" borderId="423" applyNumberFormat="0" applyAlignment="0" applyProtection="0"/>
    <xf numFmtId="4" fontId="101" fillId="51" borderId="422" applyNumberFormat="0" applyProtection="0">
      <alignment horizontal="right" vertical="center"/>
    </xf>
    <xf numFmtId="0" fontId="107" fillId="0" borderId="427" applyNumberFormat="0" applyFill="0" applyAlignment="0" applyProtection="0"/>
    <xf numFmtId="0" fontId="98" fillId="52" borderId="424" applyNumberFormat="0" applyProtection="0">
      <alignment horizontal="left" vertical="top" indent="1"/>
    </xf>
    <xf numFmtId="4" fontId="116" fillId="5" borderId="422" applyNumberFormat="0" applyProtection="0">
      <alignment horizontal="right" vertical="center"/>
    </xf>
    <xf numFmtId="0" fontId="71" fillId="49" borderId="422" applyNumberFormat="0" applyProtection="0">
      <alignment horizontal="left" vertical="center"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0" borderId="422" applyNumberFormat="0" applyProtection="0">
      <alignment horizontal="right" vertical="center"/>
    </xf>
    <xf numFmtId="4" fontId="71" fillId="40" borderId="422" applyNumberFormat="0" applyProtection="0">
      <alignment horizontal="right" vertical="center"/>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111" fillId="27" borderId="422" applyNumberFormat="0" applyAlignment="0" applyProtection="0"/>
    <xf numFmtId="4" fontId="71" fillId="39"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71" fillId="46" borderId="422" applyNumberFormat="0" applyProtection="0">
      <alignment horizontal="righ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46" borderId="424" applyNumberFormat="0" applyProtection="0">
      <alignment horizontal="left" vertical="top" indent="1"/>
    </xf>
    <xf numFmtId="0" fontId="97" fillId="45" borderId="426" applyBorder="0"/>
    <xf numFmtId="4" fontId="98" fillId="52" borderId="424" applyNumberFormat="0" applyProtection="0">
      <alignmen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9"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0" fontId="107" fillId="0" borderId="427" applyNumberFormat="0" applyFill="0" applyAlignment="0" applyProtection="0"/>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4" applyNumberFormat="0" applyProtection="0">
      <alignment horizontal="left" vertical="top" indent="1"/>
    </xf>
    <xf numFmtId="0" fontId="113" fillId="29" borderId="423" applyNumberFormat="0" applyAlignment="0" applyProtection="0"/>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105" fillId="29" borderId="422" applyNumberFormat="0" applyAlignment="0" applyProtection="0"/>
    <xf numFmtId="4" fontId="71" fillId="38" borderId="422" applyNumberFormat="0" applyProtection="0">
      <alignment horizontal="right" vertical="center"/>
    </xf>
    <xf numFmtId="4" fontId="71" fillId="37" borderId="425" applyNumberFormat="0" applyProtection="0">
      <alignment horizontal="right" vertical="center"/>
    </xf>
    <xf numFmtId="4" fontId="71" fillId="46" borderId="422" applyNumberFormat="0" applyProtection="0">
      <alignment horizontal="right" vertical="center"/>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71" fillId="46" borderId="424" applyNumberFormat="0" applyProtection="0">
      <alignment horizontal="left" vertical="top" indent="1"/>
    </xf>
    <xf numFmtId="4" fontId="116" fillId="2" borderId="422" applyNumberFormat="0" applyProtection="0">
      <alignment vertical="center"/>
    </xf>
    <xf numFmtId="0" fontId="71" fillId="45" borderId="424" applyNumberFormat="0" applyProtection="0">
      <alignment horizontal="left" vertical="top" indent="1"/>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33" borderId="422" applyNumberFormat="0" applyProtection="0">
      <alignment vertical="center"/>
    </xf>
    <xf numFmtId="0" fontId="97" fillId="45" borderId="426" applyBorder="0"/>
    <xf numFmtId="4" fontId="98" fillId="52" borderId="424" applyNumberFormat="0" applyProtection="0">
      <alignment vertical="center"/>
    </xf>
    <xf numFmtId="0" fontId="71" fillId="46" borderId="424" applyNumberFormat="0" applyProtection="0">
      <alignment horizontal="left" vertical="top"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3" borderId="422" applyNumberFormat="0" applyProtection="0">
      <alignment vertical="center"/>
    </xf>
    <xf numFmtId="4" fontId="101" fillId="51" borderId="422" applyNumberFormat="0" applyProtection="0">
      <alignment horizontal="right" vertical="center"/>
    </xf>
    <xf numFmtId="4" fontId="71" fillId="37" borderId="425" applyNumberFormat="0" applyProtection="0">
      <alignment horizontal="right" vertical="center"/>
    </xf>
    <xf numFmtId="0" fontId="107" fillId="0" borderId="427" applyNumberFormat="0" applyFill="0" applyAlignment="0" applyProtection="0"/>
    <xf numFmtId="0" fontId="71" fillId="50" borderId="422" applyNumberFormat="0" applyProtection="0">
      <alignment horizontal="left" vertical="center"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46" borderId="424" applyNumberFormat="0" applyProtection="0">
      <alignment horizontal="left" vertical="top" indent="1"/>
    </xf>
    <xf numFmtId="0" fontId="111" fillId="27" borderId="422" applyNumberFormat="0" applyAlignment="0" applyProtection="0"/>
    <xf numFmtId="4" fontId="71" fillId="37" borderId="425" applyNumberFormat="0" applyProtection="0">
      <alignment horizontal="right" vertical="center"/>
    </xf>
    <xf numFmtId="4" fontId="39" fillId="45" borderId="425" applyNumberFormat="0" applyProtection="0">
      <alignment horizontal="left" vertical="center" indent="1"/>
    </xf>
    <xf numFmtId="0" fontId="105" fillId="29" borderId="422" applyNumberFormat="0" applyAlignment="0" applyProtection="0"/>
    <xf numFmtId="4" fontId="71" fillId="40" borderId="422" applyNumberFormat="0" applyProtection="0">
      <alignment horizontal="righ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71" fillId="49" borderId="422" applyNumberFormat="0" applyProtection="0">
      <alignment horizontal="left" vertical="center" indent="1"/>
    </xf>
    <xf numFmtId="4" fontId="71" fillId="2" borderId="422" applyNumberFormat="0" applyProtection="0">
      <alignment horizontal="left" vertical="center" indent="1"/>
    </xf>
    <xf numFmtId="4" fontId="71" fillId="44" borderId="425"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44" borderId="425" applyNumberFormat="0" applyProtection="0">
      <alignment horizontal="left" vertical="center" indent="1"/>
    </xf>
    <xf numFmtId="0" fontId="97" fillId="45" borderId="426" applyBorder="0"/>
    <xf numFmtId="4" fontId="98" fillId="52" borderId="424" applyNumberFormat="0" applyProtection="0">
      <alignment vertical="center"/>
    </xf>
    <xf numFmtId="4" fontId="71" fillId="35"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4" fontId="39" fillId="45" borderId="425" applyNumberFormat="0" applyProtection="0">
      <alignment horizontal="left" vertical="center" indent="1"/>
    </xf>
    <xf numFmtId="0" fontId="107" fillId="0" borderId="427" applyNumberFormat="0" applyFill="0" applyAlignment="0" applyProtection="0"/>
    <xf numFmtId="0" fontId="71" fillId="45" borderId="424" applyNumberFormat="0" applyProtection="0">
      <alignment horizontal="left" vertical="top" indent="1"/>
    </xf>
    <xf numFmtId="0" fontId="71" fillId="45" borderId="424" applyNumberFormat="0" applyProtection="0">
      <alignment horizontal="left" vertical="top" indent="1"/>
    </xf>
    <xf numFmtId="4" fontId="71" fillId="44" borderId="425" applyNumberFormat="0" applyProtection="0">
      <alignment horizontal="left" vertical="center" indent="1"/>
    </xf>
    <xf numFmtId="4" fontId="71" fillId="35" borderId="422" applyNumberFormat="0" applyProtection="0">
      <alignment horizontal="right" vertical="center"/>
    </xf>
    <xf numFmtId="4" fontId="71" fillId="37" borderId="425" applyNumberFormat="0" applyProtection="0">
      <alignment horizontal="right" vertical="center"/>
    </xf>
    <xf numFmtId="0" fontId="71" fillId="26" borderId="422" applyNumberFormat="0" applyFont="0" applyAlignment="0" applyProtection="0"/>
    <xf numFmtId="4" fontId="71" fillId="33" borderId="422" applyNumberFormat="0" applyProtection="0">
      <alignment vertical="center"/>
    </xf>
    <xf numFmtId="4" fontId="39" fillId="45" borderId="425" applyNumberFormat="0" applyProtection="0">
      <alignment horizontal="left" vertical="center" indent="1"/>
    </xf>
    <xf numFmtId="4" fontId="71" fillId="44" borderId="425" applyNumberFormat="0" applyProtection="0">
      <alignment horizontal="left" vertical="center" indent="1"/>
    </xf>
    <xf numFmtId="4" fontId="71" fillId="37" borderId="425" applyNumberFormat="0" applyProtection="0">
      <alignment horizontal="right" vertical="center"/>
    </xf>
    <xf numFmtId="4" fontId="71" fillId="40" borderId="422" applyNumberFormat="0" applyProtection="0">
      <alignment horizontal="right" vertical="center"/>
    </xf>
    <xf numFmtId="0" fontId="105" fillId="29" borderId="422" applyNumberFormat="0" applyAlignment="0" applyProtection="0"/>
    <xf numFmtId="4" fontId="71" fillId="46" borderId="422" applyNumberFormat="0" applyProtection="0">
      <alignment horizontal="right" vertical="center"/>
    </xf>
    <xf numFmtId="0" fontId="113" fillId="29" borderId="423" applyNumberFormat="0" applyAlignment="0" applyProtection="0"/>
    <xf numFmtId="4" fontId="71" fillId="36" borderId="422" applyNumberFormat="0" applyProtection="0">
      <alignment horizontal="right" vertical="center"/>
    </xf>
    <xf numFmtId="4" fontId="71" fillId="43" borderId="422" applyNumberFormat="0" applyProtection="0">
      <alignment horizontal="right" vertical="center"/>
    </xf>
    <xf numFmtId="0" fontId="71" fillId="48" borderId="422" applyNumberFormat="0" applyProtection="0">
      <alignment horizontal="left" vertical="center" indent="1"/>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6" borderId="422" applyNumberFormat="0" applyProtection="0">
      <alignment horizontal="right" vertical="center"/>
    </xf>
    <xf numFmtId="4" fontId="71" fillId="44" borderId="425" applyNumberFormat="0" applyProtection="0">
      <alignment horizontal="left" vertical="center" indent="1"/>
    </xf>
    <xf numFmtId="4" fontId="116" fillId="2" borderId="422" applyNumberFormat="0" applyProtection="0">
      <alignment vertical="center"/>
    </xf>
    <xf numFmtId="4" fontId="116" fillId="2" borderId="422" applyNumberFormat="0" applyProtection="0">
      <alignmen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2" borderId="422" applyNumberFormat="0" applyProtection="0">
      <alignment horizontal="left" vertical="center" indent="1"/>
    </xf>
    <xf numFmtId="0" fontId="97" fillId="45" borderId="426" applyBorder="0"/>
    <xf numFmtId="4" fontId="98" fillId="52" borderId="424" applyNumberFormat="0" applyProtection="0">
      <alignmen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4" fontId="71" fillId="46" borderId="422" applyNumberFormat="0" applyProtection="0">
      <alignment horizontal="right" vertical="center"/>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39" borderId="422" applyNumberFormat="0" applyProtection="0">
      <alignment horizontal="right" vertical="center"/>
    </xf>
    <xf numFmtId="4" fontId="71" fillId="40"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0" fontId="99" fillId="33" borderId="424" applyNumberFormat="0" applyProtection="0">
      <alignment horizontal="left" vertical="top" indent="1"/>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35" borderId="422" applyNumberFormat="0" applyProtection="0">
      <alignment horizontal="right" vertical="center"/>
    </xf>
    <xf numFmtId="0" fontId="97" fillId="45" borderId="426" applyBorder="0"/>
    <xf numFmtId="4" fontId="98" fillId="52" borderId="424" applyNumberFormat="0" applyProtection="0">
      <alignment vertical="center"/>
    </xf>
    <xf numFmtId="0" fontId="71" fillId="45" borderId="424" applyNumberFormat="0" applyProtection="0">
      <alignment horizontal="left" vertical="top"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4" fontId="71" fillId="40" borderId="422" applyNumberFormat="0" applyProtection="0">
      <alignment horizontal="right" vertical="center"/>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39" borderId="422" applyNumberFormat="0" applyProtection="0">
      <alignment horizontal="right" vertical="center"/>
    </xf>
    <xf numFmtId="0" fontId="111" fillId="27" borderId="422" applyNumberFormat="0" applyAlignment="0" applyProtection="0"/>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71" fillId="40" borderId="422" applyNumberFormat="0" applyProtection="0">
      <alignment horizontal="righ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36" borderId="422" applyNumberFormat="0" applyProtection="0">
      <alignment horizontal="right" vertical="center"/>
    </xf>
    <xf numFmtId="0" fontId="97" fillId="45" borderId="426" applyBorder="0"/>
    <xf numFmtId="4" fontId="98" fillId="52" borderId="424" applyNumberFormat="0" applyProtection="0">
      <alignment vertical="center"/>
    </xf>
    <xf numFmtId="4" fontId="71" fillId="44" borderId="425"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4" fontId="98" fillId="48" borderId="424" applyNumberFormat="0" applyProtection="0">
      <alignment horizontal="left" vertical="center" indent="1"/>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0" fontId="71" fillId="50" borderId="422" applyNumberFormat="0" applyProtection="0">
      <alignment horizontal="left" vertical="center" indent="1"/>
    </xf>
    <xf numFmtId="0" fontId="105" fillId="29" borderId="422" applyNumberFormat="0" applyAlignment="0" applyProtection="0"/>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71" fillId="46" borderId="425" applyNumberFormat="0" applyProtection="0">
      <alignment horizontal="left" vertical="center" indent="1"/>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0" fontId="97" fillId="45" borderId="426" applyBorder="0"/>
    <xf numFmtId="4" fontId="98" fillId="52" borderId="424" applyNumberFormat="0" applyProtection="0">
      <alignmen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0" fontId="71" fillId="49" borderId="422" applyNumberFormat="0" applyProtection="0">
      <alignment horizontal="left" vertical="center" indent="1"/>
    </xf>
    <xf numFmtId="4" fontId="101" fillId="51" borderId="422" applyNumberFormat="0" applyProtection="0">
      <alignment horizontal="right" vertical="center"/>
    </xf>
    <xf numFmtId="0" fontId="71" fillId="46" borderId="424" applyNumberFormat="0" applyProtection="0">
      <alignment horizontal="left" vertical="top" indent="1"/>
    </xf>
    <xf numFmtId="0" fontId="107" fillId="0" borderId="427" applyNumberFormat="0" applyFill="0" applyAlignment="0" applyProtection="0"/>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4" fontId="71" fillId="44" borderId="425" applyNumberFormat="0" applyProtection="0">
      <alignment horizontal="left" vertical="center" indent="1"/>
    </xf>
    <xf numFmtId="0" fontId="113" fillId="29" borderId="423" applyNumberFormat="0" applyAlignment="0" applyProtection="0"/>
    <xf numFmtId="0" fontId="99" fillId="33" borderId="424" applyNumberFormat="0" applyProtection="0">
      <alignment horizontal="left" vertical="top" indent="1"/>
    </xf>
    <xf numFmtId="4" fontId="71" fillId="38" borderId="422" applyNumberFormat="0" applyProtection="0">
      <alignment horizontal="right" vertical="center"/>
    </xf>
    <xf numFmtId="0" fontId="105" fillId="29" borderId="422" applyNumberFormat="0" applyAlignment="0" applyProtection="0"/>
    <xf numFmtId="0" fontId="105" fillId="29" borderId="422" applyNumberFormat="0" applyAlignment="0" applyProtection="0"/>
    <xf numFmtId="4" fontId="71" fillId="41" borderId="422" applyNumberFormat="0" applyProtection="0">
      <alignment horizontal="right" vertical="center"/>
    </xf>
    <xf numFmtId="4" fontId="71" fillId="33" borderId="422" applyNumberFormat="0" applyProtection="0">
      <alignment vertical="center"/>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116" fillId="2" borderId="422" applyNumberFormat="0" applyProtection="0">
      <alignment vertical="center"/>
    </xf>
    <xf numFmtId="0" fontId="113" fillId="29" borderId="423" applyNumberFormat="0" applyAlignment="0" applyProtection="0"/>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4" fontId="98" fillId="52" borderId="424" applyNumberFormat="0" applyProtection="0">
      <alignment vertical="center"/>
    </xf>
    <xf numFmtId="4" fontId="71" fillId="43"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0" fontId="71" fillId="49" borderId="422" applyNumberFormat="0" applyProtection="0">
      <alignment horizontal="left" vertical="center" indent="1"/>
    </xf>
    <xf numFmtId="4" fontId="101" fillId="51" borderId="422" applyNumberFormat="0" applyProtection="0">
      <alignment horizontal="right" vertical="center"/>
    </xf>
    <xf numFmtId="0" fontId="97" fillId="45" borderId="426" applyBorder="0"/>
    <xf numFmtId="0" fontId="107" fillId="0" borderId="427" applyNumberFormat="0" applyFill="0" applyAlignment="0" applyProtection="0"/>
    <xf numFmtId="4" fontId="71" fillId="34" borderId="422" applyNumberFormat="0" applyProtection="0">
      <alignment horizontal="left" vertical="center"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113" fillId="29" borderId="423" applyNumberFormat="0" applyAlignment="0" applyProtection="0"/>
    <xf numFmtId="4" fontId="71" fillId="42" borderId="422" applyNumberFormat="0" applyProtection="0">
      <alignment horizontal="right" vertical="center"/>
    </xf>
    <xf numFmtId="4" fontId="71" fillId="41" borderId="422" applyNumberFormat="0" applyProtection="0">
      <alignment horizontal="right" vertical="center"/>
    </xf>
    <xf numFmtId="0" fontId="105" fillId="29" borderId="422" applyNumberFormat="0" applyAlignment="0" applyProtection="0"/>
    <xf numFmtId="4" fontId="71" fillId="42" borderId="422" applyNumberFormat="0" applyProtection="0">
      <alignment horizontal="right" vertical="center"/>
    </xf>
    <xf numFmtId="4" fontId="71" fillId="37" borderId="425" applyNumberFormat="0" applyProtection="0">
      <alignment horizontal="right" vertical="center"/>
    </xf>
    <xf numFmtId="4" fontId="71" fillId="46"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4" fontId="100" fillId="54" borderId="425" applyNumberFormat="0" applyProtection="0">
      <alignment horizontal="left" vertical="center" indent="1"/>
    </xf>
    <xf numFmtId="4" fontId="71" fillId="37" borderId="425" applyNumberFormat="0" applyProtection="0">
      <alignment horizontal="right" vertical="center"/>
    </xf>
    <xf numFmtId="4" fontId="71" fillId="33" borderId="422" applyNumberFormat="0" applyProtection="0">
      <alignment vertical="center"/>
    </xf>
    <xf numFmtId="4" fontId="71" fillId="39" borderId="422" applyNumberFormat="0" applyProtection="0">
      <alignment horizontal="right" vertical="center"/>
    </xf>
    <xf numFmtId="0" fontId="105" fillId="29" borderId="422" applyNumberFormat="0" applyAlignment="0" applyProtection="0"/>
    <xf numFmtId="4" fontId="71" fillId="38" borderId="422" applyNumberFormat="0" applyProtection="0">
      <alignment horizontal="righ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49" borderId="422" applyNumberFormat="0" applyProtection="0">
      <alignment horizontal="left" vertical="center" indent="1"/>
    </xf>
    <xf numFmtId="0" fontId="97" fillId="45" borderId="426" applyBorder="0"/>
    <xf numFmtId="4" fontId="98" fillId="52" borderId="424" applyNumberFormat="0" applyProtection="0">
      <alignment vertical="center"/>
    </xf>
    <xf numFmtId="0" fontId="71" fillId="26" borderId="422" applyNumberFormat="0" applyFont="0" applyAlignment="0" applyProtection="0"/>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43" borderId="422" applyNumberFormat="0" applyProtection="0">
      <alignment horizontal="right" vertical="center"/>
    </xf>
    <xf numFmtId="4" fontId="101" fillId="51" borderId="422" applyNumberFormat="0" applyProtection="0">
      <alignment horizontal="right" vertical="center"/>
    </xf>
    <xf numFmtId="0" fontId="71" fillId="49" borderId="422" applyNumberFormat="0" applyProtection="0">
      <alignment horizontal="left" vertical="center" indent="1"/>
    </xf>
    <xf numFmtId="0" fontId="107" fillId="0" borderId="427" applyNumberFormat="0" applyFill="0" applyAlignment="0" applyProtection="0"/>
    <xf numFmtId="4" fontId="116" fillId="2" borderId="422" applyNumberFormat="0" applyProtection="0">
      <alignment vertical="center"/>
    </xf>
    <xf numFmtId="4" fontId="71" fillId="37" borderId="425" applyNumberFormat="0" applyProtection="0">
      <alignment horizontal="right" vertical="center"/>
    </xf>
    <xf numFmtId="4" fontId="116" fillId="2" borderId="422" applyNumberFormat="0" applyProtection="0">
      <alignmen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71" fillId="42" borderId="422" applyNumberFormat="0" applyProtection="0">
      <alignment horizontal="right" vertical="center"/>
    </xf>
    <xf numFmtId="4" fontId="71" fillId="39" borderId="422" applyNumberFormat="0" applyProtection="0">
      <alignment horizontal="right" vertical="center"/>
    </xf>
    <xf numFmtId="4" fontId="71" fillId="37" borderId="425" applyNumberFormat="0" applyProtection="0">
      <alignment horizontal="right" vertical="center"/>
    </xf>
    <xf numFmtId="0" fontId="71" fillId="50" borderId="422" applyNumberFormat="0" applyProtection="0">
      <alignment horizontal="left" vertical="center" indent="1"/>
    </xf>
    <xf numFmtId="4" fontId="98" fillId="52" borderId="424" applyNumberFormat="0" applyProtection="0">
      <alignment vertical="center"/>
    </xf>
    <xf numFmtId="0" fontId="71" fillId="50" borderId="424" applyNumberFormat="0" applyProtection="0">
      <alignment horizontal="left" vertical="top" indent="1"/>
    </xf>
    <xf numFmtId="4" fontId="71" fillId="38" borderId="422" applyNumberFormat="0" applyProtection="0">
      <alignment horizontal="right" vertical="center"/>
    </xf>
    <xf numFmtId="0" fontId="71" fillId="48" borderId="422" applyNumberFormat="0" applyProtection="0">
      <alignment horizontal="left" vertical="center" indent="1"/>
    </xf>
    <xf numFmtId="4" fontId="71" fillId="37" borderId="425" applyNumberFormat="0" applyProtection="0">
      <alignment horizontal="right" vertical="center"/>
    </xf>
    <xf numFmtId="0" fontId="71" fillId="46" borderId="424" applyNumberFormat="0" applyProtection="0">
      <alignment horizontal="left" vertical="top" indent="1"/>
    </xf>
    <xf numFmtId="4" fontId="71" fillId="40" borderId="422" applyNumberFormat="0" applyProtection="0">
      <alignment horizontal="right" vertical="center"/>
    </xf>
    <xf numFmtId="0" fontId="71" fillId="45" borderId="424" applyNumberFormat="0" applyProtection="0">
      <alignment horizontal="left" vertical="top" indent="1"/>
    </xf>
    <xf numFmtId="4" fontId="71" fillId="39" borderId="422" applyNumberFormat="0" applyProtection="0">
      <alignment horizontal="right" vertical="center"/>
    </xf>
    <xf numFmtId="0" fontId="71" fillId="48" borderId="422" applyNumberFormat="0" applyProtection="0">
      <alignment horizontal="left" vertical="center" indent="1"/>
    </xf>
    <xf numFmtId="0" fontId="71" fillId="48" borderId="422" applyNumberFormat="0" applyProtection="0">
      <alignment horizontal="left" vertical="center" indent="1"/>
    </xf>
    <xf numFmtId="0" fontId="71" fillId="45" borderId="424" applyNumberFormat="0" applyProtection="0">
      <alignment horizontal="left" vertical="top" indent="1"/>
    </xf>
    <xf numFmtId="4" fontId="71" fillId="43" borderId="422" applyNumberFormat="0" applyProtection="0">
      <alignment horizontal="right" vertical="center"/>
    </xf>
    <xf numFmtId="4" fontId="71" fillId="34" borderId="422" applyNumberFormat="0" applyProtection="0">
      <alignment horizontal="left" vertical="center" indent="1"/>
    </xf>
    <xf numFmtId="0" fontId="71" fillId="46" borderId="424" applyNumberFormat="0" applyProtection="0">
      <alignment horizontal="left" vertical="top" indent="1"/>
    </xf>
    <xf numFmtId="0" fontId="71" fillId="49" borderId="422" applyNumberFormat="0" applyProtection="0">
      <alignment horizontal="left" vertical="center" indent="1"/>
    </xf>
    <xf numFmtId="0" fontId="71" fillId="46" borderId="424" applyNumberFormat="0" applyProtection="0">
      <alignment horizontal="left" vertical="top"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116" fillId="2" borderId="422" applyNumberFormat="0" applyProtection="0">
      <alignment vertical="center"/>
    </xf>
    <xf numFmtId="0" fontId="71" fillId="49" borderId="422"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4" borderId="425" applyNumberFormat="0" applyProtection="0">
      <alignment horizontal="left" vertical="center" indent="1"/>
    </xf>
    <xf numFmtId="4" fontId="71" fillId="44" borderId="425" applyNumberFormat="0" applyProtection="0">
      <alignment horizontal="left" vertical="center" indent="1"/>
    </xf>
    <xf numFmtId="0" fontId="71" fillId="46" borderId="424" applyNumberFormat="0" applyProtection="0">
      <alignment horizontal="left" vertical="top" indent="1"/>
    </xf>
    <xf numFmtId="4" fontId="71" fillId="46" borderId="422" applyNumberFormat="0" applyProtection="0">
      <alignment horizontal="right" vertical="center"/>
    </xf>
    <xf numFmtId="0" fontId="71" fillId="48" borderId="422" applyNumberFormat="0" applyProtection="0">
      <alignment horizontal="left" vertical="center" indent="1"/>
    </xf>
    <xf numFmtId="4" fontId="71" fillId="47" borderId="425" applyNumberFormat="0" applyProtection="0">
      <alignment horizontal="left" vertical="center" indent="1"/>
    </xf>
    <xf numFmtId="4" fontId="71" fillId="2" borderId="422" applyNumberFormat="0" applyProtection="0">
      <alignment horizontal="left" vertical="center" indent="1"/>
    </xf>
    <xf numFmtId="4" fontId="100" fillId="54" borderId="425" applyNumberFormat="0" applyProtection="0">
      <alignment horizontal="left" vertical="center" indent="1"/>
    </xf>
    <xf numFmtId="4" fontId="71" fillId="36" borderId="422" applyNumberFormat="0" applyProtection="0">
      <alignment horizontal="right" vertical="center"/>
    </xf>
    <xf numFmtId="0" fontId="71" fillId="46" borderId="424" applyNumberFormat="0" applyProtection="0">
      <alignment horizontal="left" vertical="top" indent="1"/>
    </xf>
    <xf numFmtId="4" fontId="71" fillId="46" borderId="425" applyNumberFormat="0" applyProtection="0">
      <alignment horizontal="left" vertical="center" indent="1"/>
    </xf>
    <xf numFmtId="0" fontId="113" fillId="29" borderId="423" applyNumberFormat="0" applyAlignment="0" applyProtection="0"/>
    <xf numFmtId="0" fontId="71" fillId="26" borderId="422" applyNumberFormat="0" applyFont="0" applyAlignment="0" applyProtection="0"/>
    <xf numFmtId="4" fontId="71" fillId="36" borderId="422" applyNumberFormat="0" applyProtection="0">
      <alignment horizontal="right" vertical="center"/>
    </xf>
    <xf numFmtId="0" fontId="113" fillId="29" borderId="423" applyNumberFormat="0" applyAlignment="0" applyProtection="0"/>
    <xf numFmtId="4" fontId="101" fillId="51" borderId="422" applyNumberFormat="0" applyProtection="0">
      <alignment horizontal="right" vertical="center"/>
    </xf>
    <xf numFmtId="0" fontId="107" fillId="0" borderId="427" applyNumberFormat="0" applyFill="0" applyAlignment="0" applyProtection="0"/>
    <xf numFmtId="0" fontId="98" fillId="52" borderId="424" applyNumberFormat="0" applyProtection="0">
      <alignment horizontal="left" vertical="top" indent="1"/>
    </xf>
    <xf numFmtId="4" fontId="116" fillId="5" borderId="422" applyNumberFormat="0" applyProtection="0">
      <alignment horizontal="right" vertical="center"/>
    </xf>
    <xf numFmtId="0" fontId="111" fillId="27" borderId="422" applyNumberFormat="0" applyAlignment="0" applyProtection="0"/>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0" borderId="422" applyNumberFormat="0" applyProtection="0">
      <alignment horizontal="right" vertical="center"/>
    </xf>
    <xf numFmtId="0" fontId="111" fillId="27" borderId="422" applyNumberFormat="0" applyAlignment="0" applyProtection="0"/>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111" fillId="27" borderId="422" applyNumberFormat="0" applyAlignment="0" applyProtection="0"/>
    <xf numFmtId="4" fontId="71" fillId="46"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38" borderId="422" applyNumberFormat="0" applyProtection="0">
      <alignment horizontal="right" vertical="center"/>
    </xf>
    <xf numFmtId="0" fontId="97" fillId="45" borderId="426" applyBorder="0"/>
    <xf numFmtId="4" fontId="98" fillId="52" borderId="424" applyNumberFormat="0" applyProtection="0">
      <alignmen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0" fontId="71" fillId="45" borderId="424" applyNumberFormat="0" applyProtection="0">
      <alignment horizontal="left" vertical="top" indent="1"/>
    </xf>
    <xf numFmtId="4" fontId="101" fillId="51" borderId="422" applyNumberFormat="0" applyProtection="0">
      <alignment horizontal="right" vertical="center"/>
    </xf>
    <xf numFmtId="0" fontId="107" fillId="0" borderId="427" applyNumberFormat="0" applyFill="0" applyAlignment="0" applyProtection="0"/>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2" borderId="422" applyNumberFormat="0" applyProtection="0">
      <alignment horizontal="left" vertical="center" indent="1"/>
    </xf>
    <xf numFmtId="4" fontId="71" fillId="34" borderId="422" applyNumberFormat="0" applyProtection="0">
      <alignment horizontal="left" vertical="center" indent="1"/>
    </xf>
    <xf numFmtId="0" fontId="111" fillId="27" borderId="422" applyNumberFormat="0" applyAlignment="0" applyProtection="0"/>
    <xf numFmtId="0" fontId="71" fillId="50" borderId="422" applyNumberFormat="0" applyProtection="0">
      <alignment horizontal="left" vertical="center" indent="1"/>
    </xf>
    <xf numFmtId="4" fontId="71" fillId="40" borderId="422" applyNumberFormat="0" applyProtection="0">
      <alignment horizontal="right" vertical="center"/>
    </xf>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4" fontId="71" fillId="40" borderId="422" applyNumberFormat="0" applyProtection="0">
      <alignment horizontal="right" vertical="center"/>
    </xf>
    <xf numFmtId="4" fontId="71" fillId="37" borderId="425" applyNumberFormat="0" applyProtection="0">
      <alignment horizontal="right" vertical="center"/>
    </xf>
    <xf numFmtId="0" fontId="71" fillId="46" borderId="424" applyNumberFormat="0" applyProtection="0">
      <alignment horizontal="left" vertical="top" indent="1"/>
    </xf>
    <xf numFmtId="0" fontId="99" fillId="33" borderId="424" applyNumberFormat="0" applyProtection="0">
      <alignment horizontal="left" vertical="top" indent="1"/>
    </xf>
    <xf numFmtId="4" fontId="71" fillId="40" borderId="422" applyNumberFormat="0" applyProtection="0">
      <alignment horizontal="right" vertical="center"/>
    </xf>
    <xf numFmtId="4" fontId="71" fillId="46" borderId="422" applyNumberFormat="0" applyProtection="0">
      <alignment horizontal="righ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4" fontId="71" fillId="35" borderId="422" applyNumberFormat="0" applyProtection="0">
      <alignment horizontal="right" vertical="center"/>
    </xf>
    <xf numFmtId="0" fontId="99" fillId="33" borderId="424" applyNumberFormat="0" applyProtection="0">
      <alignment horizontal="left" vertical="top" indent="1"/>
    </xf>
    <xf numFmtId="4" fontId="71" fillId="2" borderId="422" applyNumberFormat="0" applyProtection="0">
      <alignment horizontal="left" vertical="center" indent="1"/>
    </xf>
    <xf numFmtId="4" fontId="71" fillId="33" borderId="422" applyNumberFormat="0" applyProtection="0">
      <alignment vertical="center"/>
    </xf>
    <xf numFmtId="4" fontId="71" fillId="38" borderId="422" applyNumberFormat="0" applyProtection="0">
      <alignment horizontal="right" vertical="center"/>
    </xf>
    <xf numFmtId="4" fontId="71" fillId="39" borderId="422" applyNumberFormat="0" applyProtection="0">
      <alignment horizontal="right" vertical="center"/>
    </xf>
    <xf numFmtId="0" fontId="71" fillId="46"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39" borderId="422" applyNumberFormat="0" applyProtection="0">
      <alignment horizontal="right" vertical="center"/>
    </xf>
    <xf numFmtId="0" fontId="97" fillId="45" borderId="426" applyBorder="0"/>
    <xf numFmtId="4" fontId="98" fillId="52" borderId="424" applyNumberFormat="0" applyProtection="0">
      <alignment vertical="center"/>
    </xf>
    <xf numFmtId="0" fontId="99" fillId="33" borderId="424" applyNumberFormat="0" applyProtection="0">
      <alignment horizontal="left" vertical="top"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4" fontId="71" fillId="43" borderId="422" applyNumberFormat="0" applyProtection="0">
      <alignment horizontal="right" vertical="center"/>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0" fontId="71" fillId="49" borderId="422"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71" fillId="33" borderId="422" applyNumberFormat="0" applyProtection="0">
      <alignmen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46" borderId="422" applyNumberFormat="0" applyProtection="0">
      <alignment horizontal="right" vertical="center"/>
    </xf>
    <xf numFmtId="0" fontId="97" fillId="45" borderId="426" applyBorder="0"/>
    <xf numFmtId="4" fontId="98" fillId="52" borderId="424" applyNumberFormat="0" applyProtection="0">
      <alignment vertical="center"/>
    </xf>
    <xf numFmtId="4" fontId="71" fillId="2" borderId="422"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4" fontId="101" fillId="51" borderId="422" applyNumberFormat="0" applyProtection="0">
      <alignment horizontal="right" vertical="center"/>
    </xf>
    <xf numFmtId="4" fontId="71" fillId="34" borderId="422" applyNumberFormat="0" applyProtection="0">
      <alignment horizontal="left" vertical="center" indent="1"/>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4" fontId="71" fillId="39" borderId="422" applyNumberFormat="0" applyProtection="0">
      <alignment horizontal="right" vertical="center"/>
    </xf>
    <xf numFmtId="0" fontId="113" fillId="29" borderId="423" applyNumberFormat="0" applyAlignment="0" applyProtection="0"/>
    <xf numFmtId="4" fontId="39" fillId="45" borderId="425" applyNumberFormat="0" applyProtection="0">
      <alignment horizontal="left" vertical="center" indent="1"/>
    </xf>
    <xf numFmtId="4" fontId="71" fillId="2" borderId="422" applyNumberFormat="0" applyProtection="0">
      <alignment horizontal="left" vertical="center" indent="1"/>
    </xf>
    <xf numFmtId="0" fontId="105" fillId="29" borderId="422" applyNumberFormat="0" applyAlignment="0" applyProtection="0"/>
    <xf numFmtId="0" fontId="98" fillId="52" borderId="424" applyNumberFormat="0" applyProtection="0">
      <alignment horizontal="left" vertical="top" indent="1"/>
    </xf>
    <xf numFmtId="4" fontId="71" fillId="46"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05" fillId="29" borderId="422" applyNumberFormat="0" applyAlignment="0" applyProtection="0"/>
    <xf numFmtId="4" fontId="116" fillId="2" borderId="422" applyNumberFormat="0" applyProtection="0">
      <alignment vertical="center"/>
    </xf>
    <xf numFmtId="4" fontId="71" fillId="40" borderId="422" applyNumberFormat="0" applyProtection="0">
      <alignment horizontal="righ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113" fillId="29" borderId="423" applyNumberFormat="0" applyAlignment="0" applyProtection="0"/>
    <xf numFmtId="0" fontId="97" fillId="45" borderId="426" applyBorder="0"/>
    <xf numFmtId="4" fontId="98" fillId="52" borderId="424" applyNumberFormat="0" applyProtection="0">
      <alignment vertical="center"/>
    </xf>
    <xf numFmtId="4" fontId="71" fillId="33" borderId="422"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101" fillId="51" borderId="422" applyNumberFormat="0" applyProtection="0">
      <alignment horizontal="right" vertical="center"/>
    </xf>
    <xf numFmtId="4" fontId="71" fillId="40" borderId="422" applyNumberFormat="0" applyProtection="0">
      <alignment horizontal="right" vertical="center"/>
    </xf>
    <xf numFmtId="0" fontId="107" fillId="0" borderId="427" applyNumberFormat="0" applyFill="0" applyAlignment="0" applyProtection="0"/>
    <xf numFmtId="4" fontId="71" fillId="43" borderId="422" applyNumberFormat="0" applyProtection="0">
      <alignment horizontal="right" vertical="center"/>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4" fontId="71" fillId="44" borderId="425" applyNumberFormat="0" applyProtection="0">
      <alignment horizontal="left" vertical="center" indent="1"/>
    </xf>
    <xf numFmtId="0" fontId="113" fillId="29" borderId="423" applyNumberFormat="0" applyAlignment="0" applyProtection="0"/>
    <xf numFmtId="0" fontId="71" fillId="46" borderId="424" applyNumberFormat="0" applyProtection="0">
      <alignment horizontal="left" vertical="top" indent="1"/>
    </xf>
    <xf numFmtId="0" fontId="105" fillId="29" borderId="422" applyNumberFormat="0" applyAlignment="0" applyProtection="0"/>
    <xf numFmtId="4" fontId="71" fillId="44" borderId="425" applyNumberFormat="0" applyProtection="0">
      <alignment horizontal="left" vertical="center" indent="1"/>
    </xf>
    <xf numFmtId="4" fontId="71" fillId="42" borderId="422" applyNumberFormat="0" applyProtection="0">
      <alignment horizontal="right" vertical="center"/>
    </xf>
    <xf numFmtId="4" fontId="101" fillId="51" borderId="422" applyNumberFormat="0" applyProtection="0">
      <alignment horizontal="right" vertical="center"/>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4" fontId="71" fillId="40" borderId="422" applyNumberFormat="0" applyProtection="0">
      <alignment horizontal="righ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0" fontId="99" fillId="33" borderId="424" applyNumberFormat="0" applyProtection="0">
      <alignment horizontal="left" vertical="top" indent="1"/>
    </xf>
    <xf numFmtId="4" fontId="71" fillId="39" borderId="422" applyNumberFormat="0" applyProtection="0">
      <alignment horizontal="righ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111" fillId="27" borderId="422" applyNumberFormat="0" applyAlignment="0" applyProtection="0"/>
    <xf numFmtId="0" fontId="97" fillId="45" borderId="426" applyBorder="0"/>
    <xf numFmtId="4" fontId="98" fillId="52" borderId="424" applyNumberFormat="0" applyProtection="0">
      <alignmen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0" fontId="71" fillId="49" borderId="422" applyNumberFormat="0" applyProtection="0">
      <alignment horizontal="left" vertical="center" indent="1"/>
    </xf>
    <xf numFmtId="4" fontId="101" fillId="51"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0" fontId="111" fillId="27" borderId="422" applyNumberFormat="0" applyAlignment="0" applyProtection="0"/>
    <xf numFmtId="0" fontId="71" fillId="45" borderId="424" applyNumberFormat="0" applyProtection="0">
      <alignment horizontal="left" vertical="top" indent="1"/>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46" borderId="422" applyNumberFormat="0" applyProtection="0">
      <alignment horizontal="right" vertical="center"/>
    </xf>
    <xf numFmtId="0" fontId="71" fillId="46" borderId="424" applyNumberFormat="0" applyProtection="0">
      <alignment horizontal="left" vertical="top" indent="1"/>
    </xf>
    <xf numFmtId="0" fontId="113" fillId="29" borderId="423" applyNumberFormat="0" applyAlignment="0" applyProtection="0"/>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35" borderId="422" applyNumberFormat="0" applyProtection="0">
      <alignment horizontal="right" vertical="center"/>
    </xf>
    <xf numFmtId="4" fontId="71" fillId="41" borderId="422" applyNumberFormat="0" applyProtection="0">
      <alignment horizontal="right" vertical="center"/>
    </xf>
    <xf numFmtId="4" fontId="71" fillId="36" borderId="422" applyNumberFormat="0" applyProtection="0">
      <alignment horizontal="right" vertical="center"/>
    </xf>
    <xf numFmtId="4" fontId="71" fillId="37" borderId="425" applyNumberFormat="0" applyProtection="0">
      <alignment horizontal="right" vertical="center"/>
    </xf>
    <xf numFmtId="4" fontId="116" fillId="2" borderId="422" applyNumberFormat="0" applyProtection="0">
      <alignmen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46" borderId="425" applyNumberFormat="0" applyProtection="0">
      <alignment horizontal="left" vertical="center" indent="1"/>
    </xf>
    <xf numFmtId="0" fontId="71" fillId="50" borderId="422"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4" fontId="71" fillId="46" borderId="422" applyNumberFormat="0" applyProtection="0">
      <alignment horizontal="right" vertical="center"/>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111" fillId="27" borderId="422" applyNumberFormat="0" applyAlignment="0" applyProtection="0"/>
    <xf numFmtId="0" fontId="71" fillId="47" borderId="424" applyNumberFormat="0" applyProtection="0">
      <alignment horizontal="left" vertical="top" indent="1"/>
    </xf>
    <xf numFmtId="4" fontId="71" fillId="35" borderId="422" applyNumberFormat="0" applyProtection="0">
      <alignment horizontal="right" vertical="center"/>
    </xf>
    <xf numFmtId="0" fontId="97" fillId="45" borderId="426" applyBorder="0"/>
    <xf numFmtId="4" fontId="98" fillId="52" borderId="424" applyNumberFormat="0" applyProtection="0">
      <alignment vertical="center"/>
    </xf>
    <xf numFmtId="4" fontId="116" fillId="2" borderId="422"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0" fontId="98" fillId="46" borderId="424" applyNumberFormat="0" applyProtection="0">
      <alignment horizontal="left" vertical="top" indent="1"/>
    </xf>
    <xf numFmtId="4" fontId="71" fillId="46" borderId="425" applyNumberFormat="0" applyProtection="0">
      <alignment horizontal="left" vertical="center" indent="1"/>
    </xf>
    <xf numFmtId="4" fontId="71" fillId="36" borderId="422" applyNumberFormat="0" applyProtection="0">
      <alignment horizontal="right" vertical="center"/>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98" fillId="48" borderId="424" applyNumberFormat="0" applyProtection="0">
      <alignment horizontal="left" vertical="center" indent="1"/>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0" fontId="98" fillId="46" borderId="424" applyNumberFormat="0" applyProtection="0">
      <alignment horizontal="left" vertical="top" indent="1"/>
    </xf>
    <xf numFmtId="4" fontId="71" fillId="34" borderId="422" applyNumberFormat="0" applyProtection="0">
      <alignment horizontal="left" vertical="center" indent="1"/>
    </xf>
    <xf numFmtId="4" fontId="98" fillId="52" borderId="424" applyNumberFormat="0" applyProtection="0">
      <alignment vertical="center"/>
    </xf>
    <xf numFmtId="0" fontId="71" fillId="45" borderId="424" applyNumberFormat="0" applyProtection="0">
      <alignment horizontal="left" vertical="top" indent="1"/>
    </xf>
    <xf numFmtId="0" fontId="71" fillId="46" borderId="424" applyNumberFormat="0" applyProtection="0">
      <alignment horizontal="left" vertical="top"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0" fontId="97" fillId="45" borderId="426" applyBorder="0"/>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116" fillId="5" borderId="422" applyNumberFormat="0" applyProtection="0">
      <alignment horizontal="right" vertical="center"/>
    </xf>
    <xf numFmtId="0" fontId="107" fillId="0" borderId="427" applyNumberFormat="0" applyFill="0" applyAlignment="0" applyProtection="0"/>
    <xf numFmtId="4" fontId="71" fillId="2" borderId="422" applyNumberFormat="0" applyProtection="0">
      <alignment horizontal="left" vertical="center" indent="1"/>
    </xf>
    <xf numFmtId="0" fontId="71" fillId="26" borderId="422" applyNumberFormat="0" applyFont="0" applyAlignment="0" applyProtection="0"/>
    <xf numFmtId="4" fontId="71" fillId="38" borderId="422" applyNumberFormat="0" applyProtection="0">
      <alignment horizontal="right" vertical="center"/>
    </xf>
    <xf numFmtId="0" fontId="71" fillId="50" borderId="422" applyNumberFormat="0" applyProtection="0">
      <alignment horizontal="left" vertical="center" indent="1"/>
    </xf>
    <xf numFmtId="0" fontId="71" fillId="46" borderId="424" applyNumberFormat="0" applyProtection="0">
      <alignment horizontal="left" vertical="top" indent="1"/>
    </xf>
    <xf numFmtId="0" fontId="111" fillId="27" borderId="422" applyNumberFormat="0" applyAlignment="0" applyProtection="0"/>
    <xf numFmtId="0" fontId="113" fillId="29" borderId="423" applyNumberFormat="0" applyAlignment="0" applyProtection="0"/>
    <xf numFmtId="0" fontId="99" fillId="33" borderId="424" applyNumberFormat="0" applyProtection="0">
      <alignment horizontal="left" vertical="top" indent="1"/>
    </xf>
    <xf numFmtId="4" fontId="71" fillId="38" borderId="422" applyNumberFormat="0" applyProtection="0">
      <alignment horizontal="right" vertical="center"/>
    </xf>
    <xf numFmtId="0" fontId="105" fillId="29" borderId="422" applyNumberFormat="0" applyAlignment="0" applyProtection="0"/>
    <xf numFmtId="0" fontId="105" fillId="29" borderId="422" applyNumberFormat="0" applyAlignment="0" applyProtection="0"/>
    <xf numFmtId="4" fontId="71" fillId="41" borderId="422" applyNumberFormat="0" applyProtection="0">
      <alignment horizontal="right" vertical="center"/>
    </xf>
    <xf numFmtId="4" fontId="71" fillId="33" borderId="422" applyNumberFormat="0" applyProtection="0">
      <alignment vertical="center"/>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116" fillId="2" borderId="422" applyNumberFormat="0" applyProtection="0">
      <alignment vertical="center"/>
    </xf>
    <xf numFmtId="0" fontId="113" fillId="29" borderId="423" applyNumberFormat="0" applyAlignment="0" applyProtection="0"/>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4" fontId="98" fillId="52" borderId="424" applyNumberFormat="0" applyProtection="0">
      <alignment vertical="center"/>
    </xf>
    <xf numFmtId="4" fontId="71" fillId="44" borderId="425"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4" fontId="101" fillId="51" borderId="422" applyNumberFormat="0" applyProtection="0">
      <alignment horizontal="right" vertical="center"/>
    </xf>
    <xf numFmtId="0" fontId="97" fillId="45" borderId="426" applyBorder="0"/>
    <xf numFmtId="0" fontId="107" fillId="0" borderId="427" applyNumberFormat="0" applyFill="0" applyAlignment="0" applyProtection="0"/>
    <xf numFmtId="0" fontId="111" fillId="27" borderId="422" applyNumberFormat="0" applyAlignment="0" applyProtection="0"/>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113" fillId="29" borderId="423" applyNumberFormat="0" applyAlignment="0" applyProtection="0"/>
    <xf numFmtId="0" fontId="113" fillId="29" borderId="423" applyNumberFormat="0" applyAlignment="0" applyProtection="0"/>
    <xf numFmtId="4" fontId="71" fillId="42" borderId="422" applyNumberFormat="0" applyProtection="0">
      <alignment horizontal="right" vertical="center"/>
    </xf>
    <xf numFmtId="4" fontId="71" fillId="41" borderId="422" applyNumberFormat="0" applyProtection="0">
      <alignment horizontal="right" vertical="center"/>
    </xf>
    <xf numFmtId="0" fontId="105" fillId="29" borderId="422" applyNumberFormat="0" applyAlignment="0" applyProtection="0"/>
    <xf numFmtId="4" fontId="71" fillId="42" borderId="422" applyNumberFormat="0" applyProtection="0">
      <alignment horizontal="right" vertical="center"/>
    </xf>
    <xf numFmtId="4" fontId="71" fillId="44" borderId="425" applyNumberFormat="0" applyProtection="0">
      <alignment horizontal="left" vertical="center" indent="1"/>
    </xf>
    <xf numFmtId="4" fontId="71" fillId="46"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71" fillId="33" borderId="422" applyNumberFormat="0" applyProtection="0">
      <alignment vertical="center"/>
    </xf>
    <xf numFmtId="4" fontId="71" fillId="40" borderId="422" applyNumberFormat="0" applyProtection="0">
      <alignment horizontal="right" vertical="center"/>
    </xf>
    <xf numFmtId="0" fontId="105" fillId="29" borderId="422" applyNumberFormat="0" applyAlignment="0" applyProtection="0"/>
    <xf numFmtId="4" fontId="71" fillId="39" borderId="422" applyNumberFormat="0" applyProtection="0">
      <alignment horizontal="righ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46" borderId="424" applyNumberFormat="0" applyProtection="0">
      <alignment horizontal="left" vertical="top" indent="1"/>
    </xf>
    <xf numFmtId="0" fontId="97" fillId="45" borderId="426" applyBorder="0"/>
    <xf numFmtId="4" fontId="98" fillId="52" borderId="424" applyNumberFormat="0" applyProtection="0">
      <alignment vertical="center"/>
    </xf>
    <xf numFmtId="0" fontId="71" fillId="26" borderId="422" applyNumberFormat="0" applyFont="0" applyAlignment="0" applyProtection="0"/>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43" borderId="422" applyNumberFormat="0" applyProtection="0">
      <alignment horizontal="right" vertical="center"/>
    </xf>
    <xf numFmtId="4" fontId="101" fillId="51" borderId="422" applyNumberFormat="0" applyProtection="0">
      <alignment horizontal="right" vertical="center"/>
    </xf>
    <xf numFmtId="0" fontId="71" fillId="49" borderId="422" applyNumberFormat="0" applyProtection="0">
      <alignment horizontal="left" vertical="center" indent="1"/>
    </xf>
    <xf numFmtId="0" fontId="107" fillId="0" borderId="427" applyNumberFormat="0" applyFill="0" applyAlignment="0" applyProtection="0"/>
    <xf numFmtId="4" fontId="116" fillId="2" borderId="422" applyNumberFormat="0" applyProtection="0">
      <alignment vertical="center"/>
    </xf>
    <xf numFmtId="4" fontId="71" fillId="37" borderId="425" applyNumberFormat="0" applyProtection="0">
      <alignment horizontal="right" vertical="center"/>
    </xf>
    <xf numFmtId="4" fontId="116" fillId="2" borderId="422" applyNumberFormat="0" applyProtection="0">
      <alignment vertical="center"/>
    </xf>
    <xf numFmtId="4" fontId="71" fillId="39" borderId="422" applyNumberFormat="0" applyProtection="0">
      <alignment horizontal="right" vertical="center"/>
    </xf>
    <xf numFmtId="4" fontId="71" fillId="37" borderId="425" applyNumberFormat="0" applyProtection="0">
      <alignment horizontal="right" vertical="center"/>
    </xf>
    <xf numFmtId="4" fontId="71" fillId="2" borderId="422" applyNumberFormat="0" applyProtection="0">
      <alignment horizontal="left" vertical="center" indent="1"/>
    </xf>
    <xf numFmtId="4" fontId="71" fillId="43" borderId="422" applyNumberFormat="0" applyProtection="0">
      <alignment horizontal="right" vertical="center"/>
    </xf>
    <xf numFmtId="4" fontId="71" fillId="39" borderId="422" applyNumberFormat="0" applyProtection="0">
      <alignment horizontal="right" vertical="center"/>
    </xf>
    <xf numFmtId="4" fontId="71" fillId="37" borderId="425" applyNumberFormat="0" applyProtection="0">
      <alignment horizontal="right" vertical="center"/>
    </xf>
    <xf numFmtId="0" fontId="71" fillId="50" borderId="422" applyNumberFormat="0" applyProtection="0">
      <alignment horizontal="left" vertical="center" indent="1"/>
    </xf>
    <xf numFmtId="4" fontId="98" fillId="52" borderId="424" applyNumberFormat="0" applyProtection="0">
      <alignment vertical="center"/>
    </xf>
    <xf numFmtId="0" fontId="71" fillId="50" borderId="424" applyNumberFormat="0" applyProtection="0">
      <alignment horizontal="left" vertical="top" indent="1"/>
    </xf>
    <xf numFmtId="4" fontId="71" fillId="38" borderId="422" applyNumberFormat="0" applyProtection="0">
      <alignment horizontal="right" vertical="center"/>
    </xf>
    <xf numFmtId="0" fontId="71" fillId="45" borderId="424" applyNumberFormat="0" applyProtection="0">
      <alignment horizontal="left" vertical="top" indent="1"/>
    </xf>
    <xf numFmtId="4" fontId="71" fillId="40" borderId="422" applyNumberFormat="0" applyProtection="0">
      <alignment horizontal="right" vertical="center"/>
    </xf>
    <xf numFmtId="0" fontId="71" fillId="49" borderId="422" applyNumberFormat="0" applyProtection="0">
      <alignment horizontal="left" vertical="center" indent="1"/>
    </xf>
    <xf numFmtId="4" fontId="71" fillId="40" borderId="422" applyNumberFormat="0" applyProtection="0">
      <alignment horizontal="right" vertical="center"/>
    </xf>
    <xf numFmtId="0" fontId="71" fillId="50" borderId="422" applyNumberFormat="0" applyProtection="0">
      <alignment horizontal="left" vertical="center" indent="1"/>
    </xf>
    <xf numFmtId="4" fontId="71" fillId="39" borderId="422" applyNumberFormat="0" applyProtection="0">
      <alignment horizontal="right" vertical="center"/>
    </xf>
    <xf numFmtId="0" fontId="71" fillId="48" borderId="422" applyNumberFormat="0" applyProtection="0">
      <alignment horizontal="left" vertical="center" indent="1"/>
    </xf>
    <xf numFmtId="0" fontId="71" fillId="48" borderId="422" applyNumberFormat="0" applyProtection="0">
      <alignment horizontal="left" vertical="center" indent="1"/>
    </xf>
    <xf numFmtId="0" fontId="71" fillId="49"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0" fontId="71" fillId="46" borderId="424" applyNumberFormat="0" applyProtection="0">
      <alignment horizontal="left" vertical="top"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71" fillId="44" borderId="425" applyNumberFormat="0" applyProtection="0">
      <alignment horizontal="left" vertical="center" indent="1"/>
    </xf>
    <xf numFmtId="0" fontId="111" fillId="27" borderId="422" applyNumberFormat="0" applyAlignment="0" applyProtection="0"/>
    <xf numFmtId="0" fontId="71" fillId="49" borderId="422" applyNumberFormat="0" applyProtection="0">
      <alignment horizontal="left" vertical="center" indent="1"/>
    </xf>
    <xf numFmtId="4" fontId="71" fillId="46" borderId="422" applyNumberFormat="0" applyProtection="0">
      <alignment horizontal="right" vertical="center"/>
    </xf>
    <xf numFmtId="0" fontId="71" fillId="49" borderId="422" applyNumberFormat="0" applyProtection="0">
      <alignment horizontal="left" vertical="center" indent="1"/>
    </xf>
    <xf numFmtId="0" fontId="111" fillId="27" borderId="422" applyNumberFormat="0" applyAlignment="0" applyProtection="0"/>
    <xf numFmtId="4" fontId="71" fillId="44" borderId="425" applyNumberFormat="0" applyProtection="0">
      <alignment horizontal="left" vertical="center" indent="1"/>
    </xf>
    <xf numFmtId="0" fontId="71" fillId="46" borderId="424" applyNumberFormat="0" applyProtection="0">
      <alignment horizontal="left" vertical="top" indent="1"/>
    </xf>
    <xf numFmtId="4" fontId="116" fillId="2" borderId="422" applyNumberFormat="0" applyProtection="0">
      <alignment vertical="center"/>
    </xf>
    <xf numFmtId="4" fontId="71" fillId="37" borderId="425" applyNumberFormat="0" applyProtection="0">
      <alignment horizontal="right" vertical="center"/>
    </xf>
    <xf numFmtId="0" fontId="105" fillId="29" borderId="422" applyNumberFormat="0" applyAlignment="0" applyProtection="0"/>
    <xf numFmtId="0" fontId="71" fillId="48" borderId="422" applyNumberFormat="0" applyProtection="0">
      <alignment horizontal="left" vertical="center" indent="1"/>
    </xf>
    <xf numFmtId="4" fontId="71" fillId="33" borderId="422" applyNumberFormat="0" applyProtection="0">
      <alignment vertical="center"/>
    </xf>
    <xf numFmtId="0" fontId="71" fillId="26" borderId="422" applyNumberFormat="0" applyFont="0" applyAlignment="0" applyProtection="0"/>
    <xf numFmtId="4" fontId="71" fillId="36" borderId="422" applyNumberFormat="0" applyProtection="0">
      <alignment horizontal="right" vertical="center"/>
    </xf>
    <xf numFmtId="0" fontId="113" fillId="29" borderId="423" applyNumberFormat="0" applyAlignment="0" applyProtection="0"/>
    <xf numFmtId="4" fontId="101" fillId="51" borderId="422" applyNumberFormat="0" applyProtection="0">
      <alignment horizontal="right" vertical="center"/>
    </xf>
    <xf numFmtId="0" fontId="107" fillId="0" borderId="427" applyNumberFormat="0" applyFill="0" applyAlignment="0" applyProtection="0"/>
    <xf numFmtId="0" fontId="98" fillId="52" borderId="424" applyNumberFormat="0" applyProtection="0">
      <alignment horizontal="left" vertical="top" indent="1"/>
    </xf>
    <xf numFmtId="4" fontId="116" fillId="5" borderId="422" applyNumberFormat="0" applyProtection="0">
      <alignment horizontal="right" vertical="center"/>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0" borderId="422" applyNumberFormat="0" applyProtection="0">
      <alignment horizontal="right" vertical="center"/>
    </xf>
    <xf numFmtId="0" fontId="71" fillId="49" borderId="422" applyNumberFormat="0" applyProtection="0">
      <alignment horizontal="left" vertical="center" indent="1"/>
    </xf>
    <xf numFmtId="0" fontId="71" fillId="45" borderId="424" applyNumberFormat="0" applyProtection="0">
      <alignment horizontal="left" vertical="top" indent="1"/>
    </xf>
    <xf numFmtId="4" fontId="71" fillId="46" borderId="422" applyNumberFormat="0" applyProtection="0">
      <alignment horizontal="right" vertical="center"/>
    </xf>
    <xf numFmtId="0" fontId="71" fillId="46" borderId="424" applyNumberFormat="0" applyProtection="0">
      <alignment horizontal="left" vertical="top" indent="1"/>
    </xf>
    <xf numFmtId="4" fontId="71" fillId="37" borderId="425"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71" fillId="46"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98" fillId="52" borderId="424" applyNumberFormat="0" applyProtection="0">
      <alignment vertical="center"/>
    </xf>
    <xf numFmtId="4" fontId="71" fillId="38"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101" fillId="51" borderId="422" applyNumberFormat="0" applyProtection="0">
      <alignment horizontal="right" vertical="center"/>
    </xf>
    <xf numFmtId="0" fontId="71" fillId="45" borderId="424" applyNumberFormat="0" applyProtection="0">
      <alignment horizontal="left" vertical="top" indent="1"/>
    </xf>
    <xf numFmtId="0" fontId="107" fillId="0" borderId="427" applyNumberFormat="0" applyFill="0" applyAlignment="0" applyProtection="0"/>
    <xf numFmtId="4" fontId="71" fillId="46" borderId="425" applyNumberFormat="0" applyProtection="0">
      <alignment horizontal="left" vertical="center" indent="1"/>
    </xf>
    <xf numFmtId="4" fontId="71" fillId="42" borderId="422" applyNumberFormat="0" applyProtection="0">
      <alignment horizontal="right" vertical="center"/>
    </xf>
    <xf numFmtId="0" fontId="99" fillId="33" borderId="424" applyNumberFormat="0" applyProtection="0">
      <alignment horizontal="left" vertical="top" indent="1"/>
    </xf>
    <xf numFmtId="4" fontId="71" fillId="35" borderId="422" applyNumberFormat="0" applyProtection="0">
      <alignment horizontal="right" vertical="center"/>
    </xf>
    <xf numFmtId="0" fontId="71" fillId="46" borderId="424" applyNumberFormat="0" applyProtection="0">
      <alignment horizontal="left" vertical="top" indent="1"/>
    </xf>
    <xf numFmtId="0" fontId="71" fillId="26" borderId="422" applyNumberFormat="0" applyFont="0" applyAlignment="0" applyProtection="0"/>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0" borderId="422" applyNumberFormat="0" applyProtection="0">
      <alignment horizontal="righ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4" fontId="71" fillId="40" borderId="422" applyNumberFormat="0" applyProtection="0">
      <alignment horizontal="right" vertical="center"/>
    </xf>
    <xf numFmtId="4" fontId="71" fillId="46" borderId="422" applyNumberFormat="0" applyProtection="0">
      <alignment horizontal="righ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4" fontId="71" fillId="38" borderId="422" applyNumberFormat="0" applyProtection="0">
      <alignment horizontal="right" vertical="center"/>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98" fillId="52" borderId="424"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39"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98" fillId="52" borderId="424"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98" fillId="52" borderId="424"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101" fillId="51" borderId="422" applyNumberFormat="0" applyProtection="0">
      <alignment horizontal="right" vertical="center"/>
    </xf>
    <xf numFmtId="0" fontId="107" fillId="0" borderId="427" applyNumberFormat="0" applyFill="0" applyAlignment="0" applyProtection="0"/>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113" fillId="29" borderId="423" applyNumberFormat="0" applyAlignment="0" applyProtection="0"/>
    <xf numFmtId="0" fontId="105" fillId="29" borderId="422" applyNumberFormat="0" applyAlignment="0" applyProtection="0"/>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4" fontId="116" fillId="2" borderId="422" applyNumberFormat="0" applyProtection="0">
      <alignmen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98" fillId="52" borderId="424"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101" fillId="51" borderId="422" applyNumberFormat="0" applyProtection="0">
      <alignment horizontal="right" vertical="center"/>
    </xf>
    <xf numFmtId="0" fontId="107" fillId="0" borderId="427" applyNumberFormat="0" applyFill="0" applyAlignment="0" applyProtection="0"/>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113" fillId="29" borderId="423" applyNumberFormat="0" applyAlignment="0" applyProtection="0"/>
    <xf numFmtId="0" fontId="105" fillId="29" borderId="422" applyNumberFormat="0" applyAlignment="0" applyProtection="0"/>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98" fillId="52" borderId="424"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101" fillId="51" borderId="422" applyNumberFormat="0" applyProtection="0">
      <alignment horizontal="right" vertical="center"/>
    </xf>
    <xf numFmtId="0" fontId="107" fillId="0" borderId="427" applyNumberFormat="0" applyFill="0" applyAlignment="0" applyProtection="0"/>
    <xf numFmtId="0" fontId="13" fillId="0" borderId="0"/>
    <xf numFmtId="43" fontId="13" fillId="0" borderId="0" applyFont="0" applyFill="0" applyBorder="0" applyAlignment="0" applyProtection="0"/>
    <xf numFmtId="0" fontId="71" fillId="47" borderId="422" applyNumberFormat="0" applyProtection="0">
      <alignment horizontal="left" vertical="center" indent="1"/>
    </xf>
    <xf numFmtId="0" fontId="13" fillId="0" borderId="0"/>
    <xf numFmtId="43" fontId="13" fillId="0" borderId="0" applyFont="0" applyFill="0" applyBorder="0" applyAlignment="0" applyProtection="0"/>
    <xf numFmtId="0" fontId="105" fillId="29" borderId="422" applyNumberFormat="0" applyAlignment="0" applyProtection="0"/>
    <xf numFmtId="0" fontId="111" fillId="27" borderId="422" applyNumberFormat="0" applyAlignment="0" applyProtection="0"/>
    <xf numFmtId="0" fontId="71" fillId="26" borderId="422" applyNumberFormat="0" applyFont="0" applyAlignment="0" applyProtection="0"/>
    <xf numFmtId="0" fontId="113" fillId="29" borderId="423" applyNumberFormat="0" applyAlignment="0" applyProtection="0"/>
    <xf numFmtId="4" fontId="71" fillId="33" borderId="422" applyNumberFormat="0" applyProtection="0">
      <alignment vertical="center"/>
    </xf>
    <xf numFmtId="4" fontId="116" fillId="2" borderId="422" applyNumberFormat="0" applyProtection="0">
      <alignmen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36"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4" fontId="71" fillId="39" borderId="422" applyNumberFormat="0" applyProtection="0">
      <alignment horizontal="right" vertical="center"/>
    </xf>
    <xf numFmtId="4" fontId="71" fillId="40" borderId="422" applyNumberFormat="0" applyProtection="0">
      <alignment horizontal="right" vertical="center"/>
    </xf>
    <xf numFmtId="4" fontId="71" fillId="41" borderId="422" applyNumberFormat="0" applyProtection="0">
      <alignment horizontal="right" vertical="center"/>
    </xf>
    <xf numFmtId="4" fontId="71" fillId="42" borderId="422" applyNumberFormat="0" applyProtection="0">
      <alignment horizontal="right" vertical="center"/>
    </xf>
    <xf numFmtId="4" fontId="71" fillId="43" borderId="422" applyNumberFormat="0" applyProtection="0">
      <alignment horizontal="righ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0" fontId="71" fillId="48" borderId="422" applyNumberFormat="0" applyProtection="0">
      <alignment horizontal="left" vertical="center" indent="1"/>
    </xf>
    <xf numFmtId="0" fontId="71" fillId="45" borderId="424" applyNumberFormat="0" applyProtection="0">
      <alignment horizontal="left" vertical="top" indent="1"/>
    </xf>
    <xf numFmtId="0" fontId="71" fillId="49" borderId="422" applyNumberFormat="0" applyProtection="0">
      <alignment horizontal="left" vertical="center" indent="1"/>
    </xf>
    <xf numFmtId="0" fontId="71" fillId="46"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98" fillId="52" borderId="424"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101" fillId="51" borderId="422" applyNumberFormat="0" applyProtection="0">
      <alignment horizontal="right" vertical="center"/>
    </xf>
    <xf numFmtId="0" fontId="107" fillId="0" borderId="427" applyNumberFormat="0" applyFill="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 fontId="71" fillId="34" borderId="422" applyNumberFormat="0" applyProtection="0">
      <alignment horizontal="left" vertical="center" indent="1"/>
    </xf>
    <xf numFmtId="0" fontId="13" fillId="0" borderId="0"/>
    <xf numFmtId="9" fontId="13" fillId="0" borderId="0" applyFont="0" applyFill="0" applyBorder="0" applyAlignment="0" applyProtection="0"/>
    <xf numFmtId="4" fontId="71" fillId="41" borderId="422" applyNumberFormat="0" applyProtection="0">
      <alignment horizontal="right" vertical="center"/>
    </xf>
    <xf numFmtId="0" fontId="13" fillId="0" borderId="0"/>
    <xf numFmtId="9" fontId="13" fillId="0" borderId="0" applyFont="0" applyFill="0" applyBorder="0" applyAlignment="0" applyProtection="0"/>
    <xf numFmtId="0" fontId="71" fillId="48" borderId="422" applyNumberFormat="0" applyProtection="0">
      <alignment horizontal="left" vertical="center" indent="1"/>
    </xf>
    <xf numFmtId="0" fontId="71" fillId="50" borderId="424" applyNumberFormat="0" applyProtection="0">
      <alignment horizontal="left" vertical="top" indent="1"/>
    </xf>
    <xf numFmtId="4" fontId="71" fillId="34" borderId="422" applyNumberFormat="0" applyProtection="0">
      <alignment horizontal="left" vertical="center" indent="1"/>
    </xf>
    <xf numFmtId="0" fontId="99" fillId="33" borderId="424" applyNumberFormat="0" applyProtection="0">
      <alignment horizontal="left" vertical="top" indent="1"/>
    </xf>
    <xf numFmtId="4" fontId="71" fillId="39" borderId="422" applyNumberFormat="0" applyProtection="0">
      <alignment horizontal="right" vertical="center"/>
    </xf>
    <xf numFmtId="4" fontId="71" fillId="46" borderId="422" applyNumberFormat="0" applyProtection="0">
      <alignment horizontal="right" vertical="center"/>
    </xf>
    <xf numFmtId="4" fontId="101" fillId="51"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71" fillId="46" borderId="425" applyNumberFormat="0" applyProtection="0">
      <alignment horizontal="left" vertical="center" indent="1"/>
    </xf>
    <xf numFmtId="4" fontId="71" fillId="33" borderId="422" applyNumberFormat="0" applyProtection="0">
      <alignment vertical="center"/>
    </xf>
    <xf numFmtId="4" fontId="71" fillId="34" borderId="422" applyNumberFormat="0" applyProtection="0">
      <alignment horizontal="left" vertical="center" indent="1"/>
    </xf>
    <xf numFmtId="0" fontId="111" fillId="27" borderId="422" applyNumberFormat="0" applyAlignment="0" applyProtection="0"/>
    <xf numFmtId="0" fontId="105" fillId="29" borderId="422" applyNumberFormat="0" applyAlignment="0" applyProtection="0"/>
    <xf numFmtId="0" fontId="111" fillId="27" borderId="422" applyNumberFormat="0" applyAlignment="0" applyProtection="0"/>
    <xf numFmtId="0" fontId="71" fillId="26" borderId="422" applyNumberFormat="0" applyFont="0" applyAlignment="0" applyProtection="0"/>
    <xf numFmtId="0" fontId="113" fillId="29" borderId="423" applyNumberFormat="0" applyAlignment="0" applyProtection="0"/>
    <xf numFmtId="4" fontId="71" fillId="33" borderId="422" applyNumberFormat="0" applyProtection="0">
      <alignment vertical="center"/>
    </xf>
    <xf numFmtId="4" fontId="116" fillId="2" borderId="422" applyNumberFormat="0" applyProtection="0">
      <alignmen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36"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4" fontId="71" fillId="39" borderId="422" applyNumberFormat="0" applyProtection="0">
      <alignment horizontal="right" vertical="center"/>
    </xf>
    <xf numFmtId="4" fontId="71" fillId="40" borderId="422" applyNumberFormat="0" applyProtection="0">
      <alignment horizontal="right" vertical="center"/>
    </xf>
    <xf numFmtId="4" fontId="71" fillId="41" borderId="422" applyNumberFormat="0" applyProtection="0">
      <alignment horizontal="right" vertical="center"/>
    </xf>
    <xf numFmtId="4" fontId="71" fillId="42" borderId="422" applyNumberFormat="0" applyProtection="0">
      <alignment horizontal="right" vertical="center"/>
    </xf>
    <xf numFmtId="4" fontId="71" fillId="43" borderId="422" applyNumberFormat="0" applyProtection="0">
      <alignment horizontal="righ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0" fontId="71" fillId="48" borderId="422" applyNumberFormat="0" applyProtection="0">
      <alignment horizontal="left" vertical="center" indent="1"/>
    </xf>
    <xf numFmtId="0" fontId="71" fillId="45" borderId="424" applyNumberFormat="0" applyProtection="0">
      <alignment horizontal="left" vertical="top" indent="1"/>
    </xf>
    <xf numFmtId="0" fontId="71" fillId="49" borderId="422" applyNumberFormat="0" applyProtection="0">
      <alignment horizontal="left" vertical="center" indent="1"/>
    </xf>
    <xf numFmtId="0" fontId="71" fillId="46"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98" fillId="52" borderId="424"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101" fillId="51" borderId="422" applyNumberFormat="0" applyProtection="0">
      <alignment horizontal="right" vertical="center"/>
    </xf>
    <xf numFmtId="0" fontId="107" fillId="0" borderId="427" applyNumberFormat="0" applyFill="0" applyAlignment="0" applyProtection="0"/>
    <xf numFmtId="4" fontId="71" fillId="35" borderId="422"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4" fontId="71" fillId="33" borderId="422" applyNumberFormat="0" applyProtection="0">
      <alignment vertical="center"/>
    </xf>
    <xf numFmtId="4" fontId="71" fillId="38" borderId="422" applyNumberFormat="0" applyProtection="0">
      <alignment horizontal="right" vertical="center"/>
    </xf>
    <xf numFmtId="4" fontId="116" fillId="5" borderId="422" applyNumberFormat="0" applyProtection="0">
      <alignment horizontal="right" vertical="center"/>
    </xf>
    <xf numFmtId="0" fontId="71" fillId="49" borderId="422" applyNumberFormat="0" applyProtection="0">
      <alignment horizontal="left" vertical="center" indent="1"/>
    </xf>
    <xf numFmtId="0" fontId="111" fillId="27" borderId="422" applyNumberFormat="0" applyAlignment="0" applyProtection="0"/>
    <xf numFmtId="0" fontId="97" fillId="45" borderId="426" applyBorder="0"/>
    <xf numFmtId="4" fontId="100" fillId="54" borderId="425"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13" fillId="29" borderId="423" applyNumberFormat="0" applyAlignment="0" applyProtection="0"/>
    <xf numFmtId="4" fontId="71" fillId="42" borderId="422" applyNumberFormat="0" applyProtection="0">
      <alignment horizontal="right" vertical="center"/>
    </xf>
    <xf numFmtId="0" fontId="71" fillId="46" borderId="424" applyNumberFormat="0" applyProtection="0">
      <alignment horizontal="left" vertical="top" indent="1"/>
    </xf>
    <xf numFmtId="0" fontId="71" fillId="48" borderId="422" applyNumberFormat="0" applyProtection="0">
      <alignment horizontal="left" vertical="center" indent="1"/>
    </xf>
    <xf numFmtId="4" fontId="98" fillId="52" borderId="424" applyNumberFormat="0" applyProtection="0">
      <alignment vertical="center"/>
    </xf>
    <xf numFmtId="4" fontId="39" fillId="45" borderId="425" applyNumberFormat="0" applyProtection="0">
      <alignment horizontal="left" vertical="center" indent="1"/>
    </xf>
    <xf numFmtId="4" fontId="71" fillId="33" borderId="422" applyNumberFormat="0" applyProtection="0">
      <alignment vertical="center"/>
    </xf>
    <xf numFmtId="0" fontId="105" fillId="29" borderId="422" applyNumberFormat="0" applyAlignment="0" applyProtection="0"/>
    <xf numFmtId="4" fontId="71" fillId="42"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4" fontId="101" fillId="51" borderId="422" applyNumberFormat="0" applyProtection="0">
      <alignment horizontal="right" vertical="center"/>
    </xf>
    <xf numFmtId="4" fontId="71" fillId="43" borderId="422" applyNumberFormat="0" applyProtection="0">
      <alignment horizontal="right" vertical="center"/>
    </xf>
    <xf numFmtId="0" fontId="71" fillId="49" borderId="422" applyNumberFormat="0" applyProtection="0">
      <alignment horizontal="left" vertical="center" indent="1"/>
    </xf>
    <xf numFmtId="0" fontId="113" fillId="29" borderId="423" applyNumberFormat="0" applyAlignment="0" applyProtection="0"/>
    <xf numFmtId="4" fontId="98" fillId="52" borderId="424" applyNumberFormat="0" applyProtection="0">
      <alignment vertical="center"/>
    </xf>
    <xf numFmtId="4" fontId="98" fillId="52" borderId="424" applyNumberFormat="0" applyProtection="0">
      <alignment vertical="center"/>
    </xf>
    <xf numFmtId="0" fontId="71" fillId="26" borderId="422" applyNumberFormat="0" applyFont="0" applyAlignment="0" applyProtection="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0" fontId="71" fillId="46" borderId="424" applyNumberFormat="0" applyProtection="0">
      <alignment horizontal="left" vertical="top" indent="1"/>
    </xf>
    <xf numFmtId="4" fontId="101" fillId="51" borderId="422" applyNumberFormat="0" applyProtection="0">
      <alignment horizontal="right" vertical="center"/>
    </xf>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 fontId="71" fillId="42" borderId="422" applyNumberFormat="0" applyProtection="0">
      <alignment horizontal="right" vertical="center"/>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71" fillId="34" borderId="422" applyNumberFormat="0" applyProtection="0">
      <alignment horizontal="left" vertical="center" indent="1"/>
    </xf>
    <xf numFmtId="0" fontId="113" fillId="29" borderId="423" applyNumberForma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71" fillId="44" borderId="425"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0" fontId="13" fillId="0" borderId="0"/>
    <xf numFmtId="4" fontId="98" fillId="52" borderId="424" applyNumberForma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71" fillId="41" borderId="422"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71" fillId="47" borderId="425" applyNumberFormat="0" applyProtection="0">
      <alignment horizontal="left" vertical="center" indent="1"/>
    </xf>
    <xf numFmtId="0" fontId="13" fillId="0" borderId="0"/>
    <xf numFmtId="0" fontId="13" fillId="0" borderId="0"/>
    <xf numFmtId="0" fontId="107" fillId="0" borderId="427"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71" fillId="38" borderId="422" applyNumberFormat="0" applyProtection="0">
      <alignment horizontal="right" vertical="center"/>
    </xf>
    <xf numFmtId="0" fontId="13" fillId="0" borderId="0"/>
    <xf numFmtId="4" fontId="71" fillId="34" borderId="422"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100" fillId="54" borderId="425"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8" fillId="52" borderId="424" applyNumberFormat="0" applyProtection="0">
      <alignment horizontal="left" vertical="top"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98" fillId="52" borderId="424" applyNumberFormat="0" applyProtection="0">
      <alignment vertical="center"/>
    </xf>
    <xf numFmtId="0" fontId="98" fillId="52" borderId="424" applyNumberFormat="0" applyProtection="0">
      <alignment horizontal="left" vertical="top" indent="1"/>
    </xf>
    <xf numFmtId="0" fontId="71" fillId="45" borderId="424" applyNumberFormat="0" applyProtection="0">
      <alignment horizontal="left" vertical="top" indent="1"/>
    </xf>
    <xf numFmtId="0" fontId="71" fillId="50" borderId="424" applyNumberFormat="0" applyProtection="0">
      <alignment horizontal="left" vertical="top" indent="1"/>
    </xf>
    <xf numFmtId="0" fontId="13" fillId="0" borderId="0"/>
    <xf numFmtId="0" fontId="13" fillId="0" borderId="0"/>
    <xf numFmtId="0" fontId="13" fillId="0" borderId="0"/>
    <xf numFmtId="0" fontId="13" fillId="0" borderId="0"/>
    <xf numFmtId="0" fontId="13" fillId="0" borderId="0"/>
    <xf numFmtId="0" fontId="13" fillId="0" borderId="0"/>
    <xf numFmtId="0" fontId="71" fillId="47" borderId="422" applyNumberFormat="0" applyProtection="0">
      <alignment horizontal="left" vertical="center" indent="1"/>
    </xf>
    <xf numFmtId="4" fontId="71" fillId="41" borderId="422" applyNumberFormat="0" applyProtection="0">
      <alignment horizontal="right" vertical="center"/>
    </xf>
    <xf numFmtId="0" fontId="71" fillId="46" borderId="424" applyNumberFormat="0" applyProtection="0">
      <alignment horizontal="left" vertical="top" indent="1"/>
    </xf>
    <xf numFmtId="4" fontId="71" fillId="46" borderId="425" applyNumberFormat="0" applyProtection="0">
      <alignment horizontal="left" vertical="center" indent="1"/>
    </xf>
    <xf numFmtId="4" fontId="71" fillId="43" borderId="422" applyNumberFormat="0" applyProtection="0">
      <alignment horizontal="right" vertical="center"/>
    </xf>
    <xf numFmtId="0" fontId="111" fillId="27" borderId="422" applyNumberFormat="0" applyAlignment="0" applyProtection="0"/>
    <xf numFmtId="4" fontId="71" fillId="40" borderId="422" applyNumberFormat="0" applyProtection="0">
      <alignment horizontal="right" vertical="center"/>
    </xf>
    <xf numFmtId="4" fontId="71" fillId="35" borderId="422" applyNumberFormat="0" applyProtection="0">
      <alignment horizontal="right" vertical="center"/>
    </xf>
    <xf numFmtId="4" fontId="71" fillId="43" borderId="422" applyNumberFormat="0" applyProtection="0">
      <alignment horizontal="right" vertical="center"/>
    </xf>
    <xf numFmtId="0" fontId="71" fillId="50" borderId="424" applyNumberFormat="0" applyProtection="0">
      <alignment horizontal="left" vertical="top" indent="1"/>
    </xf>
    <xf numFmtId="4" fontId="71" fillId="34" borderId="422" applyNumberFormat="0" applyProtection="0">
      <alignment horizontal="left" vertical="center" indent="1"/>
    </xf>
    <xf numFmtId="4" fontId="98" fillId="48" borderId="424" applyNumberFormat="0" applyProtection="0">
      <alignment horizontal="left" vertical="center" indent="1"/>
    </xf>
    <xf numFmtId="0" fontId="111" fillId="27" borderId="422" applyNumberFormat="0" applyAlignment="0" applyProtection="0"/>
    <xf numFmtId="4" fontId="116" fillId="5" borderId="422" applyNumberFormat="0" applyProtection="0">
      <alignment horizontal="right" vertical="center"/>
    </xf>
    <xf numFmtId="0" fontId="71" fillId="47" borderId="422" applyNumberFormat="0" applyProtection="0">
      <alignment horizontal="left" vertical="center" indent="1"/>
    </xf>
    <xf numFmtId="4" fontId="71" fillId="46" borderId="422" applyNumberFormat="0" applyProtection="0">
      <alignment horizontal="right" vertical="center"/>
    </xf>
    <xf numFmtId="0" fontId="98" fillId="46" borderId="424" applyNumberFormat="0" applyProtection="0">
      <alignment horizontal="left" vertical="top" indent="1"/>
    </xf>
    <xf numFmtId="4" fontId="71" fillId="44" borderId="425" applyNumberFormat="0" applyProtection="0">
      <alignment horizontal="left" vertical="center" indent="1"/>
    </xf>
    <xf numFmtId="4" fontId="116" fillId="5" borderId="422" applyNumberFormat="0" applyProtection="0">
      <alignment horizontal="right" vertical="center"/>
    </xf>
    <xf numFmtId="4" fontId="116" fillId="2" borderId="422" applyNumberFormat="0" applyProtection="0">
      <alignment vertical="center"/>
    </xf>
    <xf numFmtId="4" fontId="98" fillId="48" borderId="424" applyNumberFormat="0" applyProtection="0">
      <alignment horizontal="left" vertical="center" indent="1"/>
    </xf>
    <xf numFmtId="4" fontId="71" fillId="46" borderId="422" applyNumberFormat="0" applyProtection="0">
      <alignment horizontal="right" vertical="center"/>
    </xf>
    <xf numFmtId="4" fontId="98" fillId="52" borderId="424" applyNumberFormat="0" applyProtection="0">
      <alignment vertical="center"/>
    </xf>
    <xf numFmtId="0" fontId="99" fillId="33" borderId="424" applyNumberFormat="0" applyProtection="0">
      <alignment horizontal="left" vertical="top" indent="1"/>
    </xf>
    <xf numFmtId="4" fontId="71" fillId="47" borderId="425" applyNumberFormat="0" applyProtection="0">
      <alignment horizontal="left" vertical="center" indent="1"/>
    </xf>
    <xf numFmtId="4" fontId="101" fillId="51" borderId="422" applyNumberFormat="0" applyProtection="0">
      <alignment horizontal="right" vertical="center"/>
    </xf>
    <xf numFmtId="0" fontId="71" fillId="49" borderId="422" applyNumberFormat="0" applyProtection="0">
      <alignment horizontal="left" vertical="center" indent="1"/>
    </xf>
    <xf numFmtId="0" fontId="71" fillId="45" borderId="424" applyNumberFormat="0" applyProtection="0">
      <alignment horizontal="left" vertical="top" indent="1"/>
    </xf>
    <xf numFmtId="0" fontId="98" fillId="52" borderId="424" applyNumberFormat="0" applyProtection="0">
      <alignment horizontal="left" vertical="top" indent="1"/>
    </xf>
    <xf numFmtId="4" fontId="71" fillId="35" borderId="422" applyNumberFormat="0" applyProtection="0">
      <alignment horizontal="right" vertical="center"/>
    </xf>
    <xf numFmtId="0" fontId="113" fillId="29" borderId="423" applyNumberFormat="0" applyAlignment="0" applyProtection="0"/>
    <xf numFmtId="4" fontId="71" fillId="37" borderId="425" applyNumberFormat="0" applyProtection="0">
      <alignment horizontal="right" vertical="center"/>
    </xf>
    <xf numFmtId="0" fontId="71" fillId="26" borderId="422" applyNumberFormat="0" applyFont="0" applyAlignment="0" applyProtection="0"/>
    <xf numFmtId="4" fontId="71" fillId="33" borderId="422" applyNumberFormat="0" applyProtection="0">
      <alignmen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4" fontId="71" fillId="44" borderId="425" applyNumberFormat="0" applyProtection="0">
      <alignment horizontal="left" vertical="center" indent="1"/>
    </xf>
    <xf numFmtId="0" fontId="71" fillId="45" borderId="424" applyNumberFormat="0" applyProtection="0">
      <alignment horizontal="left" vertical="top" indent="1"/>
    </xf>
    <xf numFmtId="4" fontId="71" fillId="44" borderId="425" applyNumberFormat="0" applyProtection="0">
      <alignment horizontal="left" vertical="center" indent="1"/>
    </xf>
    <xf numFmtId="0" fontId="107" fillId="0" borderId="427" applyNumberFormat="0" applyFill="0" applyAlignment="0" applyProtection="0"/>
    <xf numFmtId="4" fontId="71" fillId="43" borderId="422" applyNumberFormat="0" applyProtection="0">
      <alignment horizontal="right" vertical="center"/>
    </xf>
    <xf numFmtId="4" fontId="100" fillId="54" borderId="425"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4" fontId="71" fillId="38" borderId="422" applyNumberFormat="0" applyProtection="0">
      <alignment horizontal="right" vertical="center"/>
    </xf>
    <xf numFmtId="0" fontId="113" fillId="29" borderId="423" applyNumberFormat="0" applyAlignment="0" applyProtection="0"/>
    <xf numFmtId="4" fontId="71" fillId="2" borderId="422" applyNumberFormat="0" applyProtection="0">
      <alignment horizontal="left" vertical="center" indent="1"/>
    </xf>
    <xf numFmtId="4" fontId="71" fillId="46" borderId="425"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4" fontId="71" fillId="37" borderId="425" applyNumberFormat="0" applyProtection="0">
      <alignment horizontal="right" vertical="center"/>
    </xf>
    <xf numFmtId="4" fontId="71" fillId="41"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0" fontId="71" fillId="26" borderId="422" applyNumberFormat="0" applyFont="0" applyAlignment="0" applyProtection="0"/>
    <xf numFmtId="0" fontId="97" fillId="45" borderId="426" applyBorder="0"/>
    <xf numFmtId="4" fontId="71" fillId="39" borderId="422" applyNumberFormat="0" applyProtection="0">
      <alignment horizontal="right" vertical="center"/>
    </xf>
    <xf numFmtId="4" fontId="39" fillId="45" borderId="425" applyNumberFormat="0" applyProtection="0">
      <alignment horizontal="left" vertical="center" indent="1"/>
    </xf>
    <xf numFmtId="4" fontId="71" fillId="39" borderId="422" applyNumberFormat="0" applyProtection="0">
      <alignment horizontal="right" vertical="center"/>
    </xf>
    <xf numFmtId="0" fontId="71" fillId="50" borderId="422" applyNumberFormat="0" applyProtection="0">
      <alignment horizontal="left" vertical="center" indent="1"/>
    </xf>
    <xf numFmtId="4" fontId="116" fillId="2" borderId="422" applyNumberFormat="0" applyProtection="0">
      <alignment vertical="center"/>
    </xf>
    <xf numFmtId="0" fontId="71" fillId="45" borderId="424" applyNumberFormat="0" applyProtection="0">
      <alignment horizontal="left" vertical="top" indent="1"/>
    </xf>
    <xf numFmtId="0" fontId="71" fillId="50" borderId="422" applyNumberFormat="0" applyProtection="0">
      <alignment horizontal="left" vertical="center" indent="1"/>
    </xf>
    <xf numFmtId="4" fontId="71" fillId="47" borderId="425" applyNumberFormat="0" applyProtection="0">
      <alignment horizontal="left" vertical="center" indent="1"/>
    </xf>
    <xf numFmtId="0" fontId="107" fillId="0" borderId="427" applyNumberFormat="0" applyFill="0" applyAlignment="0" applyProtection="0"/>
    <xf numFmtId="4" fontId="71" fillId="37" borderId="425" applyNumberFormat="0" applyProtection="0">
      <alignment horizontal="right" vertical="center"/>
    </xf>
    <xf numFmtId="4" fontId="71" fillId="0" borderId="422" applyNumberFormat="0" applyProtection="0">
      <alignment horizontal="right" vertical="center"/>
    </xf>
    <xf numFmtId="0" fontId="71" fillId="50" borderId="422" applyNumberFormat="0" applyProtection="0">
      <alignment horizontal="left" vertical="center" indent="1"/>
    </xf>
    <xf numFmtId="0" fontId="99" fillId="33" borderId="424" applyNumberFormat="0" applyProtection="0">
      <alignment horizontal="left" vertical="top" indent="1"/>
    </xf>
    <xf numFmtId="4" fontId="98" fillId="52" borderId="424" applyNumberFormat="0" applyProtection="0">
      <alignment vertical="center"/>
    </xf>
    <xf numFmtId="0" fontId="98" fillId="46" borderId="424" applyNumberFormat="0" applyProtection="0">
      <alignment horizontal="left" vertical="top" indent="1"/>
    </xf>
    <xf numFmtId="4" fontId="71" fillId="2" borderId="422" applyNumberFormat="0" applyProtection="0">
      <alignment horizontal="left" vertical="center" indent="1"/>
    </xf>
    <xf numFmtId="0" fontId="107" fillId="0" borderId="427" applyNumberFormat="0" applyFill="0" applyAlignment="0" applyProtection="0"/>
    <xf numFmtId="0" fontId="107" fillId="0" borderId="427" applyNumberFormat="0" applyFill="0" applyAlignment="0" applyProtection="0"/>
    <xf numFmtId="0" fontId="107" fillId="0" borderId="427" applyNumberFormat="0" applyFill="0" applyAlignment="0" applyProtection="0"/>
    <xf numFmtId="4" fontId="71" fillId="40" borderId="422" applyNumberFormat="0" applyProtection="0">
      <alignment horizontal="right" vertical="center"/>
    </xf>
    <xf numFmtId="4" fontId="116" fillId="2" borderId="422" applyNumberFormat="0" applyProtection="0">
      <alignment vertical="center"/>
    </xf>
    <xf numFmtId="0" fontId="71" fillId="45" borderId="424" applyNumberFormat="0" applyProtection="0">
      <alignment horizontal="left" vertical="top" indent="1"/>
    </xf>
    <xf numFmtId="4" fontId="101" fillId="51" borderId="422" applyNumberFormat="0" applyProtection="0">
      <alignment horizontal="right" vertical="center"/>
    </xf>
    <xf numFmtId="0" fontId="105" fillId="29" borderId="422" applyNumberFormat="0" applyAlignment="0" applyProtection="0"/>
    <xf numFmtId="0" fontId="71" fillId="46" borderId="424" applyNumberFormat="0" applyProtection="0">
      <alignment horizontal="left" vertical="top" indent="1"/>
    </xf>
    <xf numFmtId="0" fontId="71" fillId="50" borderId="422" applyNumberFormat="0" applyProtection="0">
      <alignment horizontal="left" vertical="center" indent="1"/>
    </xf>
    <xf numFmtId="4" fontId="100" fillId="54" borderId="425" applyNumberFormat="0" applyProtection="0">
      <alignment horizontal="left" vertical="center" indent="1"/>
    </xf>
    <xf numFmtId="4" fontId="71" fillId="46" borderId="422" applyNumberFormat="0" applyProtection="0">
      <alignment horizontal="right" vertical="center"/>
    </xf>
    <xf numFmtId="4" fontId="71" fillId="44" borderId="425" applyNumberFormat="0" applyProtection="0">
      <alignment horizontal="left" vertical="center" indent="1"/>
    </xf>
    <xf numFmtId="4" fontId="71" fillId="34" borderId="422" applyNumberFormat="0" applyProtection="0">
      <alignment horizontal="left" vertical="center" indent="1"/>
    </xf>
    <xf numFmtId="0" fontId="98" fillId="52" borderId="424" applyNumberFormat="0" applyProtection="0">
      <alignment horizontal="left" vertical="top" indent="1"/>
    </xf>
    <xf numFmtId="4" fontId="71" fillId="46" borderId="422" applyNumberFormat="0" applyProtection="0">
      <alignment horizontal="right" vertical="center"/>
    </xf>
    <xf numFmtId="4" fontId="98" fillId="52" borderId="424" applyNumberFormat="0" applyProtection="0">
      <alignmen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44" borderId="425" applyNumberFormat="0" applyProtection="0">
      <alignment horizontal="left" vertical="center" indent="1"/>
    </xf>
    <xf numFmtId="0" fontId="97" fillId="45" borderId="426" applyBorder="0"/>
    <xf numFmtId="4" fontId="98" fillId="48" borderId="424" applyNumberFormat="0" applyProtection="0">
      <alignment horizontal="left" vertical="center" indent="1"/>
    </xf>
    <xf numFmtId="4" fontId="71" fillId="41" borderId="422" applyNumberFormat="0" applyProtection="0">
      <alignment horizontal="right" vertical="center"/>
    </xf>
    <xf numFmtId="4" fontId="116" fillId="5" borderId="422" applyNumberFormat="0" applyProtection="0">
      <alignment horizontal="right" vertical="center"/>
    </xf>
    <xf numFmtId="4" fontId="71" fillId="36" borderId="422" applyNumberFormat="0" applyProtection="0">
      <alignment horizontal="right" vertical="center"/>
    </xf>
    <xf numFmtId="0" fontId="99" fillId="33" borderId="424" applyNumberFormat="0" applyProtection="0">
      <alignment horizontal="left" vertical="top" indent="1"/>
    </xf>
    <xf numFmtId="0" fontId="111" fillId="27" borderId="422" applyNumberFormat="0" applyAlignment="0" applyProtection="0"/>
    <xf numFmtId="4" fontId="71" fillId="35" borderId="422" applyNumberFormat="0" applyProtection="0">
      <alignment horizontal="right" vertical="center"/>
    </xf>
    <xf numFmtId="4" fontId="116" fillId="2" borderId="422" applyNumberFormat="0" applyProtection="0">
      <alignment vertical="center"/>
    </xf>
    <xf numFmtId="0" fontId="71" fillId="45" borderId="424" applyNumberFormat="0" applyProtection="0">
      <alignment horizontal="left" vertical="top" indent="1"/>
    </xf>
    <xf numFmtId="4" fontId="71" fillId="47" borderId="425" applyNumberFormat="0" applyProtection="0">
      <alignment horizontal="left" vertical="center" indent="1"/>
    </xf>
    <xf numFmtId="4" fontId="71" fillId="46" borderId="425" applyNumberFormat="0" applyProtection="0">
      <alignment horizontal="left" vertical="center" indent="1"/>
    </xf>
    <xf numFmtId="4" fontId="116" fillId="2" borderId="422" applyNumberFormat="0" applyProtection="0">
      <alignmen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46" borderId="425" applyNumberFormat="0" applyProtection="0">
      <alignment horizontal="left" vertical="center" indent="1"/>
    </xf>
    <xf numFmtId="0" fontId="111" fillId="27" borderId="422" applyNumberFormat="0" applyAlignment="0" applyProtection="0"/>
    <xf numFmtId="4" fontId="100" fillId="54" borderId="425" applyNumberFormat="0" applyProtection="0">
      <alignment horizontal="left" vertical="center" indent="1"/>
    </xf>
    <xf numFmtId="4" fontId="71" fillId="38" borderId="422" applyNumberFormat="0" applyProtection="0">
      <alignment horizontal="right" vertical="center"/>
    </xf>
    <xf numFmtId="4" fontId="71" fillId="41" borderId="422" applyNumberFormat="0" applyProtection="0">
      <alignment horizontal="right" vertical="center"/>
    </xf>
    <xf numFmtId="4" fontId="71" fillId="41" borderId="422" applyNumberFormat="0" applyProtection="0">
      <alignment horizontal="right" vertical="center"/>
    </xf>
    <xf numFmtId="4" fontId="39" fillId="45" borderId="425" applyNumberFormat="0" applyProtection="0">
      <alignment horizontal="left" vertical="center" indent="1"/>
    </xf>
    <xf numFmtId="4" fontId="71" fillId="39" borderId="422" applyNumberFormat="0" applyProtection="0">
      <alignment horizontal="right" vertical="center"/>
    </xf>
    <xf numFmtId="0" fontId="105" fillId="29" borderId="422" applyNumberFormat="0" applyAlignment="0" applyProtection="0"/>
    <xf numFmtId="0" fontId="71" fillId="47" borderId="422" applyNumberFormat="0" applyProtection="0">
      <alignment horizontal="left" vertical="center" indent="1"/>
    </xf>
    <xf numFmtId="4" fontId="71" fillId="38" borderId="422" applyNumberFormat="0" applyProtection="0">
      <alignment horizontal="right" vertical="center"/>
    </xf>
    <xf numFmtId="0" fontId="99" fillId="33" borderId="424" applyNumberFormat="0" applyProtection="0">
      <alignment horizontal="left" vertical="top" indent="1"/>
    </xf>
    <xf numFmtId="4" fontId="116" fillId="5" borderId="422" applyNumberFormat="0" applyProtection="0">
      <alignment horizontal="right" vertical="center"/>
    </xf>
    <xf numFmtId="4" fontId="98" fillId="52" borderId="424" applyNumberFormat="0" applyProtection="0">
      <alignment vertical="center"/>
    </xf>
    <xf numFmtId="4" fontId="71" fillId="46" borderId="425" applyNumberFormat="0" applyProtection="0">
      <alignment horizontal="left" vertical="center" indent="1"/>
    </xf>
    <xf numFmtId="0" fontId="97" fillId="45" borderId="426" applyBorder="0"/>
    <xf numFmtId="4" fontId="71" fillId="46" borderId="425" applyNumberFormat="0" applyProtection="0">
      <alignment horizontal="left" vertical="center" indent="1"/>
    </xf>
    <xf numFmtId="4" fontId="71" fillId="38" borderId="422" applyNumberFormat="0" applyProtection="0">
      <alignment horizontal="right" vertical="center"/>
    </xf>
    <xf numFmtId="0" fontId="71" fillId="49" borderId="422" applyNumberFormat="0" applyProtection="0">
      <alignment horizontal="left" vertical="center" indent="1"/>
    </xf>
    <xf numFmtId="0" fontId="71" fillId="49" borderId="422" applyNumberFormat="0" applyProtection="0">
      <alignment horizontal="left" vertical="center" indent="1"/>
    </xf>
    <xf numFmtId="0" fontId="98" fillId="46" borderId="424" applyNumberFormat="0" applyProtection="0">
      <alignment horizontal="left" vertical="top" indent="1"/>
    </xf>
    <xf numFmtId="4" fontId="71" fillId="40" borderId="422" applyNumberFormat="0" applyProtection="0">
      <alignment horizontal="right" vertical="center"/>
    </xf>
    <xf numFmtId="0" fontId="71" fillId="26" borderId="422" applyNumberFormat="0" applyFont="0" applyAlignment="0" applyProtection="0"/>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40" borderId="422" applyNumberFormat="0" applyProtection="0">
      <alignment horizontal="right" vertical="center"/>
    </xf>
    <xf numFmtId="4" fontId="71" fillId="41" borderId="422" applyNumberFormat="0" applyProtection="0">
      <alignment horizontal="righ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71" fillId="44" borderId="425" applyNumberFormat="0" applyProtection="0">
      <alignment horizontal="left" vertical="center" indent="1"/>
    </xf>
    <xf numFmtId="4" fontId="71" fillId="40"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0" fontId="71" fillId="47" borderId="422" applyNumberFormat="0" applyProtection="0">
      <alignment horizontal="left" vertical="center" indent="1"/>
    </xf>
    <xf numFmtId="0" fontId="99" fillId="33" borderId="424" applyNumberFormat="0" applyProtection="0">
      <alignment horizontal="left" vertical="top" indent="1"/>
    </xf>
    <xf numFmtId="0" fontId="113" fillId="29" borderId="423" applyNumberFormat="0" applyAlignment="0" applyProtection="0"/>
    <xf numFmtId="0" fontId="99" fillId="33" borderId="424" applyNumberFormat="0" applyProtection="0">
      <alignment horizontal="left" vertical="top" indent="1"/>
    </xf>
    <xf numFmtId="4" fontId="71" fillId="2" borderId="422" applyNumberFormat="0" applyProtection="0">
      <alignment horizontal="left" vertical="center" indent="1"/>
    </xf>
    <xf numFmtId="0" fontId="71" fillId="26" borderId="422" applyNumberFormat="0" applyFont="0" applyAlignment="0" applyProtection="0"/>
    <xf numFmtId="0" fontId="71" fillId="50" borderId="422" applyNumberFormat="0" applyProtection="0">
      <alignment horizontal="left" vertical="center" indent="1"/>
    </xf>
    <xf numFmtId="0" fontId="71" fillId="45" borderId="424" applyNumberFormat="0" applyProtection="0">
      <alignment horizontal="left" vertical="top" indent="1"/>
    </xf>
    <xf numFmtId="4" fontId="71" fillId="37" borderId="425" applyNumberFormat="0" applyProtection="0">
      <alignment horizontal="right" vertical="center"/>
    </xf>
    <xf numFmtId="4" fontId="71" fillId="36" borderId="422" applyNumberFormat="0" applyProtection="0">
      <alignment horizontal="right" vertical="center"/>
    </xf>
    <xf numFmtId="0" fontId="111" fillId="27" borderId="422" applyNumberFormat="0" applyAlignment="0" applyProtection="0"/>
    <xf numFmtId="4" fontId="98" fillId="48" borderId="424" applyNumberFormat="0" applyProtection="0">
      <alignment horizontal="left" vertical="center" indent="1"/>
    </xf>
    <xf numFmtId="4" fontId="101" fillId="51" borderId="422" applyNumberFormat="0" applyProtection="0">
      <alignment horizontal="right" vertical="center"/>
    </xf>
    <xf numFmtId="0" fontId="99" fillId="33" borderId="424" applyNumberFormat="0" applyProtection="0">
      <alignment horizontal="left" vertical="top" indent="1"/>
    </xf>
    <xf numFmtId="4" fontId="116" fillId="5" borderId="422" applyNumberFormat="0" applyProtection="0">
      <alignment horizontal="right" vertical="center"/>
    </xf>
    <xf numFmtId="4" fontId="71" fillId="38" borderId="422" applyNumberFormat="0" applyProtection="0">
      <alignment horizontal="right" vertical="center"/>
    </xf>
    <xf numFmtId="0" fontId="98" fillId="52" borderId="424" applyNumberFormat="0" applyProtection="0">
      <alignment horizontal="left" vertical="top" indent="1"/>
    </xf>
    <xf numFmtId="0" fontId="97" fillId="45" borderId="426" applyBorder="0"/>
    <xf numFmtId="4" fontId="71" fillId="39" borderId="422" applyNumberFormat="0" applyProtection="0">
      <alignment horizontal="right" vertical="center"/>
    </xf>
    <xf numFmtId="0" fontId="71" fillId="50" borderId="422" applyNumberFormat="0" applyProtection="0">
      <alignment horizontal="left" vertical="center"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0" fontId="71" fillId="50" borderId="424" applyNumberFormat="0" applyProtection="0">
      <alignment horizontal="left" vertical="top" indent="1"/>
    </xf>
    <xf numFmtId="0" fontId="71" fillId="48" borderId="422" applyNumberFormat="0" applyProtection="0">
      <alignment horizontal="left" vertical="center" indent="1"/>
    </xf>
    <xf numFmtId="4" fontId="71" fillId="42"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41" borderId="422" applyNumberFormat="0" applyProtection="0">
      <alignment horizontal="right" vertical="center"/>
    </xf>
    <xf numFmtId="0" fontId="107" fillId="0" borderId="427" applyNumberFormat="0" applyFill="0" applyAlignment="0" applyProtection="0"/>
    <xf numFmtId="4" fontId="71" fillId="42" borderId="422" applyNumberFormat="0" applyProtection="0">
      <alignment horizontal="right" vertical="center"/>
    </xf>
    <xf numFmtId="4" fontId="71" fillId="41" borderId="422" applyNumberFormat="0" applyProtection="0">
      <alignment horizontal="right" vertical="center"/>
    </xf>
    <xf numFmtId="4" fontId="71" fillId="40" borderId="422" applyNumberFormat="0" applyProtection="0">
      <alignment horizontal="right" vertical="center"/>
    </xf>
    <xf numFmtId="4" fontId="71" fillId="42" borderId="422" applyNumberFormat="0" applyProtection="0">
      <alignment horizontal="right" vertical="center"/>
    </xf>
    <xf numFmtId="0" fontId="113" fillId="29" borderId="423" applyNumberFormat="0" applyAlignment="0" applyProtection="0"/>
    <xf numFmtId="4" fontId="71" fillId="43" borderId="422" applyNumberFormat="0" applyProtection="0">
      <alignment horizontal="right" vertical="center"/>
    </xf>
    <xf numFmtId="4" fontId="71" fillId="40" borderId="422" applyNumberFormat="0" applyProtection="0">
      <alignment horizontal="right" vertical="center"/>
    </xf>
    <xf numFmtId="4" fontId="71" fillId="35" borderId="422" applyNumberFormat="0" applyProtection="0">
      <alignment horizontal="right" vertical="center"/>
    </xf>
    <xf numFmtId="0" fontId="71" fillId="26" borderId="422" applyNumberFormat="0" applyFont="0" applyAlignment="0" applyProtection="0"/>
    <xf numFmtId="4" fontId="100" fillId="54" borderId="425" applyNumberFormat="0" applyProtection="0">
      <alignment horizontal="left" vertical="center" indent="1"/>
    </xf>
    <xf numFmtId="0" fontId="71" fillId="47" borderId="422" applyNumberFormat="0" applyProtection="0">
      <alignment horizontal="left" vertical="center" indent="1"/>
    </xf>
    <xf numFmtId="4" fontId="71" fillId="33" borderId="422" applyNumberFormat="0" applyProtection="0">
      <alignment vertical="center"/>
    </xf>
    <xf numFmtId="4" fontId="39" fillId="45" borderId="425" applyNumberFormat="0" applyProtection="0">
      <alignment horizontal="left" vertical="center" indent="1"/>
    </xf>
    <xf numFmtId="0" fontId="71" fillId="26" borderId="422" applyNumberFormat="0" applyFont="0" applyAlignment="0" applyProtection="0"/>
    <xf numFmtId="4" fontId="71" fillId="44" borderId="425" applyNumberFormat="0" applyProtection="0">
      <alignment horizontal="left" vertical="center" indent="1"/>
    </xf>
    <xf numFmtId="4" fontId="71" fillId="44" borderId="425"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9" borderId="422" applyNumberFormat="0" applyProtection="0">
      <alignment horizontal="right" vertical="center"/>
    </xf>
    <xf numFmtId="0" fontId="71" fillId="26" borderId="422" applyNumberFormat="0" applyFont="0" applyAlignment="0" applyProtection="0"/>
    <xf numFmtId="4" fontId="71" fillId="37" borderId="425" applyNumberFormat="0" applyProtection="0">
      <alignment horizontal="right" vertical="center"/>
    </xf>
    <xf numFmtId="4" fontId="71" fillId="33" borderId="422" applyNumberFormat="0" applyProtection="0">
      <alignment vertical="center"/>
    </xf>
    <xf numFmtId="0" fontId="71" fillId="46" borderId="424" applyNumberFormat="0" applyProtection="0">
      <alignment horizontal="left" vertical="top" indent="1"/>
    </xf>
    <xf numFmtId="0" fontId="98" fillId="46" borderId="424" applyNumberFormat="0" applyProtection="0">
      <alignment horizontal="left" vertical="top" indent="1"/>
    </xf>
    <xf numFmtId="0" fontId="71" fillId="50" borderId="424" applyNumberFormat="0" applyProtection="0">
      <alignment horizontal="left" vertical="top" indent="1"/>
    </xf>
    <xf numFmtId="4" fontId="71" fillId="47" borderId="425" applyNumberFormat="0" applyProtection="0">
      <alignment horizontal="left" vertical="center" indent="1"/>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71" fillId="50" borderId="422" applyNumberFormat="0" applyProtection="0">
      <alignment horizontal="left" vertical="center" indent="1"/>
    </xf>
    <xf numFmtId="4" fontId="39" fillId="45" borderId="425"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4" fontId="98" fillId="48" borderId="424" applyNumberFormat="0" applyProtection="0">
      <alignment horizontal="left" vertical="center" indent="1"/>
    </xf>
    <xf numFmtId="4" fontId="71" fillId="46" borderId="425" applyNumberFormat="0" applyProtection="0">
      <alignment horizontal="left" vertical="center" indent="1"/>
    </xf>
    <xf numFmtId="4" fontId="71" fillId="46" borderId="425"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0" fontId="107" fillId="0" borderId="427" applyNumberFormat="0" applyFill="0" applyAlignment="0" applyProtection="0"/>
    <xf numFmtId="4" fontId="100" fillId="54" borderId="425"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4" fontId="98" fillId="48" borderId="424" applyNumberFormat="0" applyProtection="0">
      <alignment horizontal="left" vertical="center" indent="1"/>
    </xf>
    <xf numFmtId="0" fontId="99" fillId="33" borderId="424" applyNumberFormat="0" applyProtection="0">
      <alignment horizontal="left" vertical="top" indent="1"/>
    </xf>
    <xf numFmtId="0" fontId="105" fillId="29" borderId="422" applyNumberFormat="0" applyAlignment="0" applyProtection="0"/>
    <xf numFmtId="4" fontId="71" fillId="38" borderId="422" applyNumberFormat="0" applyProtection="0">
      <alignment horizontal="right" vertical="center"/>
    </xf>
    <xf numFmtId="4" fontId="71" fillId="46" borderId="422" applyNumberFormat="0" applyProtection="0">
      <alignment horizontal="right" vertical="center"/>
    </xf>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4" fontId="71" fillId="39" borderId="422" applyNumberFormat="0" applyProtection="0">
      <alignment horizontal="right" vertical="center"/>
    </xf>
    <xf numFmtId="4" fontId="71" fillId="2" borderId="422" applyNumberFormat="0" applyProtection="0">
      <alignment horizontal="left" vertical="center" indent="1"/>
    </xf>
    <xf numFmtId="0" fontId="107" fillId="0" borderId="427" applyNumberFormat="0" applyFill="0" applyAlignment="0" applyProtection="0"/>
    <xf numFmtId="4" fontId="71" fillId="43" borderId="422" applyNumberFormat="0" applyProtection="0">
      <alignment horizontal="right" vertical="center"/>
    </xf>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71" fillId="48" borderId="422" applyNumberFormat="0" applyProtection="0">
      <alignment horizontal="left" vertical="center" indent="1"/>
    </xf>
    <xf numFmtId="4" fontId="116" fillId="2" borderId="422" applyNumberFormat="0" applyProtection="0">
      <alignment vertical="center"/>
    </xf>
    <xf numFmtId="4" fontId="101" fillId="51" borderId="422" applyNumberFormat="0" applyProtection="0">
      <alignment horizontal="right" vertical="center"/>
    </xf>
    <xf numFmtId="0" fontId="113" fillId="29" borderId="423" applyNumberFormat="0" applyAlignment="0" applyProtection="0"/>
    <xf numFmtId="4" fontId="71" fillId="40"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3" borderId="422" applyNumberFormat="0" applyProtection="0">
      <alignment vertical="center"/>
    </xf>
    <xf numFmtId="4" fontId="71" fillId="43" borderId="422" applyNumberFormat="0" applyProtection="0">
      <alignment horizontal="right" vertical="center"/>
    </xf>
    <xf numFmtId="0" fontId="71" fillId="45" borderId="424" applyNumberFormat="0" applyProtection="0">
      <alignment horizontal="left" vertical="top" indent="1"/>
    </xf>
    <xf numFmtId="4" fontId="71" fillId="36" borderId="422" applyNumberFormat="0" applyProtection="0">
      <alignment horizontal="right" vertical="center"/>
    </xf>
    <xf numFmtId="0" fontId="71" fillId="46" borderId="424" applyNumberFormat="0" applyProtection="0">
      <alignment horizontal="left" vertical="top" indent="1"/>
    </xf>
    <xf numFmtId="4" fontId="71" fillId="43" borderId="422" applyNumberFormat="0" applyProtection="0">
      <alignment horizontal="right" vertical="center"/>
    </xf>
    <xf numFmtId="4" fontId="116" fillId="2" borderId="422" applyNumberFormat="0" applyProtection="0">
      <alignment vertical="center"/>
    </xf>
    <xf numFmtId="4" fontId="71" fillId="39" borderId="422" applyNumberFormat="0" applyProtection="0">
      <alignment horizontal="right" vertical="center"/>
    </xf>
    <xf numFmtId="4" fontId="71" fillId="47" borderId="425"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71" fillId="39" borderId="422" applyNumberFormat="0" applyProtection="0">
      <alignment horizontal="right" vertical="center"/>
    </xf>
    <xf numFmtId="4" fontId="116" fillId="5" borderId="422" applyNumberFormat="0" applyProtection="0">
      <alignment horizontal="right" vertical="center"/>
    </xf>
    <xf numFmtId="4" fontId="71" fillId="47" borderId="425" applyNumberFormat="0" applyProtection="0">
      <alignment horizontal="left" vertical="center" indent="1"/>
    </xf>
    <xf numFmtId="4" fontId="71" fillId="0" borderId="422" applyNumberFormat="0" applyProtection="0">
      <alignment horizontal="right" vertical="center"/>
    </xf>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98" fillId="52" borderId="424" applyNumberFormat="0" applyProtection="0">
      <alignment horizontal="left" vertical="top" indent="1"/>
    </xf>
    <xf numFmtId="4" fontId="71" fillId="36" borderId="422" applyNumberFormat="0" applyProtection="0">
      <alignment horizontal="right" vertical="center"/>
    </xf>
    <xf numFmtId="0" fontId="71" fillId="46" borderId="424" applyNumberFormat="0" applyProtection="0">
      <alignment horizontal="left" vertical="top" indent="1"/>
    </xf>
    <xf numFmtId="4" fontId="98" fillId="52" borderId="424" applyNumberFormat="0" applyProtection="0">
      <alignment vertical="center"/>
    </xf>
    <xf numFmtId="4" fontId="71" fillId="36" borderId="422" applyNumberFormat="0" applyProtection="0">
      <alignment horizontal="right" vertical="center"/>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100" fillId="54" borderId="425" applyNumberFormat="0" applyProtection="0">
      <alignment horizontal="left" vertical="center" indent="1"/>
    </xf>
    <xf numFmtId="4" fontId="39" fillId="45" borderId="425" applyNumberFormat="0" applyProtection="0">
      <alignment horizontal="left" vertical="center" indent="1"/>
    </xf>
    <xf numFmtId="0" fontId="71" fillId="49" borderId="422" applyNumberFormat="0" applyProtection="0">
      <alignment horizontal="left" vertical="center" indent="1"/>
    </xf>
    <xf numFmtId="0" fontId="71" fillId="26" borderId="422" applyNumberFormat="0" applyFont="0" applyAlignment="0" applyProtection="0"/>
    <xf numFmtId="4" fontId="71" fillId="41" borderId="422" applyNumberFormat="0" applyProtection="0">
      <alignment horizontal="right" vertical="center"/>
    </xf>
    <xf numFmtId="0" fontId="98" fillId="52" borderId="424" applyNumberFormat="0" applyProtection="0">
      <alignment horizontal="left" vertical="top" indent="1"/>
    </xf>
    <xf numFmtId="4" fontId="101" fillId="51" borderId="422" applyNumberFormat="0" applyProtection="0">
      <alignment horizontal="right" vertical="center"/>
    </xf>
    <xf numFmtId="0" fontId="71" fillId="47" borderId="424" applyNumberFormat="0" applyProtection="0">
      <alignment horizontal="left" vertical="top" indent="1"/>
    </xf>
    <xf numFmtId="4" fontId="71" fillId="46" borderId="422" applyNumberFormat="0" applyProtection="0">
      <alignment horizontal="right" vertical="center"/>
    </xf>
    <xf numFmtId="0" fontId="111" fillId="27" borderId="422" applyNumberFormat="0" applyAlignment="0" applyProtection="0"/>
    <xf numFmtId="4" fontId="71" fillId="33" borderId="422" applyNumberFormat="0" applyProtection="0">
      <alignment vertical="center"/>
    </xf>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71" fillId="50" borderId="422" applyNumberFormat="0" applyProtection="0">
      <alignment horizontal="left" vertical="center" indent="1"/>
    </xf>
    <xf numFmtId="4" fontId="98" fillId="52" borderId="424" applyNumberFormat="0" applyProtection="0">
      <alignment vertical="center"/>
    </xf>
    <xf numFmtId="4" fontId="71" fillId="39" borderId="422" applyNumberFormat="0" applyProtection="0">
      <alignment horizontal="right" vertical="center"/>
    </xf>
    <xf numFmtId="4" fontId="101" fillId="51"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71" fillId="47" borderId="425" applyNumberFormat="0" applyProtection="0">
      <alignment horizontal="left" vertical="center" indent="1"/>
    </xf>
    <xf numFmtId="4" fontId="71" fillId="34" borderId="422" applyNumberFormat="0" applyProtection="0">
      <alignment horizontal="left" vertical="center" indent="1"/>
    </xf>
    <xf numFmtId="0" fontId="111" fillId="27" borderId="422" applyNumberFormat="0" applyAlignment="0" applyProtection="0"/>
    <xf numFmtId="0" fontId="71" fillId="47" borderId="422" applyNumberFormat="0" applyProtection="0">
      <alignment horizontal="left" vertical="center"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0" fontId="99" fillId="33" borderId="424" applyNumberFormat="0" applyProtection="0">
      <alignment horizontal="left" vertical="top" indent="1"/>
    </xf>
    <xf numFmtId="0" fontId="98" fillId="46" borderId="424" applyNumberFormat="0" applyProtection="0">
      <alignment horizontal="left" vertical="top" indent="1"/>
    </xf>
    <xf numFmtId="4" fontId="71" fillId="35" borderId="422" applyNumberFormat="0" applyProtection="0">
      <alignment horizontal="right" vertical="center"/>
    </xf>
    <xf numFmtId="4" fontId="71" fillId="33" borderId="422" applyNumberFormat="0" applyProtection="0">
      <alignment vertical="center"/>
    </xf>
    <xf numFmtId="4" fontId="98" fillId="52" borderId="424" applyNumberFormat="0" applyProtection="0">
      <alignment vertical="center"/>
    </xf>
    <xf numFmtId="0" fontId="71" fillId="47" borderId="422" applyNumberFormat="0" applyProtection="0">
      <alignment horizontal="left" vertical="center" indent="1"/>
    </xf>
    <xf numFmtId="4" fontId="71" fillId="41" borderId="422" applyNumberFormat="0" applyProtection="0">
      <alignment horizontal="right" vertical="center"/>
    </xf>
    <xf numFmtId="4" fontId="71" fillId="46" borderId="422" applyNumberFormat="0" applyProtection="0">
      <alignment horizontal="right" vertical="center"/>
    </xf>
    <xf numFmtId="4" fontId="71" fillId="2" borderId="422" applyNumberFormat="0" applyProtection="0">
      <alignment horizontal="left" vertical="center" indent="1"/>
    </xf>
    <xf numFmtId="4" fontId="71" fillId="33" borderId="422" applyNumberFormat="0" applyProtection="0">
      <alignment vertical="center"/>
    </xf>
    <xf numFmtId="4" fontId="71" fillId="42" borderId="422" applyNumberFormat="0" applyProtection="0">
      <alignment horizontal="right" vertical="center"/>
    </xf>
    <xf numFmtId="0" fontId="71" fillId="45" borderId="424" applyNumberFormat="0" applyProtection="0">
      <alignment horizontal="left" vertical="top" indent="1"/>
    </xf>
    <xf numFmtId="0" fontId="107" fillId="0" borderId="427" applyNumberFormat="0" applyFill="0" applyAlignment="0" applyProtection="0"/>
    <xf numFmtId="4" fontId="71" fillId="40" borderId="422" applyNumberFormat="0" applyProtection="0">
      <alignment horizontal="right" vertical="center"/>
    </xf>
    <xf numFmtId="4" fontId="71" fillId="34" borderId="422" applyNumberFormat="0" applyProtection="0">
      <alignment horizontal="left" vertical="center" indent="1"/>
    </xf>
    <xf numFmtId="4" fontId="71" fillId="39" borderId="422" applyNumberFormat="0" applyProtection="0">
      <alignment horizontal="right" vertical="center"/>
    </xf>
    <xf numFmtId="4" fontId="71" fillId="44" borderId="425" applyNumberFormat="0" applyProtection="0">
      <alignment horizontal="left" vertical="center" indent="1"/>
    </xf>
    <xf numFmtId="4" fontId="71" fillId="46" borderId="422" applyNumberFormat="0" applyProtection="0">
      <alignment horizontal="right" vertical="center"/>
    </xf>
    <xf numFmtId="0" fontId="107" fillId="0" borderId="427" applyNumberFormat="0" applyFill="0" applyAlignment="0" applyProtection="0"/>
    <xf numFmtId="4" fontId="71" fillId="43" borderId="422" applyNumberFormat="0" applyProtection="0">
      <alignment horizontal="right" vertical="center"/>
    </xf>
    <xf numFmtId="0" fontId="71" fillId="48" borderId="422" applyNumberFormat="0" applyProtection="0">
      <alignment horizontal="left" vertical="center" indent="1"/>
    </xf>
    <xf numFmtId="4" fontId="98" fillId="52" borderId="424" applyNumberFormat="0" applyProtection="0">
      <alignment vertical="center"/>
    </xf>
    <xf numFmtId="4" fontId="71" fillId="40" borderId="422" applyNumberFormat="0" applyProtection="0">
      <alignment horizontal="right" vertical="center"/>
    </xf>
    <xf numFmtId="0" fontId="98" fillId="46" borderId="424" applyNumberFormat="0" applyProtection="0">
      <alignment horizontal="left" vertical="top" indent="1"/>
    </xf>
    <xf numFmtId="0" fontId="71" fillId="49" borderId="422" applyNumberFormat="0" applyProtection="0">
      <alignment horizontal="left" vertical="center" indent="1"/>
    </xf>
    <xf numFmtId="0" fontId="113" fillId="29" borderId="423" applyNumberFormat="0" applyAlignment="0" applyProtection="0"/>
    <xf numFmtId="4" fontId="71" fillId="47" borderId="425" applyNumberFormat="0" applyProtection="0">
      <alignment horizontal="left" vertical="center" indent="1"/>
    </xf>
    <xf numFmtId="4" fontId="71" fillId="44" borderId="425" applyNumberFormat="0" applyProtection="0">
      <alignment horizontal="left" vertical="center" indent="1"/>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71" fillId="37" borderId="425" applyNumberFormat="0" applyProtection="0">
      <alignment horizontal="right" vertical="center"/>
    </xf>
    <xf numFmtId="0" fontId="97" fillId="45" borderId="426" applyBorder="0"/>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71" fillId="35" borderId="422" applyNumberFormat="0" applyProtection="0">
      <alignment horizontal="right" vertical="center"/>
    </xf>
    <xf numFmtId="4" fontId="71" fillId="47" borderId="425" applyNumberFormat="0" applyProtection="0">
      <alignment horizontal="left" vertical="center" indent="1"/>
    </xf>
    <xf numFmtId="0" fontId="71" fillId="47" borderId="424" applyNumberFormat="0" applyProtection="0">
      <alignment horizontal="left" vertical="top" indent="1"/>
    </xf>
    <xf numFmtId="0" fontId="105" fillId="29" borderId="422" applyNumberFormat="0" applyAlignment="0" applyProtection="0"/>
    <xf numFmtId="4" fontId="39" fillId="45" borderId="425" applyNumberFormat="0" applyProtection="0">
      <alignment horizontal="left" vertical="center" indent="1"/>
    </xf>
    <xf numFmtId="0" fontId="113" fillId="29" borderId="423" applyNumberFormat="0" applyAlignment="0" applyProtection="0"/>
    <xf numFmtId="4" fontId="71" fillId="0" borderId="422" applyNumberFormat="0" applyProtection="0">
      <alignment horizontal="right" vertical="center"/>
    </xf>
    <xf numFmtId="4" fontId="71" fillId="36" borderId="422" applyNumberFormat="0" applyProtection="0">
      <alignment horizontal="right" vertical="center"/>
    </xf>
    <xf numFmtId="4" fontId="71" fillId="37" borderId="425" applyNumberFormat="0" applyProtection="0">
      <alignment horizontal="right" vertical="center"/>
    </xf>
    <xf numFmtId="0" fontId="111" fillId="27" borderId="422" applyNumberFormat="0" applyAlignment="0" applyProtection="0"/>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38" borderId="422" applyNumberFormat="0" applyProtection="0">
      <alignment horizontal="right" vertical="center"/>
    </xf>
    <xf numFmtId="4" fontId="71" fillId="46" borderId="425" applyNumberFormat="0" applyProtection="0">
      <alignment horizontal="left" vertical="center" indent="1"/>
    </xf>
    <xf numFmtId="0" fontId="98" fillId="52" borderId="424" applyNumberFormat="0" applyProtection="0">
      <alignment horizontal="left" vertical="top" indent="1"/>
    </xf>
    <xf numFmtId="0" fontId="98" fillId="52" borderId="424" applyNumberFormat="0" applyProtection="0">
      <alignment horizontal="left" vertical="top"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33" borderId="422" applyNumberFormat="0" applyProtection="0">
      <alignment vertical="center"/>
    </xf>
    <xf numFmtId="4" fontId="71" fillId="36" borderId="422" applyNumberFormat="0" applyProtection="0">
      <alignment horizontal="right" vertical="center"/>
    </xf>
    <xf numFmtId="0" fontId="71" fillId="48" borderId="422" applyNumberFormat="0" applyProtection="0">
      <alignment horizontal="left" vertical="center" indent="1"/>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71" fillId="35" borderId="422" applyNumberFormat="0" applyProtection="0">
      <alignment horizontal="right" vertical="center"/>
    </xf>
    <xf numFmtId="0" fontId="71" fillId="46" borderId="424" applyNumberFormat="0" applyProtection="0">
      <alignment horizontal="left" vertical="top" indent="1"/>
    </xf>
    <xf numFmtId="4" fontId="101" fillId="51" borderId="422" applyNumberFormat="0" applyProtection="0">
      <alignment horizontal="right" vertical="center"/>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116" fillId="5" borderId="422" applyNumberFormat="0" applyProtection="0">
      <alignment horizontal="right" vertical="center"/>
    </xf>
    <xf numFmtId="4" fontId="71" fillId="37" borderId="425" applyNumberFormat="0" applyProtection="0">
      <alignment horizontal="right" vertical="center"/>
    </xf>
    <xf numFmtId="0" fontId="71" fillId="47" borderId="424" applyNumberFormat="0" applyProtection="0">
      <alignment horizontal="left" vertical="top" indent="1"/>
    </xf>
    <xf numFmtId="4" fontId="71" fillId="37" borderId="425" applyNumberFormat="0" applyProtection="0">
      <alignment horizontal="right" vertical="center"/>
    </xf>
    <xf numFmtId="4" fontId="71" fillId="0" borderId="422" applyNumberFormat="0" applyProtection="0">
      <alignment horizontal="right" vertical="center"/>
    </xf>
    <xf numFmtId="0" fontId="71" fillId="26" borderId="422" applyNumberFormat="0" applyFont="0" applyAlignment="0" applyProtection="0"/>
    <xf numFmtId="4" fontId="71" fillId="47" borderId="425" applyNumberFormat="0" applyProtection="0">
      <alignment horizontal="left" vertical="center" indent="1"/>
    </xf>
    <xf numFmtId="4" fontId="116" fillId="5" borderId="422" applyNumberFormat="0" applyProtection="0">
      <alignment horizontal="right" vertical="center"/>
    </xf>
    <xf numFmtId="0" fontId="105" fillId="29" borderId="422" applyNumberFormat="0" applyAlignment="0" applyProtection="0"/>
    <xf numFmtId="4" fontId="71" fillId="39" borderId="422" applyNumberFormat="0" applyProtection="0">
      <alignment horizontal="right" vertical="center"/>
    </xf>
    <xf numFmtId="0" fontId="71" fillId="46"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35" borderId="422"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4" fontId="71" fillId="43" borderId="422" applyNumberFormat="0" applyProtection="0">
      <alignment horizontal="right" vertical="center"/>
    </xf>
    <xf numFmtId="0" fontId="71" fillId="47" borderId="424" applyNumberFormat="0" applyProtection="0">
      <alignment horizontal="left" vertical="top" indent="1"/>
    </xf>
    <xf numFmtId="0" fontId="71" fillId="49" borderId="422" applyNumberFormat="0" applyProtection="0">
      <alignment horizontal="left" vertical="center" indent="1"/>
    </xf>
    <xf numFmtId="0" fontId="111" fillId="27" borderId="422" applyNumberFormat="0" applyAlignment="0" applyProtection="0"/>
    <xf numFmtId="0" fontId="99" fillId="33" borderId="424" applyNumberFormat="0" applyProtection="0">
      <alignment horizontal="left" vertical="top" indent="1"/>
    </xf>
    <xf numFmtId="4" fontId="71" fillId="0" borderId="422" applyNumberFormat="0" applyProtection="0">
      <alignment horizontal="right" vertical="center"/>
    </xf>
    <xf numFmtId="4" fontId="71" fillId="41" borderId="422" applyNumberFormat="0" applyProtection="0">
      <alignment horizontal="right" vertical="center"/>
    </xf>
    <xf numFmtId="4" fontId="101" fillId="51" borderId="422" applyNumberFormat="0" applyProtection="0">
      <alignment horizontal="right" vertical="center"/>
    </xf>
    <xf numFmtId="0" fontId="97" fillId="45" borderId="426" applyBorder="0"/>
    <xf numFmtId="0" fontId="71" fillId="47" borderId="424" applyNumberFormat="0" applyProtection="0">
      <alignment horizontal="left" vertical="top" indent="1"/>
    </xf>
    <xf numFmtId="4" fontId="71" fillId="0" borderId="422" applyNumberFormat="0" applyProtection="0">
      <alignment horizontal="right" vertical="center"/>
    </xf>
    <xf numFmtId="4" fontId="71" fillId="34" borderId="422" applyNumberFormat="0" applyProtection="0">
      <alignment horizontal="left" vertical="center" indent="1"/>
    </xf>
    <xf numFmtId="0" fontId="71" fillId="50" borderId="424" applyNumberFormat="0" applyProtection="0">
      <alignment horizontal="left" vertical="top" indent="1"/>
    </xf>
    <xf numFmtId="0" fontId="71" fillId="49" borderId="422" applyNumberFormat="0" applyProtection="0">
      <alignment horizontal="left" vertical="center" indent="1"/>
    </xf>
    <xf numFmtId="4" fontId="101" fillId="51" borderId="422" applyNumberFormat="0" applyProtection="0">
      <alignment horizontal="right" vertical="center"/>
    </xf>
    <xf numFmtId="4" fontId="71" fillId="44" borderId="425" applyNumberFormat="0" applyProtection="0">
      <alignment horizontal="left" vertical="center" indent="1"/>
    </xf>
    <xf numFmtId="4" fontId="100" fillId="54" borderId="425" applyNumberFormat="0" applyProtection="0">
      <alignment horizontal="left" vertical="center" indent="1"/>
    </xf>
    <xf numFmtId="0" fontId="113" fillId="29" borderId="423" applyNumberFormat="0" applyAlignment="0" applyProtection="0"/>
    <xf numFmtId="4" fontId="71" fillId="2" borderId="422" applyNumberFormat="0" applyProtection="0">
      <alignment horizontal="left" vertical="center" indent="1"/>
    </xf>
    <xf numFmtId="0" fontId="97" fillId="45" borderId="426" applyBorder="0"/>
    <xf numFmtId="0" fontId="71" fillId="26" borderId="422" applyNumberFormat="0" applyFont="0" applyAlignment="0" applyProtection="0"/>
    <xf numFmtId="0" fontId="71" fillId="47" borderId="422" applyNumberFormat="0" applyProtection="0">
      <alignment horizontal="left" vertical="center"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4" fontId="71" fillId="2" borderId="422" applyNumberFormat="0" applyProtection="0">
      <alignment horizontal="left" vertical="center" indent="1"/>
    </xf>
    <xf numFmtId="4" fontId="71" fillId="44" borderId="425" applyNumberFormat="0" applyProtection="0">
      <alignment horizontal="left" vertical="center" indent="1"/>
    </xf>
    <xf numFmtId="4" fontId="100" fillId="54" borderId="425" applyNumberFormat="0" applyProtection="0">
      <alignment horizontal="left" vertical="center" indent="1"/>
    </xf>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44" borderId="425" applyNumberFormat="0" applyProtection="0">
      <alignment horizontal="left" vertical="center" indent="1"/>
    </xf>
    <xf numFmtId="4" fontId="71" fillId="0" borderId="422" applyNumberFormat="0" applyProtection="0">
      <alignment horizontal="right" vertical="center"/>
    </xf>
    <xf numFmtId="4" fontId="71" fillId="39" borderId="422" applyNumberFormat="0" applyProtection="0">
      <alignment horizontal="right" vertical="center"/>
    </xf>
    <xf numFmtId="4" fontId="71" fillId="37" borderId="425" applyNumberFormat="0" applyProtection="0">
      <alignment horizontal="right" vertical="center"/>
    </xf>
    <xf numFmtId="4" fontId="116" fillId="5" borderId="422" applyNumberFormat="0" applyProtection="0">
      <alignment horizontal="right" vertical="center"/>
    </xf>
    <xf numFmtId="0" fontId="105" fillId="29" borderId="422" applyNumberFormat="0" applyAlignment="0" applyProtection="0"/>
    <xf numFmtId="0" fontId="98" fillId="52" borderId="424" applyNumberFormat="0" applyProtection="0">
      <alignment horizontal="left" vertical="top" indent="1"/>
    </xf>
    <xf numFmtId="0" fontId="107" fillId="0" borderId="427" applyNumberFormat="0" applyFill="0" applyAlignment="0" applyProtection="0"/>
    <xf numFmtId="4" fontId="39" fillId="45" borderId="425" applyNumberFormat="0" applyProtection="0">
      <alignment horizontal="left" vertical="center" indent="1"/>
    </xf>
    <xf numFmtId="0" fontId="71" fillId="47" borderId="424" applyNumberFormat="0" applyProtection="0">
      <alignment horizontal="left" vertical="top" indent="1"/>
    </xf>
    <xf numFmtId="4" fontId="71" fillId="44" borderId="425" applyNumberFormat="0" applyProtection="0">
      <alignment horizontal="left" vertical="center" indent="1"/>
    </xf>
    <xf numFmtId="4" fontId="71" fillId="33" borderId="422" applyNumberFormat="0" applyProtection="0">
      <alignment vertical="center"/>
    </xf>
    <xf numFmtId="4" fontId="71" fillId="2" borderId="422"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46" borderId="422" applyNumberFormat="0" applyProtection="0">
      <alignment horizontal="right" vertical="center"/>
    </xf>
    <xf numFmtId="0" fontId="71" fillId="48" borderId="422" applyNumberFormat="0" applyProtection="0">
      <alignment horizontal="left" vertical="center" indent="1"/>
    </xf>
    <xf numFmtId="0" fontId="71" fillId="47" borderId="422" applyNumberFormat="0" applyProtection="0">
      <alignment horizontal="left" vertical="center" indent="1"/>
    </xf>
    <xf numFmtId="0" fontId="71" fillId="46" borderId="424" applyNumberFormat="0" applyProtection="0">
      <alignment horizontal="left" vertical="top" indent="1"/>
    </xf>
    <xf numFmtId="4" fontId="71" fillId="40" borderId="422" applyNumberFormat="0" applyProtection="0">
      <alignment horizontal="right" vertical="center"/>
    </xf>
    <xf numFmtId="4" fontId="71" fillId="37" borderId="425"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0" fontId="97" fillId="45" borderId="426" applyBorder="0"/>
    <xf numFmtId="0" fontId="71" fillId="47" borderId="422" applyNumberFormat="0" applyProtection="0">
      <alignment horizontal="left" vertical="center" indent="1"/>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98" fillId="52" borderId="424" applyNumberFormat="0" applyProtection="0">
      <alignment vertical="center"/>
    </xf>
    <xf numFmtId="0" fontId="71" fillId="47" borderId="424" applyNumberFormat="0" applyProtection="0">
      <alignment horizontal="left" vertical="top" indent="1"/>
    </xf>
    <xf numFmtId="4" fontId="71" fillId="43" borderId="422" applyNumberFormat="0" applyProtection="0">
      <alignment horizontal="right" vertical="center"/>
    </xf>
    <xf numFmtId="4" fontId="116" fillId="5" borderId="422" applyNumberFormat="0" applyProtection="0">
      <alignment horizontal="right" vertical="center"/>
    </xf>
    <xf numFmtId="0" fontId="71" fillId="49" borderId="422" applyNumberFormat="0" applyProtection="0">
      <alignment horizontal="left" vertical="center" indent="1"/>
    </xf>
    <xf numFmtId="4" fontId="116" fillId="5" borderId="422" applyNumberFormat="0" applyProtection="0">
      <alignment horizontal="right" vertical="center"/>
    </xf>
    <xf numFmtId="4" fontId="71" fillId="46" borderId="422" applyNumberFormat="0" applyProtection="0">
      <alignment horizontal="right" vertical="center"/>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0" fontId="71" fillId="45" borderId="424" applyNumberFormat="0" applyProtection="0">
      <alignment horizontal="left" vertical="top" indent="1"/>
    </xf>
    <xf numFmtId="4" fontId="71" fillId="33" borderId="422" applyNumberFormat="0" applyProtection="0">
      <alignment vertical="center"/>
    </xf>
    <xf numFmtId="4" fontId="39" fillId="45" borderId="425" applyNumberFormat="0" applyProtection="0">
      <alignment horizontal="left" vertical="center" indent="1"/>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71" fillId="0" borderId="422" applyNumberFormat="0" applyProtection="0">
      <alignment horizontal="right" vertical="center"/>
    </xf>
    <xf numFmtId="4" fontId="71" fillId="34" borderId="422" applyNumberFormat="0" applyProtection="0">
      <alignment horizontal="left" vertical="center" indent="1"/>
    </xf>
    <xf numFmtId="4" fontId="98" fillId="52" borderId="424" applyNumberFormat="0" applyProtection="0">
      <alignmen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4" fontId="71" fillId="44" borderId="425" applyNumberFormat="0" applyProtection="0">
      <alignment horizontal="left" vertical="center" indent="1"/>
    </xf>
    <xf numFmtId="0" fontId="71" fillId="48" borderId="422" applyNumberFormat="0" applyProtection="0">
      <alignment horizontal="left" vertical="center" indent="1"/>
    </xf>
    <xf numFmtId="0" fontId="111" fillId="27" borderId="422" applyNumberFormat="0" applyAlignment="0" applyProtection="0"/>
    <xf numFmtId="0" fontId="71" fillId="46" borderId="424" applyNumberFormat="0" applyProtection="0">
      <alignment horizontal="left" vertical="top" indent="1"/>
    </xf>
    <xf numFmtId="4" fontId="71" fillId="46" borderId="422" applyNumberFormat="0" applyProtection="0">
      <alignment horizontal="right" vertical="center"/>
    </xf>
    <xf numFmtId="4" fontId="71" fillId="37" borderId="425" applyNumberFormat="0" applyProtection="0">
      <alignment horizontal="right" vertical="center"/>
    </xf>
    <xf numFmtId="0" fontId="71" fillId="47" borderId="424" applyNumberFormat="0" applyProtection="0">
      <alignment horizontal="left" vertical="top" indent="1"/>
    </xf>
    <xf numFmtId="4" fontId="71" fillId="42" borderId="422" applyNumberFormat="0" applyProtection="0">
      <alignment horizontal="right" vertical="center"/>
    </xf>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42" borderId="422" applyNumberFormat="0" applyProtection="0">
      <alignment horizontal="right" vertical="center"/>
    </xf>
    <xf numFmtId="4" fontId="39" fillId="45" borderId="425" applyNumberFormat="0" applyProtection="0">
      <alignment horizontal="left" vertical="center" indent="1"/>
    </xf>
    <xf numFmtId="4" fontId="116" fillId="2" borderId="422" applyNumberFormat="0" applyProtection="0">
      <alignment vertical="center"/>
    </xf>
    <xf numFmtId="4" fontId="71" fillId="43" borderId="422" applyNumberFormat="0" applyProtection="0">
      <alignment horizontal="right" vertical="center"/>
    </xf>
    <xf numFmtId="0" fontId="71" fillId="50" borderId="422" applyNumberFormat="0" applyProtection="0">
      <alignment horizontal="left" vertical="center" indent="1"/>
    </xf>
    <xf numFmtId="0" fontId="98" fillId="46" borderId="424" applyNumberFormat="0" applyProtection="0">
      <alignment horizontal="left" vertical="top"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40" borderId="422" applyNumberFormat="0" applyProtection="0">
      <alignment horizontal="right" vertical="center"/>
    </xf>
    <xf numFmtId="0" fontId="71" fillId="26" borderId="422" applyNumberFormat="0" applyFont="0" applyAlignment="0" applyProtection="0"/>
    <xf numFmtId="4" fontId="71" fillId="40" borderId="422" applyNumberFormat="0" applyProtection="0">
      <alignment horizontal="right" vertical="center"/>
    </xf>
    <xf numFmtId="0" fontId="98" fillId="52" borderId="424" applyNumberFormat="0" applyProtection="0">
      <alignment horizontal="left" vertical="top" indent="1"/>
    </xf>
    <xf numFmtId="4" fontId="98" fillId="52" borderId="424" applyNumberFormat="0" applyProtection="0">
      <alignment vertical="center"/>
    </xf>
    <xf numFmtId="0" fontId="111" fillId="27" borderId="422" applyNumberFormat="0" applyAlignment="0" applyProtection="0"/>
    <xf numFmtId="4" fontId="71" fillId="46" borderId="422" applyNumberFormat="0" applyProtection="0">
      <alignment horizontal="right" vertical="center"/>
    </xf>
    <xf numFmtId="4" fontId="71" fillId="43" borderId="422" applyNumberFormat="0" applyProtection="0">
      <alignment horizontal="right" vertical="center"/>
    </xf>
    <xf numFmtId="4" fontId="71" fillId="35" borderId="422" applyNumberFormat="0" applyProtection="0">
      <alignment horizontal="right" vertical="center"/>
    </xf>
    <xf numFmtId="0" fontId="71" fillId="49" borderId="422" applyNumberFormat="0" applyProtection="0">
      <alignment horizontal="left" vertical="center" indent="1"/>
    </xf>
    <xf numFmtId="4" fontId="71" fillId="39" borderId="422" applyNumberFormat="0" applyProtection="0">
      <alignment horizontal="right" vertical="center"/>
    </xf>
    <xf numFmtId="0" fontId="71" fillId="46" borderId="424" applyNumberFormat="0" applyProtection="0">
      <alignment horizontal="left" vertical="top" indent="1"/>
    </xf>
    <xf numFmtId="4" fontId="98" fillId="48" borderId="424" applyNumberFormat="0" applyProtection="0">
      <alignment horizontal="left" vertical="center" indent="1"/>
    </xf>
    <xf numFmtId="0" fontId="98" fillId="46" borderId="424" applyNumberFormat="0" applyProtection="0">
      <alignment horizontal="left" vertical="top" indent="1"/>
    </xf>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2" borderId="422" applyNumberFormat="0" applyProtection="0">
      <alignment horizontal="left" vertical="center"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98" fillId="46" borderId="424" applyNumberFormat="0" applyProtection="0">
      <alignment horizontal="left" vertical="top" indent="1"/>
    </xf>
    <xf numFmtId="4" fontId="101" fillId="51" borderId="422" applyNumberFormat="0" applyProtection="0">
      <alignment horizontal="right" vertical="center"/>
    </xf>
    <xf numFmtId="4" fontId="100" fillId="54" borderId="425" applyNumberFormat="0" applyProtection="0">
      <alignment horizontal="left" vertical="center" indent="1"/>
    </xf>
    <xf numFmtId="4" fontId="71" fillId="38" borderId="422" applyNumberFormat="0" applyProtection="0">
      <alignment horizontal="right" vertical="center"/>
    </xf>
    <xf numFmtId="0" fontId="71" fillId="49" borderId="422" applyNumberFormat="0" applyProtection="0">
      <alignment horizontal="left" vertical="center" indent="1"/>
    </xf>
    <xf numFmtId="0" fontId="98" fillId="52" borderId="424" applyNumberFormat="0" applyProtection="0">
      <alignment horizontal="left" vertical="top" indent="1"/>
    </xf>
    <xf numFmtId="4" fontId="71" fillId="42" borderId="422" applyNumberFormat="0" applyProtection="0">
      <alignment horizontal="right" vertical="center"/>
    </xf>
    <xf numFmtId="0" fontId="97" fillId="45" borderId="426" applyBorder="0"/>
    <xf numFmtId="4" fontId="71" fillId="38" borderId="422" applyNumberFormat="0" applyProtection="0">
      <alignment horizontal="right" vertical="center"/>
    </xf>
    <xf numFmtId="0" fontId="98" fillId="52" borderId="424" applyNumberFormat="0" applyProtection="0">
      <alignment horizontal="left" vertical="top" indent="1"/>
    </xf>
    <xf numFmtId="4" fontId="98" fillId="52" borderId="424" applyNumberFormat="0" applyProtection="0">
      <alignment vertical="center"/>
    </xf>
    <xf numFmtId="0" fontId="99" fillId="33" borderId="424" applyNumberFormat="0" applyProtection="0">
      <alignment horizontal="left" vertical="top" indent="1"/>
    </xf>
    <xf numFmtId="0" fontId="105" fillId="29" borderId="422" applyNumberFormat="0" applyAlignment="0" applyProtection="0"/>
    <xf numFmtId="4" fontId="116" fillId="2" borderId="422" applyNumberFormat="0" applyProtection="0">
      <alignment vertical="center"/>
    </xf>
    <xf numFmtId="0" fontId="71" fillId="47" borderId="424" applyNumberFormat="0" applyProtection="0">
      <alignment horizontal="left" vertical="top"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3" borderId="422" applyNumberFormat="0" applyProtection="0">
      <alignment horizontal="right" vertical="center"/>
    </xf>
    <xf numFmtId="0" fontId="71" fillId="45" borderId="424" applyNumberFormat="0" applyProtection="0">
      <alignment horizontal="left" vertical="top" indent="1"/>
    </xf>
    <xf numFmtId="0" fontId="71" fillId="49" borderId="422" applyNumberFormat="0" applyProtection="0">
      <alignment horizontal="left" vertical="center" indent="1"/>
    </xf>
    <xf numFmtId="0" fontId="111" fillId="27" borderId="422" applyNumberFormat="0" applyAlignment="0" applyProtection="0"/>
    <xf numFmtId="4" fontId="71" fillId="0" borderId="422" applyNumberFormat="0" applyProtection="0">
      <alignment horizontal="right" vertical="center"/>
    </xf>
    <xf numFmtId="4" fontId="71" fillId="44" borderId="425" applyNumberFormat="0" applyProtection="0">
      <alignment horizontal="left" vertical="center" indent="1"/>
    </xf>
    <xf numFmtId="4" fontId="100" fillId="54" borderId="425" applyNumberFormat="0" applyProtection="0">
      <alignment horizontal="left" vertical="center" indent="1"/>
    </xf>
    <xf numFmtId="4" fontId="100" fillId="54" borderId="425" applyNumberFormat="0" applyProtection="0">
      <alignment horizontal="left" vertical="center" indent="1"/>
    </xf>
    <xf numFmtId="4" fontId="71" fillId="0" borderId="422" applyNumberFormat="0" applyProtection="0">
      <alignment horizontal="right" vertical="center"/>
    </xf>
    <xf numFmtId="4" fontId="98" fillId="48" borderId="424" applyNumberFormat="0" applyProtection="0">
      <alignment horizontal="left" vertical="center" indent="1"/>
    </xf>
    <xf numFmtId="4" fontId="71" fillId="35" borderId="422" applyNumberFormat="0" applyProtection="0">
      <alignment horizontal="right" vertical="center"/>
    </xf>
    <xf numFmtId="4" fontId="71" fillId="35" borderId="422" applyNumberFormat="0" applyProtection="0">
      <alignment horizontal="right" vertical="center"/>
    </xf>
    <xf numFmtId="4" fontId="101" fillId="51" borderId="422" applyNumberFormat="0" applyProtection="0">
      <alignment horizontal="right" vertical="center"/>
    </xf>
    <xf numFmtId="4" fontId="71" fillId="33" borderId="422" applyNumberFormat="0" applyProtection="0">
      <alignment vertical="center"/>
    </xf>
    <xf numFmtId="0" fontId="71" fillId="47" borderId="424" applyNumberFormat="0" applyProtection="0">
      <alignment horizontal="left" vertical="top" indent="1"/>
    </xf>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4" fontId="71" fillId="38" borderId="422" applyNumberFormat="0" applyProtection="0">
      <alignment horizontal="right" vertical="center"/>
    </xf>
    <xf numFmtId="0" fontId="71" fillId="47" borderId="424" applyNumberFormat="0" applyProtection="0">
      <alignment horizontal="left" vertical="top" indent="1"/>
    </xf>
    <xf numFmtId="0" fontId="71" fillId="47" borderId="424" applyNumberFormat="0" applyProtection="0">
      <alignment horizontal="left" vertical="top" indent="1"/>
    </xf>
    <xf numFmtId="0" fontId="99" fillId="33" borderId="424" applyNumberFormat="0" applyProtection="0">
      <alignment horizontal="left" vertical="top" indent="1"/>
    </xf>
    <xf numFmtId="4" fontId="71" fillId="41" borderId="422" applyNumberFormat="0" applyProtection="0">
      <alignment horizontal="right" vertical="center"/>
    </xf>
    <xf numFmtId="0" fontId="113" fillId="29" borderId="423" applyNumberFormat="0" applyAlignment="0" applyProtection="0"/>
    <xf numFmtId="0" fontId="107" fillId="0" borderId="427" applyNumberFormat="0" applyFill="0" applyAlignment="0" applyProtection="0"/>
    <xf numFmtId="0" fontId="97" fillId="45" borderId="426" applyBorder="0"/>
    <xf numFmtId="4" fontId="71" fillId="42"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38" borderId="422" applyNumberFormat="0" applyProtection="0">
      <alignment horizontal="right" vertical="center"/>
    </xf>
    <xf numFmtId="4" fontId="71" fillId="2" borderId="422" applyNumberFormat="0" applyProtection="0">
      <alignment horizontal="left" vertical="center" indent="1"/>
    </xf>
    <xf numFmtId="0" fontId="71" fillId="49" borderId="422" applyNumberFormat="0" applyProtection="0">
      <alignment horizontal="left" vertical="center" indent="1"/>
    </xf>
    <xf numFmtId="0" fontId="113" fillId="29" borderId="423" applyNumberFormat="0" applyAlignment="0" applyProtection="0"/>
    <xf numFmtId="4" fontId="71" fillId="35" borderId="422" applyNumberFormat="0" applyProtection="0">
      <alignment horizontal="right" vertical="center"/>
    </xf>
    <xf numFmtId="4" fontId="71" fillId="2" borderId="422" applyNumberFormat="0" applyProtection="0">
      <alignment horizontal="left" vertical="center" indent="1"/>
    </xf>
    <xf numFmtId="0" fontId="71" fillId="46" borderId="424" applyNumberFormat="0" applyProtection="0">
      <alignment horizontal="left" vertical="top" indent="1"/>
    </xf>
    <xf numFmtId="0" fontId="99" fillId="33" borderId="424" applyNumberFormat="0" applyProtection="0">
      <alignment horizontal="left" vertical="top" indent="1"/>
    </xf>
    <xf numFmtId="4" fontId="116" fillId="2" borderId="422" applyNumberFormat="0" applyProtection="0">
      <alignment vertical="center"/>
    </xf>
    <xf numFmtId="4" fontId="71" fillId="37" borderId="425" applyNumberFormat="0" applyProtection="0">
      <alignment horizontal="right" vertical="center"/>
    </xf>
    <xf numFmtId="4" fontId="71" fillId="43" borderId="422" applyNumberFormat="0" applyProtection="0">
      <alignment horizontal="right" vertical="center"/>
    </xf>
    <xf numFmtId="4" fontId="71" fillId="47" borderId="425" applyNumberFormat="0" applyProtection="0">
      <alignment horizontal="left" vertical="center" indent="1"/>
    </xf>
    <xf numFmtId="4" fontId="39" fillId="45" borderId="425" applyNumberFormat="0" applyProtection="0">
      <alignment horizontal="left" vertical="center" indent="1"/>
    </xf>
    <xf numFmtId="0" fontId="107" fillId="0" borderId="427" applyNumberFormat="0" applyFill="0" applyAlignment="0" applyProtection="0"/>
    <xf numFmtId="0" fontId="105" fillId="29" borderId="422" applyNumberFormat="0" applyAlignment="0" applyProtection="0"/>
    <xf numFmtId="4" fontId="98" fillId="48" borderId="424" applyNumberFormat="0" applyProtection="0">
      <alignment horizontal="left" vertical="center" indent="1"/>
    </xf>
    <xf numFmtId="4" fontId="71" fillId="46" borderId="425" applyNumberFormat="0" applyProtection="0">
      <alignment horizontal="left" vertical="center" indent="1"/>
    </xf>
    <xf numFmtId="0" fontId="111" fillId="27" borderId="422" applyNumberFormat="0" applyAlignment="0" applyProtection="0"/>
    <xf numFmtId="4" fontId="71" fillId="40" borderId="422" applyNumberFormat="0" applyProtection="0">
      <alignment horizontal="right" vertical="center"/>
    </xf>
    <xf numFmtId="0" fontId="71" fillId="50" borderId="422" applyNumberFormat="0" applyProtection="0">
      <alignment horizontal="left" vertical="center" indent="1"/>
    </xf>
    <xf numFmtId="4" fontId="116" fillId="5" borderId="422" applyNumberFormat="0" applyProtection="0">
      <alignment horizontal="right" vertical="center"/>
    </xf>
    <xf numFmtId="0" fontId="98" fillId="46" borderId="424" applyNumberFormat="0" applyProtection="0">
      <alignment horizontal="left" vertical="top" indent="1"/>
    </xf>
    <xf numFmtId="4" fontId="71" fillId="39" borderId="422" applyNumberFormat="0" applyProtection="0">
      <alignment horizontal="right" vertical="center"/>
    </xf>
    <xf numFmtId="4" fontId="100" fillId="54" borderId="425" applyNumberFormat="0" applyProtection="0">
      <alignment horizontal="left" vertical="center" indent="1"/>
    </xf>
    <xf numFmtId="0" fontId="105" fillId="29" borderId="422" applyNumberFormat="0" applyAlignment="0" applyProtection="0"/>
    <xf numFmtId="4" fontId="71" fillId="34" borderId="422" applyNumberFormat="0" applyProtection="0">
      <alignment horizontal="left" vertical="center" indent="1"/>
    </xf>
    <xf numFmtId="4" fontId="71" fillId="34" borderId="422" applyNumberFormat="0" applyProtection="0">
      <alignment horizontal="left" vertical="center" indent="1"/>
    </xf>
    <xf numFmtId="0" fontId="113" fillId="29" borderId="423" applyNumberFormat="0" applyAlignment="0" applyProtection="0"/>
    <xf numFmtId="0" fontId="71" fillId="47" borderId="424" applyNumberFormat="0" applyProtection="0">
      <alignment horizontal="left" vertical="top" indent="1"/>
    </xf>
    <xf numFmtId="4" fontId="101" fillId="51" borderId="422" applyNumberFormat="0" applyProtection="0">
      <alignment horizontal="right" vertical="center"/>
    </xf>
    <xf numFmtId="0" fontId="71" fillId="26" borderId="422" applyNumberFormat="0" applyFont="0" applyAlignment="0" applyProtection="0"/>
    <xf numFmtId="0" fontId="97" fillId="45" borderId="426" applyBorder="0"/>
    <xf numFmtId="4" fontId="71" fillId="42" borderId="422" applyNumberFormat="0" applyProtection="0">
      <alignment horizontal="right" vertical="center"/>
    </xf>
    <xf numFmtId="4" fontId="71" fillId="36" borderId="422" applyNumberFormat="0" applyProtection="0">
      <alignment horizontal="right" vertical="center"/>
    </xf>
    <xf numFmtId="4" fontId="71" fillId="40"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0" fontId="107" fillId="0" borderId="427" applyNumberFormat="0" applyFill="0" applyAlignment="0" applyProtection="0"/>
    <xf numFmtId="4" fontId="116" fillId="2" borderId="422" applyNumberFormat="0" applyProtection="0">
      <alignment vertical="center"/>
    </xf>
    <xf numFmtId="4" fontId="71" fillId="46" borderId="425" applyNumberFormat="0" applyProtection="0">
      <alignment horizontal="left" vertical="center" indent="1"/>
    </xf>
    <xf numFmtId="0" fontId="98" fillId="52" borderId="424" applyNumberFormat="0" applyProtection="0">
      <alignment horizontal="left" vertical="top" indent="1"/>
    </xf>
    <xf numFmtId="0" fontId="97" fillId="45" borderId="426" applyBorder="0"/>
    <xf numFmtId="0" fontId="105" fillId="29" borderId="422" applyNumberFormat="0" applyAlignment="0" applyProtection="0"/>
    <xf numFmtId="0" fontId="111" fillId="27" borderId="422" applyNumberFormat="0" applyAlignment="0" applyProtection="0"/>
    <xf numFmtId="4" fontId="71" fillId="46" borderId="425" applyNumberFormat="0" applyProtection="0">
      <alignment horizontal="left" vertical="center" indent="1"/>
    </xf>
    <xf numFmtId="0" fontId="71" fillId="46" borderId="424" applyNumberFormat="0" applyProtection="0">
      <alignment horizontal="left" vertical="top" indent="1"/>
    </xf>
    <xf numFmtId="4" fontId="71" fillId="44" borderId="425" applyNumberFormat="0" applyProtection="0">
      <alignment horizontal="left" vertical="center" indent="1"/>
    </xf>
    <xf numFmtId="0" fontId="99" fillId="33" borderId="424" applyNumberFormat="0" applyProtection="0">
      <alignment horizontal="left" vertical="top" indent="1"/>
    </xf>
    <xf numFmtId="0" fontId="71" fillId="26" borderId="422" applyNumberFormat="0" applyFont="0" applyAlignment="0" applyProtection="0"/>
    <xf numFmtId="4" fontId="71" fillId="46" borderId="422" applyNumberFormat="0" applyProtection="0">
      <alignment horizontal="right" vertical="center"/>
    </xf>
    <xf numFmtId="4" fontId="71" fillId="33" borderId="422" applyNumberFormat="0" applyProtection="0">
      <alignment vertical="center"/>
    </xf>
    <xf numFmtId="4" fontId="71" fillId="0" borderId="422" applyNumberFormat="0" applyProtection="0">
      <alignment horizontal="right" vertical="center"/>
    </xf>
    <xf numFmtId="4" fontId="71" fillId="43" borderId="422" applyNumberFormat="0" applyProtection="0">
      <alignment horizontal="right" vertical="center"/>
    </xf>
    <xf numFmtId="0" fontId="98" fillId="52" borderId="424" applyNumberFormat="0" applyProtection="0">
      <alignment horizontal="left" vertical="top" indent="1"/>
    </xf>
    <xf numFmtId="4" fontId="101" fillId="51" borderId="422" applyNumberFormat="0" applyProtection="0">
      <alignment horizontal="right" vertical="center"/>
    </xf>
    <xf numFmtId="4" fontId="71" fillId="37" borderId="425" applyNumberFormat="0" applyProtection="0">
      <alignment horizontal="right" vertical="center"/>
    </xf>
    <xf numFmtId="0" fontId="71" fillId="47" borderId="422" applyNumberFormat="0" applyProtection="0">
      <alignment horizontal="left" vertical="center" indent="1"/>
    </xf>
    <xf numFmtId="0" fontId="71" fillId="50" borderId="424" applyNumberFormat="0" applyProtection="0">
      <alignment horizontal="left" vertical="top" indent="1"/>
    </xf>
    <xf numFmtId="0" fontId="71" fillId="46" borderId="424" applyNumberFormat="0" applyProtection="0">
      <alignment horizontal="left" vertical="top" indent="1"/>
    </xf>
    <xf numFmtId="0" fontId="98" fillId="52" borderId="424" applyNumberFormat="0" applyProtection="0">
      <alignment horizontal="left" vertical="top" indent="1"/>
    </xf>
    <xf numFmtId="0" fontId="71" fillId="45" borderId="424" applyNumberFormat="0" applyProtection="0">
      <alignment horizontal="left" vertical="top" indent="1"/>
    </xf>
    <xf numFmtId="4" fontId="116" fillId="2" borderId="422" applyNumberFormat="0" applyProtection="0">
      <alignment vertical="center"/>
    </xf>
    <xf numFmtId="0" fontId="71" fillId="45" borderId="424" applyNumberFormat="0" applyProtection="0">
      <alignment horizontal="left" vertical="top" indent="1"/>
    </xf>
    <xf numFmtId="4" fontId="39" fillId="45" borderId="425" applyNumberFormat="0" applyProtection="0">
      <alignment horizontal="left" vertical="center" indent="1"/>
    </xf>
    <xf numFmtId="0" fontId="107" fillId="0" borderId="427" applyNumberFormat="0" applyFill="0" applyAlignment="0" applyProtection="0"/>
    <xf numFmtId="0" fontId="98" fillId="52" borderId="424" applyNumberFormat="0" applyProtection="0">
      <alignment horizontal="left" vertical="top" indent="1"/>
    </xf>
    <xf numFmtId="0" fontId="105" fillId="29" borderId="422" applyNumberFormat="0" applyAlignment="0" applyProtection="0"/>
    <xf numFmtId="4" fontId="71" fillId="34" borderId="422" applyNumberFormat="0" applyProtection="0">
      <alignment horizontal="left" vertical="center" indent="1"/>
    </xf>
    <xf numFmtId="0" fontId="105" fillId="29" borderId="422" applyNumberFormat="0" applyAlignment="0" applyProtection="0"/>
    <xf numFmtId="4" fontId="101" fillId="51" borderId="422" applyNumberFormat="0" applyProtection="0">
      <alignment horizontal="right" vertical="center"/>
    </xf>
    <xf numFmtId="0" fontId="71" fillId="48" borderId="422" applyNumberFormat="0" applyProtection="0">
      <alignment horizontal="left" vertical="center" indent="1"/>
    </xf>
    <xf numFmtId="0" fontId="107" fillId="0" borderId="427" applyNumberFormat="0" applyFill="0" applyAlignment="0" applyProtection="0"/>
    <xf numFmtId="4" fontId="71" fillId="40" borderId="422" applyNumberFormat="0" applyProtection="0">
      <alignment horizontal="right" vertical="center"/>
    </xf>
    <xf numFmtId="4" fontId="71" fillId="46" borderId="425" applyNumberFormat="0" applyProtection="0">
      <alignment horizontal="left" vertical="center"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0" fontId="71" fillId="49" borderId="422" applyNumberFormat="0" applyProtection="0">
      <alignment horizontal="left" vertical="center" indent="1"/>
    </xf>
    <xf numFmtId="0" fontId="71" fillId="45" borderId="424" applyNumberFormat="0" applyProtection="0">
      <alignment horizontal="left" vertical="top" indent="1"/>
    </xf>
    <xf numFmtId="4" fontId="100" fillId="54" borderId="425"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116" fillId="2" borderId="422" applyNumberFormat="0" applyProtection="0">
      <alignment vertical="center"/>
    </xf>
    <xf numFmtId="0" fontId="71" fillId="45" borderId="424" applyNumberFormat="0" applyProtection="0">
      <alignment horizontal="left" vertical="top" indent="1"/>
    </xf>
    <xf numFmtId="4" fontId="71" fillId="40" borderId="422" applyNumberFormat="0" applyProtection="0">
      <alignment horizontal="right" vertical="center"/>
    </xf>
    <xf numFmtId="4" fontId="71" fillId="37" borderId="425" applyNumberFormat="0" applyProtection="0">
      <alignment horizontal="right" vertical="center"/>
    </xf>
    <xf numFmtId="4" fontId="71" fillId="44" borderId="425" applyNumberFormat="0" applyProtection="0">
      <alignment horizontal="left" vertical="center" indent="1"/>
    </xf>
    <xf numFmtId="4" fontId="71" fillId="33" borderId="422" applyNumberFormat="0" applyProtection="0">
      <alignment vertical="center"/>
    </xf>
    <xf numFmtId="4" fontId="71" fillId="34" borderId="422" applyNumberFormat="0" applyProtection="0">
      <alignment horizontal="left" vertical="center" indent="1"/>
    </xf>
    <xf numFmtId="0" fontId="71" fillId="26" borderId="422" applyNumberFormat="0" applyFont="0" applyAlignment="0" applyProtection="0"/>
    <xf numFmtId="0" fontId="98" fillId="46" borderId="424" applyNumberFormat="0" applyProtection="0">
      <alignment horizontal="left" vertical="top" indent="1"/>
    </xf>
    <xf numFmtId="0" fontId="71" fillId="47" borderId="424" applyNumberFormat="0" applyProtection="0">
      <alignment horizontal="left" vertical="top" indent="1"/>
    </xf>
    <xf numFmtId="0" fontId="113" fillId="29" borderId="423" applyNumberFormat="0" applyAlignment="0" applyProtection="0"/>
    <xf numFmtId="4" fontId="71" fillId="39" borderId="422" applyNumberFormat="0" applyProtection="0">
      <alignment horizontal="right" vertical="center"/>
    </xf>
    <xf numFmtId="0" fontId="71" fillId="47" borderId="422" applyNumberFormat="0" applyProtection="0">
      <alignment horizontal="left" vertical="center" indent="1"/>
    </xf>
    <xf numFmtId="0" fontId="99" fillId="33" borderId="424" applyNumberFormat="0" applyProtection="0">
      <alignment horizontal="left" vertical="top" indent="1"/>
    </xf>
    <xf numFmtId="0" fontId="97" fillId="45" borderId="426" applyBorder="0"/>
    <xf numFmtId="4" fontId="71" fillId="35" borderId="422" applyNumberFormat="0" applyProtection="0">
      <alignment horizontal="right" vertical="center"/>
    </xf>
    <xf numFmtId="0" fontId="105" fillId="29" borderId="422" applyNumberFormat="0" applyAlignment="0" applyProtection="0"/>
    <xf numFmtId="4" fontId="71" fillId="44" borderId="425" applyNumberFormat="0" applyProtection="0">
      <alignment horizontal="left" vertical="center" indent="1"/>
    </xf>
    <xf numFmtId="4" fontId="71" fillId="0" borderId="422" applyNumberFormat="0" applyProtection="0">
      <alignment horizontal="right" vertical="center"/>
    </xf>
    <xf numFmtId="0" fontId="71" fillId="46" borderId="424" applyNumberFormat="0" applyProtection="0">
      <alignment horizontal="left" vertical="top" indent="1"/>
    </xf>
    <xf numFmtId="4" fontId="71" fillId="33" borderId="422" applyNumberFormat="0" applyProtection="0">
      <alignment vertical="center"/>
    </xf>
    <xf numFmtId="4" fontId="100" fillId="54" borderId="425" applyNumberFormat="0" applyProtection="0">
      <alignment horizontal="left" vertical="center" indent="1"/>
    </xf>
    <xf numFmtId="0" fontId="113" fillId="29" borderId="423" applyNumberFormat="0" applyAlignment="0" applyProtection="0"/>
    <xf numFmtId="0" fontId="99" fillId="33" borderId="424" applyNumberFormat="0" applyProtection="0">
      <alignment horizontal="left" vertical="top" indent="1"/>
    </xf>
    <xf numFmtId="4" fontId="71" fillId="0" borderId="422" applyNumberFormat="0" applyProtection="0">
      <alignment horizontal="right" vertical="center"/>
    </xf>
    <xf numFmtId="0" fontId="71" fillId="50" borderId="424" applyNumberFormat="0" applyProtection="0">
      <alignment horizontal="left" vertical="top" indent="1"/>
    </xf>
    <xf numFmtId="4" fontId="71" fillId="35" borderId="422" applyNumberFormat="0" applyProtection="0">
      <alignment horizontal="right" vertical="center"/>
    </xf>
    <xf numFmtId="4" fontId="98" fillId="52" borderId="424" applyNumberFormat="0" applyProtection="0">
      <alignment vertical="center"/>
    </xf>
    <xf numFmtId="4" fontId="71" fillId="42" borderId="422" applyNumberFormat="0" applyProtection="0">
      <alignment horizontal="right" vertical="center"/>
    </xf>
    <xf numFmtId="0" fontId="113" fillId="29" borderId="423" applyNumberFormat="0" applyAlignment="0" applyProtection="0"/>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37" borderId="425" applyNumberFormat="0" applyProtection="0">
      <alignment horizontal="right" vertical="center"/>
    </xf>
    <xf numFmtId="4" fontId="98" fillId="48" borderId="424" applyNumberFormat="0" applyProtection="0">
      <alignment horizontal="left" vertical="center" indent="1"/>
    </xf>
    <xf numFmtId="0" fontId="113" fillId="29" borderId="423" applyNumberFormat="0" applyAlignment="0" applyProtection="0"/>
    <xf numFmtId="4" fontId="71" fillId="34" borderId="422" applyNumberFormat="0" applyProtection="0">
      <alignment horizontal="left" vertical="center" indent="1"/>
    </xf>
    <xf numFmtId="4" fontId="116" fillId="5" borderId="422" applyNumberFormat="0" applyProtection="0">
      <alignment horizontal="right" vertical="center"/>
    </xf>
    <xf numFmtId="0" fontId="71" fillId="48" borderId="422" applyNumberFormat="0" applyProtection="0">
      <alignment horizontal="left" vertical="center" indent="1"/>
    </xf>
    <xf numFmtId="4" fontId="100" fillId="54" borderId="425"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0" fontId="71" fillId="46" borderId="424" applyNumberFormat="0" applyProtection="0">
      <alignment horizontal="left" vertical="top"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4" fontId="71" fillId="33" borderId="422" applyNumberFormat="0" applyProtection="0">
      <alignment vertical="center"/>
    </xf>
    <xf numFmtId="4" fontId="116" fillId="5" borderId="422" applyNumberFormat="0" applyProtection="0">
      <alignment horizontal="right" vertical="center"/>
    </xf>
    <xf numFmtId="0" fontId="71" fillId="45" borderId="424" applyNumberFormat="0" applyProtection="0">
      <alignment horizontal="left" vertical="top" indent="1"/>
    </xf>
    <xf numFmtId="0" fontId="97" fillId="45" borderId="426" applyBorder="0"/>
    <xf numFmtId="4" fontId="39" fillId="45" borderId="425" applyNumberFormat="0" applyProtection="0">
      <alignment horizontal="left" vertical="center" indent="1"/>
    </xf>
    <xf numFmtId="0" fontId="71" fillId="50" borderId="422" applyNumberFormat="0" applyProtection="0">
      <alignment horizontal="left" vertical="center" indent="1"/>
    </xf>
    <xf numFmtId="4" fontId="71" fillId="33" borderId="422" applyNumberFormat="0" applyProtection="0">
      <alignment vertical="center"/>
    </xf>
    <xf numFmtId="0" fontId="71" fillId="46" borderId="424" applyNumberFormat="0" applyProtection="0">
      <alignment horizontal="left" vertical="top" indent="1"/>
    </xf>
    <xf numFmtId="0" fontId="71" fillId="49" borderId="422" applyNumberFormat="0" applyProtection="0">
      <alignment horizontal="left" vertical="center" indent="1"/>
    </xf>
    <xf numFmtId="0" fontId="71" fillId="47" borderId="424" applyNumberFormat="0" applyProtection="0">
      <alignment horizontal="left" vertical="top" indent="1"/>
    </xf>
    <xf numFmtId="4" fontId="71" fillId="33" borderId="422" applyNumberFormat="0" applyProtection="0">
      <alignment vertical="center"/>
    </xf>
    <xf numFmtId="0" fontId="99" fillId="33" borderId="424" applyNumberFormat="0" applyProtection="0">
      <alignment horizontal="left" vertical="top" indent="1"/>
    </xf>
    <xf numFmtId="0" fontId="98" fillId="46" borderId="424" applyNumberFormat="0" applyProtection="0">
      <alignment horizontal="left" vertical="top" indent="1"/>
    </xf>
    <xf numFmtId="4" fontId="71" fillId="2" borderId="422" applyNumberFormat="0" applyProtection="0">
      <alignment horizontal="left" vertical="center" indent="1"/>
    </xf>
    <xf numFmtId="0" fontId="71" fillId="45" borderId="424" applyNumberFormat="0" applyProtection="0">
      <alignment horizontal="left" vertical="top" indent="1"/>
    </xf>
    <xf numFmtId="4" fontId="71" fillId="43" borderId="422" applyNumberFormat="0" applyProtection="0">
      <alignment horizontal="right" vertical="center"/>
    </xf>
    <xf numFmtId="4" fontId="71" fillId="39" borderId="422" applyNumberFormat="0" applyProtection="0">
      <alignment horizontal="right" vertical="center"/>
    </xf>
    <xf numFmtId="4" fontId="71" fillId="37" borderId="425" applyNumberFormat="0" applyProtection="0">
      <alignment horizontal="right" vertical="center"/>
    </xf>
    <xf numFmtId="4" fontId="98" fillId="48" borderId="424" applyNumberFormat="0" applyProtection="0">
      <alignment horizontal="left" vertical="center" indent="1"/>
    </xf>
    <xf numFmtId="4" fontId="71" fillId="40" borderId="422" applyNumberFormat="0" applyProtection="0">
      <alignment horizontal="right" vertical="center"/>
    </xf>
    <xf numFmtId="0" fontId="98" fillId="46" borderId="424" applyNumberFormat="0" applyProtection="0">
      <alignment horizontal="left" vertical="top" indent="1"/>
    </xf>
    <xf numFmtId="4" fontId="71" fillId="46" borderId="422" applyNumberFormat="0" applyProtection="0">
      <alignment horizontal="right" vertical="center"/>
    </xf>
    <xf numFmtId="4" fontId="98" fillId="48" borderId="424" applyNumberFormat="0" applyProtection="0">
      <alignment horizontal="left" vertical="center" indent="1"/>
    </xf>
    <xf numFmtId="4" fontId="71" fillId="38" borderId="422" applyNumberFormat="0" applyProtection="0">
      <alignment horizontal="right" vertical="center"/>
    </xf>
    <xf numFmtId="0" fontId="71" fillId="47" borderId="422" applyNumberFormat="0" applyProtection="0">
      <alignment horizontal="left" vertical="center" indent="1"/>
    </xf>
    <xf numFmtId="4" fontId="71" fillId="0" borderId="422" applyNumberFormat="0" applyProtection="0">
      <alignment horizontal="right" vertical="center"/>
    </xf>
    <xf numFmtId="4" fontId="71" fillId="47" borderId="425" applyNumberFormat="0" applyProtection="0">
      <alignment horizontal="left" vertical="center" indent="1"/>
    </xf>
    <xf numFmtId="4" fontId="71" fillId="42" borderId="422" applyNumberFormat="0" applyProtection="0">
      <alignment horizontal="right" vertical="center"/>
    </xf>
    <xf numFmtId="0" fontId="98" fillId="52" borderId="424" applyNumberFormat="0" applyProtection="0">
      <alignment horizontal="left" vertical="top" indent="1"/>
    </xf>
    <xf numFmtId="0" fontId="71" fillId="47" borderId="424" applyNumberFormat="0" applyProtection="0">
      <alignment horizontal="left" vertical="top" indent="1"/>
    </xf>
    <xf numFmtId="4" fontId="71" fillId="0" borderId="422" applyNumberFormat="0" applyProtection="0">
      <alignment horizontal="righ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105" fillId="29" borderId="422" applyNumberFormat="0" applyAlignment="0" applyProtection="0"/>
    <xf numFmtId="4" fontId="116" fillId="2" borderId="422" applyNumberFormat="0" applyProtection="0">
      <alignment vertical="center"/>
    </xf>
    <xf numFmtId="4" fontId="71" fillId="38" borderId="422" applyNumberFormat="0" applyProtection="0">
      <alignment horizontal="right" vertical="center"/>
    </xf>
    <xf numFmtId="4" fontId="71" fillId="38" borderId="422" applyNumberFormat="0" applyProtection="0">
      <alignment horizontal="right" vertical="center"/>
    </xf>
    <xf numFmtId="4" fontId="71" fillId="41" borderId="422" applyNumberFormat="0" applyProtection="0">
      <alignment horizontal="right" vertical="center"/>
    </xf>
    <xf numFmtId="4" fontId="71" fillId="2" borderId="422" applyNumberFormat="0" applyProtection="0">
      <alignment horizontal="left" vertical="center" indent="1"/>
    </xf>
    <xf numFmtId="4" fontId="71" fillId="35" borderId="422" applyNumberFormat="0" applyProtection="0">
      <alignment horizontal="right" vertical="center"/>
    </xf>
    <xf numFmtId="4" fontId="71" fillId="37" borderId="425" applyNumberFormat="0" applyProtection="0">
      <alignment horizontal="right" vertical="center"/>
    </xf>
    <xf numFmtId="4" fontId="71" fillId="47" borderId="425" applyNumberFormat="0" applyProtection="0">
      <alignment horizontal="left" vertical="center" indent="1"/>
    </xf>
    <xf numFmtId="0" fontId="71" fillId="50" borderId="424" applyNumberFormat="0" applyProtection="0">
      <alignment horizontal="left" vertical="top" indent="1"/>
    </xf>
    <xf numFmtId="0" fontId="98" fillId="52" borderId="424" applyNumberFormat="0" applyProtection="0">
      <alignment horizontal="left" vertical="top" indent="1"/>
    </xf>
    <xf numFmtId="0" fontId="71" fillId="47" borderId="422" applyNumberFormat="0" applyProtection="0">
      <alignment horizontal="left" vertical="center" indent="1"/>
    </xf>
    <xf numFmtId="4" fontId="71" fillId="36" borderId="422" applyNumberFormat="0" applyProtection="0">
      <alignment horizontal="right" vertical="center"/>
    </xf>
    <xf numFmtId="0" fontId="71" fillId="48" borderId="422" applyNumberFormat="0" applyProtection="0">
      <alignment horizontal="left" vertical="center" indent="1"/>
    </xf>
    <xf numFmtId="0" fontId="71" fillId="48" borderId="422" applyNumberFormat="0" applyProtection="0">
      <alignment horizontal="left" vertical="center" indent="1"/>
    </xf>
    <xf numFmtId="0" fontId="71" fillId="26" borderId="422" applyNumberFormat="0" applyFont="0" applyAlignment="0" applyProtection="0"/>
    <xf numFmtId="0" fontId="71" fillId="45" borderId="424" applyNumberFormat="0" applyProtection="0">
      <alignment horizontal="left" vertical="top" indent="1"/>
    </xf>
    <xf numFmtId="0" fontId="113" fillId="29" borderId="423" applyNumberFormat="0" applyAlignment="0" applyProtection="0"/>
    <xf numFmtId="0" fontId="71" fillId="49" borderId="422" applyNumberFormat="0" applyProtection="0">
      <alignment horizontal="left" vertical="center" indent="1"/>
    </xf>
    <xf numFmtId="4" fontId="98" fillId="48" borderId="424" applyNumberFormat="0" applyProtection="0">
      <alignment horizontal="left" vertical="center" indent="1"/>
    </xf>
    <xf numFmtId="0" fontId="97" fillId="45" borderId="426" applyBorder="0"/>
    <xf numFmtId="4" fontId="71" fillId="0" borderId="422" applyNumberFormat="0" applyProtection="0">
      <alignment horizontal="right" vertical="center"/>
    </xf>
    <xf numFmtId="0" fontId="71" fillId="48" borderId="422" applyNumberFormat="0" applyProtection="0">
      <alignment horizontal="left" vertical="center" indent="1"/>
    </xf>
    <xf numFmtId="4" fontId="39" fillId="45" borderId="425" applyNumberFormat="0" applyProtection="0">
      <alignment horizontal="left" vertical="center" indent="1"/>
    </xf>
    <xf numFmtId="4" fontId="71" fillId="35" borderId="422" applyNumberFormat="0" applyProtection="0">
      <alignment horizontal="right" vertical="center"/>
    </xf>
    <xf numFmtId="0" fontId="71" fillId="45" borderId="424" applyNumberFormat="0" applyProtection="0">
      <alignment horizontal="left" vertical="top" indent="1"/>
    </xf>
    <xf numFmtId="0" fontId="113" fillId="29" borderId="423" applyNumberFormat="0" applyAlignment="0" applyProtection="0"/>
    <xf numFmtId="4" fontId="71" fillId="37" borderId="425" applyNumberFormat="0" applyProtection="0">
      <alignment horizontal="right" vertical="center"/>
    </xf>
    <xf numFmtId="4" fontId="71" fillId="2" borderId="422" applyNumberFormat="0" applyProtection="0">
      <alignment horizontal="left" vertical="center" indent="1"/>
    </xf>
    <xf numFmtId="4" fontId="116" fillId="2" borderId="422" applyNumberFormat="0" applyProtection="0">
      <alignment vertical="center"/>
    </xf>
    <xf numFmtId="4" fontId="71" fillId="34" borderId="422" applyNumberFormat="0" applyProtection="0">
      <alignment horizontal="left" vertical="center" indent="1"/>
    </xf>
    <xf numFmtId="4" fontId="71" fillId="46" borderId="425" applyNumberFormat="0" applyProtection="0">
      <alignment horizontal="left" vertical="center" indent="1"/>
    </xf>
    <xf numFmtId="0" fontId="105" fillId="29" borderId="422" applyNumberFormat="0" applyAlignment="0" applyProtection="0"/>
    <xf numFmtId="4" fontId="71" fillId="2" borderId="422" applyNumberFormat="0" applyProtection="0">
      <alignment horizontal="left" vertical="center" indent="1"/>
    </xf>
    <xf numFmtId="4" fontId="71" fillId="34" borderId="422" applyNumberFormat="0" applyProtection="0">
      <alignment horizontal="left" vertical="center" indent="1"/>
    </xf>
    <xf numFmtId="0" fontId="97" fillId="45" borderId="426" applyBorder="0"/>
    <xf numFmtId="4" fontId="71" fillId="47" borderId="425" applyNumberFormat="0" applyProtection="0">
      <alignment horizontal="left" vertical="center" indent="1"/>
    </xf>
    <xf numFmtId="0" fontId="99" fillId="33" borderId="424" applyNumberFormat="0" applyProtection="0">
      <alignment horizontal="left" vertical="top" indent="1"/>
    </xf>
    <xf numFmtId="4" fontId="101" fillId="51" borderId="422" applyNumberFormat="0" applyProtection="0">
      <alignment horizontal="right" vertical="center"/>
    </xf>
    <xf numFmtId="0" fontId="71" fillId="46" borderId="424" applyNumberFormat="0" applyProtection="0">
      <alignment horizontal="left" vertical="top" indent="1"/>
    </xf>
    <xf numFmtId="4" fontId="71" fillId="40" borderId="422" applyNumberFormat="0" applyProtection="0">
      <alignment horizontal="right" vertical="center"/>
    </xf>
    <xf numFmtId="4" fontId="71" fillId="33" borderId="422" applyNumberFormat="0" applyProtection="0">
      <alignment vertical="center"/>
    </xf>
    <xf numFmtId="0" fontId="71" fillId="45" borderId="424" applyNumberFormat="0" applyProtection="0">
      <alignment horizontal="left" vertical="top" indent="1"/>
    </xf>
    <xf numFmtId="0" fontId="71" fillId="47" borderId="424" applyNumberFormat="0" applyProtection="0">
      <alignment horizontal="left" vertical="top" indent="1"/>
    </xf>
    <xf numFmtId="4" fontId="116" fillId="2" borderId="422" applyNumberFormat="0" applyProtection="0">
      <alignment vertical="center"/>
    </xf>
    <xf numFmtId="0" fontId="71" fillId="48" borderId="422" applyNumberFormat="0" applyProtection="0">
      <alignment horizontal="left" vertical="center"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4" fontId="71" fillId="46" borderId="425" applyNumberFormat="0" applyProtection="0">
      <alignment horizontal="left" vertical="center" indent="1"/>
    </xf>
    <xf numFmtId="0" fontId="71" fillId="46" borderId="424" applyNumberFormat="0" applyProtection="0">
      <alignment horizontal="left" vertical="top" indent="1"/>
    </xf>
    <xf numFmtId="4" fontId="71" fillId="34" borderId="422" applyNumberFormat="0" applyProtection="0">
      <alignment horizontal="left" vertical="center" indent="1"/>
    </xf>
    <xf numFmtId="4" fontId="98" fillId="48" borderId="424" applyNumberFormat="0" applyProtection="0">
      <alignment horizontal="left" vertical="center" indent="1"/>
    </xf>
    <xf numFmtId="0" fontId="71" fillId="26" borderId="422" applyNumberFormat="0" applyFont="0" applyAlignment="0" applyProtection="0"/>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116" fillId="2" borderId="422" applyNumberFormat="0" applyProtection="0">
      <alignment vertical="center"/>
    </xf>
    <xf numFmtId="4" fontId="71" fillId="39" borderId="422" applyNumberFormat="0" applyProtection="0">
      <alignment horizontal="right" vertical="center"/>
    </xf>
    <xf numFmtId="4" fontId="98" fillId="48" borderId="424" applyNumberFormat="0" applyProtection="0">
      <alignment horizontal="left" vertical="center" indent="1"/>
    </xf>
    <xf numFmtId="4" fontId="39" fillId="45" borderId="425" applyNumberFormat="0" applyProtection="0">
      <alignment horizontal="left" vertical="center" indent="1"/>
    </xf>
    <xf numFmtId="4" fontId="71" fillId="43" borderId="422" applyNumberFormat="0" applyProtection="0">
      <alignment horizontal="right" vertical="center"/>
    </xf>
    <xf numFmtId="4" fontId="71" fillId="37" borderId="425" applyNumberFormat="0" applyProtection="0">
      <alignment horizontal="right" vertical="center"/>
    </xf>
    <xf numFmtId="0" fontId="71" fillId="47" borderId="422" applyNumberFormat="0" applyProtection="0">
      <alignment horizontal="left" vertical="center" indent="1"/>
    </xf>
    <xf numFmtId="4" fontId="71" fillId="35" borderId="422" applyNumberFormat="0" applyProtection="0">
      <alignment horizontal="right" vertical="center"/>
    </xf>
    <xf numFmtId="4" fontId="71" fillId="37" borderId="425" applyNumberFormat="0" applyProtection="0">
      <alignment horizontal="right" vertical="center"/>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0" borderId="422" applyNumberFormat="0" applyProtection="0">
      <alignment horizontal="right" vertical="center"/>
    </xf>
    <xf numFmtId="4" fontId="71" fillId="46" borderId="422" applyNumberFormat="0" applyProtection="0">
      <alignment horizontal="right" vertical="center"/>
    </xf>
    <xf numFmtId="0" fontId="99" fillId="33"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71" fillId="26" borderId="422" applyNumberFormat="0" applyFont="0" applyAlignment="0" applyProtection="0"/>
    <xf numFmtId="4" fontId="39" fillId="45" borderId="425"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4" fontId="71" fillId="34" borderId="422" applyNumberFormat="0" applyProtection="0">
      <alignment horizontal="left" vertical="center"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33" borderId="422" applyNumberFormat="0" applyProtection="0">
      <alignment vertical="center"/>
    </xf>
    <xf numFmtId="4" fontId="71" fillId="36"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4" fontId="71" fillId="36" borderId="422" applyNumberFormat="0" applyProtection="0">
      <alignment horizontal="righ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0" fontId="107" fillId="0" borderId="427" applyNumberFormat="0" applyFill="0" applyAlignment="0" applyProtection="0"/>
    <xf numFmtId="0" fontId="111" fillId="27" borderId="422" applyNumberFormat="0" applyAlignment="0" applyProtection="0"/>
    <xf numFmtId="0" fontId="113" fillId="29" borderId="423" applyNumberFormat="0" applyAlignment="0" applyProtection="0"/>
    <xf numFmtId="4" fontId="71" fillId="47" borderId="425" applyNumberFormat="0" applyProtection="0">
      <alignment horizontal="left" vertical="center" indent="1"/>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33" borderId="422" applyNumberFormat="0" applyProtection="0">
      <alignment vertical="center"/>
    </xf>
    <xf numFmtId="4" fontId="71" fillId="40" borderId="422" applyNumberFormat="0" applyProtection="0">
      <alignment horizontal="right" vertical="center"/>
    </xf>
    <xf numFmtId="4" fontId="71" fillId="46" borderId="422" applyNumberFormat="0" applyProtection="0">
      <alignment horizontal="right" vertical="center"/>
    </xf>
    <xf numFmtId="0" fontId="113" fillId="29" borderId="423" applyNumberFormat="0" applyAlignment="0" applyProtection="0"/>
    <xf numFmtId="0" fontId="71" fillId="47" borderId="424" applyNumberFormat="0" applyProtection="0">
      <alignment horizontal="left" vertical="top" indent="1"/>
    </xf>
    <xf numFmtId="0" fontId="105" fillId="29" borderId="422" applyNumberFormat="0" applyAlignment="0" applyProtection="0"/>
    <xf numFmtId="4" fontId="71" fillId="41" borderId="422" applyNumberFormat="0" applyProtection="0">
      <alignment horizontal="right" vertical="center"/>
    </xf>
    <xf numFmtId="0" fontId="71" fillId="48" borderId="422" applyNumberFormat="0" applyProtection="0">
      <alignment horizontal="left" vertical="center" indent="1"/>
    </xf>
    <xf numFmtId="4" fontId="71" fillId="46" borderId="422" applyNumberFormat="0" applyProtection="0">
      <alignment horizontal="right" vertical="center"/>
    </xf>
    <xf numFmtId="4" fontId="71" fillId="39" borderId="422" applyNumberFormat="0" applyProtection="0">
      <alignment horizontal="right" vertical="center"/>
    </xf>
    <xf numFmtId="0" fontId="71" fillId="26" borderId="422" applyNumberFormat="0" applyFont="0" applyAlignment="0" applyProtection="0"/>
    <xf numFmtId="4" fontId="98" fillId="48" borderId="424" applyNumberFormat="0" applyProtection="0">
      <alignment horizontal="left" vertical="center" indent="1"/>
    </xf>
    <xf numFmtId="4" fontId="71" fillId="35" borderId="422" applyNumberFormat="0" applyProtection="0">
      <alignment horizontal="right" vertical="center"/>
    </xf>
    <xf numFmtId="0" fontId="71" fillId="50" borderId="424" applyNumberFormat="0" applyProtection="0">
      <alignment horizontal="left" vertical="top" indent="1"/>
    </xf>
    <xf numFmtId="0" fontId="105" fillId="29" borderId="422" applyNumberFormat="0" applyAlignment="0" applyProtection="0"/>
    <xf numFmtId="4" fontId="98" fillId="48" borderId="424" applyNumberFormat="0" applyProtection="0">
      <alignment horizontal="left" vertical="center" indent="1"/>
    </xf>
    <xf numFmtId="4" fontId="98" fillId="48" borderId="424" applyNumberFormat="0" applyProtection="0">
      <alignment horizontal="left" vertical="center" indent="1"/>
    </xf>
    <xf numFmtId="4" fontId="71" fillId="34" borderId="422" applyNumberFormat="0" applyProtection="0">
      <alignment horizontal="left" vertical="center" indent="1"/>
    </xf>
    <xf numFmtId="4" fontId="71" fillId="44" borderId="425" applyNumberFormat="0" applyProtection="0">
      <alignment horizontal="left" vertical="center" indent="1"/>
    </xf>
    <xf numFmtId="0" fontId="71" fillId="47" borderId="424" applyNumberFormat="0" applyProtection="0">
      <alignment horizontal="left" vertical="top" indent="1"/>
    </xf>
    <xf numFmtId="4" fontId="71" fillId="0" borderId="422" applyNumberFormat="0" applyProtection="0">
      <alignment horizontal="right" vertical="center"/>
    </xf>
    <xf numFmtId="0" fontId="71" fillId="49" borderId="422" applyNumberFormat="0" applyProtection="0">
      <alignment horizontal="left" vertical="center" indent="1"/>
    </xf>
    <xf numFmtId="4" fontId="71" fillId="44" borderId="425" applyNumberFormat="0" applyProtection="0">
      <alignment horizontal="left" vertical="center" indent="1"/>
    </xf>
    <xf numFmtId="0" fontId="71" fillId="48" borderId="422" applyNumberFormat="0" applyProtection="0">
      <alignment horizontal="left" vertical="center" indent="1"/>
    </xf>
    <xf numFmtId="0" fontId="71" fillId="47" borderId="424" applyNumberFormat="0" applyProtection="0">
      <alignment horizontal="left" vertical="top" indent="1"/>
    </xf>
    <xf numFmtId="0" fontId="71" fillId="26" borderId="422" applyNumberFormat="0" applyFont="0" applyAlignment="0" applyProtection="0"/>
    <xf numFmtId="4" fontId="71" fillId="41" borderId="422" applyNumberFormat="0" applyProtection="0">
      <alignment horizontal="right" vertical="center"/>
    </xf>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0" fontId="71" fillId="50" borderId="422" applyNumberFormat="0" applyProtection="0">
      <alignment horizontal="left" vertical="center" indent="1"/>
    </xf>
    <xf numFmtId="4" fontId="101" fillId="51" borderId="422" applyNumberFormat="0" applyProtection="0">
      <alignment horizontal="right" vertical="center"/>
    </xf>
    <xf numFmtId="4" fontId="71" fillId="42" borderId="422" applyNumberFormat="0" applyProtection="0">
      <alignment horizontal="right" vertical="center"/>
    </xf>
    <xf numFmtId="4" fontId="71" fillId="42" borderId="422" applyNumberFormat="0" applyProtection="0">
      <alignment horizontal="right" vertical="center"/>
    </xf>
    <xf numFmtId="0" fontId="111" fillId="27" borderId="422" applyNumberFormat="0" applyAlignment="0" applyProtection="0"/>
    <xf numFmtId="4" fontId="98" fillId="52" borderId="424" applyNumberFormat="0" applyProtection="0">
      <alignment vertical="center"/>
    </xf>
    <xf numFmtId="4" fontId="71" fillId="44" borderId="425" applyNumberFormat="0" applyProtection="0">
      <alignment horizontal="left" vertical="center" indent="1"/>
    </xf>
    <xf numFmtId="4" fontId="71" fillId="42" borderId="422" applyNumberFormat="0" applyProtection="0">
      <alignment horizontal="right" vertical="center"/>
    </xf>
    <xf numFmtId="0" fontId="71" fillId="47" borderId="422" applyNumberFormat="0" applyProtection="0">
      <alignment horizontal="left" vertical="center" indent="1"/>
    </xf>
    <xf numFmtId="0" fontId="71" fillId="49" borderId="422" applyNumberFormat="0" applyProtection="0">
      <alignment horizontal="left" vertical="center" indent="1"/>
    </xf>
    <xf numFmtId="0" fontId="71" fillId="50" borderId="424" applyNumberFormat="0" applyProtection="0">
      <alignment horizontal="left" vertical="top" indent="1"/>
    </xf>
    <xf numFmtId="4" fontId="71" fillId="46" borderId="425" applyNumberFormat="0" applyProtection="0">
      <alignment horizontal="left" vertical="center" indent="1"/>
    </xf>
    <xf numFmtId="4" fontId="98" fillId="48" borderId="424" applyNumberFormat="0" applyProtection="0">
      <alignment horizontal="left" vertical="center" indent="1"/>
    </xf>
    <xf numFmtId="4" fontId="71" fillId="43" borderId="422" applyNumberFormat="0" applyProtection="0">
      <alignment horizontal="right" vertical="center"/>
    </xf>
    <xf numFmtId="4" fontId="71" fillId="47" borderId="425" applyNumberFormat="0" applyProtection="0">
      <alignment horizontal="left" vertical="center" indent="1"/>
    </xf>
    <xf numFmtId="0" fontId="71" fillId="50" borderId="424" applyNumberFormat="0" applyProtection="0">
      <alignment horizontal="left" vertical="top" indent="1"/>
    </xf>
    <xf numFmtId="0" fontId="111" fillId="27" borderId="422" applyNumberFormat="0" applyAlignment="0" applyProtection="0"/>
    <xf numFmtId="0" fontId="71" fillId="50" borderId="424" applyNumberFormat="0" applyProtection="0">
      <alignment horizontal="left" vertical="top" indent="1"/>
    </xf>
    <xf numFmtId="0" fontId="71" fillId="48" borderId="422" applyNumberFormat="0" applyProtection="0">
      <alignment horizontal="left" vertical="center" indent="1"/>
    </xf>
    <xf numFmtId="0" fontId="98" fillId="46" borderId="424" applyNumberFormat="0" applyProtection="0">
      <alignment horizontal="left" vertical="top" indent="1"/>
    </xf>
    <xf numFmtId="4" fontId="71" fillId="46" borderId="422" applyNumberFormat="0" applyProtection="0">
      <alignment horizontal="right" vertical="center"/>
    </xf>
    <xf numFmtId="0" fontId="71" fillId="45" borderId="424" applyNumberFormat="0" applyProtection="0">
      <alignment horizontal="left" vertical="top" indent="1"/>
    </xf>
    <xf numFmtId="4" fontId="116" fillId="5" borderId="422" applyNumberFormat="0" applyProtection="0">
      <alignment horizontal="right" vertical="center"/>
    </xf>
    <xf numFmtId="0" fontId="111" fillId="27" borderId="422" applyNumberFormat="0" applyAlignment="0" applyProtection="0"/>
    <xf numFmtId="4" fontId="71" fillId="0" borderId="422" applyNumberFormat="0" applyProtection="0">
      <alignment horizontal="right" vertical="center"/>
    </xf>
    <xf numFmtId="4" fontId="71" fillId="38" borderId="422" applyNumberFormat="0" applyProtection="0">
      <alignment horizontal="right" vertical="center"/>
    </xf>
    <xf numFmtId="0" fontId="71" fillId="49" borderId="422" applyNumberFormat="0" applyProtection="0">
      <alignment horizontal="left" vertical="center" indent="1"/>
    </xf>
    <xf numFmtId="0" fontId="98" fillId="46" borderId="424" applyNumberFormat="0" applyProtection="0">
      <alignment horizontal="left" vertical="top" indent="1"/>
    </xf>
    <xf numFmtId="4" fontId="71" fillId="40" borderId="422" applyNumberFormat="0" applyProtection="0">
      <alignment horizontal="right" vertical="center"/>
    </xf>
    <xf numFmtId="0" fontId="105" fillId="29" borderId="422" applyNumberFormat="0" applyAlignment="0" applyProtection="0"/>
    <xf numFmtId="4" fontId="71" fillId="37" borderId="425" applyNumberFormat="0" applyProtection="0">
      <alignment horizontal="right" vertical="center"/>
    </xf>
    <xf numFmtId="0" fontId="97" fillId="45" borderId="426" applyBorder="0"/>
    <xf numFmtId="0" fontId="98" fillId="52" borderId="424" applyNumberFormat="0" applyProtection="0">
      <alignment horizontal="left" vertical="top" indent="1"/>
    </xf>
    <xf numFmtId="0" fontId="71" fillId="47" borderId="422" applyNumberFormat="0" applyProtection="0">
      <alignment horizontal="left" vertical="center" indent="1"/>
    </xf>
    <xf numFmtId="0" fontId="97" fillId="45" borderId="426" applyBorder="0"/>
    <xf numFmtId="4" fontId="98" fillId="48" borderId="424"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116" fillId="5" borderId="422" applyNumberFormat="0" applyProtection="0">
      <alignment horizontal="righ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0" fontId="71" fillId="46" borderId="424" applyNumberFormat="0" applyProtection="0">
      <alignment horizontal="left" vertical="top" indent="1"/>
    </xf>
    <xf numFmtId="4" fontId="116" fillId="5" borderId="422" applyNumberFormat="0" applyProtection="0">
      <alignment horizontal="right" vertical="center"/>
    </xf>
    <xf numFmtId="0" fontId="71" fillId="47" borderId="424" applyNumberFormat="0" applyProtection="0">
      <alignment horizontal="left" vertical="top" indent="1"/>
    </xf>
    <xf numFmtId="0" fontId="71" fillId="46" borderId="424" applyNumberFormat="0" applyProtection="0">
      <alignment horizontal="left" vertical="top" indent="1"/>
    </xf>
    <xf numFmtId="4" fontId="71" fillId="44" borderId="425" applyNumberFormat="0" applyProtection="0">
      <alignment horizontal="left" vertical="center" indent="1"/>
    </xf>
    <xf numFmtId="0" fontId="111" fillId="27" borderId="422" applyNumberFormat="0" applyAlignment="0" applyProtection="0"/>
    <xf numFmtId="4" fontId="71" fillId="43" borderId="422" applyNumberFormat="0" applyProtection="0">
      <alignment horizontal="right" vertical="center"/>
    </xf>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40" borderId="422" applyNumberFormat="0" applyProtection="0">
      <alignment horizontal="right" vertical="center"/>
    </xf>
    <xf numFmtId="4" fontId="101" fillId="51"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0" borderId="422" applyNumberFormat="0" applyProtection="0">
      <alignment horizontal="right" vertical="center"/>
    </xf>
    <xf numFmtId="4" fontId="71" fillId="42" borderId="422" applyNumberFormat="0" applyProtection="0">
      <alignment horizontal="right" vertical="center"/>
    </xf>
    <xf numFmtId="4" fontId="71" fillId="46" borderId="422" applyNumberFormat="0" applyProtection="0">
      <alignment horizontal="right" vertical="center"/>
    </xf>
    <xf numFmtId="4" fontId="116" fillId="2" borderId="422" applyNumberFormat="0" applyProtection="0">
      <alignment vertical="center"/>
    </xf>
    <xf numFmtId="0" fontId="71" fillId="48" borderId="422" applyNumberFormat="0" applyProtection="0">
      <alignment horizontal="left" vertical="center" indent="1"/>
    </xf>
    <xf numFmtId="4" fontId="116" fillId="5" borderId="422" applyNumberFormat="0" applyProtection="0">
      <alignment horizontal="right" vertical="center"/>
    </xf>
    <xf numFmtId="4" fontId="39" fillId="45" borderId="425" applyNumberFormat="0" applyProtection="0">
      <alignment horizontal="left" vertical="center" indent="1"/>
    </xf>
    <xf numFmtId="4" fontId="116" fillId="5" borderId="422" applyNumberFormat="0" applyProtection="0">
      <alignment horizontal="right" vertical="center"/>
    </xf>
    <xf numFmtId="4" fontId="71" fillId="46" borderId="422" applyNumberFormat="0" applyProtection="0">
      <alignment horizontal="right" vertical="center"/>
    </xf>
    <xf numFmtId="4" fontId="71" fillId="47" borderId="425" applyNumberFormat="0" applyProtection="0">
      <alignment horizontal="left" vertical="center" indent="1"/>
    </xf>
    <xf numFmtId="4" fontId="71" fillId="43" borderId="422" applyNumberFormat="0" applyProtection="0">
      <alignment horizontal="right" vertical="center"/>
    </xf>
    <xf numFmtId="0" fontId="97" fillId="45" borderId="426" applyBorder="0"/>
    <xf numFmtId="4" fontId="98" fillId="48" borderId="424" applyNumberFormat="0" applyProtection="0">
      <alignment horizontal="left" vertical="center"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4" fontId="71" fillId="46" borderId="422" applyNumberFormat="0" applyProtection="0">
      <alignment horizontal="right" vertical="center"/>
    </xf>
    <xf numFmtId="4" fontId="39" fillId="45" borderId="425" applyNumberFormat="0" applyProtection="0">
      <alignment horizontal="left" vertical="center" indent="1"/>
    </xf>
    <xf numFmtId="0" fontId="71" fillId="48" borderId="422" applyNumberFormat="0" applyProtection="0">
      <alignment horizontal="left" vertical="center" indent="1"/>
    </xf>
    <xf numFmtId="0" fontId="105" fillId="29" borderId="422" applyNumberFormat="0" applyAlignment="0" applyProtection="0"/>
    <xf numFmtId="4" fontId="71" fillId="0" borderId="422" applyNumberFormat="0" applyProtection="0">
      <alignment horizontal="right" vertical="center"/>
    </xf>
    <xf numFmtId="0" fontId="113" fillId="29" borderId="423" applyNumberFormat="0" applyAlignment="0" applyProtection="0"/>
    <xf numFmtId="0" fontId="71" fillId="50" borderId="424" applyNumberFormat="0" applyProtection="0">
      <alignment horizontal="left" vertical="top"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0" fontId="71" fillId="50" borderId="424" applyNumberFormat="0" applyProtection="0">
      <alignment horizontal="left" vertical="top" indent="1"/>
    </xf>
    <xf numFmtId="0" fontId="71" fillId="50" borderId="422" applyNumberFormat="0" applyProtection="0">
      <alignment horizontal="left" vertical="center" indent="1"/>
    </xf>
    <xf numFmtId="0" fontId="98" fillId="52" borderId="424" applyNumberFormat="0" applyProtection="0">
      <alignment horizontal="left" vertical="top" indent="1"/>
    </xf>
    <xf numFmtId="0" fontId="71" fillId="26" borderId="422" applyNumberFormat="0" applyFont="0" applyAlignment="0" applyProtection="0"/>
    <xf numFmtId="0" fontId="71" fillId="45" borderId="424" applyNumberFormat="0" applyProtection="0">
      <alignment horizontal="left" vertical="top" indent="1"/>
    </xf>
    <xf numFmtId="0" fontId="98" fillId="52" borderId="424" applyNumberFormat="0" applyProtection="0">
      <alignment horizontal="left" vertical="top" indent="1"/>
    </xf>
    <xf numFmtId="0" fontId="71" fillId="50" borderId="422" applyNumberFormat="0" applyProtection="0">
      <alignment horizontal="left" vertical="center" indent="1"/>
    </xf>
    <xf numFmtId="4" fontId="71" fillId="34" borderId="422" applyNumberFormat="0" applyProtection="0">
      <alignment horizontal="left" vertical="center" indent="1"/>
    </xf>
    <xf numFmtId="0" fontId="71" fillId="50" borderId="424" applyNumberFormat="0" applyProtection="0">
      <alignment horizontal="left" vertical="top" indent="1"/>
    </xf>
    <xf numFmtId="4" fontId="116" fillId="5" borderId="422" applyNumberFormat="0" applyProtection="0">
      <alignment horizontal="right" vertical="center"/>
    </xf>
    <xf numFmtId="4" fontId="71" fillId="43" borderId="422" applyNumberFormat="0" applyProtection="0">
      <alignment horizontal="right" vertical="center"/>
    </xf>
    <xf numFmtId="4" fontId="71" fillId="0" borderId="422" applyNumberFormat="0" applyProtection="0">
      <alignment horizontal="right" vertical="center"/>
    </xf>
    <xf numFmtId="0" fontId="71" fillId="47" borderId="424" applyNumberFormat="0" applyProtection="0">
      <alignment horizontal="left" vertical="top" indent="1"/>
    </xf>
    <xf numFmtId="4" fontId="71" fillId="46" borderId="422" applyNumberFormat="0" applyProtection="0">
      <alignment horizontal="right" vertical="center"/>
    </xf>
    <xf numFmtId="4" fontId="71" fillId="43" borderId="422" applyNumberFormat="0" applyProtection="0">
      <alignment horizontal="right" vertical="center"/>
    </xf>
    <xf numFmtId="0" fontId="111" fillId="27" borderId="422" applyNumberFormat="0" applyAlignment="0" applyProtection="0"/>
    <xf numFmtId="4" fontId="71" fillId="37" borderId="425" applyNumberFormat="0" applyProtection="0">
      <alignment horizontal="right" vertical="center"/>
    </xf>
    <xf numFmtId="0" fontId="71" fillId="47" borderId="424" applyNumberFormat="0" applyProtection="0">
      <alignment horizontal="left" vertical="top" indent="1"/>
    </xf>
    <xf numFmtId="0" fontId="105" fillId="29" borderId="422" applyNumberFormat="0" applyAlignment="0" applyProtection="0"/>
    <xf numFmtId="4" fontId="71" fillId="44" borderId="425" applyNumberFormat="0" applyProtection="0">
      <alignment horizontal="left" vertical="center" indent="1"/>
    </xf>
    <xf numFmtId="4" fontId="71" fillId="33" borderId="422" applyNumberFormat="0" applyProtection="0">
      <alignment vertical="center"/>
    </xf>
    <xf numFmtId="0" fontId="71" fillId="26" borderId="422" applyNumberFormat="0" applyFont="0" applyAlignment="0" applyProtection="0"/>
    <xf numFmtId="4" fontId="71" fillId="0" borderId="422" applyNumberFormat="0" applyProtection="0">
      <alignment horizontal="right" vertical="center"/>
    </xf>
    <xf numFmtId="4" fontId="71" fillId="34" borderId="422" applyNumberFormat="0" applyProtection="0">
      <alignment horizontal="left" vertical="center" indent="1"/>
    </xf>
    <xf numFmtId="4" fontId="71" fillId="43" borderId="422" applyNumberFormat="0" applyProtection="0">
      <alignment horizontal="right" vertical="center"/>
    </xf>
    <xf numFmtId="0" fontId="99" fillId="33" borderId="424" applyNumberFormat="0" applyProtection="0">
      <alignment horizontal="left" vertical="top" indent="1"/>
    </xf>
    <xf numFmtId="0" fontId="99" fillId="33" borderId="424" applyNumberFormat="0" applyProtection="0">
      <alignment horizontal="left" vertical="top" indent="1"/>
    </xf>
    <xf numFmtId="4" fontId="39" fillId="45" borderId="425" applyNumberFormat="0" applyProtection="0">
      <alignment horizontal="left" vertical="center" indent="1"/>
    </xf>
    <xf numFmtId="0" fontId="98" fillId="52" borderId="424" applyNumberFormat="0" applyProtection="0">
      <alignment horizontal="left" vertical="top" indent="1"/>
    </xf>
    <xf numFmtId="0" fontId="113" fillId="29" borderId="423" applyNumberFormat="0" applyAlignment="0" applyProtection="0"/>
    <xf numFmtId="4" fontId="71" fillId="43" borderId="422" applyNumberFormat="0" applyProtection="0">
      <alignment horizontal="right" vertical="center"/>
    </xf>
    <xf numFmtId="0" fontId="71" fillId="50" borderId="424" applyNumberFormat="0" applyProtection="0">
      <alignment horizontal="left" vertical="top" indent="1"/>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71" fillId="46" borderId="425" applyNumberFormat="0" applyProtection="0">
      <alignment horizontal="left" vertical="center" indent="1"/>
    </xf>
    <xf numFmtId="4" fontId="100" fillId="54" borderId="425" applyNumberFormat="0" applyProtection="0">
      <alignment horizontal="left" vertical="center" indent="1"/>
    </xf>
    <xf numFmtId="0" fontId="99" fillId="33" borderId="424" applyNumberFormat="0" applyProtection="0">
      <alignment horizontal="left" vertical="top" indent="1"/>
    </xf>
    <xf numFmtId="4" fontId="71" fillId="44" borderId="425" applyNumberFormat="0" applyProtection="0">
      <alignment horizontal="left" vertical="center" indent="1"/>
    </xf>
    <xf numFmtId="4" fontId="71" fillId="35" borderId="422" applyNumberFormat="0" applyProtection="0">
      <alignment horizontal="right" vertical="center"/>
    </xf>
    <xf numFmtId="4" fontId="39" fillId="45" borderId="425" applyNumberFormat="0" applyProtection="0">
      <alignment horizontal="left" vertical="center" indent="1"/>
    </xf>
    <xf numFmtId="0" fontId="71" fillId="46" borderId="424" applyNumberFormat="0" applyProtection="0">
      <alignment horizontal="left" vertical="top" indent="1"/>
    </xf>
    <xf numFmtId="0" fontId="71" fillId="50" borderId="424" applyNumberFormat="0" applyProtection="0">
      <alignment horizontal="left" vertical="top" indent="1"/>
    </xf>
    <xf numFmtId="0" fontId="98" fillId="46" borderId="424" applyNumberFormat="0" applyProtection="0">
      <alignment horizontal="left" vertical="top" indent="1"/>
    </xf>
    <xf numFmtId="4" fontId="71" fillId="33" borderId="422" applyNumberFormat="0" applyProtection="0">
      <alignment vertical="center"/>
    </xf>
    <xf numFmtId="4" fontId="71" fillId="46" borderId="422" applyNumberFormat="0" applyProtection="0">
      <alignment horizontal="right" vertical="center"/>
    </xf>
    <xf numFmtId="4" fontId="116" fillId="2" borderId="422" applyNumberFormat="0" applyProtection="0">
      <alignment vertical="center"/>
    </xf>
    <xf numFmtId="4" fontId="71" fillId="38" borderId="422" applyNumberFormat="0" applyProtection="0">
      <alignment horizontal="right" vertical="center"/>
    </xf>
    <xf numFmtId="4" fontId="71" fillId="36" borderId="422" applyNumberFormat="0" applyProtection="0">
      <alignment horizontal="right" vertical="center"/>
    </xf>
    <xf numFmtId="4" fontId="71" fillId="37" borderId="425" applyNumberFormat="0" applyProtection="0">
      <alignment horizontal="right" vertical="center"/>
    </xf>
    <xf numFmtId="0" fontId="113" fillId="29" borderId="423" applyNumberFormat="0" applyAlignment="0" applyProtection="0"/>
    <xf numFmtId="4" fontId="71" fillId="35" borderId="422" applyNumberFormat="0" applyProtection="0">
      <alignment horizontal="right" vertical="center"/>
    </xf>
    <xf numFmtId="0" fontId="98" fillId="52" borderId="424" applyNumberFormat="0" applyProtection="0">
      <alignment horizontal="left" vertical="top" indent="1"/>
    </xf>
    <xf numFmtId="4" fontId="39" fillId="45" borderId="425" applyNumberFormat="0" applyProtection="0">
      <alignment horizontal="left" vertical="center" indent="1"/>
    </xf>
    <xf numFmtId="0" fontId="107" fillId="0" borderId="427" applyNumberFormat="0" applyFill="0" applyAlignment="0" applyProtection="0"/>
    <xf numFmtId="4" fontId="71" fillId="40" borderId="422" applyNumberFormat="0" applyProtection="0">
      <alignment horizontal="right" vertical="center"/>
    </xf>
    <xf numFmtId="4" fontId="71" fillId="44" borderId="425" applyNumberFormat="0" applyProtection="0">
      <alignment horizontal="left" vertical="center" indent="1"/>
    </xf>
    <xf numFmtId="4" fontId="71" fillId="46" borderId="425" applyNumberFormat="0" applyProtection="0">
      <alignment horizontal="left" vertical="center" indent="1"/>
    </xf>
    <xf numFmtId="4" fontId="71" fillId="41" borderId="422" applyNumberFormat="0" applyProtection="0">
      <alignment horizontal="right" vertical="center"/>
    </xf>
    <xf numFmtId="4" fontId="116" fillId="5" borderId="422" applyNumberFormat="0" applyProtection="0">
      <alignment horizontal="right" vertical="center"/>
    </xf>
    <xf numFmtId="4" fontId="116" fillId="5" borderId="422" applyNumberFormat="0" applyProtection="0">
      <alignment horizontal="right" vertical="center"/>
    </xf>
    <xf numFmtId="0" fontId="97" fillId="45" borderId="426" applyBorder="0"/>
    <xf numFmtId="4" fontId="71" fillId="46" borderId="425" applyNumberFormat="0" applyProtection="0">
      <alignment horizontal="left" vertical="center" indent="1"/>
    </xf>
    <xf numFmtId="4" fontId="101" fillId="51" borderId="422" applyNumberFormat="0" applyProtection="0">
      <alignment horizontal="right" vertical="center"/>
    </xf>
    <xf numFmtId="0" fontId="71" fillId="46" borderId="424" applyNumberFormat="0" applyProtection="0">
      <alignment horizontal="left" vertical="top" indent="1"/>
    </xf>
    <xf numFmtId="0" fontId="71" fillId="48" borderId="422" applyNumberFormat="0" applyProtection="0">
      <alignment horizontal="left" vertical="center" indent="1"/>
    </xf>
    <xf numFmtId="0" fontId="105" fillId="29" borderId="422" applyNumberFormat="0" applyAlignment="0" applyProtection="0"/>
    <xf numFmtId="0" fontId="98" fillId="52" borderId="424" applyNumberFormat="0" applyProtection="0">
      <alignment horizontal="left" vertical="top" indent="1"/>
    </xf>
    <xf numFmtId="0" fontId="99" fillId="33" borderId="424" applyNumberFormat="0" applyProtection="0">
      <alignment horizontal="left" vertical="top" indent="1"/>
    </xf>
    <xf numFmtId="4" fontId="116" fillId="2" borderId="422" applyNumberFormat="0" applyProtection="0">
      <alignment vertical="center"/>
    </xf>
    <xf numFmtId="4" fontId="98" fillId="48" borderId="424" applyNumberFormat="0" applyProtection="0">
      <alignment horizontal="left" vertical="center" indent="1"/>
    </xf>
    <xf numFmtId="4" fontId="71" fillId="40" borderId="422" applyNumberFormat="0" applyProtection="0">
      <alignment horizontal="right" vertical="center"/>
    </xf>
    <xf numFmtId="0" fontId="71" fillId="47" borderId="424" applyNumberFormat="0" applyProtection="0">
      <alignment horizontal="left" vertical="top" indent="1"/>
    </xf>
    <xf numFmtId="0" fontId="111" fillId="27" borderId="422" applyNumberFormat="0" applyAlignment="0" applyProtection="0"/>
    <xf numFmtId="0" fontId="98" fillId="46" borderId="424" applyNumberFormat="0" applyProtection="0">
      <alignment horizontal="left" vertical="top" indent="1"/>
    </xf>
    <xf numFmtId="4" fontId="71" fillId="46" borderId="422" applyNumberFormat="0" applyProtection="0">
      <alignment horizontal="right" vertical="center"/>
    </xf>
    <xf numFmtId="0" fontId="107" fillId="0" borderId="427" applyNumberFormat="0" applyFill="0" applyAlignment="0" applyProtection="0"/>
    <xf numFmtId="4" fontId="100" fillId="54" borderId="425" applyNumberFormat="0" applyProtection="0">
      <alignment horizontal="left" vertical="center" indent="1"/>
    </xf>
    <xf numFmtId="0" fontId="98" fillId="46" borderId="424" applyNumberFormat="0" applyProtection="0">
      <alignment horizontal="left" vertical="top" indent="1"/>
    </xf>
    <xf numFmtId="0" fontId="99" fillId="33" borderId="424" applyNumberFormat="0" applyProtection="0">
      <alignment horizontal="left" vertical="top" indent="1"/>
    </xf>
    <xf numFmtId="4" fontId="71" fillId="46" borderId="422" applyNumberFormat="0" applyProtection="0">
      <alignment horizontal="right" vertical="center"/>
    </xf>
    <xf numFmtId="4" fontId="71" fillId="39" borderId="422" applyNumberFormat="0" applyProtection="0">
      <alignment horizontal="right" vertical="center"/>
    </xf>
    <xf numFmtId="4" fontId="71" fillId="2" borderId="422" applyNumberFormat="0" applyProtection="0">
      <alignment horizontal="left" vertical="center" indent="1"/>
    </xf>
    <xf numFmtId="0" fontId="71" fillId="50" borderId="422" applyNumberFormat="0" applyProtection="0">
      <alignment horizontal="left" vertical="center" indent="1"/>
    </xf>
    <xf numFmtId="4" fontId="71" fillId="39" borderId="422" applyNumberFormat="0" applyProtection="0">
      <alignment horizontal="right" vertical="center"/>
    </xf>
    <xf numFmtId="4" fontId="39" fillId="45" borderId="425" applyNumberFormat="0" applyProtection="0">
      <alignment horizontal="left" vertical="center" indent="1"/>
    </xf>
    <xf numFmtId="4" fontId="71" fillId="38" borderId="422" applyNumberFormat="0" applyProtection="0">
      <alignment horizontal="right" vertical="center"/>
    </xf>
    <xf numFmtId="0" fontId="71" fillId="50" borderId="424" applyNumberFormat="0" applyProtection="0">
      <alignment horizontal="left" vertical="top" indent="1"/>
    </xf>
    <xf numFmtId="0" fontId="107" fillId="0" borderId="427" applyNumberFormat="0" applyFill="0" applyAlignment="0" applyProtection="0"/>
    <xf numFmtId="4" fontId="100" fillId="54" borderId="425" applyNumberFormat="0" applyProtection="0">
      <alignment horizontal="left" vertical="center" indent="1"/>
    </xf>
    <xf numFmtId="0" fontId="111" fillId="27" borderId="422" applyNumberFormat="0" applyAlignment="0" applyProtection="0"/>
    <xf numFmtId="4" fontId="101" fillId="51" borderId="422" applyNumberFormat="0" applyProtection="0">
      <alignment horizontal="right" vertical="center"/>
    </xf>
    <xf numFmtId="4" fontId="71" fillId="37" borderId="425" applyNumberFormat="0" applyProtection="0">
      <alignment horizontal="right" vertical="center"/>
    </xf>
    <xf numFmtId="4" fontId="71" fillId="42" borderId="422" applyNumberFormat="0" applyProtection="0">
      <alignment horizontal="right" vertical="center"/>
    </xf>
    <xf numFmtId="4" fontId="98" fillId="52" borderId="424" applyNumberFormat="0" applyProtection="0">
      <alignment vertical="center"/>
    </xf>
    <xf numFmtId="4" fontId="71" fillId="38" borderId="422" applyNumberFormat="0" applyProtection="0">
      <alignment horizontal="right" vertical="center"/>
    </xf>
    <xf numFmtId="0" fontId="71" fillId="50" borderId="424" applyNumberFormat="0" applyProtection="0">
      <alignment horizontal="left" vertical="top" indent="1"/>
    </xf>
    <xf numFmtId="0" fontId="111" fillId="27" borderId="422" applyNumberFormat="0" applyAlignment="0" applyProtection="0"/>
    <xf numFmtId="4" fontId="71" fillId="42" borderId="422" applyNumberFormat="0" applyProtection="0">
      <alignment horizontal="right" vertical="center"/>
    </xf>
    <xf numFmtId="0" fontId="105" fillId="29" borderId="422" applyNumberFormat="0" applyAlignment="0" applyProtection="0"/>
    <xf numFmtId="4" fontId="71" fillId="47" borderId="425"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4" fontId="71" fillId="39" borderId="422" applyNumberFormat="0" applyProtection="0">
      <alignment horizontal="right" vertical="center"/>
    </xf>
    <xf numFmtId="0" fontId="113" fillId="29" borderId="423" applyNumberFormat="0" applyAlignment="0" applyProtection="0"/>
    <xf numFmtId="0" fontId="71" fillId="49" borderId="422" applyNumberFormat="0" applyProtection="0">
      <alignment horizontal="left" vertical="center" indent="1"/>
    </xf>
    <xf numFmtId="0" fontId="71" fillId="46" borderId="424" applyNumberFormat="0" applyProtection="0">
      <alignment horizontal="left" vertical="top"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98" fillId="52" borderId="424" applyNumberFormat="0" applyProtection="0">
      <alignment vertical="center"/>
    </xf>
    <xf numFmtId="0" fontId="71" fillId="26" borderId="422" applyNumberFormat="0" applyFont="0" applyAlignment="0" applyProtection="0"/>
    <xf numFmtId="0" fontId="113" fillId="29" borderId="423" applyNumberFormat="0" applyAlignment="0" applyProtection="0"/>
    <xf numFmtId="0" fontId="98" fillId="46" borderId="424" applyNumberFormat="0" applyProtection="0">
      <alignment horizontal="left" vertical="top" indent="1"/>
    </xf>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98" fillId="52" borderId="424" applyNumberFormat="0" applyProtection="0">
      <alignment horizontal="left" vertical="top" indent="1"/>
    </xf>
    <xf numFmtId="0" fontId="71" fillId="50" borderId="424" applyNumberFormat="0" applyProtection="0">
      <alignment horizontal="left" vertical="top" indent="1"/>
    </xf>
    <xf numFmtId="4" fontId="71" fillId="41" borderId="422" applyNumberFormat="0" applyProtection="0">
      <alignment horizontal="right" vertical="center"/>
    </xf>
    <xf numFmtId="0" fontId="71" fillId="50" borderId="424" applyNumberFormat="0" applyProtection="0">
      <alignment horizontal="left" vertical="top" indent="1"/>
    </xf>
    <xf numFmtId="4" fontId="71" fillId="43" borderId="422" applyNumberFormat="0" applyProtection="0">
      <alignment horizontal="right" vertical="center"/>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71" fillId="47" borderId="425" applyNumberFormat="0" applyProtection="0">
      <alignment horizontal="left" vertical="center" indent="1"/>
    </xf>
    <xf numFmtId="0" fontId="71" fillId="50" borderId="422" applyNumberFormat="0" applyProtection="0">
      <alignment horizontal="left" vertical="center" indent="1"/>
    </xf>
    <xf numFmtId="4" fontId="71" fillId="43" borderId="422" applyNumberFormat="0" applyProtection="0">
      <alignment horizontal="right" vertical="center"/>
    </xf>
    <xf numFmtId="0" fontId="98" fillId="52" borderId="424" applyNumberFormat="0" applyProtection="0">
      <alignment horizontal="left" vertical="top" indent="1"/>
    </xf>
    <xf numFmtId="0" fontId="98" fillId="52" borderId="424" applyNumberFormat="0" applyProtection="0">
      <alignment horizontal="left" vertical="top" indent="1"/>
    </xf>
    <xf numFmtId="4" fontId="71" fillId="0" borderId="422" applyNumberFormat="0" applyProtection="0">
      <alignment horizontal="right" vertical="center"/>
    </xf>
    <xf numFmtId="0" fontId="97" fillId="45" borderId="426" applyBorder="0"/>
    <xf numFmtId="4" fontId="71" fillId="44" borderId="425" applyNumberFormat="0" applyProtection="0">
      <alignment horizontal="left" vertical="center" indent="1"/>
    </xf>
    <xf numFmtId="4" fontId="71" fillId="38" borderId="422" applyNumberFormat="0" applyProtection="0">
      <alignment horizontal="righ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101" fillId="51" borderId="422" applyNumberFormat="0" applyProtection="0">
      <alignment horizontal="right" vertical="center"/>
    </xf>
    <xf numFmtId="0" fontId="71" fillId="45" borderId="424" applyNumberFormat="0" applyProtection="0">
      <alignment horizontal="left" vertical="top" indent="1"/>
    </xf>
    <xf numFmtId="0" fontId="99" fillId="33" borderId="424" applyNumberFormat="0" applyProtection="0">
      <alignment horizontal="left" vertical="top" indent="1"/>
    </xf>
    <xf numFmtId="4" fontId="71" fillId="42" borderId="422" applyNumberFormat="0" applyProtection="0">
      <alignment horizontal="right" vertical="center"/>
    </xf>
    <xf numFmtId="0" fontId="71" fillId="48" borderId="422" applyNumberFormat="0" applyProtection="0">
      <alignment horizontal="left" vertical="center" indent="1"/>
    </xf>
    <xf numFmtId="0" fontId="113" fillId="29" borderId="423" applyNumberFormat="0" applyAlignment="0" applyProtection="0"/>
    <xf numFmtId="0" fontId="71" fillId="50" borderId="424" applyNumberFormat="0" applyProtection="0">
      <alignment horizontal="left" vertical="top" indent="1"/>
    </xf>
    <xf numFmtId="4" fontId="71" fillId="46" borderId="422" applyNumberFormat="0" applyProtection="0">
      <alignment horizontal="right" vertical="center"/>
    </xf>
    <xf numFmtId="4" fontId="71" fillId="34" borderId="422" applyNumberFormat="0" applyProtection="0">
      <alignment horizontal="left" vertical="center" indent="1"/>
    </xf>
    <xf numFmtId="4" fontId="71" fillId="43" borderId="422" applyNumberFormat="0" applyProtection="0">
      <alignment horizontal="right" vertical="center"/>
    </xf>
    <xf numFmtId="0" fontId="113" fillId="29" borderId="423" applyNumberFormat="0" applyAlignment="0" applyProtection="0"/>
    <xf numFmtId="0" fontId="71" fillId="49" borderId="422" applyNumberFormat="0" applyProtection="0">
      <alignment horizontal="left" vertical="center" indent="1"/>
    </xf>
    <xf numFmtId="0" fontId="107" fillId="0" borderId="427" applyNumberFormat="0" applyFill="0" applyAlignment="0" applyProtection="0"/>
    <xf numFmtId="0" fontId="71" fillId="26" borderId="422" applyNumberFormat="0" applyFont="0" applyAlignment="0" applyProtection="0"/>
    <xf numFmtId="4" fontId="71" fillId="39" borderId="422" applyNumberFormat="0" applyProtection="0">
      <alignment horizontal="right" vertical="center"/>
    </xf>
    <xf numFmtId="0" fontId="107" fillId="0" borderId="427" applyNumberFormat="0" applyFill="0" applyAlignment="0" applyProtection="0"/>
    <xf numFmtId="4" fontId="39" fillId="45" borderId="425" applyNumberFormat="0" applyProtection="0">
      <alignment horizontal="left" vertical="center" indent="1"/>
    </xf>
    <xf numFmtId="0" fontId="71" fillId="50" borderId="424" applyNumberFormat="0" applyProtection="0">
      <alignment horizontal="left" vertical="top" indent="1"/>
    </xf>
    <xf numFmtId="4" fontId="71" fillId="39" borderId="422" applyNumberFormat="0" applyProtection="0">
      <alignment horizontal="right" vertical="center"/>
    </xf>
    <xf numFmtId="4" fontId="71" fillId="36" borderId="422" applyNumberFormat="0" applyProtection="0">
      <alignment horizontal="right" vertical="center"/>
    </xf>
    <xf numFmtId="0" fontId="71" fillId="48" borderId="422" applyNumberFormat="0" applyProtection="0">
      <alignment horizontal="left" vertical="center" indent="1"/>
    </xf>
    <xf numFmtId="4" fontId="71" fillId="36" borderId="422" applyNumberFormat="0" applyProtection="0">
      <alignment horizontal="right" vertical="center"/>
    </xf>
    <xf numFmtId="0" fontId="71" fillId="46" borderId="424" applyNumberFormat="0" applyProtection="0">
      <alignment horizontal="left" vertical="top" indent="1"/>
    </xf>
    <xf numFmtId="0" fontId="111" fillId="27" borderId="422" applyNumberFormat="0" applyAlignment="0" applyProtection="0"/>
    <xf numFmtId="4" fontId="71" fillId="36" borderId="422" applyNumberFormat="0" applyProtection="0">
      <alignment horizontal="right" vertical="center"/>
    </xf>
    <xf numFmtId="4" fontId="39" fillId="45" borderId="425" applyNumberFormat="0" applyProtection="0">
      <alignment horizontal="left" vertical="center" indent="1"/>
    </xf>
    <xf numFmtId="4" fontId="116" fillId="5" borderId="422" applyNumberFormat="0" applyProtection="0">
      <alignment horizontal="right" vertical="center"/>
    </xf>
    <xf numFmtId="4" fontId="71" fillId="46" borderId="425" applyNumberFormat="0" applyProtection="0">
      <alignment horizontal="left" vertical="center"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43" borderId="422" applyNumberFormat="0" applyProtection="0">
      <alignment horizontal="right" vertical="center"/>
    </xf>
    <xf numFmtId="0" fontId="71" fillId="45" borderId="424" applyNumberFormat="0" applyProtection="0">
      <alignment horizontal="left" vertical="top" indent="1"/>
    </xf>
    <xf numFmtId="4" fontId="71" fillId="40" borderId="422" applyNumberFormat="0" applyProtection="0">
      <alignment horizontal="right" vertical="center"/>
    </xf>
    <xf numFmtId="0" fontId="99" fillId="33" borderId="424" applyNumberFormat="0" applyProtection="0">
      <alignment horizontal="left" vertical="top" indent="1"/>
    </xf>
    <xf numFmtId="0" fontId="105" fillId="29" borderId="422" applyNumberFormat="0" applyAlignment="0" applyProtection="0"/>
    <xf numFmtId="0" fontId="71" fillId="26" borderId="422" applyNumberFormat="0" applyFont="0" applyAlignment="0" applyProtection="0"/>
    <xf numFmtId="4" fontId="98" fillId="48" borderId="424" applyNumberFormat="0" applyProtection="0">
      <alignment horizontal="left" vertical="center" indent="1"/>
    </xf>
    <xf numFmtId="0" fontId="71" fillId="49" borderId="422"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0" borderId="422" applyNumberFormat="0" applyProtection="0">
      <alignment horizontal="right" vertical="center"/>
    </xf>
    <xf numFmtId="0" fontId="98" fillId="46" borderId="424" applyNumberFormat="0" applyProtection="0">
      <alignment horizontal="left" vertical="top" indent="1"/>
    </xf>
    <xf numFmtId="4" fontId="71" fillId="39" borderId="422" applyNumberFormat="0" applyProtection="0">
      <alignment horizontal="right" vertical="center"/>
    </xf>
    <xf numFmtId="4" fontId="101" fillId="51" borderId="422" applyNumberFormat="0" applyProtection="0">
      <alignment horizontal="righ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4" fontId="98" fillId="48" borderId="424" applyNumberFormat="0" applyProtection="0">
      <alignment horizontal="left" vertical="center" indent="1"/>
    </xf>
    <xf numFmtId="4" fontId="71" fillId="43" borderId="422" applyNumberFormat="0" applyProtection="0">
      <alignment horizontal="right" vertical="center"/>
    </xf>
    <xf numFmtId="0" fontId="71" fillId="47" borderId="422" applyNumberFormat="0" applyProtection="0">
      <alignment horizontal="left" vertical="center" indent="1"/>
    </xf>
    <xf numFmtId="4" fontId="71" fillId="39" borderId="422" applyNumberFormat="0" applyProtection="0">
      <alignment horizontal="right" vertical="center"/>
    </xf>
    <xf numFmtId="0" fontId="71" fillId="46" borderId="424" applyNumberFormat="0" applyProtection="0">
      <alignment horizontal="left" vertical="top" indent="1"/>
    </xf>
    <xf numFmtId="0" fontId="71" fillId="49" borderId="422" applyNumberFormat="0" applyProtection="0">
      <alignment horizontal="left" vertical="center" indent="1"/>
    </xf>
    <xf numFmtId="4" fontId="39" fillId="45" borderId="425" applyNumberFormat="0" applyProtection="0">
      <alignment horizontal="left" vertical="center" indent="1"/>
    </xf>
    <xf numFmtId="0" fontId="71" fillId="26" borderId="422" applyNumberFormat="0" applyFont="0" applyAlignment="0" applyProtection="0"/>
    <xf numFmtId="4" fontId="116" fillId="2" borderId="422" applyNumberFormat="0" applyProtection="0">
      <alignment vertical="center"/>
    </xf>
    <xf numFmtId="4" fontId="71" fillId="44" borderId="425" applyNumberFormat="0" applyProtection="0">
      <alignment horizontal="left" vertical="center" indent="1"/>
    </xf>
    <xf numFmtId="4" fontId="98" fillId="52" borderId="424" applyNumberFormat="0" applyProtection="0">
      <alignment vertical="center"/>
    </xf>
    <xf numFmtId="0" fontId="97" fillId="45" borderId="426" applyBorder="0"/>
    <xf numFmtId="4" fontId="39" fillId="45" borderId="425" applyNumberFormat="0" applyProtection="0">
      <alignment horizontal="left" vertical="center" indent="1"/>
    </xf>
    <xf numFmtId="4" fontId="71" fillId="43" borderId="422" applyNumberFormat="0" applyProtection="0">
      <alignment horizontal="right" vertical="center"/>
    </xf>
    <xf numFmtId="4" fontId="100" fillId="54" borderId="425" applyNumberFormat="0" applyProtection="0">
      <alignment horizontal="left" vertical="center" indent="1"/>
    </xf>
    <xf numFmtId="4" fontId="101" fillId="51" borderId="422" applyNumberFormat="0" applyProtection="0">
      <alignment horizontal="right" vertical="center"/>
    </xf>
    <xf numFmtId="4" fontId="71" fillId="43" borderId="422" applyNumberFormat="0" applyProtection="0">
      <alignment horizontal="right" vertical="center"/>
    </xf>
    <xf numFmtId="0" fontId="71" fillId="46" borderId="424" applyNumberFormat="0" applyProtection="0">
      <alignment horizontal="left" vertical="top" indent="1"/>
    </xf>
    <xf numFmtId="4" fontId="71" fillId="44" borderId="425" applyNumberFormat="0" applyProtection="0">
      <alignment horizontal="left" vertical="center" indent="1"/>
    </xf>
    <xf numFmtId="4" fontId="71" fillId="37" borderId="425" applyNumberFormat="0" applyProtection="0">
      <alignment horizontal="right" vertical="center"/>
    </xf>
    <xf numFmtId="0" fontId="71" fillId="48" borderId="422" applyNumberFormat="0" applyProtection="0">
      <alignment horizontal="left" vertical="center" indent="1"/>
    </xf>
    <xf numFmtId="4" fontId="71" fillId="33" borderId="422" applyNumberFormat="0" applyProtection="0">
      <alignment vertical="center"/>
    </xf>
    <xf numFmtId="0" fontId="71" fillId="50" borderId="424" applyNumberFormat="0" applyProtection="0">
      <alignment horizontal="left" vertical="top" indent="1"/>
    </xf>
    <xf numFmtId="0" fontId="111" fillId="27" borderId="422" applyNumberFormat="0" applyAlignment="0" applyProtection="0"/>
    <xf numFmtId="4" fontId="71" fillId="39" borderId="422" applyNumberFormat="0" applyProtection="0">
      <alignment horizontal="right" vertical="center"/>
    </xf>
    <xf numFmtId="4" fontId="71" fillId="38" borderId="422" applyNumberFormat="0" applyProtection="0">
      <alignment horizontal="right" vertical="center"/>
    </xf>
    <xf numFmtId="4" fontId="71" fillId="0" borderId="422" applyNumberFormat="0" applyProtection="0">
      <alignment horizontal="right" vertical="center"/>
    </xf>
    <xf numFmtId="4" fontId="71" fillId="37" borderId="425" applyNumberFormat="0" applyProtection="0">
      <alignment horizontal="right" vertical="center"/>
    </xf>
    <xf numFmtId="0" fontId="71" fillId="26" borderId="422" applyNumberFormat="0" applyFont="0" applyAlignment="0" applyProtection="0"/>
    <xf numFmtId="4" fontId="116" fillId="5" borderId="422" applyNumberFormat="0" applyProtection="0">
      <alignment horizontal="right" vertical="center"/>
    </xf>
    <xf numFmtId="4" fontId="39" fillId="45" borderId="425" applyNumberFormat="0" applyProtection="0">
      <alignment horizontal="left" vertical="center" indent="1"/>
    </xf>
    <xf numFmtId="4" fontId="71" fillId="35" borderId="422" applyNumberFormat="0" applyProtection="0">
      <alignment horizontal="right" vertical="center"/>
    </xf>
    <xf numFmtId="4" fontId="71" fillId="42" borderId="422" applyNumberFormat="0" applyProtection="0">
      <alignment horizontal="right" vertical="center"/>
    </xf>
    <xf numFmtId="0" fontId="97" fillId="45" borderId="426" applyBorder="0"/>
    <xf numFmtId="4" fontId="71" fillId="40" borderId="422" applyNumberFormat="0" applyProtection="0">
      <alignment horizontal="right" vertical="center"/>
    </xf>
    <xf numFmtId="4" fontId="71" fillId="44" borderId="425" applyNumberFormat="0" applyProtection="0">
      <alignment horizontal="left" vertical="center" indent="1"/>
    </xf>
    <xf numFmtId="4" fontId="71" fillId="46" borderId="425" applyNumberFormat="0" applyProtection="0">
      <alignment horizontal="left" vertical="center" indent="1"/>
    </xf>
    <xf numFmtId="4" fontId="71" fillId="44" borderId="425" applyNumberFormat="0" applyProtection="0">
      <alignment horizontal="left" vertical="center" indent="1"/>
    </xf>
    <xf numFmtId="4" fontId="98" fillId="52" borderId="424" applyNumberFormat="0" applyProtection="0">
      <alignment vertical="center"/>
    </xf>
    <xf numFmtId="0" fontId="71" fillId="26" borderId="422" applyNumberFormat="0" applyFont="0" applyAlignment="0" applyProtection="0"/>
    <xf numFmtId="0" fontId="98" fillId="46" borderId="424" applyNumberFormat="0" applyProtection="0">
      <alignment horizontal="left" vertical="top" indent="1"/>
    </xf>
    <xf numFmtId="0" fontId="105" fillId="29" borderId="422" applyNumberFormat="0" applyAlignment="0" applyProtection="0"/>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116" fillId="5" borderId="422" applyNumberFormat="0" applyProtection="0">
      <alignment horizontal="right" vertical="center"/>
    </xf>
    <xf numFmtId="4" fontId="71" fillId="41" borderId="422" applyNumberFormat="0" applyProtection="0">
      <alignment horizontal="right" vertical="center"/>
    </xf>
    <xf numFmtId="4" fontId="98" fillId="52" borderId="424" applyNumberFormat="0" applyProtection="0">
      <alignment vertical="center"/>
    </xf>
    <xf numFmtId="4" fontId="71" fillId="36" borderId="422" applyNumberFormat="0" applyProtection="0">
      <alignment horizontal="right" vertical="center"/>
    </xf>
    <xf numFmtId="0" fontId="71" fillId="49" borderId="422" applyNumberFormat="0" applyProtection="0">
      <alignment horizontal="left" vertical="center"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71" fillId="33" borderId="422" applyNumberFormat="0" applyProtection="0">
      <alignmen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71" fillId="41" borderId="422" applyNumberFormat="0" applyProtection="0">
      <alignment horizontal="right" vertical="center"/>
    </xf>
    <xf numFmtId="4" fontId="71" fillId="33" borderId="422" applyNumberFormat="0" applyProtection="0">
      <alignment vertical="center"/>
    </xf>
    <xf numFmtId="4" fontId="100" fillId="54" borderId="425" applyNumberFormat="0" applyProtection="0">
      <alignment horizontal="left" vertical="center" indent="1"/>
    </xf>
    <xf numFmtId="0" fontId="98" fillId="52" borderId="424" applyNumberFormat="0" applyProtection="0">
      <alignment horizontal="left" vertical="top" indent="1"/>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37" borderId="425" applyNumberFormat="0" applyProtection="0">
      <alignment horizontal="right" vertical="center"/>
    </xf>
    <xf numFmtId="0" fontId="107" fillId="0" borderId="427" applyNumberFormat="0" applyFill="0" applyAlignment="0" applyProtection="0"/>
    <xf numFmtId="0" fontId="71" fillId="49" borderId="422" applyNumberFormat="0" applyProtection="0">
      <alignment horizontal="left" vertical="center" indent="1"/>
    </xf>
    <xf numFmtId="4" fontId="116" fillId="5" borderId="422" applyNumberFormat="0" applyProtection="0">
      <alignment horizontal="right" vertical="center"/>
    </xf>
    <xf numFmtId="0" fontId="98" fillId="46" borderId="424" applyNumberFormat="0" applyProtection="0">
      <alignment horizontal="left" vertical="top" indent="1"/>
    </xf>
    <xf numFmtId="4" fontId="71" fillId="39" borderId="422" applyNumberFormat="0" applyProtection="0">
      <alignment horizontal="right" vertical="center"/>
    </xf>
    <xf numFmtId="0" fontId="113" fillId="29" borderId="423" applyNumberFormat="0" applyAlignment="0" applyProtection="0"/>
    <xf numFmtId="4" fontId="71" fillId="43" borderId="422" applyNumberFormat="0" applyProtection="0">
      <alignment horizontal="right" vertical="center"/>
    </xf>
    <xf numFmtId="0" fontId="111" fillId="27" borderId="422" applyNumberFormat="0" applyAlignment="0" applyProtection="0"/>
    <xf numFmtId="4" fontId="71" fillId="39" borderId="422" applyNumberFormat="0" applyProtection="0">
      <alignment horizontal="right" vertical="center"/>
    </xf>
    <xf numFmtId="4" fontId="71" fillId="35" borderId="422" applyNumberFormat="0" applyProtection="0">
      <alignment horizontal="right" vertical="center"/>
    </xf>
    <xf numFmtId="0" fontId="98" fillId="52" borderId="424" applyNumberFormat="0" applyProtection="0">
      <alignment horizontal="left" vertical="top" indent="1"/>
    </xf>
    <xf numFmtId="4" fontId="39" fillId="45" borderId="425" applyNumberFormat="0" applyProtection="0">
      <alignment horizontal="left" vertical="center" indent="1"/>
    </xf>
    <xf numFmtId="0" fontId="71" fillId="26" borderId="422" applyNumberFormat="0" applyFont="0" applyAlignment="0" applyProtection="0"/>
    <xf numFmtId="4" fontId="71" fillId="43" borderId="422" applyNumberFormat="0" applyProtection="0">
      <alignment horizontal="right" vertical="center"/>
    </xf>
    <xf numFmtId="4" fontId="71" fillId="34" borderId="422" applyNumberFormat="0" applyProtection="0">
      <alignment horizontal="left" vertical="center" indent="1"/>
    </xf>
    <xf numFmtId="0" fontId="71" fillId="45" borderId="424" applyNumberFormat="0" applyProtection="0">
      <alignment horizontal="left" vertical="top" indent="1"/>
    </xf>
    <xf numFmtId="4" fontId="71" fillId="2" borderId="422" applyNumberFormat="0" applyProtection="0">
      <alignment horizontal="left" vertical="center" indent="1"/>
    </xf>
    <xf numFmtId="4" fontId="71" fillId="37" borderId="425" applyNumberFormat="0" applyProtection="0">
      <alignment horizontal="right" vertical="center"/>
    </xf>
    <xf numFmtId="4" fontId="71" fillId="33" borderId="422" applyNumberFormat="0" applyProtection="0">
      <alignment vertical="center"/>
    </xf>
    <xf numFmtId="4" fontId="71" fillId="39" borderId="422" applyNumberFormat="0" applyProtection="0">
      <alignment horizontal="right" vertical="center"/>
    </xf>
    <xf numFmtId="4" fontId="101" fillId="51" borderId="422" applyNumberFormat="0" applyProtection="0">
      <alignment horizontal="right" vertical="center"/>
    </xf>
    <xf numFmtId="4" fontId="71" fillId="43" borderId="422" applyNumberFormat="0" applyProtection="0">
      <alignment horizontal="right" vertical="center"/>
    </xf>
    <xf numFmtId="4" fontId="71" fillId="44" borderId="425" applyNumberFormat="0" applyProtection="0">
      <alignment horizontal="left" vertical="center" indent="1"/>
    </xf>
    <xf numFmtId="0" fontId="105" fillId="29" borderId="422" applyNumberFormat="0" applyAlignment="0" applyProtection="0"/>
    <xf numFmtId="4" fontId="71" fillId="35"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100" fillId="54" borderId="425" applyNumberFormat="0" applyProtection="0">
      <alignment horizontal="left" vertical="center" indent="1"/>
    </xf>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116" fillId="5" borderId="422" applyNumberFormat="0" applyProtection="0">
      <alignment horizontal="right" vertical="center"/>
    </xf>
    <xf numFmtId="4" fontId="116" fillId="5" borderId="422" applyNumberFormat="0" applyProtection="0">
      <alignment horizontal="right" vertical="center"/>
    </xf>
    <xf numFmtId="0" fontId="71" fillId="47"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4" fontId="98" fillId="52" borderId="424" applyNumberFormat="0" applyProtection="0">
      <alignment vertical="center"/>
    </xf>
    <xf numFmtId="0" fontId="71" fillId="49" borderId="422" applyNumberFormat="0" applyProtection="0">
      <alignment horizontal="left" vertical="center" indent="1"/>
    </xf>
    <xf numFmtId="0" fontId="99" fillId="33" borderId="424" applyNumberFormat="0" applyProtection="0">
      <alignment horizontal="left" vertical="top" indent="1"/>
    </xf>
    <xf numFmtId="0" fontId="98" fillId="46" borderId="424" applyNumberFormat="0" applyProtection="0">
      <alignment horizontal="left" vertical="top" indent="1"/>
    </xf>
    <xf numFmtId="4" fontId="39" fillId="45" borderId="425" applyNumberFormat="0" applyProtection="0">
      <alignment horizontal="left" vertical="center" indent="1"/>
    </xf>
    <xf numFmtId="0" fontId="71" fillId="26" borderId="422" applyNumberFormat="0" applyFont="0" applyAlignment="0" applyProtection="0"/>
    <xf numFmtId="4" fontId="98" fillId="48" borderId="424" applyNumberFormat="0" applyProtection="0">
      <alignment horizontal="left" vertical="center"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47" borderId="425" applyNumberFormat="0" applyProtection="0">
      <alignment horizontal="left" vertical="center" indent="1"/>
    </xf>
    <xf numFmtId="0" fontId="98" fillId="52" borderId="424" applyNumberFormat="0" applyProtection="0">
      <alignment horizontal="left" vertical="top" indent="1"/>
    </xf>
    <xf numFmtId="4" fontId="116" fillId="5" borderId="422" applyNumberFormat="0" applyProtection="0">
      <alignment horizontal="right" vertical="center"/>
    </xf>
    <xf numFmtId="4" fontId="71" fillId="35" borderId="422" applyNumberFormat="0" applyProtection="0">
      <alignment horizontal="right" vertical="center"/>
    </xf>
    <xf numFmtId="0" fontId="107" fillId="0" borderId="427" applyNumberFormat="0" applyFill="0" applyAlignment="0" applyProtection="0"/>
    <xf numFmtId="4" fontId="39" fillId="45" borderId="425" applyNumberFormat="0" applyProtection="0">
      <alignment horizontal="left" vertical="center" indent="1"/>
    </xf>
    <xf numFmtId="0" fontId="107" fillId="0" borderId="427" applyNumberFormat="0" applyFill="0" applyAlignment="0" applyProtection="0"/>
    <xf numFmtId="4" fontId="71" fillId="2" borderId="422" applyNumberFormat="0" applyProtection="0">
      <alignment horizontal="left" vertical="center" indent="1"/>
    </xf>
    <xf numFmtId="4" fontId="71" fillId="0" borderId="422" applyNumberFormat="0" applyProtection="0">
      <alignment horizontal="right" vertical="center"/>
    </xf>
    <xf numFmtId="4" fontId="71" fillId="34" borderId="422" applyNumberFormat="0" applyProtection="0">
      <alignment horizontal="left" vertical="center" indent="1"/>
    </xf>
    <xf numFmtId="0" fontId="71" fillId="46" borderId="424" applyNumberFormat="0" applyProtection="0">
      <alignment horizontal="left" vertical="top" indent="1"/>
    </xf>
    <xf numFmtId="4" fontId="71" fillId="41" borderId="422" applyNumberFormat="0" applyProtection="0">
      <alignment horizontal="right" vertical="center"/>
    </xf>
    <xf numFmtId="4" fontId="71" fillId="36" borderId="422" applyNumberFormat="0" applyProtection="0">
      <alignment horizontal="right" vertical="center"/>
    </xf>
    <xf numFmtId="0" fontId="71" fillId="49" borderId="422" applyNumberFormat="0" applyProtection="0">
      <alignment horizontal="left" vertical="center" indent="1"/>
    </xf>
    <xf numFmtId="0" fontId="71" fillId="50" borderId="424" applyNumberFormat="0" applyProtection="0">
      <alignment horizontal="left" vertical="top" indent="1"/>
    </xf>
    <xf numFmtId="4" fontId="71" fillId="42" borderId="422" applyNumberFormat="0" applyProtection="0">
      <alignment horizontal="right" vertical="center"/>
    </xf>
    <xf numFmtId="0" fontId="99" fillId="33" borderId="424" applyNumberFormat="0" applyProtection="0">
      <alignment horizontal="left" vertical="top" indent="1"/>
    </xf>
    <xf numFmtId="4" fontId="71" fillId="35" borderId="422" applyNumberFormat="0" applyProtection="0">
      <alignment horizontal="right" vertical="center"/>
    </xf>
    <xf numFmtId="0" fontId="107" fillId="0" borderId="427" applyNumberFormat="0" applyFill="0" applyAlignment="0" applyProtection="0"/>
    <xf numFmtId="4" fontId="71" fillId="46" borderId="422" applyNumberFormat="0" applyProtection="0">
      <alignment horizontal="right" vertical="center"/>
    </xf>
    <xf numFmtId="4" fontId="71" fillId="38" borderId="422" applyNumberFormat="0" applyProtection="0">
      <alignment horizontal="right" vertical="center"/>
    </xf>
    <xf numFmtId="0" fontId="71" fillId="26" borderId="422" applyNumberFormat="0" applyFont="0" applyAlignment="0" applyProtection="0"/>
    <xf numFmtId="0" fontId="71" fillId="48" borderId="422" applyNumberFormat="0" applyProtection="0">
      <alignment horizontal="left" vertical="center" indent="1"/>
    </xf>
    <xf numFmtId="0" fontId="71" fillId="26" borderId="422" applyNumberFormat="0" applyFont="0" applyAlignment="0" applyProtection="0"/>
    <xf numFmtId="0" fontId="71" fillId="45" borderId="424" applyNumberFormat="0" applyProtection="0">
      <alignment horizontal="left" vertical="top" indent="1"/>
    </xf>
    <xf numFmtId="0" fontId="71" fillId="26" borderId="422" applyNumberFormat="0" applyFont="0" applyAlignment="0" applyProtection="0"/>
    <xf numFmtId="4" fontId="116" fillId="2" borderId="422" applyNumberFormat="0" applyProtection="0">
      <alignment vertical="center"/>
    </xf>
    <xf numFmtId="4" fontId="116" fillId="5" borderId="422" applyNumberFormat="0" applyProtection="0">
      <alignment horizontal="right" vertical="center"/>
    </xf>
    <xf numFmtId="0" fontId="99" fillId="33" borderId="424" applyNumberFormat="0" applyProtection="0">
      <alignment horizontal="left" vertical="top" indent="1"/>
    </xf>
    <xf numFmtId="4" fontId="71" fillId="0" borderId="422" applyNumberFormat="0" applyProtection="0">
      <alignment horizontal="right" vertical="center"/>
    </xf>
    <xf numFmtId="0" fontId="105" fillId="29" borderId="422" applyNumberFormat="0" applyAlignment="0" applyProtection="0"/>
    <xf numFmtId="4" fontId="71" fillId="41" borderId="422" applyNumberFormat="0" applyProtection="0">
      <alignment horizontal="right" vertical="center"/>
    </xf>
    <xf numFmtId="0" fontId="71" fillId="45" borderId="424" applyNumberFormat="0" applyProtection="0">
      <alignment horizontal="left" vertical="top" indent="1"/>
    </xf>
    <xf numFmtId="4" fontId="71" fillId="46" borderId="425" applyNumberFormat="0" applyProtection="0">
      <alignment horizontal="left" vertical="center" indent="1"/>
    </xf>
    <xf numFmtId="4" fontId="71" fillId="44" borderId="425" applyNumberFormat="0" applyProtection="0">
      <alignment horizontal="left" vertical="center" indent="1"/>
    </xf>
    <xf numFmtId="4" fontId="71" fillId="36" borderId="422" applyNumberFormat="0" applyProtection="0">
      <alignment horizontal="right" vertical="center"/>
    </xf>
    <xf numFmtId="4" fontId="71" fillId="37" borderId="425" applyNumberFormat="0" applyProtection="0">
      <alignment horizontal="right" vertical="center"/>
    </xf>
    <xf numFmtId="0" fontId="71" fillId="46" borderId="424" applyNumberFormat="0" applyProtection="0">
      <alignment horizontal="left" vertical="top" indent="1"/>
    </xf>
    <xf numFmtId="4" fontId="71" fillId="44" borderId="425" applyNumberFormat="0" applyProtection="0">
      <alignment horizontal="left" vertical="center" indent="1"/>
    </xf>
    <xf numFmtId="0" fontId="111" fillId="27" borderId="422" applyNumberFormat="0" applyAlignment="0" applyProtection="0"/>
    <xf numFmtId="4" fontId="71" fillId="42" borderId="422" applyNumberFormat="0" applyProtection="0">
      <alignment horizontal="right" vertical="center"/>
    </xf>
    <xf numFmtId="4" fontId="116" fillId="5" borderId="422" applyNumberFormat="0" applyProtection="0">
      <alignment horizontal="right" vertical="center"/>
    </xf>
    <xf numFmtId="4" fontId="71" fillId="43" borderId="422" applyNumberFormat="0" applyProtection="0">
      <alignment horizontal="right" vertical="center"/>
    </xf>
    <xf numFmtId="4" fontId="71" fillId="2" borderId="422" applyNumberFormat="0" applyProtection="0">
      <alignment horizontal="left" vertical="center" indent="1"/>
    </xf>
    <xf numFmtId="4" fontId="98" fillId="48" borderId="424" applyNumberFormat="0" applyProtection="0">
      <alignment horizontal="left" vertical="center" indent="1"/>
    </xf>
    <xf numFmtId="4" fontId="71" fillId="47" borderId="425" applyNumberFormat="0" applyProtection="0">
      <alignment horizontal="left" vertical="center" indent="1"/>
    </xf>
    <xf numFmtId="4" fontId="71" fillId="43" borderId="422" applyNumberFormat="0" applyProtection="0">
      <alignment horizontal="right" vertical="center"/>
    </xf>
    <xf numFmtId="4" fontId="116" fillId="5" borderId="422" applyNumberFormat="0" applyProtection="0">
      <alignment horizontal="right" vertical="center"/>
    </xf>
    <xf numFmtId="4" fontId="98" fillId="48" borderId="424" applyNumberFormat="0" applyProtection="0">
      <alignment horizontal="left" vertical="center" indent="1"/>
    </xf>
    <xf numFmtId="4" fontId="71" fillId="46" borderId="422" applyNumberFormat="0" applyProtection="0">
      <alignment horizontal="right" vertical="center"/>
    </xf>
    <xf numFmtId="0" fontId="71" fillId="50" borderId="422" applyNumberFormat="0" applyProtection="0">
      <alignment horizontal="left" vertical="center" indent="1"/>
    </xf>
    <xf numFmtId="4" fontId="71" fillId="43" borderId="422" applyNumberFormat="0" applyProtection="0">
      <alignment horizontal="right" vertical="center"/>
    </xf>
    <xf numFmtId="0" fontId="71" fillId="47" borderId="422" applyNumberFormat="0" applyProtection="0">
      <alignment horizontal="left" vertical="center" indent="1"/>
    </xf>
    <xf numFmtId="4" fontId="71" fillId="41" borderId="422" applyNumberFormat="0" applyProtection="0">
      <alignment horizontal="right" vertical="center"/>
    </xf>
    <xf numFmtId="4" fontId="71" fillId="41" borderId="422" applyNumberFormat="0" applyProtection="0">
      <alignment horizontal="right" vertical="center"/>
    </xf>
    <xf numFmtId="4" fontId="116" fillId="2" borderId="422" applyNumberFormat="0" applyProtection="0">
      <alignmen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0" fontId="99" fillId="33" borderId="424" applyNumberFormat="0" applyProtection="0">
      <alignment horizontal="left" vertical="top" indent="1"/>
    </xf>
    <xf numFmtId="4" fontId="71" fillId="41" borderId="422" applyNumberFormat="0" applyProtection="0">
      <alignment horizontal="right" vertical="center"/>
    </xf>
    <xf numFmtId="0" fontId="99" fillId="33" borderId="424" applyNumberFormat="0" applyProtection="0">
      <alignment horizontal="left" vertical="top" indent="1"/>
    </xf>
    <xf numFmtId="4" fontId="71" fillId="47" borderId="425" applyNumberFormat="0" applyProtection="0">
      <alignment horizontal="left" vertical="center" indent="1"/>
    </xf>
    <xf numFmtId="4" fontId="100" fillId="54" borderId="425" applyNumberFormat="0" applyProtection="0">
      <alignment horizontal="left" vertical="center" indent="1"/>
    </xf>
    <xf numFmtId="0" fontId="98" fillId="52" borderId="424" applyNumberFormat="0" applyProtection="0">
      <alignment horizontal="left" vertical="top" indent="1"/>
    </xf>
    <xf numFmtId="4" fontId="39" fillId="45" borderId="425" applyNumberFormat="0" applyProtection="0">
      <alignment horizontal="left" vertical="center" indent="1"/>
    </xf>
    <xf numFmtId="4" fontId="71" fillId="42" borderId="422" applyNumberFormat="0" applyProtection="0">
      <alignment horizontal="right" vertical="center"/>
    </xf>
    <xf numFmtId="0" fontId="71" fillId="46" borderId="424" applyNumberFormat="0" applyProtection="0">
      <alignment horizontal="left" vertical="top" indent="1"/>
    </xf>
    <xf numFmtId="4" fontId="71" fillId="2" borderId="422" applyNumberFormat="0" applyProtection="0">
      <alignment horizontal="left" vertical="center" indent="1"/>
    </xf>
    <xf numFmtId="4" fontId="71" fillId="44" borderId="425"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4" fontId="101" fillId="51" borderId="422" applyNumberFormat="0" applyProtection="0">
      <alignment horizontal="right" vertical="center"/>
    </xf>
    <xf numFmtId="0" fontId="71" fillId="49" borderId="422" applyNumberFormat="0" applyProtection="0">
      <alignment horizontal="left" vertical="center" indent="1"/>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4" fontId="71" fillId="40" borderId="422" applyNumberFormat="0" applyProtection="0">
      <alignment horizontal="right" vertical="center"/>
    </xf>
    <xf numFmtId="4" fontId="71" fillId="41" borderId="422" applyNumberFormat="0" applyProtection="0">
      <alignment horizontal="right" vertical="center"/>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107" fillId="0" borderId="427" applyNumberFormat="0" applyFill="0" applyAlignment="0" applyProtection="0"/>
    <xf numFmtId="4" fontId="71" fillId="43" borderId="422" applyNumberFormat="0" applyProtection="0">
      <alignment horizontal="right" vertical="center"/>
    </xf>
    <xf numFmtId="4" fontId="71" fillId="46" borderId="422" applyNumberFormat="0" applyProtection="0">
      <alignment horizontal="right" vertical="center"/>
    </xf>
    <xf numFmtId="4" fontId="71" fillId="42" borderId="422" applyNumberFormat="0" applyProtection="0">
      <alignment horizontal="right" vertical="center"/>
    </xf>
    <xf numFmtId="4" fontId="101" fillId="51" borderId="422" applyNumberFormat="0" applyProtection="0">
      <alignment horizontal="right" vertical="center"/>
    </xf>
    <xf numFmtId="4" fontId="71" fillId="34" borderId="422" applyNumberFormat="0" applyProtection="0">
      <alignment horizontal="left" vertical="center" indent="1"/>
    </xf>
    <xf numFmtId="0" fontId="71" fillId="46" borderId="424" applyNumberFormat="0" applyProtection="0">
      <alignment horizontal="left" vertical="top" indent="1"/>
    </xf>
    <xf numFmtId="0" fontId="71" fillId="48" borderId="422" applyNumberFormat="0" applyProtection="0">
      <alignment horizontal="left" vertical="center" indent="1"/>
    </xf>
    <xf numFmtId="0" fontId="71" fillId="47" borderId="422" applyNumberFormat="0" applyProtection="0">
      <alignment horizontal="left" vertical="center" indent="1"/>
    </xf>
    <xf numFmtId="0" fontId="71" fillId="46" borderId="424" applyNumberFormat="0" applyProtection="0">
      <alignment horizontal="left" vertical="top" indent="1"/>
    </xf>
    <xf numFmtId="0" fontId="71" fillId="47" borderId="424" applyNumberFormat="0" applyProtection="0">
      <alignment horizontal="left" vertical="top" indent="1"/>
    </xf>
    <xf numFmtId="0" fontId="98" fillId="46" borderId="424" applyNumberFormat="0" applyProtection="0">
      <alignment horizontal="left" vertical="top" indent="1"/>
    </xf>
    <xf numFmtId="0" fontId="71" fillId="48" borderId="422" applyNumberFormat="0" applyProtection="0">
      <alignment horizontal="left" vertical="center" indent="1"/>
    </xf>
    <xf numFmtId="4" fontId="98" fillId="48" borderId="424" applyNumberFormat="0" applyProtection="0">
      <alignment horizontal="left" vertical="center" indent="1"/>
    </xf>
    <xf numFmtId="4" fontId="71" fillId="46" borderId="425" applyNumberFormat="0" applyProtection="0">
      <alignment horizontal="left" vertical="center" indent="1"/>
    </xf>
    <xf numFmtId="0" fontId="107" fillId="0" borderId="427" applyNumberFormat="0" applyFill="0" applyAlignment="0" applyProtection="0"/>
    <xf numFmtId="4" fontId="71" fillId="41" borderId="422" applyNumberFormat="0" applyProtection="0">
      <alignment horizontal="right" vertical="center"/>
    </xf>
    <xf numFmtId="4" fontId="71" fillId="34" borderId="422" applyNumberFormat="0" applyProtection="0">
      <alignment horizontal="left" vertical="center" indent="1"/>
    </xf>
    <xf numFmtId="4" fontId="116" fillId="5" borderId="422" applyNumberFormat="0" applyProtection="0">
      <alignment horizontal="right" vertical="center"/>
    </xf>
    <xf numFmtId="4" fontId="116" fillId="2" borderId="422" applyNumberFormat="0" applyProtection="0">
      <alignment vertical="center"/>
    </xf>
    <xf numFmtId="0" fontId="71" fillId="47" borderId="422" applyNumberFormat="0" applyProtection="0">
      <alignment horizontal="left" vertical="center" indent="1"/>
    </xf>
    <xf numFmtId="4" fontId="98" fillId="52" borderId="424" applyNumberFormat="0" applyProtection="0">
      <alignment vertical="center"/>
    </xf>
    <xf numFmtId="0" fontId="107" fillId="0" borderId="427" applyNumberFormat="0" applyFill="0" applyAlignment="0" applyProtection="0"/>
    <xf numFmtId="4" fontId="71" fillId="41" borderId="422" applyNumberFormat="0" applyProtection="0">
      <alignment horizontal="right" vertical="center"/>
    </xf>
    <xf numFmtId="4" fontId="71" fillId="36" borderId="422" applyNumberFormat="0" applyProtection="0">
      <alignment horizontal="right" vertical="center"/>
    </xf>
    <xf numFmtId="4" fontId="71" fillId="33" borderId="422" applyNumberFormat="0" applyProtection="0">
      <alignment vertical="center"/>
    </xf>
    <xf numFmtId="4" fontId="71" fillId="46" borderId="425" applyNumberFormat="0" applyProtection="0">
      <alignment horizontal="left" vertical="center" indent="1"/>
    </xf>
    <xf numFmtId="4" fontId="39" fillId="45" borderId="425" applyNumberFormat="0" applyProtection="0">
      <alignment horizontal="left" vertical="center" indent="1"/>
    </xf>
    <xf numFmtId="4" fontId="71" fillId="35" borderId="422" applyNumberFormat="0" applyProtection="0">
      <alignment horizontal="right" vertical="center"/>
    </xf>
    <xf numFmtId="0" fontId="107" fillId="0" borderId="427" applyNumberFormat="0" applyFill="0" applyAlignment="0" applyProtection="0"/>
    <xf numFmtId="0" fontId="105" fillId="29" borderId="422" applyNumberFormat="0" applyAlignment="0" applyProtection="0"/>
    <xf numFmtId="4" fontId="98" fillId="48" borderId="424" applyNumberFormat="0" applyProtection="0">
      <alignment horizontal="left" vertical="center" indent="1"/>
    </xf>
    <xf numFmtId="0" fontId="71" fillId="50" borderId="424" applyNumberFormat="0" applyProtection="0">
      <alignment horizontal="left" vertical="top" indent="1"/>
    </xf>
    <xf numFmtId="4" fontId="100" fillId="54" borderId="425" applyNumberFormat="0" applyProtection="0">
      <alignment horizontal="left" vertical="center" indent="1"/>
    </xf>
    <xf numFmtId="0" fontId="71" fillId="47" borderId="424" applyNumberFormat="0" applyProtection="0">
      <alignment horizontal="left" vertical="top" indent="1"/>
    </xf>
    <xf numFmtId="4" fontId="100" fillId="54" borderId="425" applyNumberFormat="0" applyProtection="0">
      <alignment horizontal="left" vertical="center" indent="1"/>
    </xf>
    <xf numFmtId="4" fontId="71" fillId="42" borderId="422" applyNumberFormat="0" applyProtection="0">
      <alignment horizontal="right" vertical="center"/>
    </xf>
    <xf numFmtId="4" fontId="101" fillId="51" borderId="422" applyNumberFormat="0" applyProtection="0">
      <alignment horizontal="right" vertical="center"/>
    </xf>
    <xf numFmtId="0" fontId="97" fillId="45" borderId="426" applyBorder="0"/>
    <xf numFmtId="0" fontId="71" fillId="26" borderId="422" applyNumberFormat="0" applyFont="0" applyAlignment="0" applyProtection="0"/>
    <xf numFmtId="0" fontId="98" fillId="52" borderId="424" applyNumberFormat="0" applyProtection="0">
      <alignment horizontal="left" vertical="top" indent="1"/>
    </xf>
    <xf numFmtId="0" fontId="71" fillId="48" borderId="422" applyNumberFormat="0" applyProtection="0">
      <alignment horizontal="left" vertical="center" indent="1"/>
    </xf>
    <xf numFmtId="4" fontId="71" fillId="47" borderId="425" applyNumberFormat="0" applyProtection="0">
      <alignment horizontal="left" vertical="center" indent="1"/>
    </xf>
    <xf numFmtId="0" fontId="99" fillId="33" borderId="424" applyNumberFormat="0" applyProtection="0">
      <alignment horizontal="left" vertical="top" indent="1"/>
    </xf>
    <xf numFmtId="0" fontId="71" fillId="26" borderId="422" applyNumberFormat="0" applyFont="0" applyAlignment="0" applyProtection="0"/>
    <xf numFmtId="0" fontId="113" fillId="29" borderId="423" applyNumberFormat="0" applyAlignment="0" applyProtection="0"/>
    <xf numFmtId="4" fontId="116" fillId="2" borderId="422" applyNumberFormat="0" applyProtection="0">
      <alignment vertical="center"/>
    </xf>
    <xf numFmtId="0" fontId="71" fillId="49" borderId="422" applyNumberFormat="0" applyProtection="0">
      <alignment horizontal="left" vertical="center" indent="1"/>
    </xf>
    <xf numFmtId="0" fontId="113" fillId="29" borderId="423" applyNumberFormat="0" applyAlignment="0" applyProtection="0"/>
    <xf numFmtId="0" fontId="107" fillId="0" borderId="427" applyNumberFormat="0" applyFill="0" applyAlignment="0" applyProtection="0"/>
    <xf numFmtId="4" fontId="71" fillId="43" borderId="422" applyNumberFormat="0" applyProtection="0">
      <alignment horizontal="right" vertical="center"/>
    </xf>
    <xf numFmtId="4" fontId="71" fillId="37" borderId="425" applyNumberFormat="0" applyProtection="0">
      <alignment horizontal="right" vertical="center"/>
    </xf>
    <xf numFmtId="0" fontId="107" fillId="0" borderId="427" applyNumberFormat="0" applyFill="0" applyAlignment="0" applyProtection="0"/>
    <xf numFmtId="4" fontId="71" fillId="40" borderId="422" applyNumberFormat="0" applyProtection="0">
      <alignment horizontal="right" vertical="center"/>
    </xf>
    <xf numFmtId="4" fontId="101" fillId="51" borderId="422" applyNumberFormat="0" applyProtection="0">
      <alignment horizontal="right" vertical="center"/>
    </xf>
    <xf numFmtId="4" fontId="71" fillId="33" borderId="422" applyNumberFormat="0" applyProtection="0">
      <alignment vertical="center"/>
    </xf>
    <xf numFmtId="0" fontId="98" fillId="46" borderId="424" applyNumberFormat="0" applyProtection="0">
      <alignment horizontal="left" vertical="top" indent="1"/>
    </xf>
    <xf numFmtId="4" fontId="71" fillId="39" borderId="422" applyNumberFormat="0" applyProtection="0">
      <alignment horizontal="right" vertical="center"/>
    </xf>
    <xf numFmtId="4" fontId="71" fillId="36" borderId="422" applyNumberFormat="0" applyProtection="0">
      <alignment horizontal="right" vertical="center"/>
    </xf>
    <xf numFmtId="0" fontId="107" fillId="0" borderId="427" applyNumberFormat="0" applyFill="0" applyAlignment="0" applyProtection="0"/>
    <xf numFmtId="4" fontId="39" fillId="45" borderId="425" applyNumberFormat="0" applyProtection="0">
      <alignment horizontal="left" vertical="center" indent="1"/>
    </xf>
    <xf numFmtId="4" fontId="71" fillId="42" borderId="422" applyNumberFormat="0" applyProtection="0">
      <alignment horizontal="right" vertical="center"/>
    </xf>
    <xf numFmtId="0" fontId="71" fillId="45" borderId="424" applyNumberFormat="0" applyProtection="0">
      <alignment horizontal="left" vertical="top" indent="1"/>
    </xf>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36" borderId="422" applyNumberFormat="0" applyProtection="0">
      <alignment horizontal="righ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6" borderId="424" applyNumberFormat="0" applyProtection="0">
      <alignment horizontal="left" vertical="top" indent="1"/>
    </xf>
    <xf numFmtId="4" fontId="71" fillId="36" borderId="422" applyNumberFormat="0" applyProtection="0">
      <alignment horizontal="right" vertical="center"/>
    </xf>
    <xf numFmtId="0" fontId="71" fillId="47" borderId="422" applyNumberFormat="0" applyProtection="0">
      <alignment horizontal="left" vertical="center"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44" borderId="425" applyNumberFormat="0" applyProtection="0">
      <alignment horizontal="left" vertical="center" indent="1"/>
    </xf>
    <xf numFmtId="4" fontId="71" fillId="35" borderId="422" applyNumberFormat="0" applyProtection="0">
      <alignment horizontal="right" vertical="center"/>
    </xf>
    <xf numFmtId="0" fontId="71" fillId="47" borderId="424" applyNumberFormat="0" applyProtection="0">
      <alignment horizontal="left" vertical="top" indent="1"/>
    </xf>
    <xf numFmtId="4" fontId="71" fillId="40"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41" borderId="422" applyNumberFormat="0" applyProtection="0">
      <alignment horizontal="right" vertical="center"/>
    </xf>
    <xf numFmtId="4" fontId="71" fillId="46" borderId="422" applyNumberFormat="0" applyProtection="0">
      <alignment horizontal="right" vertical="center"/>
    </xf>
    <xf numFmtId="0" fontId="71" fillId="50" borderId="422" applyNumberFormat="0" applyProtection="0">
      <alignment horizontal="left" vertical="center" indent="1"/>
    </xf>
    <xf numFmtId="0" fontId="107" fillId="0" borderId="427" applyNumberFormat="0" applyFill="0" applyAlignment="0" applyProtection="0"/>
    <xf numFmtId="0" fontId="105" fillId="29" borderId="422" applyNumberFormat="0" applyAlignment="0" applyProtection="0"/>
    <xf numFmtId="0" fontId="71" fillId="50" borderId="424" applyNumberFormat="0" applyProtection="0">
      <alignment horizontal="left" vertical="top" indent="1"/>
    </xf>
    <xf numFmtId="4" fontId="71" fillId="42" borderId="422" applyNumberFormat="0" applyProtection="0">
      <alignment horizontal="right" vertical="center"/>
    </xf>
    <xf numFmtId="4" fontId="116" fillId="5" borderId="422" applyNumberFormat="0" applyProtection="0">
      <alignment horizontal="right" vertical="center"/>
    </xf>
    <xf numFmtId="0" fontId="71" fillId="26" borderId="422" applyNumberFormat="0" applyFont="0" applyAlignment="0" applyProtection="0"/>
    <xf numFmtId="0" fontId="71" fillId="47" borderId="424" applyNumberFormat="0" applyProtection="0">
      <alignment horizontal="left" vertical="top" indent="1"/>
    </xf>
    <xf numFmtId="4" fontId="71" fillId="35" borderId="422" applyNumberFormat="0" applyProtection="0">
      <alignment horizontal="right" vertical="center"/>
    </xf>
    <xf numFmtId="4" fontId="71" fillId="46" borderId="422" applyNumberFormat="0" applyProtection="0">
      <alignment horizontal="right" vertical="center"/>
    </xf>
    <xf numFmtId="0" fontId="99" fillId="33" borderId="424" applyNumberFormat="0" applyProtection="0">
      <alignment horizontal="left" vertical="top" indent="1"/>
    </xf>
    <xf numFmtId="4" fontId="71" fillId="46" borderId="422" applyNumberFormat="0" applyProtection="0">
      <alignment horizontal="right" vertical="center"/>
    </xf>
    <xf numFmtId="0" fontId="71" fillId="48" borderId="422" applyNumberFormat="0" applyProtection="0">
      <alignment horizontal="left" vertical="center" indent="1"/>
    </xf>
    <xf numFmtId="0" fontId="107" fillId="0" borderId="427" applyNumberFormat="0" applyFill="0" applyAlignment="0" applyProtection="0"/>
    <xf numFmtId="4" fontId="39" fillId="45" borderId="425" applyNumberFormat="0" applyProtection="0">
      <alignment horizontal="left" vertical="center" indent="1"/>
    </xf>
    <xf numFmtId="4" fontId="98" fillId="48" borderId="424" applyNumberFormat="0" applyProtection="0">
      <alignment horizontal="left" vertical="center" indent="1"/>
    </xf>
    <xf numFmtId="0" fontId="111" fillId="27" borderId="422" applyNumberFormat="0" applyAlignment="0" applyProtection="0"/>
    <xf numFmtId="4" fontId="71" fillId="40" borderId="422" applyNumberFormat="0" applyProtection="0">
      <alignment horizontal="right" vertical="center"/>
    </xf>
    <xf numFmtId="4" fontId="71" fillId="44" borderId="425" applyNumberFormat="0" applyProtection="0">
      <alignment horizontal="left" vertical="center" indent="1"/>
    </xf>
    <xf numFmtId="4" fontId="100" fillId="54" borderId="425" applyNumberFormat="0" applyProtection="0">
      <alignment horizontal="left" vertical="center" indent="1"/>
    </xf>
    <xf numFmtId="0" fontId="111" fillId="27" borderId="422" applyNumberFormat="0" applyAlignment="0" applyProtection="0"/>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71" fillId="49" borderId="422" applyNumberFormat="0" applyProtection="0">
      <alignment horizontal="left" vertical="center" indent="1"/>
    </xf>
    <xf numFmtId="0" fontId="71" fillId="49" borderId="422" applyNumberFormat="0" applyProtection="0">
      <alignment horizontal="left" vertical="center" indent="1"/>
    </xf>
    <xf numFmtId="0" fontId="71" fillId="45" borderId="424" applyNumberFormat="0" applyProtection="0">
      <alignment horizontal="left" vertical="top" indent="1"/>
    </xf>
    <xf numFmtId="0" fontId="111" fillId="27" borderId="422" applyNumberFormat="0" applyAlignment="0" applyProtection="0"/>
    <xf numFmtId="4" fontId="71" fillId="47" borderId="425" applyNumberFormat="0" applyProtection="0">
      <alignment horizontal="left" vertical="center" indent="1"/>
    </xf>
    <xf numFmtId="4" fontId="71" fillId="46" borderId="425" applyNumberFormat="0" applyProtection="0">
      <alignment horizontal="left" vertical="center" indent="1"/>
    </xf>
    <xf numFmtId="0" fontId="71" fillId="48" borderId="422" applyNumberFormat="0" applyProtection="0">
      <alignment horizontal="left" vertical="center" indent="1"/>
    </xf>
    <xf numFmtId="0" fontId="98" fillId="52" borderId="424" applyNumberFormat="0" applyProtection="0">
      <alignment horizontal="left" vertical="top" indent="1"/>
    </xf>
    <xf numFmtId="0" fontId="97" fillId="45" borderId="426" applyBorder="0"/>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39" borderId="422" applyNumberFormat="0" applyProtection="0">
      <alignment horizontal="right" vertical="center"/>
    </xf>
    <xf numFmtId="0" fontId="97" fillId="45" borderId="426" applyBorder="0"/>
    <xf numFmtId="4" fontId="71" fillId="38" borderId="422" applyNumberFormat="0" applyProtection="0">
      <alignment horizontal="right" vertical="center"/>
    </xf>
    <xf numFmtId="4" fontId="71" fillId="2" borderId="422" applyNumberFormat="0" applyProtection="0">
      <alignment horizontal="left" vertical="center" indent="1"/>
    </xf>
    <xf numFmtId="0" fontId="71" fillId="48" borderId="422" applyNumberFormat="0" applyProtection="0">
      <alignment horizontal="left" vertical="center" indent="1"/>
    </xf>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4" fontId="71" fillId="46" borderId="422" applyNumberFormat="0" applyProtection="0">
      <alignment horizontal="right" vertical="center"/>
    </xf>
    <xf numFmtId="0" fontId="71" fillId="46" borderId="424" applyNumberFormat="0" applyProtection="0">
      <alignment horizontal="left" vertical="top" indent="1"/>
    </xf>
    <xf numFmtId="4" fontId="71" fillId="39" borderId="422" applyNumberFormat="0" applyProtection="0">
      <alignment horizontal="righ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0" fontId="97" fillId="45" borderId="426" applyBorder="0"/>
    <xf numFmtId="0" fontId="71" fillId="47" borderId="422"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97" fillId="45" borderId="426" applyBorder="0"/>
    <xf numFmtId="4" fontId="116" fillId="5" borderId="422" applyNumberFormat="0" applyProtection="0">
      <alignment horizontal="right" vertical="center"/>
    </xf>
    <xf numFmtId="4" fontId="71" fillId="35" borderId="422" applyNumberFormat="0" applyProtection="0">
      <alignment horizontal="right" vertical="center"/>
    </xf>
    <xf numFmtId="0" fontId="71" fillId="26" borderId="422" applyNumberFormat="0" applyFont="0" applyAlignment="0" applyProtection="0"/>
    <xf numFmtId="0" fontId="105" fillId="29" borderId="422" applyNumberFormat="0" applyAlignment="0" applyProtection="0"/>
    <xf numFmtId="4" fontId="71" fillId="36" borderId="422" applyNumberFormat="0" applyProtection="0">
      <alignment horizontal="right" vertical="center"/>
    </xf>
    <xf numFmtId="0" fontId="113" fillId="29" borderId="423" applyNumberFormat="0" applyAlignment="0" applyProtection="0"/>
    <xf numFmtId="4" fontId="71" fillId="44" borderId="425" applyNumberFormat="0" applyProtection="0">
      <alignment horizontal="left" vertical="center" indent="1"/>
    </xf>
    <xf numFmtId="4" fontId="71" fillId="43" borderId="422" applyNumberFormat="0" applyProtection="0">
      <alignment horizontal="right" vertical="center"/>
    </xf>
    <xf numFmtId="0" fontId="71" fillId="26" borderId="422" applyNumberFormat="0" applyFont="0" applyAlignment="0" applyProtection="0"/>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0" borderId="422" applyNumberFormat="0" applyProtection="0">
      <alignment horizontal="right" vertical="center"/>
    </xf>
    <xf numFmtId="4" fontId="101" fillId="51" borderId="422" applyNumberFormat="0" applyProtection="0">
      <alignment horizontal="right" vertical="center"/>
    </xf>
    <xf numFmtId="4" fontId="98" fillId="52" borderId="424" applyNumberFormat="0" applyProtection="0">
      <alignment vertical="center"/>
    </xf>
    <xf numFmtId="0" fontId="71" fillId="46" borderId="424" applyNumberFormat="0" applyProtection="0">
      <alignment horizontal="left" vertical="top"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0" fontId="111" fillId="27" borderId="422" applyNumberFormat="0" applyAlignment="0" applyProtection="0"/>
    <xf numFmtId="0" fontId="111" fillId="27" borderId="422" applyNumberFormat="0" applyAlignment="0" applyProtection="0"/>
    <xf numFmtId="4" fontId="71" fillId="35" borderId="422" applyNumberFormat="0" applyProtection="0">
      <alignment horizontal="right" vertical="center"/>
    </xf>
    <xf numFmtId="0" fontId="71" fillId="45" borderId="424" applyNumberFormat="0" applyProtection="0">
      <alignment horizontal="left" vertical="top" indent="1"/>
    </xf>
    <xf numFmtId="4" fontId="71" fillId="43" borderId="422" applyNumberFormat="0" applyProtection="0">
      <alignment horizontal="right" vertical="center"/>
    </xf>
    <xf numFmtId="4" fontId="116" fillId="5" borderId="422" applyNumberFormat="0" applyProtection="0">
      <alignment horizontal="right" vertical="center"/>
    </xf>
    <xf numFmtId="4" fontId="71" fillId="42"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98" fillId="48" borderId="424" applyNumberFormat="0" applyProtection="0">
      <alignment horizontal="left" vertical="center" indent="1"/>
    </xf>
    <xf numFmtId="0" fontId="71" fillId="47" borderId="422" applyNumberFormat="0" applyProtection="0">
      <alignment horizontal="left" vertical="center" indent="1"/>
    </xf>
    <xf numFmtId="4" fontId="116" fillId="2" borderId="422" applyNumberFormat="0" applyProtection="0">
      <alignment vertical="center"/>
    </xf>
    <xf numFmtId="4" fontId="116" fillId="2" borderId="422" applyNumberFormat="0" applyProtection="0">
      <alignmen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0" fontId="71" fillId="26" borderId="422" applyNumberFormat="0" applyFont="0" applyAlignment="0" applyProtection="0"/>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100" fillId="54" borderId="425" applyNumberFormat="0" applyProtection="0">
      <alignment horizontal="left" vertical="center" indent="1"/>
    </xf>
    <xf numFmtId="0" fontId="71" fillId="47" borderId="424" applyNumberFormat="0" applyProtection="0">
      <alignment horizontal="left" vertical="top" indent="1"/>
    </xf>
    <xf numFmtId="4" fontId="116" fillId="5" borderId="422" applyNumberFormat="0" applyProtection="0">
      <alignment horizontal="righ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4" fontId="71" fillId="33" borderId="422" applyNumberFormat="0" applyProtection="0">
      <alignment vertical="center"/>
    </xf>
    <xf numFmtId="4" fontId="71" fillId="46" borderId="422" applyNumberFormat="0" applyProtection="0">
      <alignment horizontal="right" vertical="center"/>
    </xf>
    <xf numFmtId="4" fontId="71" fillId="40" borderId="422" applyNumberFormat="0" applyProtection="0">
      <alignment horizontal="right" vertical="center"/>
    </xf>
    <xf numFmtId="0" fontId="98" fillId="46" borderId="424" applyNumberFormat="0" applyProtection="0">
      <alignment horizontal="left" vertical="top" indent="1"/>
    </xf>
    <xf numFmtId="4" fontId="71" fillId="46" borderId="425" applyNumberFormat="0" applyProtection="0">
      <alignment horizontal="left" vertical="center" indent="1"/>
    </xf>
    <xf numFmtId="0" fontId="71" fillId="46" borderId="424" applyNumberFormat="0" applyProtection="0">
      <alignment horizontal="left" vertical="top" indent="1"/>
    </xf>
    <xf numFmtId="0" fontId="71" fillId="47"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33" borderId="422" applyNumberFormat="0" applyProtection="0">
      <alignment vertical="center"/>
    </xf>
    <xf numFmtId="4" fontId="71" fillId="39" borderId="422" applyNumberFormat="0" applyProtection="0">
      <alignment horizontal="right" vertical="center"/>
    </xf>
    <xf numFmtId="0" fontId="105" fillId="29" borderId="422" applyNumberFormat="0" applyAlignment="0" applyProtection="0"/>
    <xf numFmtId="4" fontId="116" fillId="2" borderId="422" applyNumberFormat="0" applyProtection="0">
      <alignment vertical="center"/>
    </xf>
    <xf numFmtId="0" fontId="71" fillId="50" borderId="424" applyNumberFormat="0" applyProtection="0">
      <alignment horizontal="left" vertical="top" indent="1"/>
    </xf>
    <xf numFmtId="0" fontId="107" fillId="0" borderId="427" applyNumberFormat="0" applyFill="0" applyAlignment="0" applyProtection="0"/>
    <xf numFmtId="4" fontId="116" fillId="2" borderId="422" applyNumberFormat="0" applyProtection="0">
      <alignment vertical="center"/>
    </xf>
    <xf numFmtId="0" fontId="71" fillId="46" borderId="424" applyNumberFormat="0" applyProtection="0">
      <alignment horizontal="left" vertical="top" indent="1"/>
    </xf>
    <xf numFmtId="4" fontId="71" fillId="41" borderId="422" applyNumberFormat="0" applyProtection="0">
      <alignment horizontal="right" vertical="center"/>
    </xf>
    <xf numFmtId="4" fontId="98" fillId="52" borderId="424" applyNumberFormat="0" applyProtection="0">
      <alignment vertical="center"/>
    </xf>
    <xf numFmtId="0" fontId="98" fillId="46" borderId="424" applyNumberFormat="0" applyProtection="0">
      <alignment horizontal="left" vertical="top" indent="1"/>
    </xf>
    <xf numFmtId="4" fontId="101" fillId="51" borderId="422" applyNumberFormat="0" applyProtection="0">
      <alignment horizontal="right" vertical="center"/>
    </xf>
    <xf numFmtId="0" fontId="111" fillId="27" borderId="422" applyNumberFormat="0" applyAlignment="0" applyProtection="0"/>
    <xf numFmtId="0" fontId="71" fillId="26" borderId="422" applyNumberFormat="0" applyFont="0" applyAlignment="0" applyProtection="0"/>
    <xf numFmtId="4" fontId="116" fillId="2" borderId="422" applyNumberFormat="0" applyProtection="0">
      <alignment vertical="center"/>
    </xf>
    <xf numFmtId="0" fontId="71" fillId="46" borderId="424" applyNumberFormat="0" applyProtection="0">
      <alignment horizontal="left" vertical="top" indent="1"/>
    </xf>
    <xf numFmtId="0" fontId="99" fillId="33" borderId="424" applyNumberFormat="0" applyProtection="0">
      <alignment horizontal="left" vertical="top" indent="1"/>
    </xf>
    <xf numFmtId="4" fontId="116" fillId="2" borderId="422" applyNumberFormat="0" applyProtection="0">
      <alignment vertical="center"/>
    </xf>
    <xf numFmtId="4" fontId="71" fillId="42" borderId="422" applyNumberFormat="0" applyProtection="0">
      <alignment horizontal="right" vertical="center"/>
    </xf>
    <xf numFmtId="0" fontId="71" fillId="50" borderId="424" applyNumberFormat="0" applyProtection="0">
      <alignment horizontal="left" vertical="top" indent="1"/>
    </xf>
    <xf numFmtId="4" fontId="116" fillId="2" borderId="422" applyNumberFormat="0" applyProtection="0">
      <alignment vertical="center"/>
    </xf>
    <xf numFmtId="4" fontId="71" fillId="34" borderId="422"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2" borderId="422" applyNumberFormat="0" applyProtection="0">
      <alignment horizontal="right" vertical="center"/>
    </xf>
    <xf numFmtId="0" fontId="71" fillId="47" borderId="424" applyNumberFormat="0" applyProtection="0">
      <alignment horizontal="left" vertical="top" indent="1"/>
    </xf>
    <xf numFmtId="4" fontId="71" fillId="36" borderId="422" applyNumberFormat="0" applyProtection="0">
      <alignment horizontal="right" vertical="center"/>
    </xf>
    <xf numFmtId="4" fontId="71" fillId="41" borderId="422" applyNumberFormat="0" applyProtection="0">
      <alignment horizontal="right" vertical="center"/>
    </xf>
    <xf numFmtId="0" fontId="97" fillId="45" borderId="426" applyBorder="0"/>
    <xf numFmtId="0" fontId="71" fillId="48" borderId="422" applyNumberFormat="0" applyProtection="0">
      <alignment horizontal="left" vertical="center" indent="1"/>
    </xf>
    <xf numFmtId="0" fontId="107" fillId="0" borderId="427" applyNumberFormat="0" applyFill="0" applyAlignment="0" applyProtection="0"/>
    <xf numFmtId="4" fontId="71" fillId="40" borderId="422" applyNumberFormat="0" applyProtection="0">
      <alignment horizontal="right" vertical="center"/>
    </xf>
    <xf numFmtId="4" fontId="71" fillId="43" borderId="422" applyNumberFormat="0" applyProtection="0">
      <alignment horizontal="right" vertical="center"/>
    </xf>
    <xf numFmtId="0" fontId="71" fillId="45" borderId="424" applyNumberFormat="0" applyProtection="0">
      <alignment horizontal="left" vertical="top" indent="1"/>
    </xf>
    <xf numFmtId="4" fontId="101" fillId="51" borderId="422" applyNumberFormat="0" applyProtection="0">
      <alignment horizontal="right" vertical="center"/>
    </xf>
    <xf numFmtId="0" fontId="71" fillId="47" borderId="422" applyNumberFormat="0" applyProtection="0">
      <alignment horizontal="left" vertical="center" indent="1"/>
    </xf>
    <xf numFmtId="4" fontId="71" fillId="39" borderId="422" applyNumberFormat="0" applyProtection="0">
      <alignment horizontal="right" vertical="center"/>
    </xf>
    <xf numFmtId="4" fontId="71" fillId="39" borderId="422" applyNumberFormat="0" applyProtection="0">
      <alignment horizontal="right" vertical="center"/>
    </xf>
    <xf numFmtId="4" fontId="71" fillId="43" borderId="422" applyNumberFormat="0" applyProtection="0">
      <alignment horizontal="right" vertical="center"/>
    </xf>
    <xf numFmtId="0" fontId="97" fillId="45" borderId="426" applyBorder="0"/>
    <xf numFmtId="4" fontId="71" fillId="37" borderId="425" applyNumberFormat="0" applyProtection="0">
      <alignment horizontal="right" vertical="center"/>
    </xf>
    <xf numFmtId="0" fontId="113" fillId="29" borderId="423" applyNumberFormat="0" applyAlignment="0" applyProtection="0"/>
    <xf numFmtId="4" fontId="71" fillId="46" borderId="422" applyNumberFormat="0" applyProtection="0">
      <alignment horizontal="right" vertical="center"/>
    </xf>
    <xf numFmtId="0" fontId="107" fillId="0" borderId="427" applyNumberFormat="0" applyFill="0" applyAlignment="0" applyProtection="0"/>
    <xf numFmtId="4" fontId="71" fillId="42" borderId="422" applyNumberFormat="0" applyProtection="0">
      <alignment horizontal="right" vertical="center"/>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4" fontId="71" fillId="40" borderId="422" applyNumberFormat="0" applyProtection="0">
      <alignment horizontal="right" vertical="center"/>
    </xf>
    <xf numFmtId="0" fontId="71" fillId="49" borderId="422" applyNumberFormat="0" applyProtection="0">
      <alignment horizontal="left" vertical="center" indent="1"/>
    </xf>
    <xf numFmtId="4" fontId="71" fillId="36" borderId="422" applyNumberFormat="0" applyProtection="0">
      <alignment horizontal="right" vertical="center"/>
    </xf>
    <xf numFmtId="0" fontId="99" fillId="33" borderId="424" applyNumberFormat="0" applyProtection="0">
      <alignment horizontal="left" vertical="top" indent="1"/>
    </xf>
    <xf numFmtId="4" fontId="71" fillId="41" borderId="422" applyNumberFormat="0" applyProtection="0">
      <alignment horizontal="right" vertical="center"/>
    </xf>
    <xf numFmtId="4" fontId="71" fillId="34" borderId="422"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71" fillId="36" borderId="422" applyNumberFormat="0" applyProtection="0">
      <alignment horizontal="right" vertical="center"/>
    </xf>
    <xf numFmtId="0" fontId="71" fillId="50" borderId="422" applyNumberFormat="0" applyProtection="0">
      <alignment horizontal="left" vertical="center" indent="1"/>
    </xf>
    <xf numFmtId="4" fontId="71" fillId="40" borderId="422" applyNumberFormat="0" applyProtection="0">
      <alignment horizontal="right" vertical="center"/>
    </xf>
    <xf numFmtId="4" fontId="71" fillId="39" borderId="422" applyNumberFormat="0" applyProtection="0">
      <alignment horizontal="right" vertical="center"/>
    </xf>
    <xf numFmtId="4" fontId="71" fillId="37" borderId="425" applyNumberFormat="0" applyProtection="0">
      <alignment horizontal="right" vertical="center"/>
    </xf>
    <xf numFmtId="4" fontId="98" fillId="48" borderId="424" applyNumberFormat="0" applyProtection="0">
      <alignment horizontal="left" vertical="center" indent="1"/>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46" borderId="425" applyNumberFormat="0" applyProtection="0">
      <alignment horizontal="left" vertical="center" indent="1"/>
    </xf>
    <xf numFmtId="0" fontId="98" fillId="46" borderId="424" applyNumberFormat="0" applyProtection="0">
      <alignment horizontal="left" vertical="top" indent="1"/>
    </xf>
    <xf numFmtId="0" fontId="71" fillId="45" borderId="424" applyNumberFormat="0" applyProtection="0">
      <alignment horizontal="left" vertical="top" indent="1"/>
    </xf>
    <xf numFmtId="4" fontId="101" fillId="51" borderId="422" applyNumberFormat="0" applyProtection="0">
      <alignment horizontal="right" vertical="center"/>
    </xf>
    <xf numFmtId="4" fontId="71" fillId="42" borderId="422" applyNumberFormat="0" applyProtection="0">
      <alignment horizontal="right" vertical="center"/>
    </xf>
    <xf numFmtId="4" fontId="71" fillId="37" borderId="425" applyNumberFormat="0" applyProtection="0">
      <alignment horizontal="right" vertical="center"/>
    </xf>
    <xf numFmtId="4" fontId="71" fillId="36" borderId="422" applyNumberFormat="0" applyProtection="0">
      <alignment horizontal="right" vertical="center"/>
    </xf>
    <xf numFmtId="4" fontId="71" fillId="2" borderId="422" applyNumberFormat="0" applyProtection="0">
      <alignment horizontal="left" vertical="center" indent="1"/>
    </xf>
    <xf numFmtId="4" fontId="71" fillId="37" borderId="425" applyNumberFormat="0" applyProtection="0">
      <alignment horizontal="right" vertical="center"/>
    </xf>
    <xf numFmtId="4" fontId="71" fillId="47" borderId="425" applyNumberFormat="0" applyProtection="0">
      <alignment horizontal="left" vertical="center" indent="1"/>
    </xf>
    <xf numFmtId="4" fontId="71" fillId="40" borderId="422" applyNumberFormat="0" applyProtection="0">
      <alignment horizontal="right" vertical="center"/>
    </xf>
    <xf numFmtId="4" fontId="71" fillId="40" borderId="422" applyNumberFormat="0" applyProtection="0">
      <alignment horizontal="right" vertical="center"/>
    </xf>
    <xf numFmtId="4" fontId="71" fillId="46" borderId="425" applyNumberFormat="0" applyProtection="0">
      <alignment horizontal="left" vertical="center" indent="1"/>
    </xf>
    <xf numFmtId="4" fontId="71" fillId="46" borderId="425" applyNumberFormat="0" applyProtection="0">
      <alignment horizontal="left" vertical="center" indent="1"/>
    </xf>
    <xf numFmtId="4" fontId="71" fillId="37" borderId="425" applyNumberFormat="0" applyProtection="0">
      <alignment horizontal="right" vertical="center"/>
    </xf>
    <xf numFmtId="4" fontId="71" fillId="0" borderId="422" applyNumberFormat="0" applyProtection="0">
      <alignment horizontal="right" vertical="center"/>
    </xf>
    <xf numFmtId="4" fontId="71" fillId="47" borderId="425" applyNumberFormat="0" applyProtection="0">
      <alignment horizontal="left" vertical="center" indent="1"/>
    </xf>
    <xf numFmtId="4" fontId="98" fillId="52" borderId="424" applyNumberFormat="0" applyProtection="0">
      <alignment vertical="center"/>
    </xf>
    <xf numFmtId="4" fontId="116" fillId="2" borderId="422" applyNumberFormat="0" applyProtection="0">
      <alignment vertical="center"/>
    </xf>
    <xf numFmtId="0" fontId="71" fillId="48" borderId="422" applyNumberFormat="0" applyProtection="0">
      <alignment horizontal="left" vertical="center" indent="1"/>
    </xf>
    <xf numFmtId="4" fontId="71" fillId="46" borderId="425" applyNumberFormat="0" applyProtection="0">
      <alignment horizontal="left" vertical="center" indent="1"/>
    </xf>
    <xf numFmtId="4" fontId="71" fillId="36" borderId="422" applyNumberFormat="0" applyProtection="0">
      <alignment horizontal="right" vertical="center"/>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71" fillId="0" borderId="422" applyNumberFormat="0" applyProtection="0">
      <alignment horizontal="right" vertical="center"/>
    </xf>
    <xf numFmtId="4" fontId="71" fillId="38" borderId="422" applyNumberFormat="0" applyProtection="0">
      <alignment horizontal="right" vertical="center"/>
    </xf>
    <xf numFmtId="0" fontId="71" fillId="50" borderId="424" applyNumberFormat="0" applyProtection="0">
      <alignment horizontal="left" vertical="top" indent="1"/>
    </xf>
    <xf numFmtId="4" fontId="116" fillId="2" borderId="422" applyNumberFormat="0" applyProtection="0">
      <alignmen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4" fontId="71" fillId="2" borderId="422" applyNumberFormat="0" applyProtection="0">
      <alignment horizontal="left" vertical="center" indent="1"/>
    </xf>
    <xf numFmtId="0" fontId="71" fillId="26" borderId="422" applyNumberFormat="0" applyFont="0" applyAlignment="0" applyProtection="0"/>
    <xf numFmtId="0" fontId="113" fillId="29" borderId="423" applyNumberFormat="0" applyAlignment="0" applyProtection="0"/>
    <xf numFmtId="4" fontId="100" fillId="54" borderId="425" applyNumberFormat="0" applyProtection="0">
      <alignment horizontal="left" vertical="center" indent="1"/>
    </xf>
    <xf numFmtId="0" fontId="71" fillId="26" borderId="422" applyNumberFormat="0" applyFont="0" applyAlignment="0" applyProtection="0"/>
    <xf numFmtId="0" fontId="71" fillId="50" borderId="422" applyNumberFormat="0" applyProtection="0">
      <alignment horizontal="left" vertical="center" indent="1"/>
    </xf>
    <xf numFmtId="0" fontId="105" fillId="29" borderId="422" applyNumberFormat="0" applyAlignment="0" applyProtection="0"/>
    <xf numFmtId="0" fontId="71" fillId="47" borderId="424" applyNumberFormat="0" applyProtection="0">
      <alignment horizontal="left" vertical="top" indent="1"/>
    </xf>
    <xf numFmtId="0" fontId="97" fillId="45" borderId="426" applyBorder="0"/>
    <xf numFmtId="4" fontId="71" fillId="35" borderId="422" applyNumberFormat="0" applyProtection="0">
      <alignment horizontal="right" vertical="center"/>
    </xf>
    <xf numFmtId="4" fontId="71" fillId="0" borderId="422" applyNumberFormat="0" applyProtection="0">
      <alignment horizontal="right" vertical="center"/>
    </xf>
    <xf numFmtId="0" fontId="71" fillId="47" borderId="424" applyNumberFormat="0" applyProtection="0">
      <alignment horizontal="left" vertical="top" indent="1"/>
    </xf>
    <xf numFmtId="4" fontId="71" fillId="37" borderId="425" applyNumberFormat="0" applyProtection="0">
      <alignment horizontal="right" vertical="center"/>
    </xf>
    <xf numFmtId="4" fontId="71" fillId="47" borderId="425" applyNumberFormat="0" applyProtection="0">
      <alignment horizontal="left" vertical="center" indent="1"/>
    </xf>
    <xf numFmtId="4" fontId="101" fillId="51" borderId="422" applyNumberFormat="0" applyProtection="0">
      <alignment horizontal="right" vertical="center"/>
    </xf>
    <xf numFmtId="4" fontId="98" fillId="48" borderId="424" applyNumberFormat="0" applyProtection="0">
      <alignment horizontal="left" vertical="center" indent="1"/>
    </xf>
    <xf numFmtId="4" fontId="71" fillId="37" borderId="425"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0" fontId="71" fillId="50" borderId="422" applyNumberFormat="0" applyProtection="0">
      <alignment horizontal="left" vertical="center" indent="1"/>
    </xf>
    <xf numFmtId="4" fontId="71" fillId="38" borderId="422" applyNumberFormat="0" applyProtection="0">
      <alignment horizontal="right" vertical="center"/>
    </xf>
    <xf numFmtId="4" fontId="71" fillId="2" borderId="422" applyNumberFormat="0" applyProtection="0">
      <alignment horizontal="left" vertical="center" indent="1"/>
    </xf>
    <xf numFmtId="4" fontId="71" fillId="33" borderId="422" applyNumberFormat="0" applyProtection="0">
      <alignment vertical="center"/>
    </xf>
    <xf numFmtId="0" fontId="71" fillId="47" borderId="422"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0" fontId="99" fillId="33" borderId="424" applyNumberFormat="0" applyProtection="0">
      <alignment horizontal="left" vertical="top" indent="1"/>
    </xf>
    <xf numFmtId="0" fontId="71" fillId="50" borderId="422" applyNumberFormat="0" applyProtection="0">
      <alignment horizontal="left" vertical="center" indent="1"/>
    </xf>
    <xf numFmtId="4" fontId="116" fillId="5" borderId="422" applyNumberFormat="0" applyProtection="0">
      <alignment horizontal="right" vertical="center"/>
    </xf>
    <xf numFmtId="0" fontId="71" fillId="48" borderId="422" applyNumberFormat="0" applyProtection="0">
      <alignment horizontal="left" vertical="center" indent="1"/>
    </xf>
    <xf numFmtId="0" fontId="71" fillId="50" borderId="422" applyNumberFormat="0" applyProtection="0">
      <alignment horizontal="left" vertical="center" indent="1"/>
    </xf>
    <xf numFmtId="0" fontId="111" fillId="27" borderId="422" applyNumberFormat="0" applyAlignment="0" applyProtection="0"/>
    <xf numFmtId="0" fontId="113" fillId="29" borderId="423" applyNumberFormat="0" applyAlignment="0" applyProtection="0"/>
    <xf numFmtId="4" fontId="71" fillId="34" borderId="422" applyNumberFormat="0" applyProtection="0">
      <alignment horizontal="left" vertical="center" indent="1"/>
    </xf>
    <xf numFmtId="0" fontId="105" fillId="29" borderId="422" applyNumberFormat="0" applyAlignment="0" applyProtection="0"/>
    <xf numFmtId="4" fontId="71" fillId="34" borderId="422" applyNumberFormat="0" applyProtection="0">
      <alignment horizontal="left" vertical="center" indent="1"/>
    </xf>
    <xf numFmtId="4" fontId="71" fillId="38" borderId="422" applyNumberFormat="0" applyProtection="0">
      <alignment horizontal="right" vertical="center"/>
    </xf>
    <xf numFmtId="0" fontId="97" fillId="45" borderId="426" applyBorder="0"/>
    <xf numFmtId="0" fontId="71" fillId="47" borderId="422" applyNumberFormat="0" applyProtection="0">
      <alignment horizontal="left" vertical="center" indent="1"/>
    </xf>
    <xf numFmtId="4" fontId="71" fillId="46" borderId="422" applyNumberFormat="0" applyProtection="0">
      <alignment horizontal="right" vertical="center"/>
    </xf>
    <xf numFmtId="4" fontId="71" fillId="37" borderId="425" applyNumberFormat="0" applyProtection="0">
      <alignment horizontal="right" vertical="center"/>
    </xf>
    <xf numFmtId="0" fontId="71" fillId="50" borderId="422" applyNumberFormat="0" applyProtection="0">
      <alignment horizontal="left" vertical="center" indent="1"/>
    </xf>
    <xf numFmtId="4" fontId="71" fillId="47" borderId="425" applyNumberFormat="0" applyProtection="0">
      <alignment horizontal="left" vertical="center" indent="1"/>
    </xf>
    <xf numFmtId="4" fontId="71" fillId="44" borderId="425"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4" fontId="100" fillId="54" borderId="425" applyNumberFormat="0" applyProtection="0">
      <alignment horizontal="left" vertical="center" indent="1"/>
    </xf>
    <xf numFmtId="0" fontId="105" fillId="29" borderId="422" applyNumberFormat="0" applyAlignment="0" applyProtection="0"/>
    <xf numFmtId="4" fontId="71" fillId="38" borderId="422" applyNumberFormat="0" applyProtection="0">
      <alignment horizontal="right" vertical="center"/>
    </xf>
    <xf numFmtId="0" fontId="71" fillId="47" borderId="424" applyNumberFormat="0" applyProtection="0">
      <alignment horizontal="left" vertical="top" indent="1"/>
    </xf>
    <xf numFmtId="4" fontId="71" fillId="46" borderId="422" applyNumberFormat="0" applyProtection="0">
      <alignment horizontal="right" vertical="center"/>
    </xf>
    <xf numFmtId="0" fontId="99" fillId="33" borderId="424" applyNumberFormat="0" applyProtection="0">
      <alignment horizontal="left" vertical="top" indent="1"/>
    </xf>
    <xf numFmtId="0" fontId="71" fillId="48" borderId="422" applyNumberFormat="0" applyProtection="0">
      <alignment horizontal="left" vertical="center" indent="1"/>
    </xf>
    <xf numFmtId="0" fontId="97" fillId="45" borderId="426" applyBorder="0"/>
    <xf numFmtId="4" fontId="98" fillId="52" borderId="424" applyNumberFormat="0" applyProtection="0">
      <alignment vertical="center"/>
    </xf>
    <xf numFmtId="4" fontId="116" fillId="5"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2" borderId="422" applyNumberFormat="0" applyProtection="0">
      <alignment horizontal="left" vertical="center" indent="1"/>
    </xf>
    <xf numFmtId="4" fontId="98" fillId="52" borderId="424" applyNumberFormat="0" applyProtection="0">
      <alignment vertical="center"/>
    </xf>
    <xf numFmtId="0" fontId="105" fillId="29" borderId="422" applyNumberFormat="0" applyAlignment="0" applyProtection="0"/>
    <xf numFmtId="4" fontId="71" fillId="36" borderId="422" applyNumberFormat="0" applyProtection="0">
      <alignment horizontal="right" vertical="center"/>
    </xf>
    <xf numFmtId="4" fontId="101" fillId="51" borderId="422" applyNumberFormat="0" applyProtection="0">
      <alignment horizontal="right" vertical="center"/>
    </xf>
    <xf numFmtId="0" fontId="71" fillId="47" borderId="422" applyNumberFormat="0" applyProtection="0">
      <alignment horizontal="left" vertical="center" indent="1"/>
    </xf>
    <xf numFmtId="4" fontId="71" fillId="42" borderId="422" applyNumberFormat="0" applyProtection="0">
      <alignment horizontal="right" vertical="center"/>
    </xf>
    <xf numFmtId="4" fontId="71" fillId="38" borderId="422" applyNumberFormat="0" applyProtection="0">
      <alignment horizontal="right" vertical="center"/>
    </xf>
    <xf numFmtId="0" fontId="98" fillId="46" borderId="424" applyNumberFormat="0" applyProtection="0">
      <alignment horizontal="left" vertical="top" indent="1"/>
    </xf>
    <xf numFmtId="0" fontId="71" fillId="49" borderId="422" applyNumberFormat="0" applyProtection="0">
      <alignment horizontal="left" vertical="center" indent="1"/>
    </xf>
    <xf numFmtId="4" fontId="39" fillId="45" borderId="425" applyNumberFormat="0" applyProtection="0">
      <alignment horizontal="left" vertical="center" indent="1"/>
    </xf>
    <xf numFmtId="0" fontId="71" fillId="26" borderId="422" applyNumberFormat="0" applyFont="0" applyAlignment="0" applyProtection="0"/>
    <xf numFmtId="0" fontId="97" fillId="45" borderId="426" applyBorder="0"/>
    <xf numFmtId="0" fontId="71" fillId="47" borderId="422" applyNumberFormat="0" applyProtection="0">
      <alignment horizontal="left" vertical="center" indent="1"/>
    </xf>
    <xf numFmtId="0" fontId="107" fillId="0" borderId="427" applyNumberFormat="0" applyFill="0" applyAlignment="0" applyProtection="0"/>
    <xf numFmtId="4" fontId="71" fillId="37" borderId="425" applyNumberFormat="0" applyProtection="0">
      <alignment horizontal="right" vertical="center"/>
    </xf>
    <xf numFmtId="4" fontId="71" fillId="41" borderId="422" applyNumberFormat="0" applyProtection="0">
      <alignment horizontal="right" vertical="center"/>
    </xf>
    <xf numFmtId="4" fontId="39" fillId="45" borderId="425" applyNumberFormat="0" applyProtection="0">
      <alignment horizontal="left" vertical="center" indent="1"/>
    </xf>
    <xf numFmtId="4" fontId="71" fillId="46" borderId="425" applyNumberFormat="0" applyProtection="0">
      <alignment horizontal="left" vertical="center" indent="1"/>
    </xf>
    <xf numFmtId="0" fontId="107" fillId="0" borderId="427" applyNumberFormat="0" applyFill="0" applyAlignment="0" applyProtection="0"/>
    <xf numFmtId="4" fontId="39" fillId="45" borderId="425" applyNumberFormat="0" applyProtection="0">
      <alignment horizontal="left" vertical="center" indent="1"/>
    </xf>
    <xf numFmtId="4" fontId="71" fillId="0"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33" borderId="422" applyNumberFormat="0" applyProtection="0">
      <alignment vertical="center"/>
    </xf>
    <xf numFmtId="4" fontId="71" fillId="46" borderId="425" applyNumberFormat="0" applyProtection="0">
      <alignment horizontal="left" vertical="center" indent="1"/>
    </xf>
    <xf numFmtId="4" fontId="71" fillId="46" borderId="425" applyNumberFormat="0" applyProtection="0">
      <alignment horizontal="left" vertical="center" indent="1"/>
    </xf>
    <xf numFmtId="4" fontId="71" fillId="34" borderId="422" applyNumberFormat="0" applyProtection="0">
      <alignment horizontal="left" vertical="center"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37" borderId="425" applyNumberFormat="0" applyProtection="0">
      <alignment horizontal="right" vertical="center"/>
    </xf>
    <xf numFmtId="4" fontId="71" fillId="36" borderId="422" applyNumberFormat="0" applyProtection="0">
      <alignment horizontal="right" vertical="center"/>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116" fillId="2" borderId="422" applyNumberFormat="0" applyProtection="0">
      <alignment vertical="center"/>
    </xf>
    <xf numFmtId="0" fontId="97" fillId="45" borderId="426" applyBorder="0"/>
    <xf numFmtId="4" fontId="100" fillId="54" borderId="425"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4" fontId="71" fillId="46" borderId="425" applyNumberFormat="0" applyProtection="0">
      <alignment horizontal="left" vertical="center" indent="1"/>
    </xf>
    <xf numFmtId="0" fontId="71" fillId="50" borderId="422" applyNumberFormat="0" applyProtection="0">
      <alignment horizontal="left" vertical="center" indent="1"/>
    </xf>
    <xf numFmtId="0" fontId="99" fillId="33" borderId="424" applyNumberFormat="0" applyProtection="0">
      <alignment horizontal="left" vertical="top" indent="1"/>
    </xf>
    <xf numFmtId="4" fontId="98" fillId="52" borderId="424" applyNumberFormat="0" applyProtection="0">
      <alignment vertical="center"/>
    </xf>
    <xf numFmtId="0" fontId="98" fillId="52" borderId="424" applyNumberFormat="0" applyProtection="0">
      <alignment horizontal="left" vertical="top" indent="1"/>
    </xf>
    <xf numFmtId="4" fontId="71" fillId="38" borderId="422" applyNumberFormat="0" applyProtection="0">
      <alignment horizontal="right" vertical="center"/>
    </xf>
    <xf numFmtId="4" fontId="71" fillId="34" borderId="422" applyNumberFormat="0" applyProtection="0">
      <alignment horizontal="left" vertical="center" indent="1"/>
    </xf>
    <xf numFmtId="4" fontId="71" fillId="44" borderId="425" applyNumberFormat="0" applyProtection="0">
      <alignment horizontal="left" vertical="center" indent="1"/>
    </xf>
    <xf numFmtId="0" fontId="71" fillId="47" borderId="424" applyNumberFormat="0" applyProtection="0">
      <alignment horizontal="left" vertical="top" indent="1"/>
    </xf>
    <xf numFmtId="4" fontId="71" fillId="0" borderId="422" applyNumberFormat="0" applyProtection="0">
      <alignment horizontal="right" vertical="center"/>
    </xf>
    <xf numFmtId="0" fontId="71" fillId="47" borderId="424" applyNumberFormat="0" applyProtection="0">
      <alignment horizontal="left" vertical="top" indent="1"/>
    </xf>
    <xf numFmtId="4" fontId="71" fillId="36" borderId="422" applyNumberFormat="0" applyProtection="0">
      <alignment horizontal="right" vertical="center"/>
    </xf>
    <xf numFmtId="0" fontId="71" fillId="47" borderId="424" applyNumberFormat="0" applyProtection="0">
      <alignment horizontal="left" vertical="top" indent="1"/>
    </xf>
    <xf numFmtId="0" fontId="97" fillId="45" borderId="426" applyBorder="0"/>
    <xf numFmtId="4" fontId="39" fillId="45" borderId="425" applyNumberFormat="0" applyProtection="0">
      <alignment horizontal="left" vertical="center" indent="1"/>
    </xf>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36" borderId="422" applyNumberFormat="0" applyProtection="0">
      <alignment horizontal="right" vertical="center"/>
    </xf>
    <xf numFmtId="0" fontId="97" fillId="45" borderId="426" applyBorder="0"/>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98" fillId="46" borderId="424" applyNumberFormat="0" applyProtection="0">
      <alignment horizontal="left" vertical="top" indent="1"/>
    </xf>
    <xf numFmtId="0" fontId="71" fillId="26" borderId="422" applyNumberFormat="0" applyFont="0" applyAlignment="0" applyProtection="0"/>
    <xf numFmtId="4" fontId="98" fillId="52" borderId="424" applyNumberFormat="0" applyProtection="0">
      <alignmen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2" borderId="422" applyNumberFormat="0" applyProtection="0">
      <alignment horizontal="left" vertical="center" indent="1"/>
    </xf>
    <xf numFmtId="4" fontId="71" fillId="43" borderId="422" applyNumberFormat="0" applyProtection="0">
      <alignment horizontal="right" vertical="center"/>
    </xf>
    <xf numFmtId="4" fontId="71" fillId="46" borderId="422" applyNumberFormat="0" applyProtection="0">
      <alignment horizontal="right" vertical="center"/>
    </xf>
    <xf numFmtId="4" fontId="71" fillId="2" borderId="422" applyNumberFormat="0" applyProtection="0">
      <alignment horizontal="left" vertical="center" indent="1"/>
    </xf>
    <xf numFmtId="0" fontId="71" fillId="45" borderId="424" applyNumberFormat="0" applyProtection="0">
      <alignment horizontal="left" vertical="top" indent="1"/>
    </xf>
    <xf numFmtId="4" fontId="71" fillId="46" borderId="422" applyNumberFormat="0" applyProtection="0">
      <alignment horizontal="right" vertical="center"/>
    </xf>
    <xf numFmtId="4" fontId="71" fillId="44" borderId="425" applyNumberFormat="0" applyProtection="0">
      <alignment horizontal="left" vertical="center" indent="1"/>
    </xf>
    <xf numFmtId="0" fontId="97" fillId="45" borderId="426" applyBorder="0"/>
    <xf numFmtId="0" fontId="71" fillId="45" borderId="424" applyNumberFormat="0" applyProtection="0">
      <alignment horizontal="left" vertical="top" indent="1"/>
    </xf>
    <xf numFmtId="4" fontId="71" fillId="35" borderId="422" applyNumberFormat="0" applyProtection="0">
      <alignment horizontal="righ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107" fillId="0" borderId="427" applyNumberFormat="0" applyFill="0" applyAlignment="0" applyProtection="0"/>
    <xf numFmtId="4" fontId="71" fillId="36" borderId="422" applyNumberFormat="0" applyProtection="0">
      <alignment horizontal="right" vertical="center"/>
    </xf>
    <xf numFmtId="4" fontId="71" fillId="42" borderId="422" applyNumberFormat="0" applyProtection="0">
      <alignment horizontal="right" vertical="center"/>
    </xf>
    <xf numFmtId="4" fontId="98" fillId="48" borderId="424" applyNumberFormat="0" applyProtection="0">
      <alignment horizontal="left" vertical="center" indent="1"/>
    </xf>
    <xf numFmtId="0" fontId="71" fillId="45" borderId="424" applyNumberFormat="0" applyProtection="0">
      <alignment horizontal="left" vertical="top" indent="1"/>
    </xf>
    <xf numFmtId="0" fontId="71" fillId="50" borderId="422" applyNumberFormat="0" applyProtection="0">
      <alignment horizontal="left" vertical="center" indent="1"/>
    </xf>
    <xf numFmtId="0" fontId="98" fillId="52" borderId="424" applyNumberFormat="0" applyProtection="0">
      <alignment horizontal="left" vertical="top" indent="1"/>
    </xf>
    <xf numFmtId="4" fontId="71" fillId="38" borderId="422" applyNumberFormat="0" applyProtection="0">
      <alignment horizontal="right" vertical="center"/>
    </xf>
    <xf numFmtId="4" fontId="98" fillId="48" borderId="424" applyNumberFormat="0" applyProtection="0">
      <alignment horizontal="left" vertical="center" indent="1"/>
    </xf>
    <xf numFmtId="0" fontId="99" fillId="33" borderId="424" applyNumberFormat="0" applyProtection="0">
      <alignment horizontal="left" vertical="top" indent="1"/>
    </xf>
    <xf numFmtId="0" fontId="105" fillId="29" borderId="422" applyNumberFormat="0" applyAlignment="0" applyProtection="0"/>
    <xf numFmtId="0" fontId="97" fillId="45" borderId="426" applyBorder="0"/>
    <xf numFmtId="4" fontId="100" fillId="54" borderId="425" applyNumberFormat="0" applyProtection="0">
      <alignment horizontal="left" vertical="center" indent="1"/>
    </xf>
    <xf numFmtId="0" fontId="105" fillId="29" borderId="422" applyNumberFormat="0" applyAlignment="0" applyProtection="0"/>
    <xf numFmtId="4" fontId="71" fillId="2" borderId="422" applyNumberFormat="0" applyProtection="0">
      <alignment horizontal="left" vertical="center" indent="1"/>
    </xf>
    <xf numFmtId="0" fontId="71" fillId="45" borderId="424" applyNumberFormat="0" applyProtection="0">
      <alignment horizontal="left" vertical="top" indent="1"/>
    </xf>
    <xf numFmtId="4" fontId="71" fillId="47" borderId="425"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98" fillId="52" borderId="424" applyNumberFormat="0" applyProtection="0">
      <alignment vertical="center"/>
    </xf>
    <xf numFmtId="0" fontId="99" fillId="33" borderId="424" applyNumberFormat="0" applyProtection="0">
      <alignment horizontal="left" vertical="top" indent="1"/>
    </xf>
    <xf numFmtId="0" fontId="71" fillId="26" borderId="422" applyNumberFormat="0" applyFont="0" applyAlignment="0" applyProtection="0"/>
    <xf numFmtId="0" fontId="71" fillId="26" borderId="422" applyNumberFormat="0" applyFont="0" applyAlignment="0" applyProtection="0"/>
    <xf numFmtId="0" fontId="71" fillId="50" borderId="422" applyNumberFormat="0" applyProtection="0">
      <alignment horizontal="left" vertical="center" indent="1"/>
    </xf>
    <xf numFmtId="0" fontId="105" fillId="29" borderId="422" applyNumberFormat="0" applyAlignment="0" applyProtection="0"/>
    <xf numFmtId="4" fontId="71" fillId="37" borderId="425" applyNumberFormat="0" applyProtection="0">
      <alignment horizontal="right" vertical="center"/>
    </xf>
    <xf numFmtId="4" fontId="71" fillId="38" borderId="422" applyNumberFormat="0" applyProtection="0">
      <alignment horizontal="right" vertical="center"/>
    </xf>
    <xf numFmtId="0" fontId="113" fillId="29" borderId="423" applyNumberFormat="0" applyAlignment="0" applyProtection="0"/>
    <xf numFmtId="4" fontId="98" fillId="52" borderId="424" applyNumberFormat="0" applyProtection="0">
      <alignment vertical="center"/>
    </xf>
    <xf numFmtId="4" fontId="71" fillId="37" borderId="425" applyNumberFormat="0" applyProtection="0">
      <alignment horizontal="right" vertical="center"/>
    </xf>
    <xf numFmtId="0" fontId="71" fillId="26" borderId="422" applyNumberFormat="0" applyFont="0" applyAlignment="0" applyProtection="0"/>
    <xf numFmtId="4" fontId="100" fillId="54" borderId="425" applyNumberFormat="0" applyProtection="0">
      <alignment horizontal="left" vertical="center" indent="1"/>
    </xf>
    <xf numFmtId="4" fontId="71" fillId="33" borderId="422" applyNumberFormat="0" applyProtection="0">
      <alignment vertical="center"/>
    </xf>
    <xf numFmtId="4" fontId="71" fillId="47" borderId="425" applyNumberFormat="0" applyProtection="0">
      <alignment horizontal="left" vertical="center" indent="1"/>
    </xf>
    <xf numFmtId="4" fontId="71" fillId="47" borderId="425" applyNumberFormat="0" applyProtection="0">
      <alignment horizontal="left" vertical="center" indent="1"/>
    </xf>
    <xf numFmtId="4" fontId="71" fillId="0" borderId="422" applyNumberFormat="0" applyProtection="0">
      <alignment horizontal="right" vertical="center"/>
    </xf>
    <xf numFmtId="4" fontId="71" fillId="2" borderId="422" applyNumberFormat="0" applyProtection="0">
      <alignment horizontal="left" vertical="center" indent="1"/>
    </xf>
    <xf numFmtId="4" fontId="71" fillId="0" borderId="422" applyNumberFormat="0" applyProtection="0">
      <alignment horizontal="right" vertical="center"/>
    </xf>
    <xf numFmtId="4" fontId="71" fillId="2" borderId="422" applyNumberFormat="0" applyProtection="0">
      <alignment horizontal="left" vertical="center" indent="1"/>
    </xf>
    <xf numFmtId="4" fontId="71" fillId="40" borderId="422" applyNumberFormat="0" applyProtection="0">
      <alignment horizontal="right" vertical="center"/>
    </xf>
    <xf numFmtId="4" fontId="71" fillId="36"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4" fontId="71" fillId="33" borderId="422" applyNumberFormat="0" applyProtection="0">
      <alignment vertical="center"/>
    </xf>
    <xf numFmtId="4" fontId="71" fillId="46" borderId="422" applyNumberFormat="0" applyProtection="0">
      <alignment horizontal="right" vertical="center"/>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71" fillId="43" borderId="422" applyNumberFormat="0" applyProtection="0">
      <alignment horizontal="right" vertical="center"/>
    </xf>
    <xf numFmtId="0" fontId="71" fillId="47" borderId="424" applyNumberFormat="0" applyProtection="0">
      <alignment horizontal="left" vertical="top" indent="1"/>
    </xf>
    <xf numFmtId="4" fontId="116" fillId="5" borderId="422" applyNumberFormat="0" applyProtection="0">
      <alignment horizontal="right" vertical="center"/>
    </xf>
    <xf numFmtId="4" fontId="98" fillId="52" borderId="424" applyNumberFormat="0" applyProtection="0">
      <alignment vertical="center"/>
    </xf>
    <xf numFmtId="4" fontId="71" fillId="39" borderId="422" applyNumberFormat="0" applyProtection="0">
      <alignment horizontal="right" vertical="center"/>
    </xf>
    <xf numFmtId="0" fontId="71" fillId="47" borderId="424" applyNumberFormat="0" applyProtection="0">
      <alignment horizontal="left" vertical="top" indent="1"/>
    </xf>
    <xf numFmtId="4" fontId="71" fillId="37" borderId="425" applyNumberFormat="0" applyProtection="0">
      <alignment horizontal="right" vertical="center"/>
    </xf>
    <xf numFmtId="0" fontId="71" fillId="47" borderId="424" applyNumberFormat="0" applyProtection="0">
      <alignment horizontal="left" vertical="top" indent="1"/>
    </xf>
    <xf numFmtId="4" fontId="101" fillId="51" borderId="422" applyNumberFormat="0" applyProtection="0">
      <alignment horizontal="right" vertical="center"/>
    </xf>
    <xf numFmtId="0" fontId="107" fillId="0" borderId="427" applyNumberFormat="0" applyFill="0" applyAlignment="0" applyProtection="0"/>
    <xf numFmtId="0" fontId="99" fillId="33" borderId="424" applyNumberFormat="0" applyProtection="0">
      <alignment horizontal="left" vertical="top" indent="1"/>
    </xf>
    <xf numFmtId="0" fontId="98" fillId="46" borderId="424" applyNumberFormat="0" applyProtection="0">
      <alignment horizontal="left" vertical="top" indent="1"/>
    </xf>
    <xf numFmtId="4" fontId="71" fillId="39" borderId="422" applyNumberFormat="0" applyProtection="0">
      <alignment horizontal="right" vertical="center"/>
    </xf>
    <xf numFmtId="0" fontId="98" fillId="46" borderId="424" applyNumberFormat="0" applyProtection="0">
      <alignment horizontal="left" vertical="top" indent="1"/>
    </xf>
    <xf numFmtId="4" fontId="71" fillId="33" borderId="422" applyNumberFormat="0" applyProtection="0">
      <alignment vertical="center"/>
    </xf>
    <xf numFmtId="0" fontId="71" fillId="45" borderId="424" applyNumberFormat="0" applyProtection="0">
      <alignment horizontal="left" vertical="top" indent="1"/>
    </xf>
    <xf numFmtId="4" fontId="116" fillId="2" borderId="422" applyNumberFormat="0" applyProtection="0">
      <alignment vertical="center"/>
    </xf>
    <xf numFmtId="0" fontId="107" fillId="0" borderId="427" applyNumberFormat="0" applyFill="0" applyAlignment="0" applyProtection="0"/>
    <xf numFmtId="4" fontId="100" fillId="54" borderId="425" applyNumberFormat="0" applyProtection="0">
      <alignment horizontal="left" vertical="center" indent="1"/>
    </xf>
    <xf numFmtId="4" fontId="101" fillId="51" borderId="422" applyNumberFormat="0" applyProtection="0">
      <alignment horizontal="right" vertical="center"/>
    </xf>
    <xf numFmtId="0" fontId="71" fillId="50" borderId="422" applyNumberFormat="0" applyProtection="0">
      <alignment horizontal="left" vertical="center" indent="1"/>
    </xf>
    <xf numFmtId="4" fontId="71" fillId="39" borderId="422" applyNumberFormat="0" applyProtection="0">
      <alignment horizontal="right" vertical="center"/>
    </xf>
    <xf numFmtId="0" fontId="98" fillId="46" borderId="424" applyNumberFormat="0" applyProtection="0">
      <alignment horizontal="left" vertical="top" indent="1"/>
    </xf>
    <xf numFmtId="4" fontId="71" fillId="40" borderId="422" applyNumberFormat="0" applyProtection="0">
      <alignment horizontal="right" vertical="center"/>
    </xf>
    <xf numFmtId="0" fontId="113" fillId="29" borderId="423" applyNumberFormat="0" applyAlignment="0" applyProtection="0"/>
    <xf numFmtId="4" fontId="71" fillId="37" borderId="425" applyNumberFormat="0" applyProtection="0">
      <alignment horizontal="right" vertical="center"/>
    </xf>
    <xf numFmtId="4" fontId="98" fillId="52" borderId="424" applyNumberFormat="0" applyProtection="0">
      <alignment vertical="center"/>
    </xf>
    <xf numFmtId="4" fontId="71" fillId="0" borderId="422" applyNumberFormat="0" applyProtection="0">
      <alignment horizontal="right" vertical="center"/>
    </xf>
    <xf numFmtId="0" fontId="71" fillId="45" borderId="424" applyNumberFormat="0" applyProtection="0">
      <alignment horizontal="left" vertical="top" indent="1"/>
    </xf>
    <xf numFmtId="0" fontId="71" fillId="50" borderId="424" applyNumberFormat="0" applyProtection="0">
      <alignment horizontal="left" vertical="top" indent="1"/>
    </xf>
    <xf numFmtId="4" fontId="116" fillId="5" borderId="422" applyNumberFormat="0" applyProtection="0">
      <alignment horizontal="right" vertical="center"/>
    </xf>
    <xf numFmtId="4" fontId="71" fillId="2" borderId="422" applyNumberFormat="0" applyProtection="0">
      <alignment horizontal="left" vertical="center" indent="1"/>
    </xf>
    <xf numFmtId="0" fontId="98" fillId="46" borderId="424" applyNumberFormat="0" applyProtection="0">
      <alignment horizontal="left" vertical="top" indent="1"/>
    </xf>
    <xf numFmtId="4" fontId="71" fillId="36" borderId="422" applyNumberFormat="0" applyProtection="0">
      <alignment horizontal="right" vertical="center"/>
    </xf>
    <xf numFmtId="0" fontId="97" fillId="45" borderId="426" applyBorder="0"/>
    <xf numFmtId="4" fontId="71" fillId="44" borderId="425" applyNumberFormat="0" applyProtection="0">
      <alignment horizontal="left" vertical="center" indent="1"/>
    </xf>
    <xf numFmtId="4" fontId="71" fillId="35" borderId="422" applyNumberFormat="0" applyProtection="0">
      <alignment horizontal="right" vertical="center"/>
    </xf>
    <xf numFmtId="4" fontId="116" fillId="2" borderId="422" applyNumberFormat="0" applyProtection="0">
      <alignment vertical="center"/>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43" borderId="422" applyNumberFormat="0" applyProtection="0">
      <alignment horizontal="right" vertical="center"/>
    </xf>
    <xf numFmtId="0" fontId="71" fillId="45"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71" fillId="33" borderId="422" applyNumberFormat="0" applyProtection="0">
      <alignment vertical="center"/>
    </xf>
    <xf numFmtId="4" fontId="71" fillId="47" borderId="425" applyNumberFormat="0" applyProtection="0">
      <alignment horizontal="left" vertical="center" indent="1"/>
    </xf>
    <xf numFmtId="0" fontId="71" fillId="26" borderId="422" applyNumberFormat="0" applyFont="0" applyAlignment="0" applyProtection="0"/>
    <xf numFmtId="4" fontId="71" fillId="41" borderId="422" applyNumberFormat="0" applyProtection="0">
      <alignment horizontal="right" vertical="center"/>
    </xf>
    <xf numFmtId="4" fontId="71" fillId="46" borderId="422" applyNumberFormat="0" applyProtection="0">
      <alignment horizontal="right" vertical="center"/>
    </xf>
    <xf numFmtId="4" fontId="71" fillId="37" borderId="425" applyNumberFormat="0" applyProtection="0">
      <alignment horizontal="right" vertical="center"/>
    </xf>
    <xf numFmtId="4" fontId="71" fillId="44" borderId="425" applyNumberFormat="0" applyProtection="0">
      <alignment horizontal="left" vertical="center" indent="1"/>
    </xf>
    <xf numFmtId="4" fontId="71" fillId="35" borderId="422" applyNumberFormat="0" applyProtection="0">
      <alignment horizontal="right" vertical="center"/>
    </xf>
    <xf numFmtId="4" fontId="98" fillId="52" borderId="424" applyNumberFormat="0" applyProtection="0">
      <alignment vertical="center"/>
    </xf>
    <xf numFmtId="4" fontId="98" fillId="48" borderId="424" applyNumberFormat="0" applyProtection="0">
      <alignment horizontal="left" vertical="center" indent="1"/>
    </xf>
    <xf numFmtId="4" fontId="71" fillId="39" borderId="422" applyNumberFormat="0" applyProtection="0">
      <alignment horizontal="right" vertical="center"/>
    </xf>
    <xf numFmtId="4" fontId="71" fillId="35" borderId="422" applyNumberFormat="0" applyProtection="0">
      <alignment horizontal="right" vertical="center"/>
    </xf>
    <xf numFmtId="4" fontId="98" fillId="52" borderId="424" applyNumberFormat="0" applyProtection="0">
      <alignment vertical="center"/>
    </xf>
    <xf numFmtId="4" fontId="100" fillId="54" borderId="425" applyNumberFormat="0" applyProtection="0">
      <alignment horizontal="left" vertical="center" indent="1"/>
    </xf>
    <xf numFmtId="4" fontId="98" fillId="52" borderId="424" applyNumberFormat="0" applyProtection="0">
      <alignment vertical="center"/>
    </xf>
    <xf numFmtId="0" fontId="71" fillId="47" borderId="422" applyNumberFormat="0" applyProtection="0">
      <alignment horizontal="left" vertical="center" indent="1"/>
    </xf>
    <xf numFmtId="0" fontId="71" fillId="45" borderId="424" applyNumberFormat="0" applyProtection="0">
      <alignment horizontal="left" vertical="top" indent="1"/>
    </xf>
    <xf numFmtId="4" fontId="71" fillId="47" borderId="425" applyNumberFormat="0" applyProtection="0">
      <alignment horizontal="left" vertical="center" indent="1"/>
    </xf>
    <xf numFmtId="4" fontId="71" fillId="39" borderId="422" applyNumberFormat="0" applyProtection="0">
      <alignment horizontal="right" vertical="center"/>
    </xf>
    <xf numFmtId="0" fontId="97" fillId="45" borderId="426" applyBorder="0"/>
    <xf numFmtId="0" fontId="98" fillId="52" borderId="424" applyNumberFormat="0" applyProtection="0">
      <alignment horizontal="left" vertical="top" indent="1"/>
    </xf>
    <xf numFmtId="0" fontId="105" fillId="29" borderId="422" applyNumberFormat="0" applyAlignment="0" applyProtection="0"/>
    <xf numFmtId="4" fontId="98" fillId="48" borderId="424" applyNumberFormat="0" applyProtection="0">
      <alignment horizontal="left" vertical="center"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46" borderId="425" applyNumberFormat="0" applyProtection="0">
      <alignment horizontal="left" vertical="center" indent="1"/>
    </xf>
    <xf numFmtId="0" fontId="98" fillId="52" borderId="424" applyNumberFormat="0" applyProtection="0">
      <alignment horizontal="left" vertical="top" indent="1"/>
    </xf>
    <xf numFmtId="4" fontId="71" fillId="39" borderId="422" applyNumberFormat="0" applyProtection="0">
      <alignment horizontal="right" vertical="center"/>
    </xf>
    <xf numFmtId="0" fontId="71" fillId="50" borderId="424" applyNumberFormat="0" applyProtection="0">
      <alignment horizontal="left" vertical="top" indent="1"/>
    </xf>
    <xf numFmtId="4" fontId="71" fillId="34" borderId="422" applyNumberFormat="0" applyProtection="0">
      <alignment horizontal="left" vertical="center" indent="1"/>
    </xf>
    <xf numFmtId="0" fontId="107" fillId="0" borderId="427" applyNumberFormat="0" applyFill="0" applyAlignment="0" applyProtection="0"/>
    <xf numFmtId="4" fontId="116" fillId="5" borderId="422" applyNumberFormat="0" applyProtection="0">
      <alignment horizontal="right" vertical="center"/>
    </xf>
    <xf numFmtId="4" fontId="98" fillId="48" borderId="424" applyNumberFormat="0" applyProtection="0">
      <alignment horizontal="left" vertical="center" indent="1"/>
    </xf>
    <xf numFmtId="4" fontId="71" fillId="38" borderId="422" applyNumberFormat="0" applyProtection="0">
      <alignment horizontal="right" vertical="center"/>
    </xf>
    <xf numFmtId="0" fontId="99" fillId="33" borderId="424" applyNumberFormat="0" applyProtection="0">
      <alignment horizontal="left" vertical="top" indent="1"/>
    </xf>
    <xf numFmtId="0" fontId="111" fillId="27" borderId="422" applyNumberFormat="0" applyAlignment="0" applyProtection="0"/>
    <xf numFmtId="0" fontId="71" fillId="50" borderId="422" applyNumberFormat="0" applyProtection="0">
      <alignment horizontal="left" vertical="center" indent="1"/>
    </xf>
    <xf numFmtId="0" fontId="71" fillId="48" borderId="422" applyNumberFormat="0" applyProtection="0">
      <alignment horizontal="left" vertical="center" indent="1"/>
    </xf>
    <xf numFmtId="0" fontId="113" fillId="29" borderId="423" applyNumberFormat="0" applyAlignment="0" applyProtection="0"/>
    <xf numFmtId="0" fontId="71" fillId="50" borderId="424" applyNumberFormat="0" applyProtection="0">
      <alignment horizontal="left" vertical="top" indent="1"/>
    </xf>
    <xf numFmtId="4" fontId="71" fillId="34" borderId="422" applyNumberFormat="0" applyProtection="0">
      <alignment horizontal="left" vertical="center" indent="1"/>
    </xf>
    <xf numFmtId="0" fontId="71" fillId="26" borderId="422" applyNumberFormat="0" applyFont="0" applyAlignment="0" applyProtection="0"/>
    <xf numFmtId="0" fontId="71" fillId="47" borderId="422" applyNumberFormat="0" applyProtection="0">
      <alignment horizontal="left" vertical="center" indent="1"/>
    </xf>
    <xf numFmtId="0" fontId="105" fillId="29" borderId="422" applyNumberFormat="0" applyAlignment="0" applyProtection="0"/>
    <xf numFmtId="4" fontId="71" fillId="42" borderId="422" applyNumberFormat="0" applyProtection="0">
      <alignment horizontal="right" vertical="center"/>
    </xf>
    <xf numFmtId="4" fontId="71" fillId="42" borderId="422" applyNumberFormat="0" applyProtection="0">
      <alignment horizontal="right" vertical="center"/>
    </xf>
    <xf numFmtId="4" fontId="71" fillId="44" borderId="425" applyNumberFormat="0" applyProtection="0">
      <alignment horizontal="left" vertical="center" indent="1"/>
    </xf>
    <xf numFmtId="0" fontId="97" fillId="45" borderId="426" applyBorder="0"/>
    <xf numFmtId="0" fontId="71" fillId="49" borderId="422" applyNumberFormat="0" applyProtection="0">
      <alignment horizontal="left" vertical="center" indent="1"/>
    </xf>
    <xf numFmtId="4" fontId="100" fillId="54" borderId="425" applyNumberFormat="0" applyProtection="0">
      <alignment horizontal="left" vertical="center" indent="1"/>
    </xf>
    <xf numFmtId="0" fontId="99" fillId="33" borderId="424" applyNumberFormat="0" applyProtection="0">
      <alignment horizontal="left" vertical="top" indent="1"/>
    </xf>
    <xf numFmtId="4" fontId="101" fillId="51" borderId="422" applyNumberFormat="0" applyProtection="0">
      <alignment horizontal="right" vertical="center"/>
    </xf>
    <xf numFmtId="4" fontId="71" fillId="46" borderId="425" applyNumberFormat="0" applyProtection="0">
      <alignment horizontal="left" vertical="center" indent="1"/>
    </xf>
    <xf numFmtId="4" fontId="71" fillId="37" borderId="425" applyNumberFormat="0" applyProtection="0">
      <alignment horizontal="right" vertical="center"/>
    </xf>
    <xf numFmtId="0" fontId="107" fillId="0" borderId="427" applyNumberFormat="0" applyFill="0" applyAlignment="0" applyProtection="0"/>
    <xf numFmtId="4" fontId="71" fillId="0" borderId="422" applyNumberFormat="0" applyProtection="0">
      <alignment horizontal="right" vertical="center"/>
    </xf>
    <xf numFmtId="0" fontId="71" fillId="47" borderId="424" applyNumberFormat="0" applyProtection="0">
      <alignment horizontal="left" vertical="top" indent="1"/>
    </xf>
    <xf numFmtId="0" fontId="71" fillId="47" borderId="424" applyNumberFormat="0" applyProtection="0">
      <alignment horizontal="left" vertical="top" indent="1"/>
    </xf>
    <xf numFmtId="0" fontId="71" fillId="48" borderId="422" applyNumberFormat="0" applyProtection="0">
      <alignment horizontal="left" vertical="center" indent="1"/>
    </xf>
    <xf numFmtId="4" fontId="116" fillId="5" borderId="422" applyNumberFormat="0" applyProtection="0">
      <alignment horizontal="right" vertical="center"/>
    </xf>
    <xf numFmtId="4" fontId="71" fillId="38" borderId="422" applyNumberFormat="0" applyProtection="0">
      <alignment horizontal="right" vertical="center"/>
    </xf>
    <xf numFmtId="4" fontId="98" fillId="52" borderId="424" applyNumberFormat="0" applyProtection="0">
      <alignment vertical="center"/>
    </xf>
    <xf numFmtId="0" fontId="113" fillId="29" borderId="423" applyNumberFormat="0" applyAlignment="0" applyProtection="0"/>
    <xf numFmtId="4" fontId="100" fillId="54" borderId="425" applyNumberFormat="0" applyProtection="0">
      <alignment horizontal="left" vertical="center" indent="1"/>
    </xf>
    <xf numFmtId="0" fontId="98" fillId="46" borderId="424" applyNumberFormat="0" applyProtection="0">
      <alignment horizontal="left" vertical="top" indent="1"/>
    </xf>
    <xf numFmtId="4" fontId="71" fillId="41" borderId="422" applyNumberFormat="0" applyProtection="0">
      <alignment horizontal="right" vertical="center"/>
    </xf>
    <xf numFmtId="4" fontId="71" fillId="33" borderId="422" applyNumberFormat="0" applyProtection="0">
      <alignmen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101" fillId="51" borderId="422" applyNumberFormat="0" applyProtection="0">
      <alignment horizontal="right" vertical="center"/>
    </xf>
    <xf numFmtId="4" fontId="71" fillId="37" borderId="425" applyNumberFormat="0" applyProtection="0">
      <alignment horizontal="right" vertical="center"/>
    </xf>
    <xf numFmtId="0" fontId="97" fillId="45" borderId="426" applyBorder="0"/>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6" borderId="425" applyNumberFormat="0" applyProtection="0">
      <alignment horizontal="left" vertical="center" indent="1"/>
    </xf>
    <xf numFmtId="4" fontId="100" fillId="54" borderId="425"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0" fontId="113" fillId="29" borderId="423" applyNumberFormat="0" applyAlignment="0" applyProtection="0"/>
    <xf numFmtId="4" fontId="71" fillId="33" borderId="422" applyNumberFormat="0" applyProtection="0">
      <alignment vertical="center"/>
    </xf>
    <xf numFmtId="0" fontId="71" fillId="49" borderId="422" applyNumberFormat="0" applyProtection="0">
      <alignment horizontal="left" vertical="center" indent="1"/>
    </xf>
    <xf numFmtId="4" fontId="71" fillId="36" borderId="422" applyNumberFormat="0" applyProtection="0">
      <alignment horizontal="right" vertical="center"/>
    </xf>
    <xf numFmtId="0" fontId="98" fillId="46" borderId="424" applyNumberFormat="0" applyProtection="0">
      <alignment horizontal="left" vertical="top" indent="1"/>
    </xf>
    <xf numFmtId="4" fontId="100" fillId="54" borderId="425" applyNumberFormat="0" applyProtection="0">
      <alignment horizontal="left" vertical="center" indent="1"/>
    </xf>
    <xf numFmtId="0" fontId="71" fillId="26" borderId="422" applyNumberFormat="0" applyFont="0" applyAlignment="0" applyProtection="0"/>
    <xf numFmtId="0" fontId="71" fillId="50" borderId="424" applyNumberFormat="0" applyProtection="0">
      <alignment horizontal="left" vertical="top" indent="1"/>
    </xf>
    <xf numFmtId="4" fontId="39" fillId="45" borderId="425" applyNumberFormat="0" applyProtection="0">
      <alignment horizontal="left" vertical="center" indent="1"/>
    </xf>
    <xf numFmtId="4" fontId="101" fillId="51" borderId="422" applyNumberFormat="0" applyProtection="0">
      <alignment horizontal="right" vertical="center"/>
    </xf>
    <xf numFmtId="4" fontId="98" fillId="52" borderId="424" applyNumberFormat="0" applyProtection="0">
      <alignment vertical="center"/>
    </xf>
    <xf numFmtId="0" fontId="71" fillId="46" borderId="424" applyNumberFormat="0" applyProtection="0">
      <alignment horizontal="left" vertical="top" indent="1"/>
    </xf>
    <xf numFmtId="4" fontId="71" fillId="40" borderId="422" applyNumberFormat="0" applyProtection="0">
      <alignment horizontal="right" vertical="center"/>
    </xf>
    <xf numFmtId="0" fontId="107" fillId="0" borderId="427" applyNumberFormat="0" applyFill="0" applyAlignment="0" applyProtection="0"/>
    <xf numFmtId="4" fontId="71" fillId="40" borderId="422" applyNumberFormat="0" applyProtection="0">
      <alignment horizontal="right" vertical="center"/>
    </xf>
    <xf numFmtId="4" fontId="71" fillId="46" borderId="425" applyNumberFormat="0" applyProtection="0">
      <alignment horizontal="left" vertical="center" indent="1"/>
    </xf>
    <xf numFmtId="4" fontId="98" fillId="48" borderId="424" applyNumberFormat="0" applyProtection="0">
      <alignment horizontal="left" vertical="center" indent="1"/>
    </xf>
    <xf numFmtId="4" fontId="71" fillId="44" borderId="425" applyNumberFormat="0" applyProtection="0">
      <alignment horizontal="left" vertical="center" indent="1"/>
    </xf>
    <xf numFmtId="4" fontId="71" fillId="42" borderId="422" applyNumberFormat="0" applyProtection="0">
      <alignment horizontal="right" vertical="center"/>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47" borderId="425" applyNumberFormat="0" applyProtection="0">
      <alignment horizontal="left" vertical="center" indent="1"/>
    </xf>
    <xf numFmtId="0" fontId="71" fillId="50" borderId="422" applyNumberFormat="0" applyProtection="0">
      <alignment horizontal="left" vertical="center" indent="1"/>
    </xf>
    <xf numFmtId="4" fontId="71" fillId="38" borderId="422" applyNumberFormat="0" applyProtection="0">
      <alignment horizontal="right" vertical="center"/>
    </xf>
    <xf numFmtId="0" fontId="98" fillId="46" borderId="424" applyNumberFormat="0" applyProtection="0">
      <alignment horizontal="left" vertical="top" indent="1"/>
    </xf>
    <xf numFmtId="0" fontId="111" fillId="27" borderId="422" applyNumberFormat="0" applyAlignment="0" applyProtection="0"/>
    <xf numFmtId="4" fontId="71" fillId="34" borderId="422" applyNumberFormat="0" applyProtection="0">
      <alignment horizontal="left" vertical="center" indent="1"/>
    </xf>
    <xf numFmtId="0" fontId="71" fillId="48" borderId="422" applyNumberFormat="0" applyProtection="0">
      <alignment horizontal="left" vertical="center" indent="1"/>
    </xf>
    <xf numFmtId="0" fontId="71" fillId="46" borderId="424" applyNumberFormat="0" applyProtection="0">
      <alignment horizontal="left" vertical="top" indent="1"/>
    </xf>
    <xf numFmtId="0" fontId="71" fillId="47" borderId="422" applyNumberFormat="0" applyProtection="0">
      <alignment horizontal="left" vertical="center" indent="1"/>
    </xf>
    <xf numFmtId="0" fontId="99" fillId="33" borderId="424" applyNumberFormat="0" applyProtection="0">
      <alignment horizontal="left" vertical="top" indent="1"/>
    </xf>
    <xf numFmtId="0" fontId="71" fillId="45" borderId="424" applyNumberFormat="0" applyProtection="0">
      <alignment horizontal="left" vertical="top" indent="1"/>
    </xf>
    <xf numFmtId="4" fontId="71" fillId="38" borderId="422" applyNumberFormat="0" applyProtection="0">
      <alignment horizontal="right" vertical="center"/>
    </xf>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0" fontId="97" fillId="45" borderId="426" applyBorder="0"/>
    <xf numFmtId="4" fontId="71" fillId="2" borderId="422" applyNumberFormat="0" applyProtection="0">
      <alignment horizontal="left" vertical="center" indent="1"/>
    </xf>
    <xf numFmtId="4" fontId="71" fillId="33" borderId="422" applyNumberFormat="0" applyProtection="0">
      <alignment vertical="center"/>
    </xf>
    <xf numFmtId="4" fontId="98" fillId="52" borderId="424" applyNumberFormat="0" applyProtection="0">
      <alignment vertical="center"/>
    </xf>
    <xf numFmtId="4" fontId="71" fillId="44" borderId="425" applyNumberFormat="0" applyProtection="0">
      <alignment horizontal="left" vertical="center" indent="1"/>
    </xf>
    <xf numFmtId="4" fontId="71" fillId="40" borderId="422" applyNumberFormat="0" applyProtection="0">
      <alignment horizontal="right" vertical="center"/>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35" borderId="422" applyNumberFormat="0" applyProtection="0">
      <alignment horizontal="right" vertical="center"/>
    </xf>
    <xf numFmtId="4" fontId="116" fillId="5" borderId="422" applyNumberFormat="0" applyProtection="0">
      <alignment horizontal="right" vertical="center"/>
    </xf>
    <xf numFmtId="4" fontId="101" fillId="51" borderId="422" applyNumberFormat="0" applyProtection="0">
      <alignment horizontal="right" vertical="center"/>
    </xf>
    <xf numFmtId="4" fontId="71" fillId="36" borderId="422" applyNumberFormat="0" applyProtection="0">
      <alignment horizontal="right" vertical="center"/>
    </xf>
    <xf numFmtId="0" fontId="71" fillId="45" borderId="424" applyNumberFormat="0" applyProtection="0">
      <alignment horizontal="left" vertical="top" indent="1"/>
    </xf>
    <xf numFmtId="0" fontId="113" fillId="29" borderId="423" applyNumberFormat="0" applyAlignment="0" applyProtection="0"/>
    <xf numFmtId="4" fontId="100" fillId="54" borderId="425" applyNumberFormat="0" applyProtection="0">
      <alignment horizontal="left" vertical="center" indent="1"/>
    </xf>
    <xf numFmtId="4" fontId="39" fillId="45" borderId="425" applyNumberFormat="0" applyProtection="0">
      <alignment horizontal="left" vertical="center" indent="1"/>
    </xf>
    <xf numFmtId="0" fontId="105" fillId="29" borderId="422" applyNumberFormat="0" applyAlignment="0" applyProtection="0"/>
    <xf numFmtId="4" fontId="71" fillId="35" borderId="422" applyNumberFormat="0" applyProtection="0">
      <alignment horizontal="right" vertical="center"/>
    </xf>
    <xf numFmtId="0" fontId="113" fillId="29" borderId="423" applyNumberFormat="0" applyAlignment="0" applyProtection="0"/>
    <xf numFmtId="4" fontId="101" fillId="51" borderId="422" applyNumberFormat="0" applyProtection="0">
      <alignment horizontal="right" vertical="center"/>
    </xf>
    <xf numFmtId="0" fontId="98" fillId="52" borderId="424" applyNumberFormat="0" applyProtection="0">
      <alignment horizontal="left" vertical="top" indent="1"/>
    </xf>
    <xf numFmtId="0" fontId="105" fillId="29" borderId="422" applyNumberFormat="0" applyAlignment="0" applyProtection="0"/>
    <xf numFmtId="4" fontId="71" fillId="2" borderId="422" applyNumberFormat="0" applyProtection="0">
      <alignment horizontal="left" vertical="center" indent="1"/>
    </xf>
    <xf numFmtId="4" fontId="71" fillId="34" borderId="422" applyNumberFormat="0" applyProtection="0">
      <alignment horizontal="left" vertical="center" indent="1"/>
    </xf>
    <xf numFmtId="0" fontId="71" fillId="46" borderId="424" applyNumberFormat="0" applyProtection="0">
      <alignment horizontal="left" vertical="top" indent="1"/>
    </xf>
    <xf numFmtId="4" fontId="98" fillId="48" borderId="424" applyNumberFormat="0" applyProtection="0">
      <alignment horizontal="left" vertical="center"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71" fillId="2" borderId="422" applyNumberFormat="0" applyProtection="0">
      <alignment horizontal="left" vertical="center" indent="1"/>
    </xf>
    <xf numFmtId="0" fontId="113" fillId="29" borderId="423" applyNumberFormat="0" applyAlignment="0" applyProtection="0"/>
    <xf numFmtId="4" fontId="71" fillId="40" borderId="422" applyNumberFormat="0" applyProtection="0">
      <alignment horizontal="right" vertical="center"/>
    </xf>
    <xf numFmtId="4" fontId="71" fillId="34" borderId="422" applyNumberFormat="0" applyProtection="0">
      <alignment horizontal="left" vertical="center" indent="1"/>
    </xf>
    <xf numFmtId="4" fontId="71" fillId="37" borderId="425" applyNumberFormat="0" applyProtection="0">
      <alignment horizontal="right" vertical="center"/>
    </xf>
    <xf numFmtId="4" fontId="71" fillId="46" borderId="422" applyNumberFormat="0" applyProtection="0">
      <alignment horizontal="right" vertical="center"/>
    </xf>
    <xf numFmtId="4" fontId="71" fillId="2" borderId="422" applyNumberFormat="0" applyProtection="0">
      <alignment horizontal="left" vertical="center" indent="1"/>
    </xf>
    <xf numFmtId="4" fontId="71" fillId="2" borderId="422" applyNumberFormat="0" applyProtection="0">
      <alignment horizontal="left" vertical="center" indent="1"/>
    </xf>
    <xf numFmtId="4" fontId="98" fillId="48" borderId="424" applyNumberFormat="0" applyProtection="0">
      <alignment horizontal="left" vertical="center" indent="1"/>
    </xf>
    <xf numFmtId="0" fontId="71" fillId="50" borderId="424" applyNumberFormat="0" applyProtection="0">
      <alignment horizontal="left" vertical="top" indent="1"/>
    </xf>
    <xf numFmtId="0" fontId="105" fillId="29" borderId="422" applyNumberFormat="0" applyAlignment="0" applyProtection="0"/>
    <xf numFmtId="0" fontId="107" fillId="0" borderId="427" applyNumberFormat="0" applyFill="0" applyAlignment="0" applyProtection="0"/>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71" fillId="45" borderId="424" applyNumberFormat="0" applyProtection="0">
      <alignment horizontal="left" vertical="top" indent="1"/>
    </xf>
    <xf numFmtId="4" fontId="71" fillId="41" borderId="422" applyNumberFormat="0" applyProtection="0">
      <alignment horizontal="right" vertical="center"/>
    </xf>
    <xf numFmtId="4" fontId="71" fillId="44" borderId="425" applyNumberFormat="0" applyProtection="0">
      <alignment horizontal="left" vertical="center" indent="1"/>
    </xf>
    <xf numFmtId="4" fontId="98" fillId="48" borderId="424" applyNumberFormat="0" applyProtection="0">
      <alignment horizontal="left" vertical="center" indent="1"/>
    </xf>
    <xf numFmtId="0" fontId="71" fillId="50" borderId="424" applyNumberFormat="0" applyProtection="0">
      <alignment horizontal="left" vertical="top" indent="1"/>
    </xf>
    <xf numFmtId="4" fontId="71" fillId="42" borderId="422" applyNumberFormat="0" applyProtection="0">
      <alignment horizontal="right" vertical="center"/>
    </xf>
    <xf numFmtId="4" fontId="98" fillId="52" borderId="424" applyNumberFormat="0" applyProtection="0">
      <alignment vertical="center"/>
    </xf>
    <xf numFmtId="4" fontId="71" fillId="40" borderId="422" applyNumberFormat="0" applyProtection="0">
      <alignment horizontal="right" vertical="center"/>
    </xf>
    <xf numFmtId="0" fontId="97" fillId="45" borderId="426" applyBorder="0"/>
    <xf numFmtId="0" fontId="71" fillId="50" borderId="422" applyNumberFormat="0" applyProtection="0">
      <alignment horizontal="left" vertical="center" indent="1"/>
    </xf>
    <xf numFmtId="4" fontId="71" fillId="33" borderId="422" applyNumberFormat="0" applyProtection="0">
      <alignment vertical="center"/>
    </xf>
    <xf numFmtId="4" fontId="71" fillId="36" borderId="422" applyNumberFormat="0" applyProtection="0">
      <alignment horizontal="right" vertical="center"/>
    </xf>
    <xf numFmtId="4" fontId="71" fillId="2" borderId="422" applyNumberFormat="0" applyProtection="0">
      <alignment horizontal="left" vertical="center" indent="1"/>
    </xf>
    <xf numFmtId="0" fontId="71" fillId="49" borderId="422" applyNumberFormat="0" applyProtection="0">
      <alignment horizontal="left" vertical="center" indent="1"/>
    </xf>
    <xf numFmtId="0" fontId="71" fillId="50" borderId="424" applyNumberFormat="0" applyProtection="0">
      <alignment horizontal="left" vertical="top" indent="1"/>
    </xf>
    <xf numFmtId="0" fontId="71" fillId="26" borderId="422" applyNumberFormat="0" applyFont="0" applyAlignment="0" applyProtection="0"/>
    <xf numFmtId="4" fontId="101" fillId="51" borderId="422" applyNumberFormat="0" applyProtection="0">
      <alignment horizontal="righ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39" fillId="45" borderId="425" applyNumberFormat="0" applyProtection="0">
      <alignment horizontal="left" vertical="center" indent="1"/>
    </xf>
    <xf numFmtId="0" fontId="111" fillId="27" borderId="422" applyNumberFormat="0" applyAlignment="0" applyProtection="0"/>
    <xf numFmtId="4" fontId="116" fillId="5" borderId="422" applyNumberFormat="0" applyProtection="0">
      <alignment horizontal="right" vertical="center"/>
    </xf>
    <xf numFmtId="4" fontId="71" fillId="33" borderId="422" applyNumberFormat="0" applyProtection="0">
      <alignment vertical="center"/>
    </xf>
    <xf numFmtId="4" fontId="71" fillId="40" borderId="422" applyNumberFormat="0" applyProtection="0">
      <alignment horizontal="right" vertical="center"/>
    </xf>
    <xf numFmtId="4" fontId="71" fillId="47" borderId="425" applyNumberFormat="0" applyProtection="0">
      <alignment horizontal="left" vertical="center" indent="1"/>
    </xf>
    <xf numFmtId="4" fontId="71" fillId="46" borderId="422" applyNumberFormat="0" applyProtection="0">
      <alignment horizontal="right" vertical="center"/>
    </xf>
    <xf numFmtId="0" fontId="113" fillId="29" borderId="423" applyNumberFormat="0" applyAlignment="0" applyProtection="0"/>
    <xf numFmtId="4" fontId="116" fillId="5" borderId="422" applyNumberFormat="0" applyProtection="0">
      <alignment horizontal="right" vertical="center"/>
    </xf>
    <xf numFmtId="4" fontId="39" fillId="45" borderId="425" applyNumberFormat="0" applyProtection="0">
      <alignment horizontal="left" vertical="center" indent="1"/>
    </xf>
    <xf numFmtId="4" fontId="71" fillId="43" borderId="422" applyNumberFormat="0" applyProtection="0">
      <alignment horizontal="right" vertical="center"/>
    </xf>
    <xf numFmtId="0" fontId="71" fillId="45" borderId="424" applyNumberFormat="0" applyProtection="0">
      <alignment horizontal="left" vertical="top" indent="1"/>
    </xf>
    <xf numFmtId="4" fontId="98" fillId="48" borderId="424" applyNumberFormat="0" applyProtection="0">
      <alignment horizontal="left" vertical="center" indent="1"/>
    </xf>
    <xf numFmtId="0" fontId="71" fillId="50" borderId="422" applyNumberFormat="0" applyProtection="0">
      <alignment horizontal="left" vertical="center" indent="1"/>
    </xf>
    <xf numFmtId="4" fontId="100" fillId="54" borderId="425" applyNumberFormat="0" applyProtection="0">
      <alignment horizontal="left" vertical="center" indent="1"/>
    </xf>
    <xf numFmtId="0" fontId="113" fillId="29" borderId="423" applyNumberFormat="0" applyAlignment="0" applyProtection="0"/>
    <xf numFmtId="4" fontId="71" fillId="37" borderId="425" applyNumberFormat="0" applyProtection="0">
      <alignment horizontal="right" vertical="center"/>
    </xf>
    <xf numFmtId="0" fontId="99" fillId="33" borderId="424" applyNumberFormat="0" applyProtection="0">
      <alignment horizontal="left" vertical="top" indent="1"/>
    </xf>
    <xf numFmtId="0" fontId="111" fillId="27" borderId="422" applyNumberFormat="0" applyAlignment="0" applyProtection="0"/>
    <xf numFmtId="0" fontId="97" fillId="45" borderId="426" applyBorder="0"/>
    <xf numFmtId="4" fontId="101" fillId="51" borderId="422" applyNumberFormat="0" applyProtection="0">
      <alignment horizontal="right" vertical="center"/>
    </xf>
    <xf numFmtId="0" fontId="71" fillId="46" borderId="424" applyNumberFormat="0" applyProtection="0">
      <alignment horizontal="left" vertical="top" indent="1"/>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6" borderId="422" applyNumberFormat="0" applyProtection="0">
      <alignment horizontal="right" vertical="center"/>
    </xf>
    <xf numFmtId="4" fontId="71" fillId="43" borderId="422" applyNumberFormat="0" applyProtection="0">
      <alignment horizontal="righ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97" fillId="45" borderId="426" applyBorder="0"/>
    <xf numFmtId="4" fontId="71" fillId="35" borderId="422" applyNumberFormat="0" applyProtection="0">
      <alignment horizontal="right" vertical="center"/>
    </xf>
    <xf numFmtId="0" fontId="113" fillId="29" borderId="423" applyNumberFormat="0" applyAlignment="0" applyProtection="0"/>
    <xf numFmtId="0" fontId="107" fillId="0" borderId="427" applyNumberFormat="0" applyFill="0" applyAlignment="0" applyProtection="0"/>
    <xf numFmtId="4" fontId="71" fillId="35" borderId="422" applyNumberFormat="0" applyProtection="0">
      <alignment horizontal="right" vertical="center"/>
    </xf>
    <xf numFmtId="0" fontId="113" fillId="29" borderId="423" applyNumberFormat="0" applyAlignment="0" applyProtection="0"/>
    <xf numFmtId="4" fontId="71" fillId="39" borderId="422" applyNumberFormat="0" applyProtection="0">
      <alignment horizontal="right" vertical="center"/>
    </xf>
    <xf numFmtId="0" fontId="71" fillId="45" borderId="424" applyNumberFormat="0" applyProtection="0">
      <alignment horizontal="left" vertical="top" indent="1"/>
    </xf>
    <xf numFmtId="4" fontId="71" fillId="46" borderId="425" applyNumberFormat="0" applyProtection="0">
      <alignment horizontal="left" vertical="center" indent="1"/>
    </xf>
    <xf numFmtId="0" fontId="71" fillId="46" borderId="424" applyNumberFormat="0" applyProtection="0">
      <alignment horizontal="left" vertical="top" indent="1"/>
    </xf>
    <xf numFmtId="0" fontId="71" fillId="46" borderId="424" applyNumberFormat="0" applyProtection="0">
      <alignment horizontal="left" vertical="top" indent="1"/>
    </xf>
    <xf numFmtId="4" fontId="71" fillId="38" borderId="422" applyNumberFormat="0" applyProtection="0">
      <alignment horizontal="right" vertical="center"/>
    </xf>
    <xf numFmtId="4" fontId="71" fillId="46" borderId="422" applyNumberFormat="0" applyProtection="0">
      <alignment horizontal="right" vertical="center"/>
    </xf>
    <xf numFmtId="4" fontId="71" fillId="37" borderId="425" applyNumberFormat="0" applyProtection="0">
      <alignment horizontal="right" vertical="center"/>
    </xf>
    <xf numFmtId="0" fontId="105" fillId="29" borderId="422" applyNumberFormat="0" applyAlignment="0" applyProtection="0"/>
    <xf numFmtId="4" fontId="71" fillId="33" borderId="422" applyNumberFormat="0" applyProtection="0">
      <alignment vertical="center"/>
    </xf>
    <xf numFmtId="0" fontId="71" fillId="46" borderId="424" applyNumberFormat="0" applyProtection="0">
      <alignment horizontal="left" vertical="top" indent="1"/>
    </xf>
    <xf numFmtId="4" fontId="71" fillId="40" borderId="422" applyNumberFormat="0" applyProtection="0">
      <alignment horizontal="right" vertical="center"/>
    </xf>
    <xf numFmtId="0" fontId="71" fillId="50" borderId="422"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97" fillId="45" borderId="426" applyBorder="0"/>
    <xf numFmtId="4" fontId="71" fillId="35" borderId="422" applyNumberFormat="0" applyProtection="0">
      <alignment horizontal="right" vertical="center"/>
    </xf>
    <xf numFmtId="4" fontId="71" fillId="36" borderId="422" applyNumberFormat="0" applyProtection="0">
      <alignment horizontal="right" vertical="center"/>
    </xf>
    <xf numFmtId="0" fontId="71" fillId="47" borderId="422" applyNumberFormat="0" applyProtection="0">
      <alignment horizontal="left" vertical="center" indent="1"/>
    </xf>
    <xf numFmtId="0" fontId="107" fillId="0" borderId="427" applyNumberFormat="0" applyFill="0" applyAlignment="0" applyProtection="0"/>
    <xf numFmtId="4" fontId="98" fillId="48" borderId="424" applyNumberFormat="0" applyProtection="0">
      <alignment horizontal="left" vertical="center" indent="1"/>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46" borderId="425" applyNumberFormat="0" applyProtection="0">
      <alignment horizontal="left" vertical="center" indent="1"/>
    </xf>
    <xf numFmtId="4" fontId="98" fillId="48" borderId="424" applyNumberFormat="0" applyProtection="0">
      <alignment horizontal="left" vertical="center" indent="1"/>
    </xf>
    <xf numFmtId="4" fontId="71" fillId="41" borderId="422" applyNumberFormat="0" applyProtection="0">
      <alignment horizontal="right" vertical="center"/>
    </xf>
    <xf numFmtId="4" fontId="39" fillId="45" borderId="425" applyNumberFormat="0" applyProtection="0">
      <alignment horizontal="left" vertical="center" indent="1"/>
    </xf>
    <xf numFmtId="4" fontId="71" fillId="40" borderId="422" applyNumberFormat="0" applyProtection="0">
      <alignment horizontal="right" vertical="center"/>
    </xf>
    <xf numFmtId="0" fontId="71" fillId="48" borderId="422" applyNumberFormat="0" applyProtection="0">
      <alignment horizontal="left" vertical="center" indent="1"/>
    </xf>
    <xf numFmtId="4" fontId="71" fillId="44" borderId="425" applyNumberFormat="0" applyProtection="0">
      <alignment horizontal="left" vertical="center" indent="1"/>
    </xf>
    <xf numFmtId="4" fontId="116" fillId="2" borderId="422" applyNumberFormat="0" applyProtection="0">
      <alignment vertical="center"/>
    </xf>
    <xf numFmtId="4" fontId="116" fillId="5" borderId="422" applyNumberFormat="0" applyProtection="0">
      <alignment horizontal="right" vertical="center"/>
    </xf>
    <xf numFmtId="0" fontId="71" fillId="47" borderId="424" applyNumberFormat="0" applyProtection="0">
      <alignment horizontal="left" vertical="top" indent="1"/>
    </xf>
    <xf numFmtId="4" fontId="71" fillId="43" borderId="422" applyNumberFormat="0" applyProtection="0">
      <alignment horizontal="right" vertical="center"/>
    </xf>
    <xf numFmtId="4" fontId="100" fillId="54" borderId="425" applyNumberFormat="0" applyProtection="0">
      <alignment horizontal="left" vertical="center" indent="1"/>
    </xf>
    <xf numFmtId="4" fontId="116" fillId="2" borderId="422" applyNumberFormat="0" applyProtection="0">
      <alignment vertical="center"/>
    </xf>
    <xf numFmtId="0" fontId="71" fillId="46" borderId="424" applyNumberFormat="0" applyProtection="0">
      <alignment horizontal="left" vertical="top" indent="1"/>
    </xf>
    <xf numFmtId="4" fontId="116" fillId="2" borderId="422" applyNumberFormat="0" applyProtection="0">
      <alignment vertical="center"/>
    </xf>
    <xf numFmtId="4" fontId="71" fillId="41" borderId="422" applyNumberFormat="0" applyProtection="0">
      <alignment horizontal="right" vertical="center"/>
    </xf>
    <xf numFmtId="0" fontId="107" fillId="0" borderId="427" applyNumberFormat="0" applyFill="0" applyAlignment="0" applyProtection="0"/>
    <xf numFmtId="4" fontId="71" fillId="42" borderId="422" applyNumberFormat="0" applyProtection="0">
      <alignment horizontal="right" vertical="center"/>
    </xf>
    <xf numFmtId="0" fontId="111" fillId="27" borderId="422" applyNumberFormat="0" applyAlignment="0" applyProtection="0"/>
    <xf numFmtId="4" fontId="71" fillId="35" borderId="422" applyNumberFormat="0" applyProtection="0">
      <alignment horizontal="right" vertical="center"/>
    </xf>
    <xf numFmtId="0" fontId="105" fillId="29" borderId="422" applyNumberFormat="0" applyAlignment="0" applyProtection="0"/>
    <xf numFmtId="0" fontId="113" fillId="29" borderId="423" applyNumberFormat="0" applyAlignment="0" applyProtection="0"/>
    <xf numFmtId="4" fontId="71" fillId="42" borderId="422" applyNumberFormat="0" applyProtection="0">
      <alignment horizontal="right" vertical="center"/>
    </xf>
    <xf numFmtId="4" fontId="71" fillId="47" borderId="425" applyNumberFormat="0" applyProtection="0">
      <alignment horizontal="left" vertical="center" indent="1"/>
    </xf>
    <xf numFmtId="0" fontId="71" fillId="45" borderId="424" applyNumberFormat="0" applyProtection="0">
      <alignment horizontal="left" vertical="top" indent="1"/>
    </xf>
    <xf numFmtId="4" fontId="71" fillId="47" borderId="425" applyNumberFormat="0" applyProtection="0">
      <alignment horizontal="left" vertical="center" indent="1"/>
    </xf>
    <xf numFmtId="4" fontId="98" fillId="52" borderId="424" applyNumberFormat="0" applyProtection="0">
      <alignment vertical="center"/>
    </xf>
    <xf numFmtId="0" fontId="111" fillId="27" borderId="422" applyNumberFormat="0" applyAlignment="0" applyProtection="0"/>
    <xf numFmtId="0" fontId="98" fillId="52" borderId="424" applyNumberFormat="0" applyProtection="0">
      <alignment horizontal="left" vertical="top" indent="1"/>
    </xf>
    <xf numFmtId="4" fontId="39" fillId="45" borderId="425" applyNumberFormat="0" applyProtection="0">
      <alignment horizontal="left" vertical="center" indent="1"/>
    </xf>
    <xf numFmtId="4" fontId="71" fillId="0" borderId="422" applyNumberFormat="0" applyProtection="0">
      <alignment horizontal="right" vertical="center"/>
    </xf>
    <xf numFmtId="4" fontId="71" fillId="36" borderId="422" applyNumberFormat="0" applyProtection="0">
      <alignment horizontal="right" vertical="center"/>
    </xf>
    <xf numFmtId="4" fontId="116" fillId="2" borderId="422" applyNumberFormat="0" applyProtection="0">
      <alignment vertical="center"/>
    </xf>
    <xf numFmtId="0" fontId="71" fillId="48" borderId="422" applyNumberFormat="0" applyProtection="0">
      <alignment horizontal="left" vertical="center"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71" fillId="46" borderId="425" applyNumberFormat="0" applyProtection="0">
      <alignment horizontal="left" vertical="center" indent="1"/>
    </xf>
    <xf numFmtId="0" fontId="98" fillId="52" borderId="424" applyNumberFormat="0" applyProtection="0">
      <alignment horizontal="left" vertical="top" indent="1"/>
    </xf>
    <xf numFmtId="0" fontId="107" fillId="0" borderId="427" applyNumberFormat="0" applyFill="0" applyAlignment="0" applyProtection="0"/>
    <xf numFmtId="4" fontId="116" fillId="5" borderId="422" applyNumberFormat="0" applyProtection="0">
      <alignment horizontal="right" vertical="center"/>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6" borderId="425" applyNumberFormat="0" applyProtection="0">
      <alignment horizontal="left" vertical="center" indent="1"/>
    </xf>
    <xf numFmtId="4" fontId="101" fillId="51" borderId="422" applyNumberFormat="0" applyProtection="0">
      <alignment horizontal="right" vertical="center"/>
    </xf>
    <xf numFmtId="0" fontId="71" fillId="47" borderId="424" applyNumberFormat="0" applyProtection="0">
      <alignment horizontal="left" vertical="top" indent="1"/>
    </xf>
    <xf numFmtId="4" fontId="71" fillId="39" borderId="422" applyNumberFormat="0" applyProtection="0">
      <alignment horizontal="right" vertical="center"/>
    </xf>
    <xf numFmtId="4" fontId="71" fillId="0" borderId="422" applyNumberFormat="0" applyProtection="0">
      <alignment horizontal="right" vertical="center"/>
    </xf>
    <xf numFmtId="0" fontId="98" fillId="46" borderId="424" applyNumberFormat="0" applyProtection="0">
      <alignment horizontal="left" vertical="top" indent="1"/>
    </xf>
    <xf numFmtId="0" fontId="97" fillId="45" borderId="426" applyBorder="0"/>
    <xf numFmtId="4" fontId="71" fillId="34" borderId="422" applyNumberFormat="0" applyProtection="0">
      <alignment horizontal="left" vertical="center" indent="1"/>
    </xf>
    <xf numFmtId="4" fontId="71" fillId="38" borderId="422" applyNumberFormat="0" applyProtection="0">
      <alignment horizontal="right" vertical="center"/>
    </xf>
    <xf numFmtId="4" fontId="71" fillId="36" borderId="422" applyNumberFormat="0" applyProtection="0">
      <alignment horizontal="right" vertical="center"/>
    </xf>
    <xf numFmtId="0" fontId="71" fillId="47" borderId="424" applyNumberFormat="0" applyProtection="0">
      <alignment horizontal="left" vertical="top" indent="1"/>
    </xf>
    <xf numFmtId="0" fontId="71" fillId="47" borderId="422" applyNumberFormat="0" applyProtection="0">
      <alignment horizontal="left" vertical="center" indent="1"/>
    </xf>
    <xf numFmtId="4" fontId="71" fillId="34" borderId="422" applyNumberFormat="0" applyProtection="0">
      <alignment horizontal="left" vertical="center" indent="1"/>
    </xf>
    <xf numFmtId="4" fontId="98" fillId="52" borderId="424" applyNumberFormat="0" applyProtection="0">
      <alignment vertical="center"/>
    </xf>
    <xf numFmtId="0" fontId="97" fillId="45" borderId="426" applyBorder="0"/>
    <xf numFmtId="4" fontId="71" fillId="46" borderId="425" applyNumberFormat="0" applyProtection="0">
      <alignment horizontal="left" vertical="center" indent="1"/>
    </xf>
    <xf numFmtId="0" fontId="107" fillId="0" borderId="427" applyNumberFormat="0" applyFill="0" applyAlignment="0" applyProtection="0"/>
    <xf numFmtId="0" fontId="71" fillId="48" borderId="422" applyNumberFormat="0" applyProtection="0">
      <alignment horizontal="left" vertical="center" indent="1"/>
    </xf>
    <xf numFmtId="0" fontId="71" fillId="50" borderId="424" applyNumberFormat="0" applyProtection="0">
      <alignment horizontal="left" vertical="top" indent="1"/>
    </xf>
    <xf numFmtId="4" fontId="101" fillId="51"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71" fillId="48" borderId="422" applyNumberFormat="0" applyProtection="0">
      <alignment horizontal="left" vertical="center" indent="1"/>
    </xf>
    <xf numFmtId="0" fontId="71" fillId="47" borderId="422" applyNumberFormat="0" applyProtection="0">
      <alignment horizontal="left" vertical="center" indent="1"/>
    </xf>
    <xf numFmtId="0" fontId="98" fillId="46" borderId="424" applyNumberFormat="0" applyProtection="0">
      <alignment horizontal="left" vertical="top" indent="1"/>
    </xf>
    <xf numFmtId="4" fontId="71" fillId="46" borderId="425" applyNumberFormat="0" applyProtection="0">
      <alignment horizontal="left" vertical="center" indent="1"/>
    </xf>
    <xf numFmtId="4" fontId="71" fillId="46" borderId="425"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36" borderId="422" applyNumberFormat="0" applyProtection="0">
      <alignment horizontal="right" vertical="center"/>
    </xf>
    <xf numFmtId="0" fontId="98" fillId="46" borderId="424" applyNumberFormat="0" applyProtection="0">
      <alignment horizontal="left" vertical="top" indent="1"/>
    </xf>
    <xf numFmtId="0" fontId="98" fillId="46" borderId="424" applyNumberFormat="0" applyProtection="0">
      <alignment horizontal="left" vertical="top" indent="1"/>
    </xf>
    <xf numFmtId="4" fontId="116" fillId="2" borderId="422" applyNumberFormat="0" applyProtection="0">
      <alignment vertical="center"/>
    </xf>
    <xf numFmtId="0" fontId="98" fillId="52" borderId="424" applyNumberFormat="0" applyProtection="0">
      <alignment horizontal="left" vertical="top" indent="1"/>
    </xf>
    <xf numFmtId="0" fontId="97" fillId="45" borderId="426" applyBorder="0"/>
    <xf numFmtId="4" fontId="71" fillId="33" borderId="422" applyNumberFormat="0" applyProtection="0">
      <alignment vertical="center"/>
    </xf>
    <xf numFmtId="0" fontId="71" fillId="48" borderId="422"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46" borderId="425" applyNumberFormat="0" applyProtection="0">
      <alignment horizontal="left" vertical="center" indent="1"/>
    </xf>
    <xf numFmtId="4" fontId="71" fillId="34" borderId="422" applyNumberFormat="0" applyProtection="0">
      <alignment horizontal="left" vertical="center" indent="1"/>
    </xf>
    <xf numFmtId="4" fontId="100" fillId="54" borderId="425" applyNumberFormat="0" applyProtection="0">
      <alignment horizontal="left" vertical="center" indent="1"/>
    </xf>
    <xf numFmtId="0" fontId="71" fillId="50" borderId="424" applyNumberFormat="0" applyProtection="0">
      <alignment horizontal="left" vertical="top" indent="1"/>
    </xf>
    <xf numFmtId="0" fontId="71" fillId="50" borderId="422" applyNumberFormat="0" applyProtection="0">
      <alignment horizontal="left" vertical="center" indent="1"/>
    </xf>
    <xf numFmtId="4" fontId="100" fillId="54" borderId="425" applyNumberFormat="0" applyProtection="0">
      <alignment horizontal="left" vertical="center"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43" borderId="422" applyNumberFormat="0" applyProtection="0">
      <alignment horizontal="right" vertical="center"/>
    </xf>
    <xf numFmtId="0" fontId="71" fillId="46" borderId="424" applyNumberFormat="0" applyProtection="0">
      <alignment horizontal="left" vertical="top" indent="1"/>
    </xf>
    <xf numFmtId="4" fontId="98" fillId="52" borderId="424" applyNumberFormat="0" applyProtection="0">
      <alignment vertical="center"/>
    </xf>
    <xf numFmtId="0" fontId="71" fillId="50" borderId="424" applyNumberFormat="0" applyProtection="0">
      <alignment horizontal="left" vertical="top" indent="1"/>
    </xf>
    <xf numFmtId="4" fontId="71" fillId="41" borderId="422" applyNumberFormat="0" applyProtection="0">
      <alignment horizontal="right" vertical="center"/>
    </xf>
    <xf numFmtId="0" fontId="105" fillId="29" borderId="422" applyNumberFormat="0" applyAlignment="0" applyProtection="0"/>
    <xf numFmtId="4" fontId="71" fillId="35" borderId="422" applyNumberFormat="0" applyProtection="0">
      <alignment horizontal="right" vertical="center"/>
    </xf>
    <xf numFmtId="4" fontId="39" fillId="45" borderId="425" applyNumberFormat="0" applyProtection="0">
      <alignment horizontal="left" vertical="center" indent="1"/>
    </xf>
    <xf numFmtId="0" fontId="97" fillId="45" borderId="426" applyBorder="0"/>
    <xf numFmtId="4" fontId="71" fillId="34" borderId="422" applyNumberFormat="0" applyProtection="0">
      <alignment horizontal="left" vertical="center" indent="1"/>
    </xf>
    <xf numFmtId="0" fontId="71" fillId="47" borderId="422" applyNumberFormat="0" applyProtection="0">
      <alignment horizontal="left" vertical="center" indent="1"/>
    </xf>
    <xf numFmtId="4" fontId="71" fillId="0" borderId="422" applyNumberFormat="0" applyProtection="0">
      <alignment horizontal="right" vertical="center"/>
    </xf>
    <xf numFmtId="0" fontId="71" fillId="46" borderId="424" applyNumberFormat="0" applyProtection="0">
      <alignment horizontal="left" vertical="top" indent="1"/>
    </xf>
    <xf numFmtId="0" fontId="113" fillId="29" borderId="423" applyNumberFormat="0" applyAlignment="0" applyProtection="0"/>
    <xf numFmtId="4" fontId="116" fillId="2" borderId="422" applyNumberFormat="0" applyProtection="0">
      <alignment vertical="center"/>
    </xf>
    <xf numFmtId="0" fontId="111" fillId="27" borderId="422" applyNumberFormat="0" applyAlignment="0" applyProtection="0"/>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71" fillId="37" borderId="425" applyNumberFormat="0" applyProtection="0">
      <alignment horizontal="right" vertical="center"/>
    </xf>
    <xf numFmtId="4" fontId="71" fillId="42" borderId="422" applyNumberFormat="0" applyProtection="0">
      <alignment horizontal="righ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71" fillId="46" borderId="425" applyNumberFormat="0" applyProtection="0">
      <alignment horizontal="left" vertical="center" indent="1"/>
    </xf>
    <xf numFmtId="4" fontId="98" fillId="52" borderId="424" applyNumberFormat="0" applyProtection="0">
      <alignment vertical="center"/>
    </xf>
    <xf numFmtId="0" fontId="105" fillId="29" borderId="422" applyNumberFormat="0" applyAlignment="0" applyProtection="0"/>
    <xf numFmtId="0" fontId="99" fillId="33" borderId="424" applyNumberFormat="0" applyProtection="0">
      <alignment horizontal="left" vertical="top" indent="1"/>
    </xf>
    <xf numFmtId="4" fontId="71" fillId="36" borderId="422" applyNumberFormat="0" applyProtection="0">
      <alignment horizontal="right" vertical="center"/>
    </xf>
    <xf numFmtId="4" fontId="71" fillId="0" borderId="422" applyNumberFormat="0" applyProtection="0">
      <alignment horizontal="right" vertical="center"/>
    </xf>
    <xf numFmtId="4" fontId="71" fillId="46" borderId="425" applyNumberFormat="0" applyProtection="0">
      <alignment horizontal="left" vertical="center" indent="1"/>
    </xf>
    <xf numFmtId="4" fontId="71" fillId="37" borderId="425" applyNumberFormat="0" applyProtection="0">
      <alignment horizontal="right" vertical="center"/>
    </xf>
    <xf numFmtId="4" fontId="71" fillId="0" borderId="422" applyNumberFormat="0" applyProtection="0">
      <alignment horizontal="right" vertical="center"/>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0" fontId="111" fillId="27" borderId="422" applyNumberFormat="0" applyAlignment="0" applyProtection="0"/>
    <xf numFmtId="0" fontId="71" fillId="26" borderId="422" applyNumberFormat="0" applyFont="0" applyAlignment="0" applyProtection="0"/>
    <xf numFmtId="4" fontId="71" fillId="47" borderId="425" applyNumberFormat="0" applyProtection="0">
      <alignment horizontal="left" vertical="center" indent="1"/>
    </xf>
    <xf numFmtId="4" fontId="116" fillId="5" borderId="422" applyNumberFormat="0" applyProtection="0">
      <alignment horizontal="right" vertical="center"/>
    </xf>
    <xf numFmtId="4" fontId="71" fillId="47" borderId="425" applyNumberFormat="0" applyProtection="0">
      <alignment horizontal="left" vertical="center" indent="1"/>
    </xf>
    <xf numFmtId="4" fontId="71" fillId="42" borderId="422" applyNumberFormat="0" applyProtection="0">
      <alignment horizontal="right" vertical="center"/>
    </xf>
    <xf numFmtId="4" fontId="71" fillId="46" borderId="425" applyNumberFormat="0" applyProtection="0">
      <alignment horizontal="left" vertical="center" indent="1"/>
    </xf>
    <xf numFmtId="0" fontId="99" fillId="33" borderId="424" applyNumberFormat="0" applyProtection="0">
      <alignment horizontal="left" vertical="top" indent="1"/>
    </xf>
    <xf numFmtId="4" fontId="71" fillId="41" borderId="422" applyNumberFormat="0" applyProtection="0">
      <alignment horizontal="right" vertical="center"/>
    </xf>
    <xf numFmtId="0" fontId="71" fillId="48" borderId="422" applyNumberFormat="0" applyProtection="0">
      <alignment horizontal="left" vertical="center" indent="1"/>
    </xf>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0" borderId="422" applyNumberFormat="0" applyProtection="0">
      <alignment horizontal="right" vertical="center"/>
    </xf>
    <xf numFmtId="0" fontId="105" fillId="29" borderId="422" applyNumberFormat="0" applyAlignment="0" applyProtection="0"/>
    <xf numFmtId="4" fontId="71" fillId="47" borderId="425" applyNumberFormat="0" applyProtection="0">
      <alignment horizontal="left" vertical="center" indent="1"/>
    </xf>
    <xf numFmtId="0" fontId="111" fillId="27" borderId="422" applyNumberFormat="0" applyAlignment="0" applyProtection="0"/>
    <xf numFmtId="4" fontId="71" fillId="38" borderId="422" applyNumberFormat="0" applyProtection="0">
      <alignment horizontal="right" vertical="center"/>
    </xf>
    <xf numFmtId="0" fontId="98" fillId="52" borderId="424" applyNumberFormat="0" applyProtection="0">
      <alignment horizontal="left" vertical="top" indent="1"/>
    </xf>
    <xf numFmtId="4" fontId="100" fillId="54" borderId="425" applyNumberFormat="0" applyProtection="0">
      <alignment horizontal="left" vertical="center" indent="1"/>
    </xf>
    <xf numFmtId="0" fontId="71" fillId="50" borderId="424" applyNumberFormat="0" applyProtection="0">
      <alignment horizontal="left" vertical="top" indent="1"/>
    </xf>
    <xf numFmtId="0" fontId="71" fillId="47" borderId="424" applyNumberFormat="0" applyProtection="0">
      <alignment horizontal="left" vertical="top" indent="1"/>
    </xf>
    <xf numFmtId="0" fontId="107" fillId="0" borderId="427" applyNumberFormat="0" applyFill="0" applyAlignment="0" applyProtection="0"/>
    <xf numFmtId="4" fontId="98" fillId="48" borderId="424" applyNumberFormat="0" applyProtection="0">
      <alignment horizontal="left" vertical="center" indent="1"/>
    </xf>
    <xf numFmtId="4" fontId="71" fillId="34" borderId="422" applyNumberFormat="0" applyProtection="0">
      <alignment horizontal="left" vertical="center" indent="1"/>
    </xf>
    <xf numFmtId="0" fontId="98" fillId="52" borderId="424" applyNumberFormat="0" applyProtection="0">
      <alignment horizontal="left" vertical="top" indent="1"/>
    </xf>
    <xf numFmtId="0" fontId="71" fillId="50" borderId="422" applyNumberFormat="0" applyProtection="0">
      <alignment horizontal="left" vertical="center" indent="1"/>
    </xf>
    <xf numFmtId="0" fontId="71" fillId="48" borderId="422" applyNumberFormat="0" applyProtection="0">
      <alignment horizontal="left" vertical="center" indent="1"/>
    </xf>
    <xf numFmtId="4" fontId="71" fillId="42" borderId="422" applyNumberFormat="0" applyProtection="0">
      <alignment horizontal="right" vertical="center"/>
    </xf>
    <xf numFmtId="0" fontId="71" fillId="50" borderId="424" applyNumberFormat="0" applyProtection="0">
      <alignment horizontal="left" vertical="top" indent="1"/>
    </xf>
    <xf numFmtId="4" fontId="71" fillId="42" borderId="422" applyNumberFormat="0" applyProtection="0">
      <alignment horizontal="right" vertical="center"/>
    </xf>
    <xf numFmtId="0" fontId="71" fillId="47" borderId="422" applyNumberFormat="0" applyProtection="0">
      <alignment horizontal="left" vertical="center" indent="1"/>
    </xf>
    <xf numFmtId="0" fontId="99" fillId="33" borderId="424" applyNumberFormat="0" applyProtection="0">
      <alignment horizontal="left" vertical="top" indent="1"/>
    </xf>
    <xf numFmtId="4" fontId="116" fillId="5" borderId="422" applyNumberFormat="0" applyProtection="0">
      <alignment horizontal="right" vertical="center"/>
    </xf>
    <xf numFmtId="0" fontId="97" fillId="45" borderId="426" applyBorder="0"/>
    <xf numFmtId="0" fontId="71" fillId="48" borderId="422" applyNumberFormat="0" applyProtection="0">
      <alignment horizontal="left" vertical="center" indent="1"/>
    </xf>
    <xf numFmtId="4" fontId="71" fillId="47" borderId="425" applyNumberFormat="0" applyProtection="0">
      <alignment horizontal="left" vertical="center" indent="1"/>
    </xf>
    <xf numFmtId="0" fontId="107" fillId="0" borderId="427" applyNumberFormat="0" applyFill="0" applyAlignment="0" applyProtection="0"/>
    <xf numFmtId="0" fontId="113" fillId="29" borderId="423" applyNumberFormat="0" applyAlignment="0" applyProtection="0"/>
    <xf numFmtId="4" fontId="71" fillId="42" borderId="422" applyNumberFormat="0" applyProtection="0">
      <alignment horizontal="right" vertical="center"/>
    </xf>
    <xf numFmtId="4" fontId="71" fillId="34" borderId="422" applyNumberFormat="0" applyProtection="0">
      <alignment horizontal="left" vertical="center" indent="1"/>
    </xf>
    <xf numFmtId="4" fontId="116" fillId="2" borderId="422" applyNumberFormat="0" applyProtection="0">
      <alignment vertical="center"/>
    </xf>
    <xf numFmtId="0" fontId="71" fillId="26" borderId="422" applyNumberFormat="0" applyFont="0" applyAlignment="0" applyProtection="0"/>
    <xf numFmtId="4" fontId="71" fillId="40" borderId="422" applyNumberFormat="0" applyProtection="0">
      <alignment horizontal="right" vertical="center"/>
    </xf>
    <xf numFmtId="4" fontId="71" fillId="35" borderId="422" applyNumberFormat="0" applyProtection="0">
      <alignment horizontal="right" vertical="center"/>
    </xf>
    <xf numFmtId="4" fontId="71" fillId="2" borderId="422" applyNumberFormat="0" applyProtection="0">
      <alignment horizontal="left" vertical="center" indent="1"/>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100" fillId="54" borderId="425" applyNumberFormat="0" applyProtection="0">
      <alignment horizontal="left" vertical="center" indent="1"/>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37" borderId="425"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4" fontId="71" fillId="46" borderId="425" applyNumberFormat="0" applyProtection="0">
      <alignment horizontal="left" vertical="center" indent="1"/>
    </xf>
    <xf numFmtId="0" fontId="113" fillId="29" borderId="423" applyNumberFormat="0" applyAlignment="0" applyProtection="0"/>
    <xf numFmtId="4" fontId="101" fillId="51" borderId="422" applyNumberFormat="0" applyProtection="0">
      <alignment horizontal="right" vertical="center"/>
    </xf>
    <xf numFmtId="4" fontId="71" fillId="38" borderId="422" applyNumberFormat="0" applyProtection="0">
      <alignment horizontal="right" vertical="center"/>
    </xf>
    <xf numFmtId="0" fontId="111" fillId="27" borderId="422" applyNumberFormat="0" applyAlignment="0" applyProtection="0"/>
    <xf numFmtId="4" fontId="39" fillId="45" borderId="425" applyNumberFormat="0" applyProtection="0">
      <alignment horizontal="left" vertical="center" indent="1"/>
    </xf>
    <xf numFmtId="4" fontId="71" fillId="38" borderId="422" applyNumberFormat="0" applyProtection="0">
      <alignment horizontal="right" vertical="center"/>
    </xf>
    <xf numFmtId="4" fontId="98" fillId="52" borderId="424" applyNumberFormat="0" applyProtection="0">
      <alignment vertical="center"/>
    </xf>
    <xf numFmtId="4" fontId="71" fillId="43" borderId="422" applyNumberFormat="0" applyProtection="0">
      <alignment horizontal="right" vertical="center"/>
    </xf>
    <xf numFmtId="4" fontId="71" fillId="42" borderId="422" applyNumberFormat="0" applyProtection="0">
      <alignment horizontal="right" vertical="center"/>
    </xf>
    <xf numFmtId="4" fontId="116" fillId="5" borderId="422" applyNumberFormat="0" applyProtection="0">
      <alignment horizontal="right" vertical="center"/>
    </xf>
    <xf numFmtId="4" fontId="71" fillId="47" borderId="425" applyNumberFormat="0" applyProtection="0">
      <alignment horizontal="left" vertical="center" indent="1"/>
    </xf>
    <xf numFmtId="4" fontId="101" fillId="51" borderId="422" applyNumberFormat="0" applyProtection="0">
      <alignment horizontal="right" vertical="center"/>
    </xf>
    <xf numFmtId="4" fontId="71" fillId="42" borderId="422" applyNumberFormat="0" applyProtection="0">
      <alignment horizontal="right" vertical="center"/>
    </xf>
    <xf numFmtId="0" fontId="107" fillId="0" borderId="427" applyNumberFormat="0" applyFill="0" applyAlignment="0" applyProtection="0"/>
    <xf numFmtId="4" fontId="71" fillId="37" borderId="425" applyNumberFormat="0" applyProtection="0">
      <alignment horizontal="right" vertical="center"/>
    </xf>
    <xf numFmtId="0" fontId="71" fillId="50" borderId="424" applyNumberFormat="0" applyProtection="0">
      <alignment horizontal="left" vertical="top" indent="1"/>
    </xf>
    <xf numFmtId="0" fontId="71" fillId="50" borderId="422" applyNumberFormat="0" applyProtection="0">
      <alignment horizontal="left" vertical="center" indent="1"/>
    </xf>
    <xf numFmtId="0" fontId="71" fillId="49" borderId="422" applyNumberFormat="0" applyProtection="0">
      <alignment horizontal="left" vertical="center" indent="1"/>
    </xf>
    <xf numFmtId="0" fontId="111" fillId="27" borderId="422" applyNumberFormat="0" applyAlignment="0" applyProtection="0"/>
    <xf numFmtId="0" fontId="71" fillId="47" borderId="424" applyNumberFormat="0" applyProtection="0">
      <alignment horizontal="left" vertical="top" indent="1"/>
    </xf>
    <xf numFmtId="4" fontId="71" fillId="36" borderId="422" applyNumberFormat="0" applyProtection="0">
      <alignment horizontal="right" vertical="center"/>
    </xf>
    <xf numFmtId="0" fontId="97" fillId="45" borderId="426" applyBorder="0"/>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71" fillId="41" borderId="422" applyNumberFormat="0" applyProtection="0">
      <alignment horizontal="right" vertical="center"/>
    </xf>
    <xf numFmtId="4" fontId="71" fillId="46" borderId="422" applyNumberFormat="0" applyProtection="0">
      <alignment horizontal="right" vertical="center"/>
    </xf>
    <xf numFmtId="0" fontId="71" fillId="26" borderId="422" applyNumberFormat="0" applyFont="0" applyAlignment="0" applyProtection="0"/>
    <xf numFmtId="4" fontId="71" fillId="35" borderId="422" applyNumberFormat="0" applyProtection="0">
      <alignment horizontal="right" vertical="center"/>
    </xf>
    <xf numFmtId="0" fontId="98" fillId="52" borderId="424" applyNumberFormat="0" applyProtection="0">
      <alignment horizontal="left" vertical="top" indent="1"/>
    </xf>
    <xf numFmtId="4" fontId="100" fillId="54"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5" borderId="422" applyNumberFormat="0" applyProtection="0">
      <alignment horizontal="right" vertical="center"/>
    </xf>
    <xf numFmtId="0" fontId="71" fillId="50" borderId="424" applyNumberFormat="0" applyProtection="0">
      <alignment horizontal="left" vertical="top" indent="1"/>
    </xf>
    <xf numFmtId="0" fontId="99" fillId="33" borderId="424" applyNumberFormat="0" applyProtection="0">
      <alignment horizontal="left" vertical="top" indent="1"/>
    </xf>
    <xf numFmtId="4" fontId="71" fillId="33" borderId="422" applyNumberFormat="0" applyProtection="0">
      <alignment vertical="center"/>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40" borderId="422" applyNumberFormat="0" applyProtection="0">
      <alignment horizontal="right" vertical="center"/>
    </xf>
    <xf numFmtId="4" fontId="116" fillId="2" borderId="422" applyNumberFormat="0" applyProtection="0">
      <alignment vertical="center"/>
    </xf>
    <xf numFmtId="4" fontId="71" fillId="37" borderId="425" applyNumberFormat="0" applyProtection="0">
      <alignment horizontal="right" vertical="center"/>
    </xf>
    <xf numFmtId="4" fontId="98" fillId="52" borderId="424" applyNumberFormat="0" applyProtection="0">
      <alignment vertical="center"/>
    </xf>
    <xf numFmtId="4" fontId="71" fillId="38" borderId="422" applyNumberFormat="0" applyProtection="0">
      <alignment horizontal="right" vertical="center"/>
    </xf>
    <xf numFmtId="4" fontId="71" fillId="34" borderId="422" applyNumberFormat="0" applyProtection="0">
      <alignment horizontal="left" vertical="center" indent="1"/>
    </xf>
    <xf numFmtId="4" fontId="71" fillId="38" borderId="422" applyNumberFormat="0" applyProtection="0">
      <alignment horizontal="right" vertical="center"/>
    </xf>
    <xf numFmtId="4" fontId="98" fillId="48" borderId="424" applyNumberFormat="0" applyProtection="0">
      <alignment horizontal="left" vertical="center" indent="1"/>
    </xf>
    <xf numFmtId="0" fontId="113" fillId="29" borderId="423" applyNumberFormat="0" applyAlignment="0" applyProtection="0"/>
    <xf numFmtId="4" fontId="71" fillId="33" borderId="422" applyNumberFormat="0" applyProtection="0">
      <alignment vertical="center"/>
    </xf>
    <xf numFmtId="0" fontId="98" fillId="46" borderId="424" applyNumberFormat="0" applyProtection="0">
      <alignment horizontal="left" vertical="top" indent="1"/>
    </xf>
    <xf numFmtId="0" fontId="71" fillId="26" borderId="422" applyNumberFormat="0" applyFont="0" applyAlignment="0" applyProtection="0"/>
    <xf numFmtId="0" fontId="98" fillId="46" borderId="424" applyNumberFormat="0" applyProtection="0">
      <alignment horizontal="left" vertical="top" indent="1"/>
    </xf>
    <xf numFmtId="0" fontId="71" fillId="46" borderId="424" applyNumberFormat="0" applyProtection="0">
      <alignment horizontal="left" vertical="top" indent="1"/>
    </xf>
    <xf numFmtId="0" fontId="97" fillId="45" borderId="426" applyBorder="0"/>
    <xf numFmtId="4" fontId="71" fillId="38" borderId="422" applyNumberFormat="0" applyProtection="0">
      <alignment horizontal="right" vertical="center"/>
    </xf>
    <xf numFmtId="0" fontId="71" fillId="47" borderId="424" applyNumberFormat="0" applyProtection="0">
      <alignment horizontal="left" vertical="top" indent="1"/>
    </xf>
    <xf numFmtId="0" fontId="71" fillId="46" borderId="424" applyNumberFormat="0" applyProtection="0">
      <alignment horizontal="left" vertical="top" indent="1"/>
    </xf>
    <xf numFmtId="0" fontId="98" fillId="52" borderId="424" applyNumberFormat="0" applyProtection="0">
      <alignment horizontal="left" vertical="top" indent="1"/>
    </xf>
    <xf numFmtId="4" fontId="39" fillId="45" borderId="425" applyNumberFormat="0" applyProtection="0">
      <alignment horizontal="left" vertical="center" indent="1"/>
    </xf>
    <xf numFmtId="4" fontId="98" fillId="52" borderId="424" applyNumberFormat="0" applyProtection="0">
      <alignment vertical="center"/>
    </xf>
    <xf numFmtId="0" fontId="113" fillId="29" borderId="423" applyNumberFormat="0" applyAlignment="0" applyProtection="0"/>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50" borderId="424" applyNumberFormat="0" applyProtection="0">
      <alignment horizontal="left" vertical="top" indent="1"/>
    </xf>
    <xf numFmtId="4" fontId="71" fillId="41" borderId="422" applyNumberFormat="0" applyProtection="0">
      <alignment horizontal="right" vertical="center"/>
    </xf>
    <xf numFmtId="4" fontId="71" fillId="41" borderId="422" applyNumberFormat="0" applyProtection="0">
      <alignment horizontal="right" vertical="center"/>
    </xf>
    <xf numFmtId="4" fontId="71" fillId="36" borderId="422" applyNumberFormat="0" applyProtection="0">
      <alignment horizontal="right" vertical="center"/>
    </xf>
    <xf numFmtId="4" fontId="71" fillId="35" borderId="422" applyNumberFormat="0" applyProtection="0">
      <alignment horizontal="right" vertical="center"/>
    </xf>
    <xf numFmtId="4" fontId="71" fillId="46" borderId="425" applyNumberFormat="0" applyProtection="0">
      <alignment horizontal="left" vertical="center" indent="1"/>
    </xf>
    <xf numFmtId="4" fontId="71" fillId="46" borderId="422" applyNumberFormat="0" applyProtection="0">
      <alignment horizontal="right" vertical="center"/>
    </xf>
    <xf numFmtId="0" fontId="71" fillId="50" borderId="424" applyNumberFormat="0" applyProtection="0">
      <alignment horizontal="left" vertical="top" indent="1"/>
    </xf>
    <xf numFmtId="4" fontId="71" fillId="44" borderId="425"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0" fontId="71" fillId="49" borderId="422" applyNumberFormat="0" applyProtection="0">
      <alignment horizontal="left" vertical="center" indent="1"/>
    </xf>
    <xf numFmtId="4" fontId="98" fillId="48" borderId="424" applyNumberFormat="0" applyProtection="0">
      <alignment horizontal="left" vertical="center" indent="1"/>
    </xf>
    <xf numFmtId="0" fontId="71" fillId="45" borderId="424" applyNumberFormat="0" applyProtection="0">
      <alignment horizontal="left" vertical="top"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71" fillId="0" borderId="422" applyNumberFormat="0" applyProtection="0">
      <alignment horizontal="right" vertical="center"/>
    </xf>
    <xf numFmtId="0" fontId="111" fillId="27" borderId="422" applyNumberFormat="0" applyAlignment="0" applyProtection="0"/>
    <xf numFmtId="4" fontId="98" fillId="48" borderId="424" applyNumberFormat="0" applyProtection="0">
      <alignment horizontal="left" vertical="center" indent="1"/>
    </xf>
    <xf numFmtId="4" fontId="100" fillId="54" borderId="425" applyNumberFormat="0" applyProtection="0">
      <alignment horizontal="left" vertical="center" indent="1"/>
    </xf>
    <xf numFmtId="4" fontId="100" fillId="54" borderId="425" applyNumberFormat="0" applyProtection="0">
      <alignment horizontal="left" vertical="center" indent="1"/>
    </xf>
    <xf numFmtId="4" fontId="71" fillId="33" borderId="422" applyNumberFormat="0" applyProtection="0">
      <alignment vertical="center"/>
    </xf>
    <xf numFmtId="4" fontId="116" fillId="5" borderId="422" applyNumberFormat="0" applyProtection="0">
      <alignment horizontal="right" vertical="center"/>
    </xf>
    <xf numFmtId="0" fontId="71" fillId="45" borderId="424" applyNumberFormat="0" applyProtection="0">
      <alignment horizontal="left" vertical="top" indent="1"/>
    </xf>
    <xf numFmtId="0" fontId="98" fillId="52" borderId="424" applyNumberFormat="0" applyProtection="0">
      <alignment horizontal="left" vertical="top" indent="1"/>
    </xf>
    <xf numFmtId="0" fontId="111" fillId="27" borderId="422" applyNumberFormat="0" applyAlignment="0" applyProtection="0"/>
    <xf numFmtId="4" fontId="71" fillId="2" borderId="422" applyNumberFormat="0" applyProtection="0">
      <alignment horizontal="left" vertical="center" indent="1"/>
    </xf>
    <xf numFmtId="0" fontId="71" fillId="48" borderId="422" applyNumberFormat="0" applyProtection="0">
      <alignment horizontal="left" vertical="center" indent="1"/>
    </xf>
    <xf numFmtId="4" fontId="71" fillId="47" borderId="425" applyNumberFormat="0" applyProtection="0">
      <alignment horizontal="left" vertical="center" indent="1"/>
    </xf>
    <xf numFmtId="4" fontId="71" fillId="0" borderId="422" applyNumberFormat="0" applyProtection="0">
      <alignment horizontal="right" vertical="center"/>
    </xf>
    <xf numFmtId="4" fontId="71" fillId="41" borderId="422" applyNumberFormat="0" applyProtection="0">
      <alignment horizontal="right" vertical="center"/>
    </xf>
    <xf numFmtId="4" fontId="39" fillId="45" borderId="425" applyNumberFormat="0" applyProtection="0">
      <alignment horizontal="left" vertical="center" indent="1"/>
    </xf>
    <xf numFmtId="4" fontId="71" fillId="46" borderId="425" applyNumberFormat="0" applyProtection="0">
      <alignment horizontal="left" vertical="center" indent="1"/>
    </xf>
    <xf numFmtId="0" fontId="71" fillId="47" borderId="422" applyNumberFormat="0" applyProtection="0">
      <alignment horizontal="left" vertical="center" indent="1"/>
    </xf>
    <xf numFmtId="4" fontId="98" fillId="52" borderId="424" applyNumberFormat="0" applyProtection="0">
      <alignment vertical="center"/>
    </xf>
    <xf numFmtId="4" fontId="116" fillId="2" borderId="422" applyNumberFormat="0" applyProtection="0">
      <alignment vertical="center"/>
    </xf>
    <xf numFmtId="4" fontId="71" fillId="34" borderId="422" applyNumberFormat="0" applyProtection="0">
      <alignment horizontal="left" vertical="center" indent="1"/>
    </xf>
    <xf numFmtId="0" fontId="71" fillId="48" borderId="422" applyNumberFormat="0" applyProtection="0">
      <alignment horizontal="left" vertical="center" indent="1"/>
    </xf>
    <xf numFmtId="0" fontId="71" fillId="48" borderId="422" applyNumberFormat="0" applyProtection="0">
      <alignment horizontal="left" vertical="center" indent="1"/>
    </xf>
    <xf numFmtId="0" fontId="113" fillId="29" borderId="423" applyNumberFormat="0" applyAlignment="0" applyProtection="0"/>
    <xf numFmtId="4" fontId="71" fillId="38" borderId="422" applyNumberFormat="0" applyProtection="0">
      <alignment horizontal="right" vertical="center"/>
    </xf>
    <xf numFmtId="4" fontId="116" fillId="2" borderId="422" applyNumberFormat="0" applyProtection="0">
      <alignment vertical="center"/>
    </xf>
    <xf numFmtId="4" fontId="71" fillId="47" borderId="425" applyNumberFormat="0" applyProtection="0">
      <alignment horizontal="left" vertical="center" indent="1"/>
    </xf>
    <xf numFmtId="4" fontId="116" fillId="5" borderId="422" applyNumberFormat="0" applyProtection="0">
      <alignment horizontal="right" vertical="center"/>
    </xf>
    <xf numFmtId="4" fontId="71" fillId="37" borderId="425" applyNumberFormat="0" applyProtection="0">
      <alignment horizontal="right" vertical="center"/>
    </xf>
    <xf numFmtId="4" fontId="71" fillId="37" borderId="425" applyNumberFormat="0" applyProtection="0">
      <alignment horizontal="right" vertical="center"/>
    </xf>
    <xf numFmtId="0" fontId="71" fillId="50" borderId="424" applyNumberFormat="0" applyProtection="0">
      <alignment horizontal="left" vertical="top" indent="1"/>
    </xf>
    <xf numFmtId="0" fontId="98" fillId="52" borderId="424" applyNumberFormat="0" applyProtection="0">
      <alignment horizontal="left" vertical="top" indent="1"/>
    </xf>
    <xf numFmtId="4" fontId="71" fillId="42"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71" fillId="2" borderId="422" applyNumberFormat="0" applyProtection="0">
      <alignment horizontal="left" vertical="center" indent="1"/>
    </xf>
    <xf numFmtId="4" fontId="71" fillId="37" borderId="425" applyNumberFormat="0" applyProtection="0">
      <alignment horizontal="right" vertical="center"/>
    </xf>
    <xf numFmtId="0" fontId="71" fillId="50" borderId="424" applyNumberFormat="0" applyProtection="0">
      <alignment horizontal="left" vertical="top" indent="1"/>
    </xf>
    <xf numFmtId="4" fontId="101" fillId="51" borderId="422" applyNumberFormat="0" applyProtection="0">
      <alignment horizontal="right" vertical="center"/>
    </xf>
    <xf numFmtId="4" fontId="71" fillId="35" borderId="422" applyNumberFormat="0" applyProtection="0">
      <alignment horizontal="right" vertical="center"/>
    </xf>
    <xf numFmtId="0" fontId="71" fillId="48" borderId="422"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71" fillId="50" borderId="424" applyNumberFormat="0" applyProtection="0">
      <alignment horizontal="left" vertical="top" indent="1"/>
    </xf>
    <xf numFmtId="0" fontId="99" fillId="33" borderId="424" applyNumberFormat="0" applyProtection="0">
      <alignment horizontal="left" vertical="top" indent="1"/>
    </xf>
    <xf numFmtId="4" fontId="71" fillId="47" borderId="425" applyNumberFormat="0" applyProtection="0">
      <alignment horizontal="left" vertical="center" indent="1"/>
    </xf>
    <xf numFmtId="0" fontId="98" fillId="52" borderId="424" applyNumberFormat="0" applyProtection="0">
      <alignment horizontal="left" vertical="top" indent="1"/>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113" fillId="29" borderId="423" applyNumberFormat="0" applyAlignment="0" applyProtection="0"/>
    <xf numFmtId="4" fontId="71" fillId="39" borderId="422" applyNumberFormat="0" applyProtection="0">
      <alignment horizontal="right" vertical="center"/>
    </xf>
    <xf numFmtId="4" fontId="71" fillId="33" borderId="422" applyNumberFormat="0" applyProtection="0">
      <alignment vertical="center"/>
    </xf>
    <xf numFmtId="4" fontId="71" fillId="47" borderId="425" applyNumberFormat="0" applyProtection="0">
      <alignment horizontal="left" vertical="center" indent="1"/>
    </xf>
    <xf numFmtId="0" fontId="71" fillId="47" borderId="422" applyNumberFormat="0" applyProtection="0">
      <alignment horizontal="left" vertical="center" indent="1"/>
    </xf>
    <xf numFmtId="0" fontId="111" fillId="27" borderId="422" applyNumberFormat="0" applyAlignment="0" applyProtection="0"/>
    <xf numFmtId="0" fontId="98" fillId="52" borderId="424" applyNumberFormat="0" applyProtection="0">
      <alignment horizontal="left" vertical="top"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0" fontId="71" fillId="45" borderId="424" applyNumberFormat="0" applyProtection="0">
      <alignment horizontal="left" vertical="top" indent="1"/>
    </xf>
    <xf numFmtId="4" fontId="71" fillId="2" borderId="422" applyNumberFormat="0" applyProtection="0">
      <alignment horizontal="left" vertical="center" indent="1"/>
    </xf>
    <xf numFmtId="4" fontId="71" fillId="35" borderId="422" applyNumberFormat="0" applyProtection="0">
      <alignment horizontal="right" vertical="center"/>
    </xf>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36" borderId="422" applyNumberFormat="0" applyProtection="0">
      <alignment horizontal="right" vertical="center"/>
    </xf>
    <xf numFmtId="4" fontId="71" fillId="43" borderId="422"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4" fontId="116" fillId="2" borderId="422" applyNumberFormat="0" applyProtection="0">
      <alignment vertical="center"/>
    </xf>
    <xf numFmtId="4" fontId="71" fillId="33" borderId="422" applyNumberFormat="0" applyProtection="0">
      <alignment vertical="center"/>
    </xf>
    <xf numFmtId="0" fontId="71" fillId="50" borderId="422" applyNumberFormat="0" applyProtection="0">
      <alignment horizontal="left" vertical="center" indent="1"/>
    </xf>
    <xf numFmtId="0" fontId="97" fillId="45" borderId="426" applyBorder="0"/>
    <xf numFmtId="4" fontId="71" fillId="0" borderId="422" applyNumberFormat="0" applyProtection="0">
      <alignment horizontal="right" vertical="center"/>
    </xf>
    <xf numFmtId="0" fontId="71" fillId="50" borderId="424" applyNumberFormat="0" applyProtection="0">
      <alignment horizontal="left" vertical="top" indent="1"/>
    </xf>
    <xf numFmtId="4" fontId="71" fillId="42" borderId="422" applyNumberFormat="0" applyProtection="0">
      <alignment horizontal="right" vertical="center"/>
    </xf>
    <xf numFmtId="0" fontId="97" fillId="45" borderId="426" applyBorder="0"/>
    <xf numFmtId="4" fontId="71" fillId="41" borderId="422" applyNumberFormat="0" applyProtection="0">
      <alignment horizontal="right" vertical="center"/>
    </xf>
    <xf numFmtId="0" fontId="71" fillId="45" borderId="424" applyNumberFormat="0" applyProtection="0">
      <alignment horizontal="left" vertical="top" indent="1"/>
    </xf>
    <xf numFmtId="4" fontId="71" fillId="38" borderId="422" applyNumberFormat="0" applyProtection="0">
      <alignment horizontal="right" vertical="center"/>
    </xf>
    <xf numFmtId="0" fontId="99" fillId="33" borderId="424" applyNumberFormat="0" applyProtection="0">
      <alignment horizontal="left" vertical="top" indent="1"/>
    </xf>
    <xf numFmtId="0" fontId="97" fillId="45" borderId="426" applyBorder="0"/>
    <xf numFmtId="4" fontId="71" fillId="40" borderId="422" applyNumberFormat="0" applyProtection="0">
      <alignment horizontal="right" vertical="center"/>
    </xf>
    <xf numFmtId="0" fontId="97" fillId="45" borderId="426" applyBorder="0"/>
    <xf numFmtId="4" fontId="71" fillId="46" borderId="425" applyNumberFormat="0" applyProtection="0">
      <alignment horizontal="left" vertical="center" indent="1"/>
    </xf>
    <xf numFmtId="4" fontId="71" fillId="34" borderId="422" applyNumberFormat="0" applyProtection="0">
      <alignment horizontal="left" vertical="center" indent="1"/>
    </xf>
    <xf numFmtId="0" fontId="105" fillId="29" borderId="422" applyNumberFormat="0" applyAlignment="0" applyProtection="0"/>
    <xf numFmtId="4" fontId="39" fillId="45" borderId="425" applyNumberFormat="0" applyProtection="0">
      <alignment horizontal="left" vertical="center" indent="1"/>
    </xf>
    <xf numFmtId="4" fontId="71" fillId="37" borderId="425" applyNumberFormat="0" applyProtection="0">
      <alignment horizontal="right" vertical="center"/>
    </xf>
    <xf numFmtId="0" fontId="98" fillId="46" borderId="424" applyNumberFormat="0" applyProtection="0">
      <alignment horizontal="left" vertical="top" indent="1"/>
    </xf>
    <xf numFmtId="0" fontId="71" fillId="26" borderId="422" applyNumberFormat="0" applyFont="0" applyAlignment="0" applyProtection="0"/>
    <xf numFmtId="0" fontId="71" fillId="47" borderId="424" applyNumberFormat="0" applyProtection="0">
      <alignment horizontal="left" vertical="top" indent="1"/>
    </xf>
    <xf numFmtId="0" fontId="71" fillId="45" borderId="424" applyNumberFormat="0" applyProtection="0">
      <alignment horizontal="left" vertical="top" indent="1"/>
    </xf>
    <xf numFmtId="0" fontId="71" fillId="47" borderId="422" applyNumberFormat="0" applyProtection="0">
      <alignment horizontal="left" vertical="center" indent="1"/>
    </xf>
    <xf numFmtId="4" fontId="71" fillId="37" borderId="425" applyNumberFormat="0" applyProtection="0">
      <alignment horizontal="right" vertical="center"/>
    </xf>
    <xf numFmtId="0" fontId="71" fillId="26" borderId="422" applyNumberFormat="0" applyFont="0" applyAlignment="0" applyProtection="0"/>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6" borderId="422" applyNumberFormat="0" applyProtection="0">
      <alignment horizontal="right" vertical="center"/>
    </xf>
    <xf numFmtId="0" fontId="98" fillId="52" borderId="424" applyNumberFormat="0" applyProtection="0">
      <alignment horizontal="left" vertical="top" indent="1"/>
    </xf>
    <xf numFmtId="0" fontId="113" fillId="29" borderId="423" applyNumberFormat="0" applyAlignment="0" applyProtection="0"/>
    <xf numFmtId="4" fontId="71" fillId="47" borderId="425" applyNumberFormat="0" applyProtection="0">
      <alignment horizontal="left" vertical="center" indent="1"/>
    </xf>
    <xf numFmtId="0" fontId="71" fillId="48" borderId="422" applyNumberFormat="0" applyProtection="0">
      <alignment horizontal="left" vertical="center" indent="1"/>
    </xf>
    <xf numFmtId="0" fontId="71" fillId="50" borderId="422" applyNumberFormat="0" applyProtection="0">
      <alignment horizontal="left" vertical="center" indent="1"/>
    </xf>
    <xf numFmtId="0" fontId="71" fillId="50" borderId="422" applyNumberFormat="0" applyProtection="0">
      <alignment horizontal="left" vertical="center" indent="1"/>
    </xf>
    <xf numFmtId="0" fontId="71" fillId="49" borderId="422" applyNumberFormat="0" applyProtection="0">
      <alignment horizontal="left" vertical="center" indent="1"/>
    </xf>
    <xf numFmtId="0" fontId="71" fillId="49" borderId="422" applyNumberFormat="0" applyProtection="0">
      <alignment horizontal="left" vertical="center" indent="1"/>
    </xf>
    <xf numFmtId="0" fontId="71" fillId="47" borderId="424" applyNumberFormat="0" applyProtection="0">
      <alignment horizontal="left" vertical="top" indent="1"/>
    </xf>
    <xf numFmtId="4" fontId="71" fillId="41" borderId="422" applyNumberFormat="0" applyProtection="0">
      <alignment horizontal="right" vertical="center"/>
    </xf>
    <xf numFmtId="4" fontId="71" fillId="0" borderId="422" applyNumberFormat="0" applyProtection="0">
      <alignment horizontal="right" vertical="center"/>
    </xf>
    <xf numFmtId="4" fontId="116" fillId="2" borderId="422" applyNumberFormat="0" applyProtection="0">
      <alignment vertical="center"/>
    </xf>
    <xf numFmtId="4" fontId="71" fillId="47" borderId="425" applyNumberFormat="0" applyProtection="0">
      <alignment horizontal="left" vertical="center" indent="1"/>
    </xf>
    <xf numFmtId="4" fontId="71" fillId="43" borderId="422" applyNumberFormat="0" applyProtection="0">
      <alignment horizontal="right" vertical="center"/>
    </xf>
    <xf numFmtId="4" fontId="71" fillId="0" borderId="422" applyNumberFormat="0" applyProtection="0">
      <alignment horizontal="right" vertical="center"/>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105" fillId="29" borderId="422" applyNumberFormat="0" applyAlignment="0" applyProtection="0"/>
    <xf numFmtId="4" fontId="98" fillId="52" borderId="424" applyNumberFormat="0" applyProtection="0">
      <alignment vertical="center"/>
    </xf>
    <xf numFmtId="4" fontId="39" fillId="45" borderId="425" applyNumberFormat="0" applyProtection="0">
      <alignment horizontal="left" vertical="center" indent="1"/>
    </xf>
    <xf numFmtId="4" fontId="98" fillId="52" borderId="424" applyNumberFormat="0" applyProtection="0">
      <alignment vertical="center"/>
    </xf>
    <xf numFmtId="4" fontId="71" fillId="36" borderId="422" applyNumberFormat="0" applyProtection="0">
      <alignment horizontal="right" vertical="center"/>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71" fillId="38" borderId="422" applyNumberFormat="0" applyProtection="0">
      <alignment horizontal="right" vertical="center"/>
    </xf>
    <xf numFmtId="0" fontId="71" fillId="49" borderId="422" applyNumberFormat="0" applyProtection="0">
      <alignment horizontal="left" vertical="center" indent="1"/>
    </xf>
    <xf numFmtId="0" fontId="107" fillId="0" borderId="427" applyNumberFormat="0" applyFill="0" applyAlignment="0" applyProtection="0"/>
    <xf numFmtId="0" fontId="71" fillId="48" borderId="422" applyNumberFormat="0" applyProtection="0">
      <alignment horizontal="left" vertical="center" indent="1"/>
    </xf>
    <xf numFmtId="0" fontId="107" fillId="0" borderId="427" applyNumberFormat="0" applyFill="0" applyAlignment="0" applyProtection="0"/>
    <xf numFmtId="0" fontId="113" fillId="29" borderId="423" applyNumberFormat="0" applyAlignment="0" applyProtection="0"/>
    <xf numFmtId="0" fontId="98" fillId="52" borderId="424" applyNumberFormat="0" applyProtection="0">
      <alignment horizontal="left" vertical="top" indent="1"/>
    </xf>
    <xf numFmtId="4" fontId="39" fillId="45" borderId="425" applyNumberFormat="0" applyProtection="0">
      <alignment horizontal="left" vertical="center" indent="1"/>
    </xf>
    <xf numFmtId="4" fontId="71" fillId="41" borderId="422" applyNumberFormat="0" applyProtection="0">
      <alignment horizontal="right" vertical="center"/>
    </xf>
    <xf numFmtId="0" fontId="107" fillId="0" borderId="427" applyNumberFormat="0" applyFill="0" applyAlignment="0" applyProtection="0"/>
    <xf numFmtId="0" fontId="111" fillId="27" borderId="422" applyNumberFormat="0" applyAlignment="0" applyProtection="0"/>
    <xf numFmtId="0" fontId="105" fillId="29" borderId="422" applyNumberFormat="0" applyAlignment="0" applyProtection="0"/>
    <xf numFmtId="4" fontId="71" fillId="47" borderId="425" applyNumberFormat="0" applyProtection="0">
      <alignment horizontal="left" vertical="center"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0" fontId="99" fillId="33" borderId="424" applyNumberFormat="0" applyProtection="0">
      <alignment horizontal="left" vertical="top" indent="1"/>
    </xf>
    <xf numFmtId="4" fontId="71" fillId="35" borderId="422" applyNumberFormat="0" applyProtection="0">
      <alignment horizontal="right" vertical="center"/>
    </xf>
    <xf numFmtId="0" fontId="111" fillId="27" borderId="422" applyNumberFormat="0" applyAlignment="0" applyProtection="0"/>
    <xf numFmtId="0" fontId="113" fillId="29" borderId="423" applyNumberFormat="0" applyAlignment="0" applyProtection="0"/>
    <xf numFmtId="4" fontId="71" fillId="2" borderId="422" applyNumberFormat="0" applyProtection="0">
      <alignment horizontal="left" vertical="center" indent="1"/>
    </xf>
    <xf numFmtId="4" fontId="71" fillId="44" borderId="425" applyNumberFormat="0" applyProtection="0">
      <alignment horizontal="left" vertical="center" indent="1"/>
    </xf>
    <xf numFmtId="4" fontId="71" fillId="40" borderId="422" applyNumberFormat="0" applyProtection="0">
      <alignment horizontal="right" vertical="center"/>
    </xf>
    <xf numFmtId="0" fontId="71" fillId="47" borderId="422" applyNumberFormat="0" applyProtection="0">
      <alignment horizontal="left" vertical="center" indent="1"/>
    </xf>
    <xf numFmtId="4" fontId="101" fillId="51"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0" borderId="422" applyNumberFormat="0" applyProtection="0">
      <alignment horizontal="right" vertical="center"/>
    </xf>
    <xf numFmtId="0" fontId="71" fillId="50" borderId="422"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4" fontId="98" fillId="52" borderId="424" applyNumberFormat="0" applyProtection="0">
      <alignment vertical="center"/>
    </xf>
    <xf numFmtId="4" fontId="71" fillId="33" borderId="422" applyNumberFormat="0" applyProtection="0">
      <alignment vertical="center"/>
    </xf>
    <xf numFmtId="4" fontId="71" fillId="42" borderId="422" applyNumberFormat="0" applyProtection="0">
      <alignment horizontal="right" vertical="center"/>
    </xf>
    <xf numFmtId="4" fontId="71" fillId="39" borderId="422" applyNumberFormat="0" applyProtection="0">
      <alignment horizontal="right" vertical="center"/>
    </xf>
    <xf numFmtId="0" fontId="71" fillId="47" borderId="422" applyNumberFormat="0" applyProtection="0">
      <alignment horizontal="left" vertical="center" indent="1"/>
    </xf>
    <xf numFmtId="0" fontId="113" fillId="29" borderId="423" applyNumberFormat="0" applyAlignment="0" applyProtection="0"/>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33" borderId="422" applyNumberFormat="0" applyProtection="0">
      <alignment vertical="center"/>
    </xf>
    <xf numFmtId="0" fontId="71" fillId="47" borderId="424" applyNumberFormat="0" applyProtection="0">
      <alignment horizontal="left" vertical="top" indent="1"/>
    </xf>
    <xf numFmtId="0" fontId="71" fillId="46" borderId="424" applyNumberFormat="0" applyProtection="0">
      <alignment horizontal="left" vertical="top" indent="1"/>
    </xf>
    <xf numFmtId="4" fontId="71" fillId="40" borderId="422" applyNumberFormat="0" applyProtection="0">
      <alignment horizontal="right" vertical="center"/>
    </xf>
    <xf numFmtId="4" fontId="71" fillId="33" borderId="422" applyNumberFormat="0" applyProtection="0">
      <alignment vertical="center"/>
    </xf>
    <xf numFmtId="0" fontId="98" fillId="52" borderId="424" applyNumberFormat="0" applyProtection="0">
      <alignment horizontal="left" vertical="top"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0" fontId="105" fillId="29" borderId="422" applyNumberFormat="0" applyAlignment="0" applyProtection="0"/>
    <xf numFmtId="4" fontId="71" fillId="43" borderId="422" applyNumberFormat="0" applyProtection="0">
      <alignment horizontal="righ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42" borderId="422" applyNumberFormat="0" applyProtection="0">
      <alignment horizontal="right" vertical="center"/>
    </xf>
    <xf numFmtId="4" fontId="71" fillId="43" borderId="422" applyNumberFormat="0" applyProtection="0">
      <alignment horizontal="right" vertical="center"/>
    </xf>
    <xf numFmtId="4" fontId="71" fillId="44" borderId="425" applyNumberFormat="0" applyProtection="0">
      <alignment horizontal="left" vertical="center" indent="1"/>
    </xf>
    <xf numFmtId="4" fontId="71" fillId="46" borderId="425" applyNumberFormat="0" applyProtection="0">
      <alignment horizontal="left" vertical="center" indent="1"/>
    </xf>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38" borderId="422" applyNumberFormat="0" applyProtection="0">
      <alignment horizontal="right" vertical="center"/>
    </xf>
    <xf numFmtId="4" fontId="116" fillId="2" borderId="422" applyNumberFormat="0" applyProtection="0">
      <alignment vertical="center"/>
    </xf>
    <xf numFmtId="4" fontId="98" fillId="48" borderId="424" applyNumberFormat="0" applyProtection="0">
      <alignment horizontal="left" vertical="center" indent="1"/>
    </xf>
    <xf numFmtId="4" fontId="116" fillId="5" borderId="422" applyNumberFormat="0" applyProtection="0">
      <alignment horizontal="right" vertical="center"/>
    </xf>
    <xf numFmtId="4" fontId="71" fillId="41" borderId="422" applyNumberFormat="0" applyProtection="0">
      <alignment horizontal="right" vertical="center"/>
    </xf>
    <xf numFmtId="4" fontId="71" fillId="42" borderId="422" applyNumberFormat="0" applyProtection="0">
      <alignment horizontal="right" vertical="center"/>
    </xf>
    <xf numFmtId="0" fontId="71" fillId="50" borderId="424" applyNumberFormat="0" applyProtection="0">
      <alignment horizontal="left" vertical="top" indent="1"/>
    </xf>
    <xf numFmtId="0" fontId="97" fillId="45" borderId="426" applyBorder="0"/>
    <xf numFmtId="0" fontId="98" fillId="52" borderId="424" applyNumberFormat="0" applyProtection="0">
      <alignment horizontal="left" vertical="top" indent="1"/>
    </xf>
    <xf numFmtId="4" fontId="71" fillId="36"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46" borderId="422" applyNumberFormat="0" applyProtection="0">
      <alignment horizontal="right" vertical="center"/>
    </xf>
    <xf numFmtId="4" fontId="71" fillId="41" borderId="422" applyNumberFormat="0" applyProtection="0">
      <alignment horizontal="right" vertical="center"/>
    </xf>
    <xf numFmtId="4" fontId="71" fillId="46" borderId="425" applyNumberFormat="0" applyProtection="0">
      <alignment horizontal="left" vertical="center" indent="1"/>
    </xf>
    <xf numFmtId="4" fontId="71" fillId="47" borderId="425" applyNumberFormat="0" applyProtection="0">
      <alignment horizontal="left" vertical="center" indent="1"/>
    </xf>
    <xf numFmtId="4" fontId="71" fillId="39" borderId="422" applyNumberFormat="0" applyProtection="0">
      <alignment horizontal="right" vertical="center"/>
    </xf>
    <xf numFmtId="4" fontId="71" fillId="34" borderId="422" applyNumberFormat="0" applyProtection="0">
      <alignment horizontal="left" vertical="center" indent="1"/>
    </xf>
    <xf numFmtId="0" fontId="107" fillId="0" borderId="427" applyNumberFormat="0" applyFill="0" applyAlignment="0" applyProtection="0"/>
    <xf numFmtId="0" fontId="99" fillId="33" borderId="424" applyNumberFormat="0" applyProtection="0">
      <alignment horizontal="left" vertical="top" indent="1"/>
    </xf>
    <xf numFmtId="0" fontId="71" fillId="48" borderId="422" applyNumberFormat="0" applyProtection="0">
      <alignment horizontal="left" vertical="center" indent="1"/>
    </xf>
    <xf numFmtId="0" fontId="71" fillId="49" borderId="422" applyNumberFormat="0" applyProtection="0">
      <alignment horizontal="left" vertical="center" indent="1"/>
    </xf>
    <xf numFmtId="4" fontId="39" fillId="45" borderId="425" applyNumberFormat="0" applyProtection="0">
      <alignment horizontal="left" vertical="center" indent="1"/>
    </xf>
    <xf numFmtId="0" fontId="71" fillId="50" borderId="424" applyNumberFormat="0" applyProtection="0">
      <alignment horizontal="left" vertical="top" indent="1"/>
    </xf>
    <xf numFmtId="0" fontId="71" fillId="50" borderId="424" applyNumberFormat="0" applyProtection="0">
      <alignment horizontal="left" vertical="top" indent="1"/>
    </xf>
    <xf numFmtId="4" fontId="71" fillId="34" borderId="422" applyNumberFormat="0" applyProtection="0">
      <alignment horizontal="left" vertical="center" indent="1"/>
    </xf>
    <xf numFmtId="4" fontId="71" fillId="33" borderId="422" applyNumberFormat="0" applyProtection="0">
      <alignment vertical="center"/>
    </xf>
    <xf numFmtId="0" fontId="71" fillId="47" borderId="424" applyNumberFormat="0" applyProtection="0">
      <alignment horizontal="left" vertical="top" indent="1"/>
    </xf>
    <xf numFmtId="4" fontId="98" fillId="48" borderId="424"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41" borderId="422" applyNumberFormat="0" applyProtection="0">
      <alignment horizontal="right" vertical="center"/>
    </xf>
    <xf numFmtId="4" fontId="71" fillId="42" borderId="422" applyNumberFormat="0" applyProtection="0">
      <alignment horizontal="right" vertical="center"/>
    </xf>
    <xf numFmtId="4" fontId="71" fillId="34" borderId="422" applyNumberFormat="0" applyProtection="0">
      <alignment horizontal="left" vertical="center" indent="1"/>
    </xf>
    <xf numFmtId="4" fontId="101" fillId="51" borderId="422" applyNumberFormat="0" applyProtection="0">
      <alignment horizontal="right" vertical="center"/>
    </xf>
    <xf numFmtId="4" fontId="71" fillId="36" borderId="422" applyNumberFormat="0" applyProtection="0">
      <alignment horizontal="right" vertical="center"/>
    </xf>
    <xf numFmtId="4" fontId="71" fillId="35" borderId="422" applyNumberFormat="0" applyProtection="0">
      <alignment horizontal="right" vertical="center"/>
    </xf>
    <xf numFmtId="0" fontId="71" fillId="46" borderId="424" applyNumberFormat="0" applyProtection="0">
      <alignment horizontal="left" vertical="top" indent="1"/>
    </xf>
    <xf numFmtId="4" fontId="71" fillId="38" borderId="422" applyNumberFormat="0" applyProtection="0">
      <alignment horizontal="righ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0" fontId="71" fillId="50" borderId="424" applyNumberFormat="0" applyProtection="0">
      <alignment horizontal="left" vertical="top" indent="1"/>
    </xf>
    <xf numFmtId="4" fontId="71" fillId="42" borderId="422" applyNumberFormat="0" applyProtection="0">
      <alignment horizontal="right" vertical="center"/>
    </xf>
    <xf numFmtId="0" fontId="113" fillId="29" borderId="423" applyNumberFormat="0" applyAlignment="0" applyProtection="0"/>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47" borderId="425" applyNumberFormat="0" applyProtection="0">
      <alignment horizontal="left" vertical="center" indent="1"/>
    </xf>
    <xf numFmtId="0" fontId="98" fillId="52" borderId="424" applyNumberFormat="0" applyProtection="0">
      <alignment horizontal="left" vertical="top" indent="1"/>
    </xf>
    <xf numFmtId="0" fontId="107" fillId="0" borderId="427" applyNumberFormat="0" applyFill="0" applyAlignment="0" applyProtection="0"/>
    <xf numFmtId="0" fontId="99" fillId="33" borderId="424" applyNumberFormat="0" applyProtection="0">
      <alignment horizontal="left" vertical="top" indent="1"/>
    </xf>
    <xf numFmtId="4" fontId="71" fillId="41"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34" borderId="422" applyNumberFormat="0" applyProtection="0">
      <alignment horizontal="left" vertical="center" indent="1"/>
    </xf>
    <xf numFmtId="0" fontId="71" fillId="45" borderId="424" applyNumberFormat="0" applyProtection="0">
      <alignment horizontal="left" vertical="top" indent="1"/>
    </xf>
    <xf numFmtId="0" fontId="107" fillId="0" borderId="427" applyNumberFormat="0" applyFill="0" applyAlignment="0" applyProtection="0"/>
    <xf numFmtId="4" fontId="101" fillId="51" borderId="422" applyNumberFormat="0" applyProtection="0">
      <alignment horizontal="right" vertical="center"/>
    </xf>
    <xf numFmtId="0" fontId="113" fillId="29" borderId="423" applyNumberFormat="0" applyAlignment="0" applyProtection="0"/>
    <xf numFmtId="0" fontId="99" fillId="33" borderId="424" applyNumberFormat="0" applyProtection="0">
      <alignment horizontal="left" vertical="top" indent="1"/>
    </xf>
    <xf numFmtId="4" fontId="71" fillId="34" borderId="422" applyNumberFormat="0" applyProtection="0">
      <alignment horizontal="left" vertical="center" indent="1"/>
    </xf>
    <xf numFmtId="0" fontId="71" fillId="45" borderId="424" applyNumberFormat="0" applyProtection="0">
      <alignment horizontal="left" vertical="top" indent="1"/>
    </xf>
    <xf numFmtId="4" fontId="71" fillId="43" borderId="422" applyNumberFormat="0" applyProtection="0">
      <alignment horizontal="right" vertical="center"/>
    </xf>
    <xf numFmtId="4" fontId="101" fillId="51" borderId="422" applyNumberFormat="0" applyProtection="0">
      <alignment horizontal="right" vertical="center"/>
    </xf>
    <xf numFmtId="4" fontId="71" fillId="46" borderId="422" applyNumberFormat="0" applyProtection="0">
      <alignment horizontal="right" vertical="center"/>
    </xf>
    <xf numFmtId="0" fontId="71" fillId="46" borderId="424" applyNumberFormat="0" applyProtection="0">
      <alignment horizontal="left" vertical="top" indent="1"/>
    </xf>
    <xf numFmtId="0" fontId="105" fillId="29" borderId="422" applyNumberFormat="0" applyAlignment="0" applyProtection="0"/>
    <xf numFmtId="0" fontId="105" fillId="29" borderId="422" applyNumberFormat="0" applyAlignment="0" applyProtection="0"/>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41" borderId="422" applyNumberFormat="0" applyProtection="0">
      <alignment horizontal="right" vertical="center"/>
    </xf>
    <xf numFmtId="4" fontId="100" fillId="54" borderId="425" applyNumberFormat="0" applyProtection="0">
      <alignment horizontal="left" vertical="center" indent="1"/>
    </xf>
    <xf numFmtId="0" fontId="98" fillId="46" borderId="424" applyNumberFormat="0" applyProtection="0">
      <alignment horizontal="left" vertical="top" indent="1"/>
    </xf>
    <xf numFmtId="0" fontId="98" fillId="52" borderId="424" applyNumberFormat="0" applyProtection="0">
      <alignment horizontal="left" vertical="top"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7" borderId="425" applyNumberFormat="0" applyProtection="0">
      <alignment horizontal="right" vertical="center"/>
    </xf>
    <xf numFmtId="4" fontId="71" fillId="33" borderId="422" applyNumberFormat="0" applyProtection="0">
      <alignment vertical="center"/>
    </xf>
    <xf numFmtId="4" fontId="71" fillId="43" borderId="422" applyNumberFormat="0" applyProtection="0">
      <alignment horizontal="right" vertical="center"/>
    </xf>
    <xf numFmtId="0" fontId="98" fillId="52" borderId="424" applyNumberFormat="0" applyProtection="0">
      <alignment horizontal="left" vertical="top" indent="1"/>
    </xf>
    <xf numFmtId="4" fontId="71" fillId="33" borderId="422" applyNumberFormat="0" applyProtection="0">
      <alignment vertical="center"/>
    </xf>
    <xf numFmtId="4" fontId="100" fillId="54" borderId="425" applyNumberFormat="0" applyProtection="0">
      <alignment horizontal="left" vertical="center" indent="1"/>
    </xf>
    <xf numFmtId="4" fontId="98" fillId="48" borderId="424" applyNumberFormat="0" applyProtection="0">
      <alignment horizontal="left" vertical="center" indent="1"/>
    </xf>
    <xf numFmtId="0" fontId="71" fillId="47" borderId="424" applyNumberFormat="0" applyProtection="0">
      <alignment horizontal="left" vertical="top" indent="1"/>
    </xf>
    <xf numFmtId="4" fontId="71" fillId="37" borderId="425" applyNumberFormat="0" applyProtection="0">
      <alignment horizontal="right" vertical="center"/>
    </xf>
    <xf numFmtId="4" fontId="71" fillId="39" borderId="422" applyNumberFormat="0" applyProtection="0">
      <alignment horizontal="righ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46"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116" fillId="5" borderId="422" applyNumberFormat="0" applyProtection="0">
      <alignment horizontal="right" vertical="center"/>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0" fontId="71" fillId="45" borderId="424" applyNumberFormat="0" applyProtection="0">
      <alignment horizontal="left" vertical="top"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7" borderId="425" applyNumberFormat="0" applyProtection="0">
      <alignment horizontal="right" vertical="center"/>
    </xf>
    <xf numFmtId="4" fontId="71" fillId="39" borderId="422" applyNumberFormat="0" applyProtection="0">
      <alignment horizontal="right" vertical="center"/>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4" fontId="71" fillId="47" borderId="425" applyNumberFormat="0" applyProtection="0">
      <alignment horizontal="left" vertical="center" indent="1"/>
    </xf>
    <xf numFmtId="4" fontId="71" fillId="47" borderId="425" applyNumberFormat="0" applyProtection="0">
      <alignment horizontal="left" vertical="center" indent="1"/>
    </xf>
    <xf numFmtId="4" fontId="71" fillId="39"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0" fontId="107" fillId="0" borderId="427" applyNumberFormat="0" applyFill="0" applyAlignment="0" applyProtection="0"/>
    <xf numFmtId="0" fontId="71" fillId="50" borderId="422" applyNumberFormat="0" applyProtection="0">
      <alignment horizontal="left" vertical="center" indent="1"/>
    </xf>
    <xf numFmtId="4" fontId="71" fillId="43"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0" fontId="71" fillId="47" borderId="422" applyNumberFormat="0" applyProtection="0">
      <alignment horizontal="left" vertical="center" indent="1"/>
    </xf>
    <xf numFmtId="4" fontId="71" fillId="0" borderId="422" applyNumberFormat="0" applyProtection="0">
      <alignment horizontal="right" vertical="center"/>
    </xf>
    <xf numFmtId="4" fontId="98" fillId="48" borderId="424" applyNumberFormat="0" applyProtection="0">
      <alignment horizontal="left" vertical="center" indent="1"/>
    </xf>
    <xf numFmtId="4" fontId="98" fillId="52" borderId="424" applyNumberFormat="0" applyProtection="0">
      <alignment vertical="center"/>
    </xf>
    <xf numFmtId="4" fontId="71" fillId="40" borderId="422" applyNumberFormat="0" applyProtection="0">
      <alignment horizontal="right" vertical="center"/>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71" fillId="36" borderId="422" applyNumberFormat="0" applyProtection="0">
      <alignment horizontal="right" vertical="center"/>
    </xf>
    <xf numFmtId="0" fontId="71" fillId="47" borderId="422" applyNumberFormat="0" applyProtection="0">
      <alignment horizontal="left" vertical="center" indent="1"/>
    </xf>
    <xf numFmtId="4" fontId="71" fillId="33" borderId="422" applyNumberFormat="0" applyProtection="0">
      <alignment vertical="center"/>
    </xf>
    <xf numFmtId="4" fontId="71" fillId="40" borderId="422" applyNumberFormat="0" applyProtection="0">
      <alignment horizontal="right" vertical="center"/>
    </xf>
    <xf numFmtId="4" fontId="71" fillId="2" borderId="422" applyNumberFormat="0" applyProtection="0">
      <alignment horizontal="left" vertical="center" indent="1"/>
    </xf>
    <xf numFmtId="4" fontId="71" fillId="40" borderId="422" applyNumberFormat="0" applyProtection="0">
      <alignment horizontal="right" vertical="center"/>
    </xf>
    <xf numFmtId="0" fontId="98" fillId="46" borderId="424" applyNumberFormat="0" applyProtection="0">
      <alignment horizontal="left" vertical="top" indent="1"/>
    </xf>
    <xf numFmtId="4" fontId="116" fillId="5" borderId="422" applyNumberFormat="0" applyProtection="0">
      <alignment horizontal="right" vertical="center"/>
    </xf>
    <xf numFmtId="0" fontId="71" fillId="26" borderId="422" applyNumberFormat="0" applyFont="0" applyAlignment="0" applyProtection="0"/>
    <xf numFmtId="4" fontId="39" fillId="45" borderId="425" applyNumberFormat="0" applyProtection="0">
      <alignment horizontal="left" vertical="center" indent="1"/>
    </xf>
    <xf numFmtId="4" fontId="98" fillId="52" borderId="424" applyNumberFormat="0" applyProtection="0">
      <alignment vertical="center"/>
    </xf>
    <xf numFmtId="4" fontId="71" fillId="38" borderId="422" applyNumberFormat="0" applyProtection="0">
      <alignment horizontal="right" vertical="center"/>
    </xf>
    <xf numFmtId="4" fontId="71" fillId="44" borderId="425" applyNumberFormat="0" applyProtection="0">
      <alignment horizontal="left" vertical="center" indent="1"/>
    </xf>
    <xf numFmtId="0" fontId="71" fillId="46" borderId="424" applyNumberFormat="0" applyProtection="0">
      <alignment horizontal="left" vertical="top" indent="1"/>
    </xf>
    <xf numFmtId="0" fontId="71" fillId="47" borderId="424" applyNumberFormat="0" applyProtection="0">
      <alignment horizontal="left" vertical="top" indent="1"/>
    </xf>
    <xf numFmtId="0" fontId="107" fillId="0" borderId="427" applyNumberFormat="0" applyFill="0" applyAlignment="0" applyProtection="0"/>
    <xf numFmtId="0" fontId="107" fillId="0" borderId="427" applyNumberFormat="0" applyFill="0" applyAlignment="0" applyProtection="0"/>
    <xf numFmtId="4" fontId="71" fillId="33" borderId="422" applyNumberFormat="0" applyProtection="0">
      <alignment vertical="center"/>
    </xf>
    <xf numFmtId="0" fontId="71" fillId="50" borderId="424" applyNumberFormat="0" applyProtection="0">
      <alignment horizontal="left" vertical="top" indent="1"/>
    </xf>
    <xf numFmtId="4" fontId="71" fillId="42" borderId="422" applyNumberFormat="0" applyProtection="0">
      <alignment horizontal="right" vertical="center"/>
    </xf>
    <xf numFmtId="0" fontId="71" fillId="46" borderId="424" applyNumberFormat="0" applyProtection="0">
      <alignment horizontal="left" vertical="top" indent="1"/>
    </xf>
    <xf numFmtId="4" fontId="71" fillId="39" borderId="422" applyNumberFormat="0" applyProtection="0">
      <alignment horizontal="right" vertical="center"/>
    </xf>
    <xf numFmtId="4" fontId="71" fillId="47" borderId="425" applyNumberFormat="0" applyProtection="0">
      <alignment horizontal="left" vertical="center" indent="1"/>
    </xf>
    <xf numFmtId="0" fontId="97" fillId="45" borderId="426" applyBorder="0"/>
    <xf numFmtId="4" fontId="71" fillId="42" borderId="422" applyNumberFormat="0" applyProtection="0">
      <alignment horizontal="right" vertical="center"/>
    </xf>
    <xf numFmtId="0" fontId="113" fillId="29" borderId="423" applyNumberFormat="0" applyAlignment="0" applyProtection="0"/>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4" fontId="71" fillId="40" borderId="422" applyNumberFormat="0" applyProtection="0">
      <alignment horizontal="right" vertical="center"/>
    </xf>
    <xf numFmtId="4" fontId="101" fillId="51"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98" fillId="46" borderId="424" applyNumberFormat="0" applyProtection="0">
      <alignment horizontal="left" vertical="top" indent="1"/>
    </xf>
    <xf numFmtId="0" fontId="71" fillId="50" borderId="424" applyNumberFormat="0" applyProtection="0">
      <alignment horizontal="left" vertical="top" indent="1"/>
    </xf>
    <xf numFmtId="4" fontId="71" fillId="33" borderId="422" applyNumberFormat="0" applyProtection="0">
      <alignment vertical="center"/>
    </xf>
    <xf numFmtId="4" fontId="71" fillId="36" borderId="422" applyNumberFormat="0" applyProtection="0">
      <alignment horizontal="right" vertical="center"/>
    </xf>
    <xf numFmtId="0" fontId="97" fillId="45" borderId="426" applyBorder="0"/>
    <xf numFmtId="4" fontId="71" fillId="46" borderId="425" applyNumberFormat="0" applyProtection="0">
      <alignment horizontal="left" vertical="center" indent="1"/>
    </xf>
    <xf numFmtId="0" fontId="71" fillId="47" borderId="424" applyNumberFormat="0" applyProtection="0">
      <alignment horizontal="left" vertical="top" indent="1"/>
    </xf>
    <xf numFmtId="4" fontId="100" fillId="54" borderId="425" applyNumberFormat="0" applyProtection="0">
      <alignment horizontal="left" vertical="center" indent="1"/>
    </xf>
    <xf numFmtId="4" fontId="71" fillId="47" borderId="425" applyNumberFormat="0" applyProtection="0">
      <alignment horizontal="left" vertical="center" indent="1"/>
    </xf>
    <xf numFmtId="0" fontId="71" fillId="49" borderId="422" applyNumberFormat="0" applyProtection="0">
      <alignment horizontal="left" vertical="center" indent="1"/>
    </xf>
    <xf numFmtId="4" fontId="116" fillId="5" borderId="422"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33" borderId="422" applyNumberFormat="0" applyProtection="0">
      <alignment vertical="center"/>
    </xf>
    <xf numFmtId="0" fontId="71" fillId="49" borderId="422" applyNumberFormat="0" applyProtection="0">
      <alignment horizontal="left" vertical="center" indent="1"/>
    </xf>
    <xf numFmtId="4" fontId="71" fillId="36" borderId="422" applyNumberFormat="0" applyProtection="0">
      <alignment horizontal="right" vertical="center"/>
    </xf>
    <xf numFmtId="4" fontId="116" fillId="2" borderId="422" applyNumberFormat="0" applyProtection="0">
      <alignmen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26" borderId="422" applyNumberFormat="0" applyFont="0" applyAlignment="0" applyProtection="0"/>
    <xf numFmtId="4" fontId="100" fillId="54" borderId="425" applyNumberFormat="0" applyProtection="0">
      <alignment horizontal="left" vertical="center" indent="1"/>
    </xf>
    <xf numFmtId="4" fontId="71" fillId="0" borderId="422" applyNumberFormat="0" applyProtection="0">
      <alignment horizontal="right" vertical="center"/>
    </xf>
    <xf numFmtId="4" fontId="71" fillId="2" borderId="422" applyNumberFormat="0" applyProtection="0">
      <alignment horizontal="left" vertical="center" indent="1"/>
    </xf>
    <xf numFmtId="4" fontId="71" fillId="46" borderId="425" applyNumberFormat="0" applyProtection="0">
      <alignment horizontal="left" vertical="center" indent="1"/>
    </xf>
    <xf numFmtId="0" fontId="71" fillId="26" borderId="422" applyNumberFormat="0" applyFont="0" applyAlignment="0" applyProtection="0"/>
    <xf numFmtId="4" fontId="71" fillId="46" borderId="422" applyNumberFormat="0" applyProtection="0">
      <alignment horizontal="right" vertical="center"/>
    </xf>
    <xf numFmtId="4" fontId="71" fillId="34" borderId="422" applyNumberFormat="0" applyProtection="0">
      <alignment horizontal="left" vertical="center" indent="1"/>
    </xf>
    <xf numFmtId="0" fontId="107" fillId="0" borderId="427" applyNumberFormat="0" applyFill="0" applyAlignment="0" applyProtection="0"/>
    <xf numFmtId="4" fontId="71" fillId="39" borderId="422" applyNumberFormat="0" applyProtection="0">
      <alignment horizontal="right" vertical="center"/>
    </xf>
    <xf numFmtId="4" fontId="71" fillId="44" borderId="425" applyNumberFormat="0" applyProtection="0">
      <alignment horizontal="left" vertical="center" indent="1"/>
    </xf>
    <xf numFmtId="4" fontId="116" fillId="2" borderId="422" applyNumberFormat="0" applyProtection="0">
      <alignment vertical="center"/>
    </xf>
    <xf numFmtId="4" fontId="71" fillId="40" borderId="422" applyNumberFormat="0" applyProtection="0">
      <alignment horizontal="right" vertical="center"/>
    </xf>
    <xf numFmtId="4" fontId="116" fillId="2" borderId="422" applyNumberFormat="0" applyProtection="0">
      <alignment vertical="center"/>
    </xf>
    <xf numFmtId="0" fontId="71" fillId="50" borderId="422" applyNumberFormat="0" applyProtection="0">
      <alignment horizontal="left" vertical="center" indent="1"/>
    </xf>
    <xf numFmtId="4" fontId="71" fillId="33" borderId="422" applyNumberFormat="0" applyProtection="0">
      <alignment vertical="center"/>
    </xf>
    <xf numFmtId="4" fontId="71" fillId="39" borderId="422" applyNumberFormat="0" applyProtection="0">
      <alignment horizontal="right" vertical="center"/>
    </xf>
    <xf numFmtId="4" fontId="71" fillId="34" borderId="422" applyNumberFormat="0" applyProtection="0">
      <alignment horizontal="left" vertical="center" indent="1"/>
    </xf>
    <xf numFmtId="0" fontId="71" fillId="46" borderId="424" applyNumberFormat="0" applyProtection="0">
      <alignment horizontal="left" vertical="top" indent="1"/>
    </xf>
    <xf numFmtId="4" fontId="71" fillId="44" borderId="425" applyNumberFormat="0" applyProtection="0">
      <alignment horizontal="left" vertical="center" indent="1"/>
    </xf>
    <xf numFmtId="4" fontId="71" fillId="46" borderId="422" applyNumberFormat="0" applyProtection="0">
      <alignment horizontal="right" vertical="center"/>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0" fontId="97" fillId="45" borderId="426" applyBorder="0"/>
    <xf numFmtId="4" fontId="71" fillId="0" borderId="422" applyNumberFormat="0" applyProtection="0">
      <alignment horizontal="right" vertical="center"/>
    </xf>
    <xf numFmtId="4" fontId="39" fillId="45" borderId="425" applyNumberFormat="0" applyProtection="0">
      <alignment horizontal="left" vertical="center" indent="1"/>
    </xf>
    <xf numFmtId="0" fontId="71" fillId="50" borderId="424" applyNumberFormat="0" applyProtection="0">
      <alignment horizontal="left" vertical="top" indent="1"/>
    </xf>
    <xf numFmtId="4" fontId="71" fillId="38" borderId="422" applyNumberFormat="0" applyProtection="0">
      <alignment horizontal="right" vertical="center"/>
    </xf>
    <xf numFmtId="0" fontId="98" fillId="52" borderId="424" applyNumberFormat="0" applyProtection="0">
      <alignment horizontal="left" vertical="top" indent="1"/>
    </xf>
    <xf numFmtId="4" fontId="71" fillId="39" borderId="422" applyNumberFormat="0" applyProtection="0">
      <alignment horizontal="right" vertical="center"/>
    </xf>
    <xf numFmtId="0" fontId="71" fillId="26" borderId="422" applyNumberFormat="0" applyFont="0" applyAlignment="0" applyProtection="0"/>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4" fontId="71" fillId="33" borderId="422" applyNumberFormat="0" applyProtection="0">
      <alignmen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38" borderId="422" applyNumberFormat="0" applyProtection="0">
      <alignment horizontal="right" vertical="center"/>
    </xf>
    <xf numFmtId="0" fontId="71" fillId="47" borderId="422" applyNumberFormat="0" applyProtection="0">
      <alignment horizontal="left" vertical="center" indent="1"/>
    </xf>
    <xf numFmtId="4" fontId="71" fillId="44" borderId="425" applyNumberFormat="0" applyProtection="0">
      <alignment horizontal="left" vertical="center" indent="1"/>
    </xf>
    <xf numFmtId="0" fontId="97" fillId="45" borderId="426" applyBorder="0"/>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44" borderId="425" applyNumberFormat="0" applyProtection="0">
      <alignment horizontal="left" vertical="center" indent="1"/>
    </xf>
    <xf numFmtId="0" fontId="105" fillId="29" borderId="422" applyNumberFormat="0" applyAlignment="0" applyProtection="0"/>
    <xf numFmtId="0" fontId="71" fillId="48" borderId="422" applyNumberFormat="0" applyProtection="0">
      <alignment horizontal="left" vertical="center" indent="1"/>
    </xf>
    <xf numFmtId="0" fontId="71" fillId="49" borderId="422" applyNumberFormat="0" applyProtection="0">
      <alignment horizontal="left" vertical="center" indent="1"/>
    </xf>
    <xf numFmtId="4" fontId="71" fillId="36" borderId="422" applyNumberFormat="0" applyProtection="0">
      <alignment horizontal="right" vertical="center"/>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33" borderId="422" applyNumberFormat="0" applyProtection="0">
      <alignment vertical="center"/>
    </xf>
    <xf numFmtId="4" fontId="71" fillId="43" borderId="422" applyNumberFormat="0" applyProtection="0">
      <alignment horizontal="right" vertical="center"/>
    </xf>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2" borderId="422" applyNumberFormat="0" applyProtection="0">
      <alignment horizontal="left" vertical="center" indent="1"/>
    </xf>
    <xf numFmtId="4" fontId="71" fillId="47" borderId="425" applyNumberFormat="0" applyProtection="0">
      <alignment horizontal="left" vertical="center" indent="1"/>
    </xf>
    <xf numFmtId="0" fontId="98" fillId="46" borderId="424" applyNumberFormat="0" applyProtection="0">
      <alignment horizontal="left" vertical="top" indent="1"/>
    </xf>
    <xf numFmtId="0" fontId="71" fillId="26" borderId="422" applyNumberFormat="0" applyFont="0" applyAlignment="0" applyProtection="0"/>
    <xf numFmtId="4" fontId="71" fillId="46" borderId="422" applyNumberFormat="0" applyProtection="0">
      <alignment horizontal="right" vertical="center"/>
    </xf>
    <xf numFmtId="4" fontId="98" fillId="52" borderId="424" applyNumberFormat="0" applyProtection="0">
      <alignment vertical="center"/>
    </xf>
    <xf numFmtId="4" fontId="39" fillId="45" borderId="425" applyNumberFormat="0" applyProtection="0">
      <alignment horizontal="left" vertical="center" indent="1"/>
    </xf>
    <xf numFmtId="0" fontId="111" fillId="27" borderId="422" applyNumberFormat="0" applyAlignment="0" applyProtection="0"/>
    <xf numFmtId="0" fontId="98" fillId="46" borderId="424" applyNumberFormat="0" applyProtection="0">
      <alignment horizontal="left" vertical="top"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71" fillId="26" borderId="422" applyNumberFormat="0" applyFont="0" applyAlignment="0" applyProtection="0"/>
    <xf numFmtId="4" fontId="98" fillId="48" borderId="424" applyNumberFormat="0" applyProtection="0">
      <alignment horizontal="left" vertical="center" indent="1"/>
    </xf>
    <xf numFmtId="0" fontId="71" fillId="26" borderId="422" applyNumberFormat="0" applyFont="0" applyAlignment="0" applyProtection="0"/>
    <xf numFmtId="0" fontId="111" fillId="27" borderId="422" applyNumberFormat="0" applyAlignment="0" applyProtection="0"/>
    <xf numFmtId="4" fontId="71" fillId="44" borderId="425"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71" fillId="49" borderId="422"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0" fontId="71" fillId="48" borderId="422" applyNumberFormat="0" applyProtection="0">
      <alignment horizontal="left" vertical="center" indent="1"/>
    </xf>
    <xf numFmtId="0" fontId="71" fillId="45" borderId="424" applyNumberFormat="0" applyProtection="0">
      <alignment horizontal="left" vertical="top" indent="1"/>
    </xf>
    <xf numFmtId="4" fontId="71" fillId="42" borderId="422" applyNumberFormat="0" applyProtection="0">
      <alignment horizontal="righ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39" borderId="422" applyNumberFormat="0" applyProtection="0">
      <alignment horizontal="right" vertical="center"/>
    </xf>
    <xf numFmtId="0" fontId="97" fillId="45" borderId="426" applyBorder="0"/>
    <xf numFmtId="4" fontId="71" fillId="43" borderId="422" applyNumberFormat="0" applyProtection="0">
      <alignment horizontal="right" vertical="center"/>
    </xf>
    <xf numFmtId="0" fontId="111" fillId="27" borderId="422" applyNumberFormat="0" applyAlignment="0" applyProtection="0"/>
    <xf numFmtId="4" fontId="39" fillId="45" borderId="425" applyNumberFormat="0" applyProtection="0">
      <alignment horizontal="left" vertical="center" indent="1"/>
    </xf>
    <xf numFmtId="0" fontId="105" fillId="29" borderId="422" applyNumberFormat="0" applyAlignment="0" applyProtection="0"/>
    <xf numFmtId="0" fontId="105" fillId="29" borderId="422" applyNumberFormat="0" applyAlignment="0" applyProtection="0"/>
    <xf numFmtId="4" fontId="71" fillId="40" borderId="422" applyNumberFormat="0" applyProtection="0">
      <alignment horizontal="right" vertical="center"/>
    </xf>
    <xf numFmtId="4" fontId="71" fillId="35" borderId="422" applyNumberFormat="0" applyProtection="0">
      <alignment horizontal="right" vertical="center"/>
    </xf>
    <xf numFmtId="0" fontId="71" fillId="48" borderId="422" applyNumberFormat="0" applyProtection="0">
      <alignment horizontal="left" vertical="center" indent="1"/>
    </xf>
    <xf numFmtId="0" fontId="105" fillId="29" borderId="422" applyNumberFormat="0" applyAlignment="0" applyProtection="0"/>
    <xf numFmtId="4" fontId="71" fillId="42" borderId="422" applyNumberFormat="0" applyProtection="0">
      <alignment horizontal="right" vertical="center"/>
    </xf>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5" borderId="422"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4" fontId="116" fillId="5" borderId="422" applyNumberFormat="0" applyProtection="0">
      <alignment horizontal="right" vertical="center"/>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34" borderId="422" applyNumberFormat="0" applyProtection="0">
      <alignment horizontal="left" vertical="center" indent="1"/>
    </xf>
    <xf numFmtId="0" fontId="98" fillId="52" borderId="424" applyNumberFormat="0" applyProtection="0">
      <alignment horizontal="left" vertical="top" indent="1"/>
    </xf>
    <xf numFmtId="0" fontId="113" fillId="29" borderId="423" applyNumberFormat="0" applyAlignment="0" applyProtection="0"/>
    <xf numFmtId="0" fontId="113" fillId="29" borderId="423" applyNumberFormat="0" applyAlignment="0" applyProtection="0"/>
    <xf numFmtId="4" fontId="71" fillId="46" borderId="425" applyNumberFormat="0" applyProtection="0">
      <alignment horizontal="left" vertical="center" indent="1"/>
    </xf>
    <xf numFmtId="0" fontId="98" fillId="52" borderId="424" applyNumberFormat="0" applyProtection="0">
      <alignment horizontal="left" vertical="top" indent="1"/>
    </xf>
    <xf numFmtId="0" fontId="97" fillId="45" borderId="426" applyBorder="0"/>
    <xf numFmtId="4" fontId="71" fillId="34" borderId="422" applyNumberFormat="0" applyProtection="0">
      <alignment horizontal="left" vertical="center" indent="1"/>
    </xf>
    <xf numFmtId="4" fontId="71" fillId="44" borderId="425" applyNumberFormat="0" applyProtection="0">
      <alignment horizontal="left" vertical="center" indent="1"/>
    </xf>
    <xf numFmtId="4" fontId="98" fillId="52" borderId="424" applyNumberFormat="0" applyProtection="0">
      <alignment vertical="center"/>
    </xf>
    <xf numFmtId="0" fontId="113" fillId="29" borderId="423" applyNumberFormat="0" applyAlignment="0" applyProtection="0"/>
    <xf numFmtId="4" fontId="71" fillId="40" borderId="422" applyNumberFormat="0" applyProtection="0">
      <alignment horizontal="right" vertical="center"/>
    </xf>
    <xf numFmtId="4" fontId="71" fillId="47" borderId="425" applyNumberFormat="0" applyProtection="0">
      <alignment horizontal="left" vertical="center" indent="1"/>
    </xf>
    <xf numFmtId="0" fontId="71" fillId="47" borderId="424" applyNumberFormat="0" applyProtection="0">
      <alignment horizontal="left" vertical="top"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71" fillId="26" borderId="422" applyNumberFormat="0" applyFont="0" applyAlignment="0" applyProtection="0"/>
    <xf numFmtId="4" fontId="71" fillId="39" borderId="422" applyNumberFormat="0" applyProtection="0">
      <alignment horizontal="right" vertical="center"/>
    </xf>
    <xf numFmtId="0" fontId="113" fillId="29" borderId="423" applyNumberFormat="0" applyAlignment="0" applyProtection="0"/>
    <xf numFmtId="0" fontId="105" fillId="29" borderId="422" applyNumberFormat="0" applyAlignment="0" applyProtection="0"/>
    <xf numFmtId="4" fontId="71" fillId="2" borderId="422" applyNumberFormat="0" applyProtection="0">
      <alignment horizontal="left" vertical="center" indent="1"/>
    </xf>
    <xf numFmtId="4" fontId="71" fillId="38" borderId="422" applyNumberFormat="0" applyProtection="0">
      <alignment horizontal="right" vertical="center"/>
    </xf>
    <xf numFmtId="4" fontId="71" fillId="35" borderId="422" applyNumberFormat="0" applyProtection="0">
      <alignment horizontal="right" vertical="center"/>
    </xf>
    <xf numFmtId="4" fontId="71" fillId="38" borderId="422" applyNumberFormat="0" applyProtection="0">
      <alignment horizontal="right" vertical="center"/>
    </xf>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71" fillId="38" borderId="422" applyNumberFormat="0" applyProtection="0">
      <alignment horizontal="righ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100" fillId="54" borderId="425" applyNumberFormat="0" applyProtection="0">
      <alignment horizontal="left" vertical="center" indent="1"/>
    </xf>
    <xf numFmtId="4" fontId="71" fillId="41" borderId="422" applyNumberFormat="0" applyProtection="0">
      <alignment horizontal="righ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4" fontId="71" fillId="38" borderId="422" applyNumberFormat="0" applyProtection="0">
      <alignment horizontal="right" vertical="center"/>
    </xf>
    <xf numFmtId="4" fontId="98" fillId="48" borderId="424" applyNumberFormat="0" applyProtection="0">
      <alignment horizontal="left" vertical="center"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0" fontId="71" fillId="49" borderId="422" applyNumberFormat="0" applyProtection="0">
      <alignment horizontal="left" vertical="center" indent="1"/>
    </xf>
    <xf numFmtId="0" fontId="113" fillId="29" borderId="423" applyNumberFormat="0" applyAlignment="0" applyProtection="0"/>
    <xf numFmtId="4" fontId="71" fillId="38" borderId="422" applyNumberFormat="0" applyProtection="0">
      <alignment horizontal="right" vertical="center"/>
    </xf>
    <xf numFmtId="4" fontId="71" fillId="41" borderId="422" applyNumberFormat="0" applyProtection="0">
      <alignment horizontal="right" vertical="center"/>
    </xf>
    <xf numFmtId="0" fontId="71" fillId="47" borderId="424" applyNumberFormat="0" applyProtection="0">
      <alignment horizontal="left" vertical="top" indent="1"/>
    </xf>
    <xf numFmtId="0" fontId="105" fillId="29" borderId="422" applyNumberFormat="0" applyAlignment="0" applyProtection="0"/>
    <xf numFmtId="0" fontId="71" fillId="49" borderId="422" applyNumberFormat="0" applyProtection="0">
      <alignment horizontal="left" vertical="center" indent="1"/>
    </xf>
    <xf numFmtId="0" fontId="71" fillId="47" borderId="422"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0" fontId="71" fillId="49" borderId="422" applyNumberFormat="0" applyProtection="0">
      <alignment horizontal="left" vertical="center" indent="1"/>
    </xf>
    <xf numFmtId="0" fontId="111" fillId="27" borderId="422" applyNumberForma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100" fillId="54" borderId="425" applyNumberFormat="0" applyProtection="0">
      <alignment horizontal="left" vertical="center" indent="1"/>
    </xf>
    <xf numFmtId="0" fontId="98" fillId="46" borderId="424" applyNumberFormat="0" applyProtection="0">
      <alignment horizontal="left" vertical="top" indent="1"/>
    </xf>
    <xf numFmtId="4" fontId="71" fillId="46" borderId="425" applyNumberFormat="0" applyProtection="0">
      <alignment horizontal="left" vertical="center" indent="1"/>
    </xf>
    <xf numFmtId="4" fontId="71" fillId="33" borderId="422" applyNumberFormat="0" applyProtection="0">
      <alignment vertical="center"/>
    </xf>
    <xf numFmtId="0" fontId="107" fillId="0" borderId="427" applyNumberFormat="0" applyFill="0" applyAlignment="0" applyProtection="0"/>
    <xf numFmtId="4" fontId="39" fillId="45" borderId="425" applyNumberFormat="0" applyProtection="0">
      <alignment horizontal="left" vertical="center" indent="1"/>
    </xf>
    <xf numFmtId="4" fontId="71" fillId="43" borderId="422" applyNumberFormat="0" applyProtection="0">
      <alignment horizontal="right" vertical="center"/>
    </xf>
    <xf numFmtId="4" fontId="71" fillId="36" borderId="422" applyNumberFormat="0" applyProtection="0">
      <alignment horizontal="righ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40" borderId="422" applyNumberFormat="0" applyProtection="0">
      <alignment horizontal="right" vertical="center"/>
    </xf>
    <xf numFmtId="0" fontId="71" fillId="26" borderId="422" applyNumberFormat="0" applyFont="0" applyAlignment="0" applyProtection="0"/>
    <xf numFmtId="4" fontId="98" fillId="48" borderId="424" applyNumberFormat="0" applyProtection="0">
      <alignment horizontal="left" vertical="center" indent="1"/>
    </xf>
    <xf numFmtId="0" fontId="71" fillId="26" borderId="422" applyNumberFormat="0" applyFont="0" applyAlignment="0" applyProtection="0"/>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98" fillId="52" borderId="424" applyNumberFormat="0" applyProtection="0">
      <alignment horizontal="left" vertical="top" indent="1"/>
    </xf>
    <xf numFmtId="0" fontId="98" fillId="52" borderId="424" applyNumberFormat="0" applyProtection="0">
      <alignment horizontal="left" vertical="top" indent="1"/>
    </xf>
    <xf numFmtId="4" fontId="116" fillId="2" borderId="422" applyNumberFormat="0" applyProtection="0">
      <alignment vertical="center"/>
    </xf>
    <xf numFmtId="0" fontId="71" fillId="49" borderId="422" applyNumberFormat="0" applyProtection="0">
      <alignment horizontal="left" vertical="center" indent="1"/>
    </xf>
    <xf numFmtId="4" fontId="71" fillId="42" borderId="422" applyNumberFormat="0" applyProtection="0">
      <alignment horizontal="right" vertical="center"/>
    </xf>
    <xf numFmtId="4" fontId="100" fillId="54" borderId="425" applyNumberFormat="0" applyProtection="0">
      <alignment horizontal="left" vertical="center" indent="1"/>
    </xf>
    <xf numFmtId="4" fontId="116" fillId="5" borderId="422" applyNumberFormat="0" applyProtection="0">
      <alignment horizontal="right" vertical="center"/>
    </xf>
    <xf numFmtId="4" fontId="71" fillId="41" borderId="422" applyNumberFormat="0" applyProtection="0">
      <alignment horizontal="right" vertical="center"/>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0" fontId="71" fillId="47" borderId="424" applyNumberFormat="0" applyProtection="0">
      <alignment horizontal="left" vertical="top" indent="1"/>
    </xf>
    <xf numFmtId="4" fontId="39" fillId="45" borderId="425" applyNumberFormat="0" applyProtection="0">
      <alignment horizontal="left" vertical="center" indent="1"/>
    </xf>
    <xf numFmtId="4" fontId="71" fillId="42" borderId="422" applyNumberFormat="0" applyProtection="0">
      <alignment horizontal="right" vertical="center"/>
    </xf>
    <xf numFmtId="0" fontId="99" fillId="33" borderId="424" applyNumberFormat="0" applyProtection="0">
      <alignment horizontal="left" vertical="top" indent="1"/>
    </xf>
    <xf numFmtId="4" fontId="116" fillId="5" borderId="422" applyNumberFormat="0" applyProtection="0">
      <alignment horizontal="right" vertical="center"/>
    </xf>
    <xf numFmtId="4" fontId="98" fillId="52" borderId="424" applyNumberFormat="0" applyProtection="0">
      <alignment vertical="center"/>
    </xf>
    <xf numFmtId="0" fontId="71" fillId="26" borderId="422" applyNumberFormat="0" applyFont="0" applyAlignment="0" applyProtection="0"/>
    <xf numFmtId="4" fontId="71" fillId="34"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98" fillId="48" borderId="424" applyNumberFormat="0" applyProtection="0">
      <alignment horizontal="left" vertical="center" indent="1"/>
    </xf>
    <xf numFmtId="4" fontId="71" fillId="39" borderId="422" applyNumberFormat="0" applyProtection="0">
      <alignment horizontal="right" vertical="center"/>
    </xf>
    <xf numFmtId="0" fontId="107" fillId="0" borderId="427" applyNumberFormat="0" applyFill="0" applyAlignment="0" applyProtection="0"/>
    <xf numFmtId="4" fontId="71" fillId="33" borderId="422" applyNumberFormat="0" applyProtection="0">
      <alignment vertical="center"/>
    </xf>
    <xf numFmtId="0" fontId="99" fillId="33" borderId="424" applyNumberFormat="0" applyProtection="0">
      <alignment horizontal="left" vertical="top" indent="1"/>
    </xf>
    <xf numFmtId="0" fontId="71" fillId="26" borderId="422" applyNumberFormat="0" applyFont="0" applyAlignment="0" applyProtection="0"/>
    <xf numFmtId="4" fontId="71" fillId="43" borderId="422" applyNumberFormat="0" applyProtection="0">
      <alignment horizontal="right" vertical="center"/>
    </xf>
    <xf numFmtId="0" fontId="113" fillId="29" borderId="423" applyNumberFormat="0" applyAlignment="0" applyProtection="0"/>
    <xf numFmtId="4" fontId="71" fillId="46" borderId="425" applyNumberFormat="0" applyProtection="0">
      <alignment horizontal="left" vertical="center" indent="1"/>
    </xf>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46" borderId="422" applyNumberFormat="0" applyProtection="0">
      <alignment horizontal="right" vertical="center"/>
    </xf>
    <xf numFmtId="0" fontId="71" fillId="26" borderId="422" applyNumberFormat="0" applyFont="0" applyAlignment="0" applyProtection="0"/>
    <xf numFmtId="4" fontId="71" fillId="0" borderId="422" applyNumberFormat="0" applyProtection="0">
      <alignment horizontal="righ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100" fillId="54" borderId="425" applyNumberFormat="0" applyProtection="0">
      <alignment horizontal="left" vertical="center" indent="1"/>
    </xf>
    <xf numFmtId="0" fontId="97" fillId="45" borderId="426" applyBorder="0"/>
    <xf numFmtId="0" fontId="105" fillId="29" borderId="422" applyNumberFormat="0" applyAlignment="0" applyProtection="0"/>
    <xf numFmtId="0" fontId="71" fillId="47" borderId="424" applyNumberFormat="0" applyProtection="0">
      <alignment horizontal="left" vertical="top" indent="1"/>
    </xf>
    <xf numFmtId="0" fontId="71" fillId="50" borderId="422"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0" fontId="98" fillId="46" borderId="424" applyNumberFormat="0" applyProtection="0">
      <alignment horizontal="left" vertical="top" indent="1"/>
    </xf>
    <xf numFmtId="4" fontId="39" fillId="45" borderId="425"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0" fontId="105" fillId="29" borderId="422" applyNumberFormat="0" applyAlignment="0" applyProtection="0"/>
    <xf numFmtId="4" fontId="71" fillId="47" borderId="425" applyNumberFormat="0" applyProtection="0">
      <alignment horizontal="left" vertical="center" indent="1"/>
    </xf>
    <xf numFmtId="4" fontId="71" fillId="40" borderId="422" applyNumberFormat="0" applyProtection="0">
      <alignment horizontal="right" vertical="center"/>
    </xf>
    <xf numFmtId="4" fontId="116" fillId="2" borderId="422" applyNumberFormat="0" applyProtection="0">
      <alignment vertical="center"/>
    </xf>
    <xf numFmtId="0" fontId="98" fillId="52" borderId="424" applyNumberFormat="0" applyProtection="0">
      <alignment horizontal="left" vertical="top" indent="1"/>
    </xf>
    <xf numFmtId="0" fontId="111" fillId="27" borderId="422" applyNumberFormat="0" applyAlignment="0" applyProtection="0"/>
    <xf numFmtId="4" fontId="71" fillId="34" borderId="422" applyNumberFormat="0" applyProtection="0">
      <alignment horizontal="left" vertical="center" indent="1"/>
    </xf>
    <xf numFmtId="0" fontId="71" fillId="48" borderId="422" applyNumberFormat="0" applyProtection="0">
      <alignment horizontal="left" vertical="center" indent="1"/>
    </xf>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33" borderId="422" applyNumberFormat="0" applyProtection="0">
      <alignment vertical="center"/>
    </xf>
    <xf numFmtId="4" fontId="71" fillId="38" borderId="422" applyNumberFormat="0" applyProtection="0">
      <alignment horizontal="right" vertical="center"/>
    </xf>
    <xf numFmtId="0" fontId="107" fillId="0" borderId="427" applyNumberFormat="0" applyFill="0" applyAlignment="0" applyProtection="0"/>
    <xf numFmtId="4" fontId="71" fillId="33" borderId="422" applyNumberFormat="0" applyProtection="0">
      <alignment vertical="center"/>
    </xf>
    <xf numFmtId="4" fontId="71" fillId="46" borderId="422" applyNumberFormat="0" applyProtection="0">
      <alignment horizontal="right" vertical="center"/>
    </xf>
    <xf numFmtId="0" fontId="71" fillId="26" borderId="422" applyNumberFormat="0" applyFont="0" applyAlignment="0" applyProtection="0"/>
    <xf numFmtId="0" fontId="71" fillId="45" borderId="424" applyNumberFormat="0" applyProtection="0">
      <alignment horizontal="left" vertical="top" indent="1"/>
    </xf>
    <xf numFmtId="0" fontId="71" fillId="50" borderId="422" applyNumberFormat="0" applyProtection="0">
      <alignment horizontal="left" vertical="center" indent="1"/>
    </xf>
    <xf numFmtId="4" fontId="98" fillId="52" borderId="424" applyNumberFormat="0" applyProtection="0">
      <alignment vertical="center"/>
    </xf>
    <xf numFmtId="0" fontId="71" fillId="46" borderId="424" applyNumberFormat="0" applyProtection="0">
      <alignment horizontal="left" vertical="top" indent="1"/>
    </xf>
    <xf numFmtId="0" fontId="97" fillId="45" borderId="426" applyBorder="0"/>
    <xf numFmtId="0" fontId="71" fillId="46" borderId="424" applyNumberFormat="0" applyProtection="0">
      <alignment horizontal="left" vertical="top" indent="1"/>
    </xf>
    <xf numFmtId="0" fontId="97" fillId="45" borderId="426" applyBorder="0"/>
    <xf numFmtId="4" fontId="71" fillId="46" borderId="422" applyNumberFormat="0" applyProtection="0">
      <alignment horizontal="right" vertical="center"/>
    </xf>
    <xf numFmtId="4" fontId="71" fillId="35" borderId="422" applyNumberFormat="0" applyProtection="0">
      <alignment horizontal="right" vertical="center"/>
    </xf>
    <xf numFmtId="4" fontId="71" fillId="47" borderId="425" applyNumberFormat="0" applyProtection="0">
      <alignment horizontal="left" vertical="center" indent="1"/>
    </xf>
    <xf numFmtId="0" fontId="71" fillId="48" borderId="422" applyNumberFormat="0" applyProtection="0">
      <alignment horizontal="left" vertical="center" indent="1"/>
    </xf>
    <xf numFmtId="0" fontId="98" fillId="52"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116" fillId="5" borderId="422" applyNumberFormat="0" applyProtection="0">
      <alignment horizontal="right" vertical="center"/>
    </xf>
    <xf numFmtId="0" fontId="97" fillId="45" borderId="426" applyBorder="0"/>
    <xf numFmtId="4" fontId="100" fillId="54" borderId="425" applyNumberFormat="0" applyProtection="0">
      <alignment horizontal="left" vertical="center" indent="1"/>
    </xf>
    <xf numFmtId="0" fontId="71" fillId="50" borderId="424" applyNumberFormat="0" applyProtection="0">
      <alignment horizontal="left" vertical="top" indent="1"/>
    </xf>
    <xf numFmtId="0" fontId="99" fillId="33" borderId="424" applyNumberFormat="0" applyProtection="0">
      <alignment horizontal="left" vertical="top" indent="1"/>
    </xf>
    <xf numFmtId="4" fontId="71" fillId="46" borderId="425" applyNumberFormat="0" applyProtection="0">
      <alignment horizontal="left" vertical="center" indent="1"/>
    </xf>
    <xf numFmtId="0" fontId="71" fillId="45" borderId="424" applyNumberFormat="0" applyProtection="0">
      <alignment horizontal="left" vertical="top" indent="1"/>
    </xf>
    <xf numFmtId="0" fontId="71" fillId="50" borderId="424" applyNumberFormat="0" applyProtection="0">
      <alignment horizontal="left" vertical="top" indent="1"/>
    </xf>
    <xf numFmtId="0" fontId="98" fillId="46" borderId="424" applyNumberFormat="0" applyProtection="0">
      <alignment horizontal="left" vertical="top" indent="1"/>
    </xf>
    <xf numFmtId="4" fontId="71" fillId="37" borderId="425" applyNumberFormat="0" applyProtection="0">
      <alignment horizontal="right" vertical="center"/>
    </xf>
    <xf numFmtId="4" fontId="71" fillId="41" borderId="422" applyNumberFormat="0" applyProtection="0">
      <alignment horizontal="right" vertical="center"/>
    </xf>
    <xf numFmtId="4" fontId="71" fillId="39" borderId="422" applyNumberFormat="0" applyProtection="0">
      <alignment horizontal="right" vertical="center"/>
    </xf>
    <xf numFmtId="4" fontId="71" fillId="42" borderId="422" applyNumberFormat="0" applyProtection="0">
      <alignment horizontal="right" vertical="center"/>
    </xf>
    <xf numFmtId="4" fontId="71" fillId="34" borderId="422" applyNumberFormat="0" applyProtection="0">
      <alignment horizontal="left" vertical="center" indent="1"/>
    </xf>
    <xf numFmtId="0" fontId="111" fillId="27" borderId="422" applyNumberFormat="0" applyAlignment="0" applyProtection="0"/>
    <xf numFmtId="4" fontId="71" fillId="2" borderId="422" applyNumberFormat="0" applyProtection="0">
      <alignment horizontal="left" vertical="center" indent="1"/>
    </xf>
    <xf numFmtId="4" fontId="100" fillId="54" borderId="425" applyNumberFormat="0" applyProtection="0">
      <alignment horizontal="left" vertical="center" indent="1"/>
    </xf>
    <xf numFmtId="4" fontId="71" fillId="46" borderId="425" applyNumberFormat="0" applyProtection="0">
      <alignment horizontal="left" vertical="center" indent="1"/>
    </xf>
    <xf numFmtId="0" fontId="71" fillId="46" borderId="424" applyNumberFormat="0" applyProtection="0">
      <alignment horizontal="left" vertical="top" indent="1"/>
    </xf>
    <xf numFmtId="4" fontId="71" fillId="2" borderId="422" applyNumberFormat="0" applyProtection="0">
      <alignment horizontal="left" vertical="center" indent="1"/>
    </xf>
    <xf numFmtId="0" fontId="98" fillId="52" borderId="424" applyNumberFormat="0" applyProtection="0">
      <alignment horizontal="left" vertical="top"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71" fillId="39" borderId="422" applyNumberFormat="0" applyProtection="0">
      <alignment horizontal="right" vertical="center"/>
    </xf>
    <xf numFmtId="0" fontId="97" fillId="45" borderId="426" applyBorder="0"/>
    <xf numFmtId="4" fontId="71" fillId="35" borderId="422" applyNumberFormat="0" applyProtection="0">
      <alignment horizontal="right" vertical="center"/>
    </xf>
    <xf numFmtId="4" fontId="71" fillId="41" borderId="422" applyNumberFormat="0" applyProtection="0">
      <alignment horizontal="right" vertical="center"/>
    </xf>
    <xf numFmtId="4" fontId="71" fillId="35" borderId="422" applyNumberFormat="0" applyProtection="0">
      <alignment horizontal="right" vertical="center"/>
    </xf>
    <xf numFmtId="4" fontId="71" fillId="46" borderId="422" applyNumberFormat="0" applyProtection="0">
      <alignment horizontal="right" vertical="center"/>
    </xf>
    <xf numFmtId="4" fontId="71" fillId="35" borderId="422" applyNumberFormat="0" applyProtection="0">
      <alignment horizontal="right" vertical="center"/>
    </xf>
    <xf numFmtId="0" fontId="71" fillId="46" borderId="424" applyNumberFormat="0" applyProtection="0">
      <alignment horizontal="left" vertical="top" indent="1"/>
    </xf>
    <xf numFmtId="0" fontId="71" fillId="46" borderId="424" applyNumberFormat="0" applyProtection="0">
      <alignment horizontal="left" vertical="top" indent="1"/>
    </xf>
    <xf numFmtId="0" fontId="71" fillId="45" borderId="424" applyNumberFormat="0" applyProtection="0">
      <alignment horizontal="left" vertical="top" indent="1"/>
    </xf>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4" fontId="71" fillId="47" borderId="425" applyNumberFormat="0" applyProtection="0">
      <alignment horizontal="left" vertical="center" indent="1"/>
    </xf>
    <xf numFmtId="4" fontId="71" fillId="40"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36" borderId="422" applyNumberFormat="0" applyProtection="0">
      <alignment horizontal="righ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0" fontId="71" fillId="46" borderId="424" applyNumberFormat="0" applyProtection="0">
      <alignment horizontal="left" vertical="top" indent="1"/>
    </xf>
    <xf numFmtId="4" fontId="71" fillId="0" borderId="422" applyNumberFormat="0" applyProtection="0">
      <alignment horizontal="right" vertical="center"/>
    </xf>
    <xf numFmtId="0" fontId="111" fillId="27" borderId="422" applyNumberFormat="0" applyAlignment="0" applyProtection="0"/>
    <xf numFmtId="0" fontId="71" fillId="45" borderId="424" applyNumberFormat="0" applyProtection="0">
      <alignment horizontal="left" vertical="top" indent="1"/>
    </xf>
    <xf numFmtId="4" fontId="71" fillId="41" borderId="422" applyNumberFormat="0" applyProtection="0">
      <alignment horizontal="right" vertical="center"/>
    </xf>
    <xf numFmtId="4" fontId="71" fillId="38" borderId="422" applyNumberFormat="0" applyProtection="0">
      <alignment horizontal="right" vertical="center"/>
    </xf>
    <xf numFmtId="4" fontId="98" fillId="52" borderId="424" applyNumberFormat="0" applyProtection="0">
      <alignment vertical="center"/>
    </xf>
    <xf numFmtId="0" fontId="105" fillId="29" borderId="422" applyNumberFormat="0" applyAlignment="0" applyProtection="0"/>
    <xf numFmtId="4" fontId="71" fillId="42" borderId="422" applyNumberFormat="0" applyProtection="0">
      <alignment horizontal="right" vertical="center"/>
    </xf>
    <xf numFmtId="0" fontId="71" fillId="48" borderId="422" applyNumberFormat="0" applyProtection="0">
      <alignment horizontal="left" vertical="center" indent="1"/>
    </xf>
    <xf numFmtId="4" fontId="116" fillId="2" borderId="422" applyNumberFormat="0" applyProtection="0">
      <alignment vertical="center"/>
    </xf>
    <xf numFmtId="4" fontId="71" fillId="33" borderId="422" applyNumberFormat="0" applyProtection="0">
      <alignment vertical="center"/>
    </xf>
    <xf numFmtId="0" fontId="97" fillId="45" borderId="426" applyBorder="0"/>
    <xf numFmtId="4" fontId="71" fillId="42" borderId="422" applyNumberFormat="0" applyProtection="0">
      <alignment horizontal="right" vertical="center"/>
    </xf>
    <xf numFmtId="4" fontId="71" fillId="2" borderId="422" applyNumberFormat="0" applyProtection="0">
      <alignment horizontal="left" vertical="center" indent="1"/>
    </xf>
    <xf numFmtId="0" fontId="71" fillId="49" borderId="422"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0" fontId="98" fillId="46" borderId="424" applyNumberFormat="0" applyProtection="0">
      <alignment horizontal="left" vertical="top" indent="1"/>
    </xf>
    <xf numFmtId="4" fontId="116" fillId="5" borderId="422" applyNumberFormat="0" applyProtection="0">
      <alignment horizontal="right" vertical="center"/>
    </xf>
    <xf numFmtId="0" fontId="71" fillId="46" borderId="424" applyNumberFormat="0" applyProtection="0">
      <alignment horizontal="left" vertical="top" indent="1"/>
    </xf>
    <xf numFmtId="4" fontId="71" fillId="40" borderId="422"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4" fontId="98" fillId="48" borderId="424" applyNumberFormat="0" applyProtection="0">
      <alignment horizontal="left" vertical="center" indent="1"/>
    </xf>
    <xf numFmtId="4" fontId="71" fillId="37" borderId="425" applyNumberFormat="0" applyProtection="0">
      <alignment horizontal="right" vertical="center"/>
    </xf>
    <xf numFmtId="0" fontId="107" fillId="0" borderId="427" applyNumberFormat="0" applyFill="0" applyAlignment="0" applyProtection="0"/>
    <xf numFmtId="0" fontId="98" fillId="52" borderId="424" applyNumberFormat="0" applyProtection="0">
      <alignment horizontal="left" vertical="top" indent="1"/>
    </xf>
    <xf numFmtId="4" fontId="116" fillId="5" borderId="422" applyNumberFormat="0" applyProtection="0">
      <alignment horizontal="right" vertical="center"/>
    </xf>
    <xf numFmtId="0" fontId="105" fillId="29" borderId="422" applyNumberFormat="0" applyAlignment="0" applyProtection="0"/>
    <xf numFmtId="0" fontId="97" fillId="45" borderId="426" applyBorder="0"/>
    <xf numFmtId="4" fontId="39" fillId="45" borderId="425" applyNumberFormat="0" applyProtection="0">
      <alignment horizontal="left" vertical="center" indent="1"/>
    </xf>
    <xf numFmtId="4" fontId="98" fillId="52" borderId="424" applyNumberFormat="0" applyProtection="0">
      <alignment vertical="center"/>
    </xf>
    <xf numFmtId="4" fontId="116" fillId="2" borderId="422" applyNumberFormat="0" applyProtection="0">
      <alignmen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116" fillId="2" borderId="422" applyNumberFormat="0" applyProtection="0">
      <alignment vertical="center"/>
    </xf>
    <xf numFmtId="4" fontId="71" fillId="46" borderId="422" applyNumberFormat="0" applyProtection="0">
      <alignment horizontal="right" vertical="center"/>
    </xf>
    <xf numFmtId="0" fontId="71" fillId="48" borderId="422" applyNumberFormat="0" applyProtection="0">
      <alignment horizontal="left" vertical="center" indent="1"/>
    </xf>
    <xf numFmtId="4" fontId="71" fillId="33" borderId="422" applyNumberFormat="0" applyProtection="0">
      <alignment vertical="center"/>
    </xf>
    <xf numFmtId="4" fontId="116" fillId="5" borderId="422" applyNumberFormat="0" applyProtection="0">
      <alignment horizontal="right" vertical="center"/>
    </xf>
    <xf numFmtId="4" fontId="71" fillId="41" borderId="422" applyNumberFormat="0" applyProtection="0">
      <alignment horizontal="right" vertical="center"/>
    </xf>
    <xf numFmtId="4" fontId="116" fillId="5" borderId="422" applyNumberFormat="0" applyProtection="0">
      <alignment horizontal="right" vertical="center"/>
    </xf>
    <xf numFmtId="4" fontId="71" fillId="39" borderId="422" applyNumberFormat="0" applyProtection="0">
      <alignment horizontal="right" vertical="center"/>
    </xf>
    <xf numFmtId="4" fontId="71" fillId="37" borderId="425" applyNumberFormat="0" applyProtection="0">
      <alignment horizontal="right" vertical="center"/>
    </xf>
    <xf numFmtId="4" fontId="116" fillId="5" borderId="422" applyNumberFormat="0" applyProtection="0">
      <alignment horizontal="right" vertical="center"/>
    </xf>
    <xf numFmtId="4" fontId="71" fillId="33" borderId="422" applyNumberFormat="0" applyProtection="0">
      <alignment vertical="center"/>
    </xf>
    <xf numFmtId="4" fontId="71" fillId="0" borderId="422" applyNumberFormat="0" applyProtection="0">
      <alignment horizontal="right" vertical="center"/>
    </xf>
    <xf numFmtId="4" fontId="98" fillId="48" borderId="424" applyNumberFormat="0" applyProtection="0">
      <alignment horizontal="left" vertical="center" indent="1"/>
    </xf>
    <xf numFmtId="4" fontId="71" fillId="42" borderId="422" applyNumberFormat="0" applyProtection="0">
      <alignment horizontal="right" vertical="center"/>
    </xf>
    <xf numFmtId="4" fontId="71" fillId="40" borderId="422" applyNumberFormat="0" applyProtection="0">
      <alignment horizontal="right" vertical="center"/>
    </xf>
    <xf numFmtId="4" fontId="71" fillId="39" borderId="422" applyNumberFormat="0" applyProtection="0">
      <alignment horizontal="right" vertical="center"/>
    </xf>
    <xf numFmtId="4" fontId="71" fillId="33" borderId="422" applyNumberFormat="0" applyProtection="0">
      <alignment vertical="center"/>
    </xf>
    <xf numFmtId="4" fontId="71" fillId="46" borderId="425" applyNumberFormat="0" applyProtection="0">
      <alignment horizontal="left" vertical="center" indent="1"/>
    </xf>
    <xf numFmtId="4" fontId="71" fillId="46"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4" fontId="71" fillId="34" borderId="422" applyNumberFormat="0" applyProtection="0">
      <alignment horizontal="left" vertical="center" indent="1"/>
    </xf>
    <xf numFmtId="4" fontId="101" fillId="51"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36"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0" fontId="71" fillId="50" borderId="422" applyNumberFormat="0" applyProtection="0">
      <alignment horizontal="left" vertical="center" indent="1"/>
    </xf>
    <xf numFmtId="4" fontId="100" fillId="54" borderId="425" applyNumberFormat="0" applyProtection="0">
      <alignment horizontal="left" vertical="center" indent="1"/>
    </xf>
    <xf numFmtId="4" fontId="71" fillId="36" borderId="422" applyNumberFormat="0" applyProtection="0">
      <alignment horizontal="right" vertical="center"/>
    </xf>
    <xf numFmtId="4" fontId="71" fillId="35" borderId="422" applyNumberFormat="0" applyProtection="0">
      <alignment horizontal="right" vertical="center"/>
    </xf>
    <xf numFmtId="4" fontId="71" fillId="0" borderId="422" applyNumberFormat="0" applyProtection="0">
      <alignment horizontal="right" vertical="center"/>
    </xf>
    <xf numFmtId="0" fontId="105" fillId="29" borderId="422" applyNumberFormat="0" applyAlignment="0" applyProtection="0"/>
    <xf numFmtId="4" fontId="71" fillId="38" borderId="422" applyNumberFormat="0" applyProtection="0">
      <alignment horizontal="right" vertical="center"/>
    </xf>
    <xf numFmtId="4" fontId="116" fillId="5" borderId="422" applyNumberFormat="0" applyProtection="0">
      <alignment horizontal="right" vertical="center"/>
    </xf>
    <xf numFmtId="4" fontId="98" fillId="48" borderId="424" applyNumberFormat="0" applyProtection="0">
      <alignment horizontal="left" vertical="center" indent="1"/>
    </xf>
    <xf numFmtId="4" fontId="71" fillId="44" borderId="425" applyNumberFormat="0" applyProtection="0">
      <alignment horizontal="left" vertical="center" indent="1"/>
    </xf>
    <xf numFmtId="0" fontId="71" fillId="48" borderId="422" applyNumberFormat="0" applyProtection="0">
      <alignment horizontal="left" vertical="center" indent="1"/>
    </xf>
    <xf numFmtId="4" fontId="71" fillId="39" borderId="422" applyNumberFormat="0" applyProtection="0">
      <alignment horizontal="right" vertical="center"/>
    </xf>
    <xf numFmtId="4" fontId="98" fillId="52" borderId="424" applyNumberFormat="0" applyProtection="0">
      <alignment vertical="center"/>
    </xf>
    <xf numFmtId="4" fontId="101" fillId="51" borderId="422" applyNumberFormat="0" applyProtection="0">
      <alignment horizontal="right" vertical="center"/>
    </xf>
    <xf numFmtId="4" fontId="116" fillId="5" borderId="422" applyNumberFormat="0" applyProtection="0">
      <alignment horizontal="right" vertical="center"/>
    </xf>
    <xf numFmtId="0" fontId="97" fillId="45" borderId="426" applyBorder="0"/>
    <xf numFmtId="4" fontId="71" fillId="42" borderId="422" applyNumberFormat="0" applyProtection="0">
      <alignment horizontal="right" vertical="center"/>
    </xf>
    <xf numFmtId="4" fontId="71" fillId="0" borderId="422" applyNumberFormat="0" applyProtection="0">
      <alignment horizontal="right" vertical="center"/>
    </xf>
    <xf numFmtId="0" fontId="71" fillId="48" borderId="422"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4" fontId="100" fillId="54" borderId="425" applyNumberFormat="0" applyProtection="0">
      <alignment horizontal="left" vertical="center" indent="1"/>
    </xf>
    <xf numFmtId="0" fontId="71" fillId="47"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4" fontId="116" fillId="2" borderId="422" applyNumberFormat="0" applyProtection="0">
      <alignment vertical="center"/>
    </xf>
    <xf numFmtId="4" fontId="101" fillId="51" borderId="422" applyNumberFormat="0" applyProtection="0">
      <alignment horizontal="right" vertical="center"/>
    </xf>
    <xf numFmtId="0" fontId="71" fillId="50" borderId="424" applyNumberFormat="0" applyProtection="0">
      <alignment horizontal="left" vertical="top" indent="1"/>
    </xf>
    <xf numFmtId="0" fontId="105" fillId="29" borderId="422" applyNumberFormat="0" applyAlignment="0" applyProtection="0"/>
    <xf numFmtId="4" fontId="101" fillId="51" borderId="422" applyNumberFormat="0" applyProtection="0">
      <alignment horizontal="right" vertical="center"/>
    </xf>
    <xf numFmtId="0" fontId="105" fillId="29" borderId="422" applyNumberFormat="0" applyAlignment="0" applyProtection="0"/>
    <xf numFmtId="4" fontId="71" fillId="37" borderId="425" applyNumberFormat="0" applyProtection="0">
      <alignment horizontal="right" vertical="center"/>
    </xf>
    <xf numFmtId="4" fontId="71" fillId="36" borderId="422" applyNumberFormat="0" applyProtection="0">
      <alignment horizontal="right" vertical="center"/>
    </xf>
    <xf numFmtId="4" fontId="71" fillId="46" borderId="422" applyNumberFormat="0" applyProtection="0">
      <alignment horizontal="right" vertical="center"/>
    </xf>
    <xf numFmtId="4" fontId="98" fillId="52" borderId="424" applyNumberFormat="0" applyProtection="0">
      <alignment vertical="center"/>
    </xf>
    <xf numFmtId="4" fontId="71" fillId="46" borderId="425"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71" fillId="37" borderId="425" applyNumberFormat="0" applyProtection="0">
      <alignment horizontal="right" vertical="center"/>
    </xf>
    <xf numFmtId="4" fontId="71" fillId="39" borderId="422" applyNumberFormat="0" applyProtection="0">
      <alignment horizontal="right" vertical="center"/>
    </xf>
    <xf numFmtId="0" fontId="71" fillId="49" borderId="422" applyNumberFormat="0" applyProtection="0">
      <alignment horizontal="left" vertical="center" indent="1"/>
    </xf>
    <xf numFmtId="4" fontId="71" fillId="37" borderId="425"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0" fontId="113" fillId="29" borderId="423" applyNumberFormat="0" applyAlignment="0" applyProtection="0"/>
    <xf numFmtId="0" fontId="71" fillId="46" borderId="424" applyNumberFormat="0" applyProtection="0">
      <alignment horizontal="left" vertical="top" indent="1"/>
    </xf>
    <xf numFmtId="4" fontId="101" fillId="51" borderId="422" applyNumberFormat="0" applyProtection="0">
      <alignment horizontal="right" vertical="center"/>
    </xf>
    <xf numFmtId="4" fontId="71" fillId="43" borderId="422" applyNumberFormat="0" applyProtection="0">
      <alignment horizontal="right" vertical="center"/>
    </xf>
    <xf numFmtId="0" fontId="98" fillId="52" borderId="424" applyNumberFormat="0" applyProtection="0">
      <alignment horizontal="left" vertical="top" indent="1"/>
    </xf>
    <xf numFmtId="0" fontId="71" fillId="26" borderId="422" applyNumberFormat="0" applyFont="0" applyAlignment="0" applyProtection="0"/>
    <xf numFmtId="4" fontId="71" fillId="46" borderId="422" applyNumberFormat="0" applyProtection="0">
      <alignment horizontal="right" vertical="center"/>
    </xf>
    <xf numFmtId="4" fontId="71" fillId="37" borderId="425" applyNumberFormat="0" applyProtection="0">
      <alignment horizontal="right" vertical="center"/>
    </xf>
    <xf numFmtId="4" fontId="71" fillId="43" borderId="422" applyNumberFormat="0" applyProtection="0">
      <alignment horizontal="right" vertical="center"/>
    </xf>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37" borderId="425" applyNumberFormat="0" applyProtection="0">
      <alignment horizontal="right" vertical="center"/>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71" fillId="41" borderId="422" applyNumberFormat="0" applyProtection="0">
      <alignment horizontal="right" vertical="center"/>
    </xf>
    <xf numFmtId="4" fontId="100" fillId="54" borderId="425" applyNumberFormat="0" applyProtection="0">
      <alignment horizontal="left" vertical="center" indent="1"/>
    </xf>
    <xf numFmtId="0" fontId="99" fillId="33" borderId="424" applyNumberFormat="0" applyProtection="0">
      <alignment horizontal="left" vertical="top" indent="1"/>
    </xf>
    <xf numFmtId="4" fontId="71" fillId="43" borderId="422" applyNumberFormat="0" applyProtection="0">
      <alignment horizontal="right" vertical="center"/>
    </xf>
    <xf numFmtId="0" fontId="71" fillId="46" borderId="424" applyNumberFormat="0" applyProtection="0">
      <alignment horizontal="left" vertical="top" indent="1"/>
    </xf>
    <xf numFmtId="0" fontId="71" fillId="50" borderId="422" applyNumberFormat="0" applyProtection="0">
      <alignment horizontal="left" vertical="center" indent="1"/>
    </xf>
    <xf numFmtId="4" fontId="116" fillId="2" borderId="422" applyNumberFormat="0" applyProtection="0">
      <alignmen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0" fontId="71" fillId="46" borderId="424" applyNumberFormat="0" applyProtection="0">
      <alignment horizontal="left" vertical="top" indent="1"/>
    </xf>
    <xf numFmtId="0" fontId="98" fillId="52" borderId="424" applyNumberFormat="0" applyProtection="0">
      <alignment horizontal="left" vertical="top" indent="1"/>
    </xf>
    <xf numFmtId="0" fontId="107" fillId="0" borderId="427" applyNumberFormat="0" applyFill="0" applyAlignment="0" applyProtection="0"/>
    <xf numFmtId="4" fontId="71" fillId="44" borderId="425" applyNumberFormat="0" applyProtection="0">
      <alignment horizontal="left" vertical="center" indent="1"/>
    </xf>
    <xf numFmtId="4" fontId="71" fillId="42" borderId="422" applyNumberFormat="0" applyProtection="0">
      <alignment horizontal="right" vertical="center"/>
    </xf>
    <xf numFmtId="4" fontId="71" fillId="46" borderId="422" applyNumberFormat="0" applyProtection="0">
      <alignment horizontal="right" vertical="center"/>
    </xf>
    <xf numFmtId="4" fontId="98" fillId="48" borderId="424" applyNumberFormat="0" applyProtection="0">
      <alignment horizontal="left" vertical="center" indent="1"/>
    </xf>
    <xf numFmtId="4" fontId="71" fillId="46" borderId="425" applyNumberFormat="0" applyProtection="0">
      <alignment horizontal="left" vertical="center" indent="1"/>
    </xf>
    <xf numFmtId="0" fontId="71" fillId="47" borderId="424" applyNumberFormat="0" applyProtection="0">
      <alignment horizontal="left" vertical="top" indent="1"/>
    </xf>
    <xf numFmtId="0" fontId="71" fillId="26" borderId="422" applyNumberFormat="0" applyFont="0" applyAlignment="0" applyProtection="0"/>
    <xf numFmtId="4" fontId="39" fillId="45" borderId="425"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33" borderId="422" applyNumberFormat="0" applyProtection="0">
      <alignment vertical="center"/>
    </xf>
    <xf numFmtId="0" fontId="71" fillId="48" borderId="422" applyNumberFormat="0" applyProtection="0">
      <alignment horizontal="left" vertical="center" indent="1"/>
    </xf>
    <xf numFmtId="0" fontId="71" fillId="47" borderId="422" applyNumberFormat="0" applyProtection="0">
      <alignment horizontal="left" vertical="center" indent="1"/>
    </xf>
    <xf numFmtId="0" fontId="107" fillId="0" borderId="427" applyNumberFormat="0" applyFill="0" applyAlignment="0" applyProtection="0"/>
    <xf numFmtId="0" fontId="71" fillId="46" borderId="424" applyNumberFormat="0" applyProtection="0">
      <alignment horizontal="left" vertical="top" indent="1"/>
    </xf>
    <xf numFmtId="0" fontId="98" fillId="52" borderId="424" applyNumberFormat="0" applyProtection="0">
      <alignment horizontal="left" vertical="top" indent="1"/>
    </xf>
    <xf numFmtId="0" fontId="71" fillId="45" borderId="424" applyNumberFormat="0" applyProtection="0">
      <alignment horizontal="left" vertical="top"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42" borderId="422" applyNumberFormat="0" applyProtection="0">
      <alignment horizontal="right" vertical="center"/>
    </xf>
    <xf numFmtId="4" fontId="71" fillId="2" borderId="422" applyNumberFormat="0" applyProtection="0">
      <alignment horizontal="left" vertical="center" indent="1"/>
    </xf>
    <xf numFmtId="4" fontId="101" fillId="51" borderId="422" applyNumberFormat="0" applyProtection="0">
      <alignment horizontal="right" vertical="center"/>
    </xf>
    <xf numFmtId="0" fontId="71" fillId="47" borderId="422" applyNumberFormat="0" applyProtection="0">
      <alignment horizontal="left" vertical="center" indent="1"/>
    </xf>
    <xf numFmtId="4" fontId="116" fillId="5" borderId="422" applyNumberFormat="0" applyProtection="0">
      <alignment horizontal="right" vertical="center"/>
    </xf>
    <xf numFmtId="0" fontId="113" fillId="29" borderId="423" applyNumberFormat="0" applyAlignment="0" applyProtection="0"/>
    <xf numFmtId="4" fontId="71" fillId="0" borderId="422" applyNumberFormat="0" applyProtection="0">
      <alignment horizontal="right" vertical="center"/>
    </xf>
    <xf numFmtId="0" fontId="111" fillId="27" borderId="422" applyNumberFormat="0" applyAlignment="0" applyProtection="0"/>
    <xf numFmtId="4" fontId="71" fillId="41" borderId="422" applyNumberFormat="0" applyProtection="0">
      <alignment horizontal="righ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0" fontId="99" fillId="33" borderId="424" applyNumberFormat="0" applyProtection="0">
      <alignment horizontal="left" vertical="top" indent="1"/>
    </xf>
    <xf numFmtId="4" fontId="71" fillId="0" borderId="422" applyNumberFormat="0" applyProtection="0">
      <alignment horizontal="right" vertical="center"/>
    </xf>
    <xf numFmtId="0" fontId="71" fillId="48" borderId="422" applyNumberFormat="0" applyProtection="0">
      <alignment horizontal="left" vertical="center" indent="1"/>
    </xf>
    <xf numFmtId="0" fontId="98" fillId="52" borderId="424" applyNumberFormat="0" applyProtection="0">
      <alignment horizontal="left" vertical="top" indent="1"/>
    </xf>
    <xf numFmtId="4" fontId="71" fillId="41" borderId="422" applyNumberFormat="0" applyProtection="0">
      <alignment horizontal="right" vertical="center"/>
    </xf>
    <xf numFmtId="4" fontId="101" fillId="51" borderId="422" applyNumberFormat="0" applyProtection="0">
      <alignment horizontal="right" vertical="center"/>
    </xf>
    <xf numFmtId="4" fontId="71" fillId="44" borderId="425" applyNumberFormat="0" applyProtection="0">
      <alignment horizontal="left" vertical="center" indent="1"/>
    </xf>
    <xf numFmtId="0" fontId="71" fillId="45" borderId="424" applyNumberFormat="0" applyProtection="0">
      <alignment horizontal="left" vertical="top" indent="1"/>
    </xf>
    <xf numFmtId="0" fontId="111" fillId="27" borderId="422" applyNumberFormat="0" applyAlignment="0" applyProtection="0"/>
    <xf numFmtId="0" fontId="71" fillId="50" borderId="424" applyNumberFormat="0" applyProtection="0">
      <alignment horizontal="left" vertical="top" indent="1"/>
    </xf>
    <xf numFmtId="4" fontId="98" fillId="52" borderId="424" applyNumberFormat="0" applyProtection="0">
      <alignment vertical="center"/>
    </xf>
    <xf numFmtId="4" fontId="71" fillId="2" borderId="422" applyNumberFormat="0" applyProtection="0">
      <alignment horizontal="left" vertical="center" indent="1"/>
    </xf>
    <xf numFmtId="4" fontId="71" fillId="43" borderId="422" applyNumberFormat="0" applyProtection="0">
      <alignment horizontal="right" vertical="center"/>
    </xf>
    <xf numFmtId="4" fontId="71" fillId="40" borderId="422" applyNumberFormat="0" applyProtection="0">
      <alignment horizontal="right" vertical="center"/>
    </xf>
    <xf numFmtId="0" fontId="97" fillId="45" borderId="426" applyBorder="0"/>
    <xf numFmtId="4" fontId="100" fillId="54" borderId="425" applyNumberFormat="0" applyProtection="0">
      <alignment horizontal="left" vertical="center" indent="1"/>
    </xf>
    <xf numFmtId="0" fontId="113" fillId="29" borderId="423" applyNumberFormat="0" applyAlignment="0" applyProtection="0"/>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46" borderId="425" applyNumberFormat="0" applyProtection="0">
      <alignment horizontal="left" vertical="center" indent="1"/>
    </xf>
    <xf numFmtId="4" fontId="71" fillId="37" borderId="425" applyNumberFormat="0" applyProtection="0">
      <alignment horizontal="right" vertical="center"/>
    </xf>
    <xf numFmtId="0" fontId="99" fillId="33" borderId="424" applyNumberFormat="0" applyProtection="0">
      <alignment horizontal="left" vertical="top" indent="1"/>
    </xf>
    <xf numFmtId="4" fontId="71" fillId="40" borderId="422" applyNumberFormat="0" applyProtection="0">
      <alignment horizontal="right" vertical="center"/>
    </xf>
    <xf numFmtId="4" fontId="71" fillId="34" borderId="422" applyNumberFormat="0" applyProtection="0">
      <alignment horizontal="left" vertical="center" indent="1"/>
    </xf>
    <xf numFmtId="0" fontId="105" fillId="29" borderId="422" applyNumberFormat="0" applyAlignment="0" applyProtection="0"/>
    <xf numFmtId="4" fontId="71" fillId="34" borderId="422" applyNumberFormat="0" applyProtection="0">
      <alignment horizontal="left" vertical="center" indent="1"/>
    </xf>
    <xf numFmtId="0" fontId="71" fillId="45" borderId="424" applyNumberFormat="0" applyProtection="0">
      <alignment horizontal="left" vertical="top" indent="1"/>
    </xf>
    <xf numFmtId="4" fontId="116" fillId="2" borderId="422" applyNumberFormat="0" applyProtection="0">
      <alignment vertical="center"/>
    </xf>
    <xf numFmtId="0" fontId="71" fillId="50" borderId="424" applyNumberFormat="0" applyProtection="0">
      <alignment horizontal="left" vertical="top" indent="1"/>
    </xf>
    <xf numFmtId="4" fontId="71" fillId="46" borderId="422" applyNumberFormat="0" applyProtection="0">
      <alignment horizontal="right" vertical="center"/>
    </xf>
    <xf numFmtId="0" fontId="71" fillId="46" borderId="424" applyNumberFormat="0" applyProtection="0">
      <alignment horizontal="left" vertical="top" indent="1"/>
    </xf>
    <xf numFmtId="0" fontId="71" fillId="47" borderId="424" applyNumberFormat="0" applyProtection="0">
      <alignment horizontal="left" vertical="top" indent="1"/>
    </xf>
    <xf numFmtId="0" fontId="111" fillId="27" borderId="422" applyNumberFormat="0" applyAlignment="0" applyProtection="0"/>
    <xf numFmtId="4" fontId="71" fillId="47" borderId="425" applyNumberFormat="0" applyProtection="0">
      <alignment horizontal="left" vertical="center" indent="1"/>
    </xf>
    <xf numFmtId="0" fontId="71" fillId="47" borderId="422" applyNumberFormat="0" applyProtection="0">
      <alignment horizontal="left" vertical="center" indent="1"/>
    </xf>
    <xf numFmtId="4" fontId="71" fillId="43" borderId="422" applyNumberFormat="0" applyProtection="0">
      <alignment horizontal="right" vertical="center"/>
    </xf>
    <xf numFmtId="0" fontId="113" fillId="29" borderId="423" applyNumberFormat="0" applyAlignment="0" applyProtection="0"/>
    <xf numFmtId="4" fontId="98" fillId="48" borderId="424" applyNumberFormat="0" applyProtection="0">
      <alignment horizontal="left" vertical="center" indent="1"/>
    </xf>
    <xf numFmtId="0" fontId="71" fillId="47" borderId="424" applyNumberFormat="0" applyProtection="0">
      <alignment horizontal="left" vertical="top" indent="1"/>
    </xf>
    <xf numFmtId="4" fontId="71" fillId="43" borderId="422" applyNumberFormat="0" applyProtection="0">
      <alignment horizontal="right" vertical="center"/>
    </xf>
    <xf numFmtId="4" fontId="71" fillId="43" borderId="422" applyNumberFormat="0" applyProtection="0">
      <alignment horizontal="right" vertical="center"/>
    </xf>
    <xf numFmtId="4" fontId="98" fillId="48" borderId="424" applyNumberFormat="0" applyProtection="0">
      <alignment horizontal="left" vertical="center" indent="1"/>
    </xf>
    <xf numFmtId="0" fontId="71" fillId="45" borderId="424" applyNumberFormat="0" applyProtection="0">
      <alignment horizontal="left" vertical="top" indent="1"/>
    </xf>
    <xf numFmtId="4" fontId="71" fillId="38"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4" fontId="71" fillId="36" borderId="422" applyNumberFormat="0" applyProtection="0">
      <alignment horizontal="right" vertical="center"/>
    </xf>
    <xf numFmtId="0" fontId="107" fillId="0" borderId="427" applyNumberFormat="0" applyFill="0" applyAlignment="0" applyProtection="0"/>
    <xf numFmtId="4" fontId="71" fillId="39" borderId="422" applyNumberFormat="0" applyProtection="0">
      <alignment horizontal="right" vertical="center"/>
    </xf>
    <xf numFmtId="4" fontId="71" fillId="35" borderId="422" applyNumberFormat="0" applyProtection="0">
      <alignment horizontal="right" vertical="center"/>
    </xf>
    <xf numFmtId="0" fontId="71" fillId="45" borderId="424" applyNumberFormat="0" applyProtection="0">
      <alignment horizontal="left" vertical="top" indent="1"/>
    </xf>
    <xf numFmtId="0" fontId="71" fillId="49" borderId="422" applyNumberFormat="0" applyProtection="0">
      <alignment horizontal="left" vertical="center" indent="1"/>
    </xf>
    <xf numFmtId="4" fontId="71" fillId="36" borderId="422" applyNumberFormat="0" applyProtection="0">
      <alignment horizontal="right" vertical="center"/>
    </xf>
    <xf numFmtId="4" fontId="100" fillId="54" borderId="425" applyNumberFormat="0" applyProtection="0">
      <alignment horizontal="left" vertical="center" indent="1"/>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116" fillId="2" borderId="422" applyNumberFormat="0" applyProtection="0">
      <alignment vertical="center"/>
    </xf>
    <xf numFmtId="0" fontId="71" fillId="46" borderId="424" applyNumberFormat="0" applyProtection="0">
      <alignment horizontal="left" vertical="top" indent="1"/>
    </xf>
    <xf numFmtId="0" fontId="107" fillId="0" borderId="427" applyNumberFormat="0" applyFill="0" applyAlignment="0" applyProtection="0"/>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5" borderId="422" applyNumberFormat="0" applyProtection="0">
      <alignment horizontal="right" vertical="center"/>
    </xf>
    <xf numFmtId="4" fontId="98" fillId="52" borderId="424" applyNumberFormat="0" applyProtection="0">
      <alignment vertical="center"/>
    </xf>
    <xf numFmtId="0" fontId="71" fillId="50" borderId="422" applyNumberFormat="0" applyProtection="0">
      <alignment horizontal="left" vertical="center" indent="1"/>
    </xf>
    <xf numFmtId="4" fontId="71" fillId="38" borderId="422" applyNumberFormat="0" applyProtection="0">
      <alignment horizontal="right" vertical="center"/>
    </xf>
    <xf numFmtId="0" fontId="97" fillId="45" borderId="426" applyBorder="0"/>
    <xf numFmtId="4" fontId="71" fillId="38" borderId="422" applyNumberFormat="0" applyProtection="0">
      <alignment horizontal="right" vertical="center"/>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71" fillId="35" borderId="422" applyNumberFormat="0" applyProtection="0">
      <alignment horizontal="right" vertical="center"/>
    </xf>
    <xf numFmtId="4" fontId="100" fillId="54" borderId="425" applyNumberFormat="0" applyProtection="0">
      <alignment horizontal="left" vertical="center" indent="1"/>
    </xf>
    <xf numFmtId="0" fontId="71" fillId="26" borderId="422" applyNumberFormat="0" applyFont="0" applyAlignment="0" applyProtection="0"/>
    <xf numFmtId="4" fontId="71" fillId="44" borderId="425" applyNumberFormat="0" applyProtection="0">
      <alignment horizontal="left" vertical="center" indent="1"/>
    </xf>
    <xf numFmtId="4" fontId="71" fillId="35" borderId="422" applyNumberFormat="0" applyProtection="0">
      <alignment horizontal="right" vertical="center"/>
    </xf>
    <xf numFmtId="0" fontId="113" fillId="29" borderId="423" applyNumberFormat="0" applyAlignment="0" applyProtection="0"/>
    <xf numFmtId="0" fontId="111" fillId="27" borderId="422" applyNumberFormat="0" applyAlignment="0" applyProtection="0"/>
    <xf numFmtId="4" fontId="71" fillId="33" borderId="422" applyNumberFormat="0" applyProtection="0">
      <alignment vertical="center"/>
    </xf>
    <xf numFmtId="4" fontId="71" fillId="35" borderId="422" applyNumberFormat="0" applyProtection="0">
      <alignment horizontal="right" vertical="center"/>
    </xf>
    <xf numFmtId="0" fontId="71" fillId="48" borderId="422" applyNumberFormat="0" applyProtection="0">
      <alignment horizontal="left" vertical="center" indent="1"/>
    </xf>
    <xf numFmtId="4" fontId="71" fillId="44" borderId="425" applyNumberFormat="0" applyProtection="0">
      <alignment horizontal="left" vertical="center" indent="1"/>
    </xf>
    <xf numFmtId="0" fontId="113" fillId="29" borderId="423" applyNumberFormat="0" applyAlignment="0" applyProtection="0"/>
    <xf numFmtId="0" fontId="113" fillId="29" borderId="423" applyNumberFormat="0" applyAlignment="0" applyProtection="0"/>
    <xf numFmtId="0" fontId="71" fillId="46" borderId="424" applyNumberFormat="0" applyProtection="0">
      <alignment horizontal="left" vertical="top" indent="1"/>
    </xf>
    <xf numFmtId="4" fontId="71" fillId="46" borderId="425" applyNumberFormat="0" applyProtection="0">
      <alignment horizontal="left" vertical="center" indent="1"/>
    </xf>
    <xf numFmtId="0" fontId="105" fillId="29" borderId="422" applyNumberFormat="0" applyAlignment="0" applyProtection="0"/>
    <xf numFmtId="4" fontId="71" fillId="46" borderId="422" applyNumberFormat="0" applyProtection="0">
      <alignment horizontal="right" vertical="center"/>
    </xf>
    <xf numFmtId="0" fontId="71" fillId="45" borderId="424" applyNumberFormat="0" applyProtection="0">
      <alignment horizontal="left" vertical="top" indent="1"/>
    </xf>
    <xf numFmtId="4" fontId="71" fillId="2" borderId="422" applyNumberFormat="0" applyProtection="0">
      <alignment horizontal="left" vertical="center" indent="1"/>
    </xf>
    <xf numFmtId="0" fontId="98" fillId="46" borderId="424" applyNumberFormat="0" applyProtection="0">
      <alignment horizontal="left" vertical="top" indent="1"/>
    </xf>
    <xf numFmtId="4" fontId="71" fillId="41" borderId="422" applyNumberFormat="0" applyProtection="0">
      <alignment horizontal="right" vertical="center"/>
    </xf>
    <xf numFmtId="0" fontId="98" fillId="46" borderId="424" applyNumberFormat="0" applyProtection="0">
      <alignment horizontal="left" vertical="top" indent="1"/>
    </xf>
    <xf numFmtId="4" fontId="71" fillId="35" borderId="422" applyNumberFormat="0" applyProtection="0">
      <alignment horizontal="right" vertical="center"/>
    </xf>
    <xf numFmtId="0" fontId="105" fillId="29" borderId="422" applyNumberFormat="0" applyAlignment="0" applyProtection="0"/>
    <xf numFmtId="4" fontId="71" fillId="35" borderId="422" applyNumberFormat="0" applyProtection="0">
      <alignment horizontal="right" vertical="center"/>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4" fontId="98" fillId="52" borderId="424" applyNumberFormat="0" applyProtection="0">
      <alignment vertical="center"/>
    </xf>
    <xf numFmtId="4" fontId="98" fillId="48" borderId="424" applyNumberFormat="0" applyProtection="0">
      <alignment horizontal="left" vertical="center" indent="1"/>
    </xf>
    <xf numFmtId="4" fontId="98" fillId="48" borderId="424" applyNumberFormat="0" applyProtection="0">
      <alignment horizontal="left" vertical="center" indent="1"/>
    </xf>
    <xf numFmtId="4" fontId="39" fillId="45" borderId="425" applyNumberFormat="0" applyProtection="0">
      <alignment horizontal="left" vertical="center" indent="1"/>
    </xf>
    <xf numFmtId="4" fontId="71" fillId="42" borderId="422" applyNumberFormat="0" applyProtection="0">
      <alignment horizontal="right" vertical="center"/>
    </xf>
    <xf numFmtId="4" fontId="100" fillId="54"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98" fillId="52" borderId="424" applyNumberFormat="0" applyProtection="0">
      <alignment vertical="center"/>
    </xf>
    <xf numFmtId="4" fontId="98" fillId="48" borderId="424" applyNumberFormat="0" applyProtection="0">
      <alignment horizontal="left" vertical="center" indent="1"/>
    </xf>
    <xf numFmtId="4" fontId="71" fillId="37" borderId="425" applyNumberFormat="0" applyProtection="0">
      <alignment horizontal="right" vertical="center"/>
    </xf>
    <xf numFmtId="0" fontId="71" fillId="46" borderId="424" applyNumberFormat="0" applyProtection="0">
      <alignment horizontal="left" vertical="top" indent="1"/>
    </xf>
    <xf numFmtId="0" fontId="98" fillId="46" borderId="424" applyNumberFormat="0" applyProtection="0">
      <alignment horizontal="left" vertical="top" indent="1"/>
    </xf>
    <xf numFmtId="0" fontId="71" fillId="50" borderId="422" applyNumberFormat="0" applyProtection="0">
      <alignment horizontal="left" vertical="center" indent="1"/>
    </xf>
    <xf numFmtId="4" fontId="100" fillId="54" borderId="425" applyNumberFormat="0" applyProtection="0">
      <alignment horizontal="left" vertical="center" indent="1"/>
    </xf>
    <xf numFmtId="0" fontId="97" fillId="45" borderId="426" applyBorder="0"/>
    <xf numFmtId="4" fontId="71" fillId="46" borderId="422" applyNumberFormat="0" applyProtection="0">
      <alignment horizontal="right" vertical="center"/>
    </xf>
    <xf numFmtId="0" fontId="71" fillId="50" borderId="424" applyNumberFormat="0" applyProtection="0">
      <alignment horizontal="left" vertical="top" indent="1"/>
    </xf>
    <xf numFmtId="4" fontId="71" fillId="41" borderId="422" applyNumberFormat="0" applyProtection="0">
      <alignment horizontal="right" vertical="center"/>
    </xf>
    <xf numFmtId="4" fontId="101" fillId="51" borderId="422" applyNumberFormat="0" applyProtection="0">
      <alignment horizontal="right" vertical="center"/>
    </xf>
    <xf numFmtId="4" fontId="71" fillId="35" borderId="422" applyNumberFormat="0" applyProtection="0">
      <alignment horizontal="right" vertical="center"/>
    </xf>
    <xf numFmtId="4" fontId="71" fillId="0" borderId="422" applyNumberFormat="0" applyProtection="0">
      <alignment horizontal="righ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98" fillId="48" borderId="424" applyNumberFormat="0" applyProtection="0">
      <alignment horizontal="left" vertical="center" indent="1"/>
    </xf>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44" borderId="425" applyNumberFormat="0" applyProtection="0">
      <alignment horizontal="left" vertical="center"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44" borderId="425" applyNumberFormat="0" applyProtection="0">
      <alignment horizontal="left" vertical="center" indent="1"/>
    </xf>
    <xf numFmtId="4" fontId="71" fillId="34" borderId="422" applyNumberFormat="0" applyProtection="0">
      <alignment horizontal="left" vertical="center" indent="1"/>
    </xf>
    <xf numFmtId="4" fontId="116" fillId="2" borderId="422" applyNumberFormat="0" applyProtection="0">
      <alignment vertical="center"/>
    </xf>
    <xf numFmtId="4" fontId="71" fillId="39" borderId="422" applyNumberFormat="0" applyProtection="0">
      <alignment horizontal="right" vertical="center"/>
    </xf>
    <xf numFmtId="4" fontId="71" fillId="0" borderId="422" applyNumberFormat="0" applyProtection="0">
      <alignment horizontal="right" vertical="center"/>
    </xf>
    <xf numFmtId="0" fontId="107" fillId="0" borderId="427" applyNumberFormat="0" applyFill="0" applyAlignment="0" applyProtection="0"/>
    <xf numFmtId="4" fontId="98" fillId="48" borderId="424" applyNumberFormat="0" applyProtection="0">
      <alignment horizontal="left" vertical="center" indent="1"/>
    </xf>
    <xf numFmtId="0" fontId="97" fillId="45" borderId="426" applyBorder="0"/>
    <xf numFmtId="4" fontId="71" fillId="46" borderId="422" applyNumberFormat="0" applyProtection="0">
      <alignment horizontal="right" vertical="center"/>
    </xf>
    <xf numFmtId="0" fontId="113" fillId="29" borderId="423" applyNumberFormat="0" applyAlignment="0" applyProtection="0"/>
    <xf numFmtId="4" fontId="71" fillId="44" borderId="425" applyNumberFormat="0" applyProtection="0">
      <alignment horizontal="left" vertical="center" indent="1"/>
    </xf>
    <xf numFmtId="0" fontId="71" fillId="47" borderId="422" applyNumberFormat="0" applyProtection="0">
      <alignment horizontal="left" vertical="center" indent="1"/>
    </xf>
    <xf numFmtId="0" fontId="71" fillId="47" borderId="422" applyNumberFormat="0" applyProtection="0">
      <alignment horizontal="left" vertical="center" indent="1"/>
    </xf>
    <xf numFmtId="0" fontId="107" fillId="0" borderId="427" applyNumberFormat="0" applyFill="0" applyAlignment="0" applyProtection="0"/>
    <xf numFmtId="4" fontId="71" fillId="43" borderId="422" applyNumberFormat="0" applyProtection="0">
      <alignment horizontal="right" vertical="center"/>
    </xf>
    <xf numFmtId="0" fontId="71" fillId="47" borderId="422" applyNumberFormat="0" applyProtection="0">
      <alignment horizontal="left" vertical="center" indent="1"/>
    </xf>
    <xf numFmtId="0" fontId="71" fillId="46" borderId="424" applyNumberFormat="0" applyProtection="0">
      <alignment horizontal="left" vertical="top" indent="1"/>
    </xf>
    <xf numFmtId="4" fontId="71" fillId="2" borderId="422" applyNumberFormat="0" applyProtection="0">
      <alignment horizontal="left" vertical="center" indent="1"/>
    </xf>
    <xf numFmtId="4" fontId="71" fillId="39" borderId="422" applyNumberFormat="0" applyProtection="0">
      <alignment horizontal="right" vertical="center"/>
    </xf>
    <xf numFmtId="4" fontId="71" fillId="44" borderId="425" applyNumberFormat="0" applyProtection="0">
      <alignment horizontal="left" vertical="center" indent="1"/>
    </xf>
    <xf numFmtId="4" fontId="71" fillId="35" borderId="422" applyNumberFormat="0" applyProtection="0">
      <alignment horizontal="right" vertical="center"/>
    </xf>
    <xf numFmtId="0" fontId="98" fillId="52" borderId="424" applyNumberFormat="0" applyProtection="0">
      <alignment horizontal="left" vertical="top" indent="1"/>
    </xf>
    <xf numFmtId="0" fontId="71" fillId="48" borderId="422" applyNumberFormat="0" applyProtection="0">
      <alignment horizontal="left" vertical="center" indent="1"/>
    </xf>
    <xf numFmtId="4" fontId="98" fillId="48" borderId="424" applyNumberFormat="0" applyProtection="0">
      <alignment horizontal="left" vertical="center" indent="1"/>
    </xf>
    <xf numFmtId="4" fontId="100" fillId="54" borderId="425" applyNumberFormat="0" applyProtection="0">
      <alignment horizontal="left" vertical="center" indent="1"/>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0" fontId="105" fillId="29" borderId="422" applyNumberFormat="0" applyAlignment="0" applyProtection="0"/>
    <xf numFmtId="0" fontId="107" fillId="0" borderId="427" applyNumberFormat="0" applyFill="0" applyAlignment="0" applyProtection="0"/>
    <xf numFmtId="0" fontId="97" fillId="45" borderId="426" applyBorder="0"/>
    <xf numFmtId="4" fontId="71" fillId="44" borderId="425" applyNumberFormat="0" applyProtection="0">
      <alignment horizontal="left" vertical="center" indent="1"/>
    </xf>
    <xf numFmtId="4" fontId="71" fillId="44" borderId="425" applyNumberFormat="0" applyProtection="0">
      <alignment horizontal="left" vertical="center" indent="1"/>
    </xf>
    <xf numFmtId="0" fontId="107" fillId="0" borderId="427" applyNumberFormat="0" applyFill="0" applyAlignment="0" applyProtection="0"/>
    <xf numFmtId="4" fontId="98" fillId="52" borderId="424" applyNumberFormat="0" applyProtection="0">
      <alignment vertical="center"/>
    </xf>
    <xf numFmtId="4" fontId="71" fillId="43" borderId="422" applyNumberFormat="0" applyProtection="0">
      <alignment horizontal="right" vertical="center"/>
    </xf>
    <xf numFmtId="0" fontId="71" fillId="47"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41"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42" borderId="422" applyNumberFormat="0" applyProtection="0">
      <alignment horizontal="right" vertical="center"/>
    </xf>
    <xf numFmtId="4" fontId="98" fillId="48" borderId="424" applyNumberFormat="0" applyProtection="0">
      <alignment horizontal="left" vertical="center" indent="1"/>
    </xf>
    <xf numFmtId="4" fontId="71" fillId="34" borderId="422" applyNumberFormat="0" applyProtection="0">
      <alignment horizontal="left" vertical="center" indent="1"/>
    </xf>
    <xf numFmtId="0" fontId="113" fillId="29" borderId="423" applyNumberFormat="0" applyAlignment="0" applyProtection="0"/>
    <xf numFmtId="0" fontId="99" fillId="33" borderId="424" applyNumberFormat="0" applyProtection="0">
      <alignment horizontal="left" vertical="top" indent="1"/>
    </xf>
    <xf numFmtId="4" fontId="98" fillId="52" borderId="424" applyNumberFormat="0" applyProtection="0">
      <alignment vertical="center"/>
    </xf>
    <xf numFmtId="4" fontId="98" fillId="52" borderId="424" applyNumberFormat="0" applyProtection="0">
      <alignment vertical="center"/>
    </xf>
    <xf numFmtId="0" fontId="99" fillId="33" borderId="424" applyNumberFormat="0" applyProtection="0">
      <alignment horizontal="left" vertical="top" indent="1"/>
    </xf>
    <xf numFmtId="4" fontId="71" fillId="41" borderId="422" applyNumberFormat="0" applyProtection="0">
      <alignment horizontal="right" vertical="center"/>
    </xf>
    <xf numFmtId="4" fontId="71" fillId="40" borderId="422" applyNumberFormat="0" applyProtection="0">
      <alignment horizontal="right" vertical="center"/>
    </xf>
    <xf numFmtId="4" fontId="71" fillId="39" borderId="422" applyNumberFormat="0" applyProtection="0">
      <alignment horizontal="right" vertical="center"/>
    </xf>
    <xf numFmtId="4" fontId="116" fillId="2" borderId="422" applyNumberFormat="0" applyProtection="0">
      <alignment vertical="center"/>
    </xf>
    <xf numFmtId="4" fontId="71" fillId="0" borderId="422" applyNumberFormat="0" applyProtection="0">
      <alignment horizontal="righ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40" borderId="422" applyNumberFormat="0" applyProtection="0">
      <alignment horizontal="right" vertical="center"/>
    </xf>
    <xf numFmtId="4" fontId="100" fillId="54" borderId="425"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113" fillId="29" borderId="423" applyNumberFormat="0" applyAlignment="0" applyProtection="0"/>
    <xf numFmtId="4" fontId="71" fillId="33" borderId="422" applyNumberFormat="0" applyProtection="0">
      <alignment vertical="center"/>
    </xf>
    <xf numFmtId="0" fontId="71" fillId="47" borderId="424" applyNumberFormat="0" applyProtection="0">
      <alignment horizontal="left" vertical="top" indent="1"/>
    </xf>
    <xf numFmtId="0" fontId="105" fillId="29" borderId="422" applyNumberFormat="0" applyAlignment="0" applyProtection="0"/>
    <xf numFmtId="0" fontId="111" fillId="27" borderId="422" applyNumberFormat="0" applyAlignment="0" applyProtection="0"/>
    <xf numFmtId="0" fontId="98" fillId="52" borderId="424" applyNumberFormat="0" applyProtection="0">
      <alignment horizontal="left" vertical="top" indent="1"/>
    </xf>
    <xf numFmtId="0" fontId="71" fillId="50" borderId="424" applyNumberFormat="0" applyProtection="0">
      <alignment horizontal="left" vertical="top" indent="1"/>
    </xf>
    <xf numFmtId="4" fontId="98" fillId="52" borderId="424" applyNumberFormat="0" applyProtection="0">
      <alignment vertical="center"/>
    </xf>
    <xf numFmtId="0" fontId="71" fillId="50" borderId="422" applyNumberFormat="0" applyProtection="0">
      <alignment horizontal="left" vertical="center" indent="1"/>
    </xf>
    <xf numFmtId="4" fontId="71" fillId="44" borderId="425" applyNumberFormat="0" applyProtection="0">
      <alignment horizontal="left" vertical="center" indent="1"/>
    </xf>
    <xf numFmtId="4" fontId="71" fillId="36" borderId="422" applyNumberFormat="0" applyProtection="0">
      <alignment horizontal="right" vertical="center"/>
    </xf>
    <xf numFmtId="4" fontId="98" fillId="52" borderId="424" applyNumberFormat="0" applyProtection="0">
      <alignment vertical="center"/>
    </xf>
    <xf numFmtId="4" fontId="71" fillId="42" borderId="422" applyNumberFormat="0" applyProtection="0">
      <alignment horizontal="right" vertical="center"/>
    </xf>
    <xf numFmtId="4" fontId="71" fillId="0" borderId="422" applyNumberFormat="0" applyProtection="0">
      <alignment horizontal="right" vertical="center"/>
    </xf>
    <xf numFmtId="4" fontId="71" fillId="46" borderId="425" applyNumberFormat="0" applyProtection="0">
      <alignment horizontal="left" vertical="center" indent="1"/>
    </xf>
    <xf numFmtId="4" fontId="101" fillId="51" borderId="422" applyNumberFormat="0" applyProtection="0">
      <alignment horizontal="right" vertical="center"/>
    </xf>
    <xf numFmtId="4" fontId="98" fillId="52" borderId="424" applyNumberFormat="0" applyProtection="0">
      <alignment vertical="center"/>
    </xf>
    <xf numFmtId="0" fontId="99" fillId="33" borderId="424" applyNumberFormat="0" applyProtection="0">
      <alignment horizontal="left" vertical="top" indent="1"/>
    </xf>
    <xf numFmtId="4" fontId="116" fillId="2" borderId="422" applyNumberFormat="0" applyProtection="0">
      <alignment vertical="center"/>
    </xf>
    <xf numFmtId="0" fontId="97" fillId="45" borderId="426" applyBorder="0"/>
    <xf numFmtId="0" fontId="71" fillId="49" borderId="422" applyNumberFormat="0" applyProtection="0">
      <alignment horizontal="left" vertical="center" indent="1"/>
    </xf>
    <xf numFmtId="4" fontId="116" fillId="5" borderId="422" applyNumberFormat="0" applyProtection="0">
      <alignment horizontal="right" vertical="center"/>
    </xf>
    <xf numFmtId="4" fontId="71" fillId="38" borderId="422" applyNumberFormat="0" applyProtection="0">
      <alignment horizontal="right" vertical="center"/>
    </xf>
    <xf numFmtId="4" fontId="71" fillId="44" borderId="425" applyNumberFormat="0" applyProtection="0">
      <alignment horizontal="left" vertical="center" indent="1"/>
    </xf>
    <xf numFmtId="4" fontId="71" fillId="33" borderId="422" applyNumberFormat="0" applyProtection="0">
      <alignment vertical="center"/>
    </xf>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0" borderId="422" applyNumberFormat="0" applyProtection="0">
      <alignment horizontal="right" vertical="center"/>
    </xf>
    <xf numFmtId="4" fontId="71" fillId="46" borderId="422" applyNumberFormat="0" applyProtection="0">
      <alignment horizontal="right" vertical="center"/>
    </xf>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40" borderId="422" applyNumberFormat="0" applyProtection="0">
      <alignment horizontal="right" vertical="center"/>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98" fillId="52" borderId="424" applyNumberFormat="0" applyProtection="0">
      <alignment horizontal="left" vertical="top" indent="1"/>
    </xf>
    <xf numFmtId="4" fontId="71" fillId="41" borderId="422" applyNumberFormat="0" applyProtection="0">
      <alignment horizontal="right" vertical="center"/>
    </xf>
    <xf numFmtId="0" fontId="71" fillId="49" borderId="422" applyNumberFormat="0" applyProtection="0">
      <alignment horizontal="left" vertical="center" indent="1"/>
    </xf>
    <xf numFmtId="4" fontId="71" fillId="46" borderId="422" applyNumberFormat="0" applyProtection="0">
      <alignment horizontal="right" vertical="center"/>
    </xf>
    <xf numFmtId="4" fontId="71" fillId="38" borderId="422" applyNumberFormat="0" applyProtection="0">
      <alignment horizontal="right" vertical="center"/>
    </xf>
    <xf numFmtId="0" fontId="98" fillId="52" borderId="424" applyNumberFormat="0" applyProtection="0">
      <alignment horizontal="left" vertical="top" indent="1"/>
    </xf>
    <xf numFmtId="4" fontId="101" fillId="51" borderId="422" applyNumberFormat="0" applyProtection="0">
      <alignment horizontal="right" vertical="center"/>
    </xf>
    <xf numFmtId="4" fontId="98" fillId="48" borderId="424" applyNumberFormat="0" applyProtection="0">
      <alignment horizontal="left" vertical="center" indent="1"/>
    </xf>
    <xf numFmtId="0" fontId="105" fillId="29" borderId="422" applyNumberFormat="0" applyAlignment="0" applyProtection="0"/>
    <xf numFmtId="0" fontId="97" fillId="45" borderId="426" applyBorder="0"/>
    <xf numFmtId="0" fontId="111" fillId="27" borderId="422" applyNumberFormat="0" applyAlignment="0" applyProtection="0"/>
    <xf numFmtId="0" fontId="71" fillId="46" borderId="424" applyNumberFormat="0" applyProtection="0">
      <alignment horizontal="left" vertical="top" indent="1"/>
    </xf>
    <xf numFmtId="0" fontId="71" fillId="46" borderId="424" applyNumberFormat="0" applyProtection="0">
      <alignment horizontal="left" vertical="top" indent="1"/>
    </xf>
    <xf numFmtId="0" fontId="97" fillId="45" borderId="426" applyBorder="0"/>
    <xf numFmtId="4" fontId="71" fillId="42" borderId="422" applyNumberFormat="0" applyProtection="0">
      <alignment horizontal="right" vertical="center"/>
    </xf>
    <xf numFmtId="4" fontId="71" fillId="37" borderId="425" applyNumberFormat="0" applyProtection="0">
      <alignment horizontal="right" vertical="center"/>
    </xf>
    <xf numFmtId="4" fontId="101" fillId="51"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71" fillId="50" borderId="422" applyNumberFormat="0" applyProtection="0">
      <alignment horizontal="left" vertical="center" indent="1"/>
    </xf>
    <xf numFmtId="4" fontId="71" fillId="35" borderId="422" applyNumberFormat="0" applyProtection="0">
      <alignment horizontal="right" vertical="center"/>
    </xf>
    <xf numFmtId="0" fontId="105" fillId="29" borderId="422" applyNumberFormat="0" applyAlignment="0" applyProtection="0"/>
    <xf numFmtId="0" fontId="113" fillId="29" borderId="423" applyNumberFormat="0" applyAlignment="0" applyProtection="0"/>
    <xf numFmtId="0" fontId="71" fillId="48" borderId="422" applyNumberFormat="0" applyProtection="0">
      <alignment horizontal="left" vertical="center" indent="1"/>
    </xf>
    <xf numFmtId="4" fontId="71" fillId="0" borderId="422" applyNumberFormat="0" applyProtection="0">
      <alignment horizontal="right" vertical="center"/>
    </xf>
    <xf numFmtId="4" fontId="71" fillId="40" borderId="422" applyNumberFormat="0" applyProtection="0">
      <alignment horizontal="right" vertical="center"/>
    </xf>
    <xf numFmtId="4" fontId="71" fillId="0" borderId="422" applyNumberFormat="0" applyProtection="0">
      <alignment horizontal="right" vertical="center"/>
    </xf>
    <xf numFmtId="0" fontId="71" fillId="45" borderId="424" applyNumberFormat="0" applyProtection="0">
      <alignment horizontal="left" vertical="top" indent="1"/>
    </xf>
    <xf numFmtId="4" fontId="71" fillId="43" borderId="422" applyNumberFormat="0" applyProtection="0">
      <alignment horizontal="right" vertical="center"/>
    </xf>
    <xf numFmtId="4" fontId="71" fillId="33" borderId="422" applyNumberFormat="0" applyProtection="0">
      <alignment vertical="center"/>
    </xf>
    <xf numFmtId="0" fontId="71" fillId="50" borderId="424" applyNumberFormat="0" applyProtection="0">
      <alignment horizontal="left" vertical="top" indent="1"/>
    </xf>
    <xf numFmtId="4" fontId="71" fillId="35" borderId="422" applyNumberFormat="0" applyProtection="0">
      <alignment horizontal="right" vertical="center"/>
    </xf>
    <xf numFmtId="0" fontId="71" fillId="47" borderId="424" applyNumberFormat="0" applyProtection="0">
      <alignment horizontal="left" vertical="top" indent="1"/>
    </xf>
    <xf numFmtId="4" fontId="71" fillId="39" borderId="422" applyNumberFormat="0" applyProtection="0">
      <alignment horizontal="right" vertical="center"/>
    </xf>
    <xf numFmtId="0" fontId="71" fillId="46" borderId="424" applyNumberFormat="0" applyProtection="0">
      <alignment horizontal="left" vertical="top" indent="1"/>
    </xf>
    <xf numFmtId="4" fontId="71" fillId="33" borderId="422" applyNumberFormat="0" applyProtection="0">
      <alignment vertical="center"/>
    </xf>
    <xf numFmtId="0" fontId="107" fillId="0" borderId="427" applyNumberFormat="0" applyFill="0" applyAlignment="0" applyProtection="0"/>
    <xf numFmtId="4" fontId="116" fillId="2" borderId="422" applyNumberFormat="0" applyProtection="0">
      <alignment vertical="center"/>
    </xf>
    <xf numFmtId="0" fontId="113" fillId="29" borderId="423" applyNumberFormat="0" applyAlignment="0" applyProtection="0"/>
    <xf numFmtId="0" fontId="71" fillId="47" borderId="422" applyNumberFormat="0" applyProtection="0">
      <alignment horizontal="left" vertical="center" indent="1"/>
    </xf>
    <xf numFmtId="0" fontId="105" fillId="29" borderId="422" applyNumberFormat="0" applyAlignment="0" applyProtection="0"/>
    <xf numFmtId="4" fontId="71" fillId="44" borderId="425" applyNumberFormat="0" applyProtection="0">
      <alignment horizontal="left" vertical="center" indent="1"/>
    </xf>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2" borderId="422" applyNumberFormat="0" applyProtection="0">
      <alignment horizontal="left" vertical="center" indent="1"/>
    </xf>
    <xf numFmtId="0" fontId="71" fillId="50" borderId="422" applyNumberFormat="0" applyProtection="0">
      <alignment horizontal="left" vertical="center" indent="1"/>
    </xf>
    <xf numFmtId="0" fontId="71" fillId="26" borderId="422" applyNumberFormat="0" applyFont="0" applyAlignment="0" applyProtection="0"/>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71" fillId="47" borderId="424" applyNumberFormat="0" applyProtection="0">
      <alignment horizontal="left" vertical="top"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71" fillId="41" borderId="422" applyNumberFormat="0" applyProtection="0">
      <alignment horizontal="right" vertical="center"/>
    </xf>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40" borderId="422" applyNumberFormat="0" applyProtection="0">
      <alignment horizontal="right" vertical="center"/>
    </xf>
    <xf numFmtId="0" fontId="71" fillId="46" borderId="424" applyNumberFormat="0" applyProtection="0">
      <alignment horizontal="left" vertical="top" indent="1"/>
    </xf>
    <xf numFmtId="0" fontId="111" fillId="27" borderId="422" applyNumberFormat="0" applyAlignment="0" applyProtection="0"/>
    <xf numFmtId="4" fontId="71" fillId="0" borderId="422" applyNumberFormat="0" applyProtection="0">
      <alignment horizontal="right" vertical="center"/>
    </xf>
    <xf numFmtId="4" fontId="71" fillId="39" borderId="422" applyNumberFormat="0" applyProtection="0">
      <alignment horizontal="right" vertical="center"/>
    </xf>
    <xf numFmtId="4" fontId="71" fillId="38" borderId="422" applyNumberFormat="0" applyProtection="0">
      <alignment horizontal="right" vertical="center"/>
    </xf>
    <xf numFmtId="4" fontId="71" fillId="46" borderId="425" applyNumberFormat="0" applyProtection="0">
      <alignment horizontal="left" vertical="center" indent="1"/>
    </xf>
    <xf numFmtId="4" fontId="71" fillId="37" borderId="425" applyNumberFormat="0" applyProtection="0">
      <alignment horizontal="right" vertical="center"/>
    </xf>
    <xf numFmtId="0" fontId="111" fillId="27" borderId="422" applyNumberFormat="0" applyAlignment="0" applyProtection="0"/>
    <xf numFmtId="4" fontId="71" fillId="36" borderId="422" applyNumberFormat="0" applyProtection="0">
      <alignment horizontal="right" vertical="center"/>
    </xf>
    <xf numFmtId="0" fontId="113" fillId="29" borderId="423" applyNumberFormat="0" applyAlignment="0" applyProtection="0"/>
    <xf numFmtId="4" fontId="71" fillId="34" borderId="422"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107" fillId="0" borderId="427" applyNumberFormat="0" applyFill="0" applyAlignment="0" applyProtection="0"/>
    <xf numFmtId="4" fontId="100" fillId="54" borderId="425" applyNumberFormat="0" applyProtection="0">
      <alignment horizontal="left" vertical="center" indent="1"/>
    </xf>
    <xf numFmtId="0" fontId="71" fillId="48" borderId="422" applyNumberFormat="0" applyProtection="0">
      <alignment horizontal="left" vertical="center" indent="1"/>
    </xf>
    <xf numFmtId="4" fontId="71" fillId="44" borderId="425" applyNumberFormat="0" applyProtection="0">
      <alignment horizontal="left" vertical="center" indent="1"/>
    </xf>
    <xf numFmtId="4" fontId="71" fillId="39" borderId="422" applyNumberFormat="0" applyProtection="0">
      <alignment horizontal="right" vertical="center"/>
    </xf>
    <xf numFmtId="0" fontId="71" fillId="50" borderId="422" applyNumberFormat="0" applyProtection="0">
      <alignment horizontal="left" vertical="center" indent="1"/>
    </xf>
    <xf numFmtId="4" fontId="101" fillId="51" borderId="422" applyNumberFormat="0" applyProtection="0">
      <alignment horizontal="right" vertical="center"/>
    </xf>
    <xf numFmtId="0" fontId="98" fillId="52" borderId="424" applyNumberFormat="0" applyProtection="0">
      <alignment horizontal="left" vertical="top" indent="1"/>
    </xf>
    <xf numFmtId="4" fontId="100" fillId="54" borderId="425" applyNumberFormat="0" applyProtection="0">
      <alignment horizontal="left" vertical="center" indent="1"/>
    </xf>
    <xf numFmtId="4" fontId="98" fillId="48" borderId="424" applyNumberFormat="0" applyProtection="0">
      <alignment horizontal="left" vertical="center" indent="1"/>
    </xf>
    <xf numFmtId="0" fontId="71" fillId="47" borderId="422"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4" fontId="101" fillId="51" borderId="422" applyNumberFormat="0" applyProtection="0">
      <alignment horizontal="right" vertical="center"/>
    </xf>
    <xf numFmtId="0" fontId="113" fillId="29" borderId="423" applyNumberFormat="0" applyAlignment="0" applyProtection="0"/>
    <xf numFmtId="4" fontId="101" fillId="51" borderId="422" applyNumberFormat="0" applyProtection="0">
      <alignment horizontal="right" vertical="center"/>
    </xf>
    <xf numFmtId="4" fontId="101" fillId="51" borderId="422" applyNumberFormat="0" applyProtection="0">
      <alignment horizontal="right" vertical="center"/>
    </xf>
    <xf numFmtId="4" fontId="98" fillId="48" borderId="424" applyNumberFormat="0" applyProtection="0">
      <alignment horizontal="left" vertical="center" indent="1"/>
    </xf>
    <xf numFmtId="4" fontId="116" fillId="2" borderId="422" applyNumberFormat="0" applyProtection="0">
      <alignment vertical="center"/>
    </xf>
    <xf numFmtId="4" fontId="116" fillId="2" borderId="422" applyNumberFormat="0" applyProtection="0">
      <alignment vertical="center"/>
    </xf>
    <xf numFmtId="0" fontId="71" fillId="50" borderId="424" applyNumberFormat="0" applyProtection="0">
      <alignment horizontal="left" vertical="top" indent="1"/>
    </xf>
    <xf numFmtId="4" fontId="71" fillId="37" borderId="425" applyNumberFormat="0" applyProtection="0">
      <alignment horizontal="right" vertical="center"/>
    </xf>
    <xf numFmtId="4" fontId="98" fillId="52" borderId="424" applyNumberFormat="0" applyProtection="0">
      <alignment vertical="center"/>
    </xf>
    <xf numFmtId="0" fontId="71" fillId="48" borderId="422" applyNumberFormat="0" applyProtection="0">
      <alignment horizontal="left" vertical="center" indent="1"/>
    </xf>
    <xf numFmtId="4" fontId="71" fillId="36" borderId="422"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113" fillId="29" borderId="423" applyNumberFormat="0" applyAlignment="0" applyProtection="0"/>
    <xf numFmtId="4" fontId="71" fillId="0" borderId="422" applyNumberFormat="0" applyProtection="0">
      <alignment horizontal="right" vertical="center"/>
    </xf>
    <xf numFmtId="4" fontId="71" fillId="35" borderId="422" applyNumberFormat="0" applyProtection="0">
      <alignment horizontal="right" vertical="center"/>
    </xf>
    <xf numFmtId="4" fontId="71" fillId="43" borderId="422" applyNumberFormat="0" applyProtection="0">
      <alignment horizontal="right" vertical="center"/>
    </xf>
    <xf numFmtId="4" fontId="71" fillId="38" borderId="422" applyNumberFormat="0" applyProtection="0">
      <alignment horizontal="right" vertical="center"/>
    </xf>
    <xf numFmtId="0" fontId="113" fillId="29" borderId="423" applyNumberFormat="0" applyAlignment="0" applyProtection="0"/>
    <xf numFmtId="4" fontId="71" fillId="42" borderId="422" applyNumberFormat="0" applyProtection="0">
      <alignment horizontal="right" vertical="center"/>
    </xf>
    <xf numFmtId="4" fontId="71" fillId="42" borderId="422" applyNumberFormat="0" applyProtection="0">
      <alignment horizontal="right" vertical="center"/>
    </xf>
    <xf numFmtId="4" fontId="98" fillId="52" borderId="424" applyNumberFormat="0" applyProtection="0">
      <alignment vertical="center"/>
    </xf>
    <xf numFmtId="4" fontId="71" fillId="46" borderId="425" applyNumberFormat="0" applyProtection="0">
      <alignment horizontal="left" vertical="center" indent="1"/>
    </xf>
    <xf numFmtId="4" fontId="71" fillId="39" borderId="422" applyNumberFormat="0" applyProtection="0">
      <alignment horizontal="right" vertical="center"/>
    </xf>
    <xf numFmtId="4" fontId="71" fillId="36" borderId="422" applyNumberFormat="0" applyProtection="0">
      <alignment horizontal="right" vertical="center"/>
    </xf>
    <xf numFmtId="0" fontId="113" fillId="29" borderId="423" applyNumberFormat="0" applyAlignment="0" applyProtection="0"/>
    <xf numFmtId="0" fontId="71" fillId="46" borderId="424" applyNumberFormat="0" applyProtection="0">
      <alignment horizontal="left" vertical="top" indent="1"/>
    </xf>
    <xf numFmtId="4" fontId="100" fillId="54" borderId="425" applyNumberFormat="0" applyProtection="0">
      <alignment horizontal="left" vertical="center" indent="1"/>
    </xf>
    <xf numFmtId="0" fontId="71" fillId="48" borderId="422" applyNumberFormat="0" applyProtection="0">
      <alignment horizontal="left" vertical="center" indent="1"/>
    </xf>
    <xf numFmtId="4" fontId="71" fillId="46" borderId="425" applyNumberFormat="0" applyProtection="0">
      <alignment horizontal="left" vertical="center" indent="1"/>
    </xf>
    <xf numFmtId="4" fontId="71" fillId="2" borderId="422" applyNumberFormat="0" applyProtection="0">
      <alignment horizontal="left" vertical="center" indent="1"/>
    </xf>
    <xf numFmtId="4" fontId="71" fillId="41" borderId="422" applyNumberFormat="0" applyProtection="0">
      <alignment horizontal="right" vertical="center"/>
    </xf>
    <xf numFmtId="4" fontId="71" fillId="46" borderId="425" applyNumberFormat="0" applyProtection="0">
      <alignment horizontal="left" vertical="center" indent="1"/>
    </xf>
    <xf numFmtId="4" fontId="116" fillId="2" borderId="422" applyNumberFormat="0" applyProtection="0">
      <alignment vertical="center"/>
    </xf>
    <xf numFmtId="4" fontId="71" fillId="37" borderId="425" applyNumberFormat="0" applyProtection="0">
      <alignment horizontal="right" vertical="center"/>
    </xf>
    <xf numFmtId="0" fontId="71" fillId="49" borderId="422"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0" fontId="71" fillId="26" borderId="422" applyNumberFormat="0" applyFont="0" applyAlignment="0" applyProtection="0"/>
    <xf numFmtId="4" fontId="39" fillId="45" borderId="425" applyNumberFormat="0" applyProtection="0">
      <alignment horizontal="left" vertical="center" indent="1"/>
    </xf>
    <xf numFmtId="4" fontId="71" fillId="37" borderId="425" applyNumberFormat="0" applyProtection="0">
      <alignment horizontal="right" vertical="center"/>
    </xf>
    <xf numFmtId="4" fontId="71" fillId="41" borderId="422" applyNumberFormat="0" applyProtection="0">
      <alignment horizontal="right" vertical="center"/>
    </xf>
    <xf numFmtId="4" fontId="100" fillId="54" borderId="425" applyNumberFormat="0" applyProtection="0">
      <alignment horizontal="left" vertical="center" indent="1"/>
    </xf>
    <xf numFmtId="0" fontId="105" fillId="29" borderId="422" applyNumberFormat="0" applyAlignment="0" applyProtection="0"/>
    <xf numFmtId="4" fontId="101" fillId="51" borderId="422" applyNumberFormat="0" applyProtection="0">
      <alignment horizontal="right" vertical="center"/>
    </xf>
    <xf numFmtId="0" fontId="71" fillId="26" borderId="422" applyNumberFormat="0" applyFont="0" applyAlignment="0" applyProtection="0"/>
    <xf numFmtId="0" fontId="97" fillId="45" borderId="426" applyBorder="0"/>
    <xf numFmtId="4" fontId="116" fillId="5" borderId="422" applyNumberFormat="0" applyProtection="0">
      <alignment horizontal="right" vertical="center"/>
    </xf>
    <xf numFmtId="0" fontId="71" fillId="50" borderId="424" applyNumberFormat="0" applyProtection="0">
      <alignment horizontal="left" vertical="top" indent="1"/>
    </xf>
    <xf numFmtId="0" fontId="71" fillId="50" borderId="422" applyNumberFormat="0" applyProtection="0">
      <alignment horizontal="left" vertical="center" indent="1"/>
    </xf>
    <xf numFmtId="0" fontId="107" fillId="0" borderId="427" applyNumberFormat="0" applyFill="0" applyAlignment="0" applyProtection="0"/>
    <xf numFmtId="4" fontId="39" fillId="45" borderId="425" applyNumberFormat="0" applyProtection="0">
      <alignment horizontal="left" vertical="center" indent="1"/>
    </xf>
    <xf numFmtId="0" fontId="105" fillId="29" borderId="422" applyNumberFormat="0" applyAlignment="0" applyProtection="0"/>
    <xf numFmtId="0" fontId="71" fillId="26" borderId="422" applyNumberFormat="0" applyFont="0" applyAlignment="0" applyProtection="0"/>
    <xf numFmtId="0" fontId="71" fillId="45" borderId="424" applyNumberFormat="0" applyProtection="0">
      <alignment horizontal="left" vertical="top" indent="1"/>
    </xf>
    <xf numFmtId="0" fontId="71" fillId="45" borderId="424" applyNumberFormat="0" applyProtection="0">
      <alignment horizontal="left" vertical="top" indent="1"/>
    </xf>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44" borderId="425" applyNumberFormat="0" applyProtection="0">
      <alignment horizontal="left" vertical="center" indent="1"/>
    </xf>
    <xf numFmtId="4" fontId="116" fillId="2" borderId="422" applyNumberFormat="0" applyProtection="0">
      <alignment vertical="center"/>
    </xf>
    <xf numFmtId="0" fontId="98" fillId="52" borderId="424" applyNumberFormat="0" applyProtection="0">
      <alignment horizontal="left" vertical="top" indent="1"/>
    </xf>
    <xf numFmtId="4" fontId="71" fillId="2" borderId="422" applyNumberFormat="0" applyProtection="0">
      <alignment horizontal="left" vertical="center" indent="1"/>
    </xf>
    <xf numFmtId="0" fontId="97" fillId="45" borderId="426" applyBorder="0"/>
    <xf numFmtId="0" fontId="71" fillId="45" borderId="424" applyNumberFormat="0" applyProtection="0">
      <alignment horizontal="left" vertical="top" indent="1"/>
    </xf>
    <xf numFmtId="4" fontId="71" fillId="40" borderId="422" applyNumberFormat="0" applyProtection="0">
      <alignment horizontal="right" vertical="center"/>
    </xf>
    <xf numFmtId="0" fontId="71" fillId="48" borderId="422" applyNumberFormat="0" applyProtection="0">
      <alignment horizontal="left" vertical="center" indent="1"/>
    </xf>
    <xf numFmtId="4" fontId="116" fillId="2" borderId="422" applyNumberFormat="0" applyProtection="0">
      <alignment vertical="center"/>
    </xf>
    <xf numFmtId="4" fontId="71" fillId="0" borderId="422"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0" fontId="97" fillId="45" borderId="426" applyBorder="0"/>
    <xf numFmtId="0" fontId="107" fillId="0" borderId="427" applyNumberFormat="0" applyFill="0" applyAlignment="0" applyProtection="0"/>
    <xf numFmtId="0" fontId="98" fillId="46" borderId="424" applyNumberFormat="0" applyProtection="0">
      <alignment horizontal="left" vertical="top" indent="1"/>
    </xf>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37" borderId="425" applyNumberFormat="0" applyProtection="0">
      <alignment horizontal="right" vertical="center"/>
    </xf>
    <xf numFmtId="0" fontId="71" fillId="47" borderId="424" applyNumberFormat="0" applyProtection="0">
      <alignment horizontal="left" vertical="top" indent="1"/>
    </xf>
    <xf numFmtId="4" fontId="98" fillId="48" borderId="424" applyNumberFormat="0" applyProtection="0">
      <alignment horizontal="left" vertical="center" indent="1"/>
    </xf>
    <xf numFmtId="4" fontId="71" fillId="33" borderId="422" applyNumberFormat="0" applyProtection="0">
      <alignment vertical="center"/>
    </xf>
    <xf numFmtId="4" fontId="71" fillId="42" borderId="422" applyNumberFormat="0" applyProtection="0">
      <alignment horizontal="right" vertical="center"/>
    </xf>
    <xf numFmtId="0" fontId="71" fillId="46" borderId="424" applyNumberFormat="0" applyProtection="0">
      <alignment horizontal="left" vertical="top" indent="1"/>
    </xf>
    <xf numFmtId="4" fontId="71" fillId="35" borderId="422" applyNumberFormat="0" applyProtection="0">
      <alignment horizontal="right" vertical="center"/>
    </xf>
    <xf numFmtId="4" fontId="71" fillId="38" borderId="422" applyNumberFormat="0" applyProtection="0">
      <alignment horizontal="right" vertical="center"/>
    </xf>
    <xf numFmtId="4" fontId="71" fillId="46" borderId="425"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71" fillId="41" borderId="422" applyNumberFormat="0" applyProtection="0">
      <alignment horizontal="righ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0" fontId="71" fillId="26" borderId="422" applyNumberFormat="0" applyFont="0" applyAlignment="0" applyProtection="0"/>
    <xf numFmtId="4" fontId="71" fillId="43" borderId="422" applyNumberFormat="0" applyProtection="0">
      <alignment horizontal="right" vertical="center"/>
    </xf>
    <xf numFmtId="4" fontId="98" fillId="48" borderId="424" applyNumberFormat="0" applyProtection="0">
      <alignment horizontal="left" vertical="center" indent="1"/>
    </xf>
    <xf numFmtId="4" fontId="71" fillId="33" borderId="422" applyNumberFormat="0" applyProtection="0">
      <alignment vertical="center"/>
    </xf>
    <xf numFmtId="4" fontId="71" fillId="2" borderId="422" applyNumberFormat="0" applyProtection="0">
      <alignment horizontal="left" vertical="center" indent="1"/>
    </xf>
    <xf numFmtId="4" fontId="71" fillId="39" borderId="422" applyNumberFormat="0" applyProtection="0">
      <alignment horizontal="right" vertical="center"/>
    </xf>
    <xf numFmtId="4" fontId="98" fillId="52" borderId="424" applyNumberFormat="0" applyProtection="0">
      <alignment vertical="center"/>
    </xf>
    <xf numFmtId="0" fontId="111" fillId="27" borderId="422" applyNumberFormat="0" applyAlignment="0" applyProtection="0"/>
    <xf numFmtId="4" fontId="39" fillId="45" borderId="425" applyNumberFormat="0" applyProtection="0">
      <alignment horizontal="left" vertical="center" indent="1"/>
    </xf>
    <xf numFmtId="0" fontId="99" fillId="33" borderId="424" applyNumberFormat="0" applyProtection="0">
      <alignment horizontal="left" vertical="top" indent="1"/>
    </xf>
    <xf numFmtId="4" fontId="98" fillId="52" borderId="424" applyNumberFormat="0" applyProtection="0">
      <alignment vertical="center"/>
    </xf>
    <xf numFmtId="4" fontId="98" fillId="52" borderId="424" applyNumberFormat="0" applyProtection="0">
      <alignment vertical="center"/>
    </xf>
    <xf numFmtId="0" fontId="98" fillId="46" borderId="424" applyNumberFormat="0" applyProtection="0">
      <alignment horizontal="left" vertical="top" indent="1"/>
    </xf>
    <xf numFmtId="4" fontId="116" fillId="2" borderId="422" applyNumberFormat="0" applyProtection="0">
      <alignment vertical="center"/>
    </xf>
    <xf numFmtId="4" fontId="71" fillId="39" borderId="422" applyNumberFormat="0" applyProtection="0">
      <alignment horizontal="right" vertical="center"/>
    </xf>
    <xf numFmtId="0" fontId="71" fillId="47" borderId="422" applyNumberFormat="0" applyProtection="0">
      <alignment horizontal="left" vertical="center" indent="1"/>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107" fillId="0" borderId="427" applyNumberFormat="0" applyFill="0" applyAlignment="0" applyProtection="0"/>
    <xf numFmtId="0" fontId="98" fillId="46" borderId="424" applyNumberFormat="0" applyProtection="0">
      <alignment horizontal="left" vertical="top" indent="1"/>
    </xf>
    <xf numFmtId="4" fontId="71" fillId="44" borderId="425" applyNumberFormat="0" applyProtection="0">
      <alignment horizontal="left" vertical="center" indent="1"/>
    </xf>
    <xf numFmtId="4" fontId="101" fillId="51" borderId="422" applyNumberFormat="0" applyProtection="0">
      <alignment horizontal="right" vertical="center"/>
    </xf>
    <xf numFmtId="0" fontId="71" fillId="45" borderId="424" applyNumberFormat="0" applyProtection="0">
      <alignment horizontal="left" vertical="top" indent="1"/>
    </xf>
    <xf numFmtId="0" fontId="71" fillId="47" borderId="422" applyNumberFormat="0" applyProtection="0">
      <alignment horizontal="left" vertical="center" indent="1"/>
    </xf>
    <xf numFmtId="0" fontId="99" fillId="33" borderId="424" applyNumberFormat="0" applyProtection="0">
      <alignment horizontal="left" vertical="top" indent="1"/>
    </xf>
    <xf numFmtId="0" fontId="98" fillId="52" borderId="424" applyNumberFormat="0" applyProtection="0">
      <alignment horizontal="left" vertical="top" indent="1"/>
    </xf>
    <xf numFmtId="4" fontId="71" fillId="43" borderId="422" applyNumberFormat="0" applyProtection="0">
      <alignment horizontal="righ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0" fontId="71" fillId="26" borderId="422" applyNumberFormat="0" applyFont="0" applyAlignment="0" applyProtection="0"/>
    <xf numFmtId="4" fontId="71" fillId="44" borderId="425" applyNumberFormat="0" applyProtection="0">
      <alignment horizontal="left" vertical="center" indent="1"/>
    </xf>
    <xf numFmtId="0" fontId="107" fillId="0" borderId="427" applyNumberFormat="0" applyFill="0" applyAlignment="0" applyProtection="0"/>
    <xf numFmtId="4" fontId="71" fillId="38" borderId="422" applyNumberFormat="0" applyProtection="0">
      <alignment horizontal="right" vertical="center"/>
    </xf>
    <xf numFmtId="4" fontId="71" fillId="40" borderId="422" applyNumberFormat="0" applyProtection="0">
      <alignment horizontal="right" vertical="center"/>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116" fillId="2" borderId="422" applyNumberFormat="0" applyProtection="0">
      <alignment vertical="center"/>
    </xf>
    <xf numFmtId="4" fontId="71" fillId="42" borderId="422" applyNumberFormat="0" applyProtection="0">
      <alignment horizontal="right" vertical="center"/>
    </xf>
    <xf numFmtId="4" fontId="39" fillId="45" borderId="425"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0" fontId="99" fillId="33" borderId="424" applyNumberFormat="0" applyProtection="0">
      <alignment horizontal="left" vertical="top" indent="1"/>
    </xf>
    <xf numFmtId="4" fontId="39" fillId="45" borderId="425" applyNumberFormat="0" applyProtection="0">
      <alignment horizontal="left" vertical="center" indent="1"/>
    </xf>
    <xf numFmtId="0" fontId="71" fillId="26" borderId="422" applyNumberFormat="0" applyFont="0" applyAlignment="0" applyProtection="0"/>
    <xf numFmtId="0" fontId="71" fillId="26" borderId="422" applyNumberFormat="0" applyFont="0" applyAlignment="0" applyProtection="0"/>
    <xf numFmtId="4" fontId="71" fillId="33" borderId="422" applyNumberFormat="0" applyProtection="0">
      <alignment vertical="center"/>
    </xf>
    <xf numFmtId="4" fontId="116" fillId="5" borderId="422" applyNumberFormat="0" applyProtection="0">
      <alignment horizontal="right" vertical="center"/>
    </xf>
    <xf numFmtId="4" fontId="116" fillId="5" borderId="422" applyNumberFormat="0" applyProtection="0">
      <alignment horizontal="right" vertical="center"/>
    </xf>
    <xf numFmtId="0" fontId="71" fillId="49" borderId="422" applyNumberFormat="0" applyProtection="0">
      <alignment horizontal="left" vertical="center" indent="1"/>
    </xf>
    <xf numFmtId="4" fontId="71" fillId="38" borderId="422" applyNumberFormat="0" applyProtection="0">
      <alignment horizontal="right" vertical="center"/>
    </xf>
    <xf numFmtId="4" fontId="71" fillId="33" borderId="422" applyNumberFormat="0" applyProtection="0">
      <alignment vertical="center"/>
    </xf>
    <xf numFmtId="0" fontId="71" fillId="50" borderId="422" applyNumberFormat="0" applyProtection="0">
      <alignment horizontal="left" vertical="center" indent="1"/>
    </xf>
    <xf numFmtId="4" fontId="71" fillId="36" borderId="422" applyNumberFormat="0" applyProtection="0">
      <alignment horizontal="right" vertical="center"/>
    </xf>
    <xf numFmtId="4" fontId="71" fillId="0" borderId="422" applyNumberFormat="0" applyProtection="0">
      <alignment horizontal="right" vertical="center"/>
    </xf>
    <xf numFmtId="0" fontId="99" fillId="33" borderId="424" applyNumberFormat="0" applyProtection="0">
      <alignment horizontal="left" vertical="top" indent="1"/>
    </xf>
    <xf numFmtId="4" fontId="71" fillId="43" borderId="422" applyNumberFormat="0" applyProtection="0">
      <alignment horizontal="right" vertical="center"/>
    </xf>
    <xf numFmtId="4" fontId="100" fillId="54" borderId="425"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37" borderId="425" applyNumberFormat="0" applyProtection="0">
      <alignment horizontal="right" vertical="center"/>
    </xf>
    <xf numFmtId="4" fontId="71" fillId="43" borderId="422" applyNumberFormat="0" applyProtection="0">
      <alignment horizontal="right" vertical="center"/>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50" borderId="422" applyNumberFormat="0" applyProtection="0">
      <alignment horizontal="left" vertical="center" indent="1"/>
    </xf>
    <xf numFmtId="0" fontId="113" fillId="29" borderId="423" applyNumberFormat="0" applyAlignment="0" applyProtection="0"/>
    <xf numFmtId="0" fontId="105" fillId="29" borderId="422" applyNumberFormat="0" applyAlignment="0" applyProtection="0"/>
    <xf numFmtId="4" fontId="71" fillId="41" borderId="422" applyNumberFormat="0" applyProtection="0">
      <alignment horizontal="righ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0" fontId="71" fillId="48" borderId="422" applyNumberFormat="0" applyProtection="0">
      <alignment horizontal="left" vertical="center" indent="1"/>
    </xf>
    <xf numFmtId="0" fontId="111" fillId="27" borderId="422" applyNumberFormat="0" applyAlignment="0" applyProtection="0"/>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36" borderId="422" applyNumberFormat="0" applyProtection="0">
      <alignment horizontal="right" vertical="center"/>
    </xf>
    <xf numFmtId="0" fontId="71" fillId="50" borderId="424" applyNumberFormat="0" applyProtection="0">
      <alignment horizontal="left" vertical="top" indent="1"/>
    </xf>
    <xf numFmtId="4" fontId="71" fillId="35" borderId="422" applyNumberFormat="0" applyProtection="0">
      <alignment horizontal="right" vertical="center"/>
    </xf>
    <xf numFmtId="4" fontId="71" fillId="36" borderId="422" applyNumberFormat="0" applyProtection="0">
      <alignment horizontal="right" vertical="center"/>
    </xf>
    <xf numFmtId="0" fontId="71" fillId="26" borderId="422" applyNumberFormat="0" applyFont="0" applyAlignment="0" applyProtection="0"/>
    <xf numFmtId="4" fontId="98" fillId="52" borderId="424" applyNumberFormat="0" applyProtection="0">
      <alignment vertical="center"/>
    </xf>
    <xf numFmtId="4" fontId="71" fillId="38" borderId="422" applyNumberFormat="0" applyProtection="0">
      <alignment horizontal="right" vertical="center"/>
    </xf>
    <xf numFmtId="4" fontId="39" fillId="45" borderId="425" applyNumberFormat="0" applyProtection="0">
      <alignment horizontal="left" vertical="center" indent="1"/>
    </xf>
    <xf numFmtId="0" fontId="97" fillId="45" borderId="426" applyBorder="0"/>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97" fillId="45" borderId="426" applyBorder="0"/>
    <xf numFmtId="4" fontId="116" fillId="5"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4" fontId="116" fillId="5" borderId="422" applyNumberFormat="0" applyProtection="0">
      <alignment horizontal="right" vertical="center"/>
    </xf>
    <xf numFmtId="4" fontId="39" fillId="45" borderId="425" applyNumberFormat="0" applyProtection="0">
      <alignment horizontal="left" vertical="center" indent="1"/>
    </xf>
    <xf numFmtId="4" fontId="101" fillId="51" borderId="422" applyNumberFormat="0" applyProtection="0">
      <alignment horizontal="right" vertical="center"/>
    </xf>
    <xf numFmtId="0" fontId="71" fillId="48" borderId="422" applyNumberFormat="0" applyProtection="0">
      <alignment horizontal="left" vertical="center" indent="1"/>
    </xf>
    <xf numFmtId="4" fontId="71" fillId="0" borderId="422" applyNumberFormat="0" applyProtection="0">
      <alignment horizontal="right" vertical="center"/>
    </xf>
    <xf numFmtId="0" fontId="97" fillId="45" borderId="426" applyBorder="0"/>
    <xf numFmtId="0" fontId="111" fillId="27" borderId="422" applyNumberFormat="0" applyAlignment="0" applyProtection="0"/>
    <xf numFmtId="4" fontId="71" fillId="36" borderId="422" applyNumberFormat="0" applyProtection="0">
      <alignment horizontal="right" vertical="center"/>
    </xf>
    <xf numFmtId="4" fontId="71" fillId="36" borderId="422" applyNumberFormat="0" applyProtection="0">
      <alignment horizontal="right" vertical="center"/>
    </xf>
    <xf numFmtId="4" fontId="71" fillId="46" borderId="425" applyNumberFormat="0" applyProtection="0">
      <alignment horizontal="left" vertical="center" indent="1"/>
    </xf>
    <xf numFmtId="0" fontId="71" fillId="47" borderId="422" applyNumberFormat="0" applyProtection="0">
      <alignment horizontal="left" vertical="center" indent="1"/>
    </xf>
    <xf numFmtId="0" fontId="105" fillId="29" borderId="422" applyNumberFormat="0" applyAlignment="0" applyProtection="0"/>
    <xf numFmtId="0" fontId="71" fillId="47" borderId="424" applyNumberFormat="0" applyProtection="0">
      <alignment horizontal="left" vertical="top" indent="1"/>
    </xf>
    <xf numFmtId="0" fontId="71" fillId="50" borderId="424" applyNumberFormat="0" applyProtection="0">
      <alignment horizontal="left" vertical="top"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71" fillId="46" borderId="425" applyNumberFormat="0" applyProtection="0">
      <alignment horizontal="left" vertical="center" indent="1"/>
    </xf>
    <xf numFmtId="4" fontId="101" fillId="51" borderId="422" applyNumberFormat="0" applyProtection="0">
      <alignment horizontal="right" vertical="center"/>
    </xf>
    <xf numFmtId="0" fontId="97" fillId="45" borderId="426" applyBorder="0"/>
    <xf numFmtId="0" fontId="98" fillId="46" borderId="424" applyNumberFormat="0" applyProtection="0">
      <alignment horizontal="left" vertical="top" indent="1"/>
    </xf>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37" borderId="425" applyNumberFormat="0" applyProtection="0">
      <alignment horizontal="right" vertical="center"/>
    </xf>
    <xf numFmtId="0" fontId="71" fillId="45" borderId="424" applyNumberFormat="0" applyProtection="0">
      <alignment horizontal="left" vertical="top" indent="1"/>
    </xf>
    <xf numFmtId="4" fontId="116" fillId="5" borderId="422" applyNumberFormat="0" applyProtection="0">
      <alignment horizontal="right" vertical="center"/>
    </xf>
    <xf numFmtId="4" fontId="71" fillId="47" borderId="425" applyNumberFormat="0" applyProtection="0">
      <alignment horizontal="left" vertical="center" indent="1"/>
    </xf>
    <xf numFmtId="4" fontId="71" fillId="0" borderId="422" applyNumberFormat="0" applyProtection="0">
      <alignment horizontal="right" vertical="center"/>
    </xf>
    <xf numFmtId="0" fontId="113" fillId="29" borderId="423" applyNumberFormat="0" applyAlignment="0" applyProtection="0"/>
    <xf numFmtId="4" fontId="71" fillId="44" borderId="425" applyNumberFormat="0" applyProtection="0">
      <alignment horizontal="left" vertical="center" indent="1"/>
    </xf>
    <xf numFmtId="0" fontId="111" fillId="27" borderId="422" applyNumberFormat="0" applyAlignment="0" applyProtection="0"/>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33" borderId="422" applyNumberFormat="0" applyProtection="0">
      <alignment vertical="center"/>
    </xf>
    <xf numFmtId="4" fontId="98" fillId="48" borderId="424" applyNumberFormat="0" applyProtection="0">
      <alignment horizontal="left" vertical="center" indent="1"/>
    </xf>
    <xf numFmtId="4" fontId="71" fillId="44" borderId="425" applyNumberFormat="0" applyProtection="0">
      <alignment horizontal="left" vertical="center" indent="1"/>
    </xf>
    <xf numFmtId="4" fontId="71" fillId="2" borderId="422" applyNumberFormat="0" applyProtection="0">
      <alignment horizontal="left" vertical="center" indent="1"/>
    </xf>
    <xf numFmtId="4" fontId="116" fillId="5" borderId="422" applyNumberFormat="0" applyProtection="0">
      <alignment horizontal="right" vertical="center"/>
    </xf>
    <xf numFmtId="4" fontId="71" fillId="34" borderId="422" applyNumberFormat="0" applyProtection="0">
      <alignment horizontal="left" vertical="center" indent="1"/>
    </xf>
    <xf numFmtId="4" fontId="71" fillId="33" borderId="422" applyNumberFormat="0" applyProtection="0">
      <alignment vertical="center"/>
    </xf>
    <xf numFmtId="4" fontId="71" fillId="47" borderId="425"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4" fontId="71" fillId="46" borderId="422" applyNumberFormat="0" applyProtection="0">
      <alignment horizontal="righ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116" fillId="2" borderId="422" applyNumberFormat="0" applyProtection="0">
      <alignment vertical="center"/>
    </xf>
    <xf numFmtId="0" fontId="71" fillId="46" borderId="424" applyNumberFormat="0" applyProtection="0">
      <alignment horizontal="left" vertical="top" indent="1"/>
    </xf>
    <xf numFmtId="4" fontId="71" fillId="46" borderId="422" applyNumberFormat="0" applyProtection="0">
      <alignment horizontal="right" vertical="center"/>
    </xf>
    <xf numFmtId="0" fontId="98" fillId="46" borderId="424" applyNumberFormat="0" applyProtection="0">
      <alignment horizontal="left" vertical="top" indent="1"/>
    </xf>
    <xf numFmtId="4" fontId="100" fillId="54" borderId="425" applyNumberFormat="0" applyProtection="0">
      <alignment horizontal="left" vertical="center" indent="1"/>
    </xf>
    <xf numFmtId="0" fontId="111" fillId="27" borderId="422" applyNumberFormat="0" applyAlignment="0" applyProtection="0"/>
    <xf numFmtId="4" fontId="71" fillId="41" borderId="422" applyNumberFormat="0" applyProtection="0">
      <alignment horizontal="right" vertical="center"/>
    </xf>
    <xf numFmtId="4" fontId="116" fillId="2" borderId="422" applyNumberFormat="0" applyProtection="0">
      <alignment vertical="center"/>
    </xf>
    <xf numFmtId="4" fontId="71" fillId="47" borderId="425" applyNumberFormat="0" applyProtection="0">
      <alignment horizontal="left" vertical="center" indent="1"/>
    </xf>
    <xf numFmtId="0" fontId="111" fillId="27" borderId="422" applyNumberFormat="0" applyAlignment="0" applyProtection="0"/>
    <xf numFmtId="0" fontId="71" fillId="50" borderId="422" applyNumberFormat="0" applyProtection="0">
      <alignment horizontal="left" vertical="center" indent="1"/>
    </xf>
    <xf numFmtId="0" fontId="71" fillId="46" borderId="424" applyNumberFormat="0" applyProtection="0">
      <alignment horizontal="left" vertical="top" indent="1"/>
    </xf>
    <xf numFmtId="4" fontId="71" fillId="41" borderId="422" applyNumberFormat="0" applyProtection="0">
      <alignment horizontal="right" vertical="center"/>
    </xf>
    <xf numFmtId="4" fontId="71" fillId="36" borderId="422" applyNumberFormat="0" applyProtection="0">
      <alignment horizontal="right" vertical="center"/>
    </xf>
    <xf numFmtId="4" fontId="71" fillId="46" borderId="422" applyNumberFormat="0" applyProtection="0">
      <alignment horizontal="right" vertical="center"/>
    </xf>
    <xf numFmtId="4" fontId="71" fillId="37" borderId="425" applyNumberFormat="0" applyProtection="0">
      <alignment horizontal="right" vertical="center"/>
    </xf>
    <xf numFmtId="4" fontId="71" fillId="46" borderId="425" applyNumberFormat="0" applyProtection="0">
      <alignment horizontal="left" vertical="center" indent="1"/>
    </xf>
    <xf numFmtId="4" fontId="71" fillId="43" borderId="422" applyNumberFormat="0" applyProtection="0">
      <alignment horizontal="right" vertical="center"/>
    </xf>
    <xf numFmtId="4" fontId="116" fillId="2" borderId="422" applyNumberFormat="0" applyProtection="0">
      <alignment vertical="center"/>
    </xf>
    <xf numFmtId="4" fontId="71" fillId="42" borderId="422" applyNumberFormat="0" applyProtection="0">
      <alignment horizontal="right" vertical="center"/>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38" borderId="422" applyNumberFormat="0" applyProtection="0">
      <alignment horizontal="right" vertical="center"/>
    </xf>
    <xf numFmtId="4" fontId="71" fillId="42" borderId="422" applyNumberFormat="0" applyProtection="0">
      <alignment horizontal="right" vertical="center"/>
    </xf>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116" fillId="2" borderId="422" applyNumberFormat="0" applyProtection="0">
      <alignment vertical="center"/>
    </xf>
    <xf numFmtId="0" fontId="105" fillId="29" borderId="422" applyNumberFormat="0" applyAlignment="0" applyProtection="0"/>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113" fillId="29" borderId="423" applyNumberFormat="0" applyAlignment="0" applyProtection="0"/>
    <xf numFmtId="0" fontId="98" fillId="52" borderId="424" applyNumberFormat="0" applyProtection="0">
      <alignment horizontal="left" vertical="top" indent="1"/>
    </xf>
    <xf numFmtId="4" fontId="71" fillId="35" borderId="422"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0" fontId="71" fillId="45" borderId="424" applyNumberFormat="0" applyProtection="0">
      <alignment horizontal="left" vertical="top" indent="1"/>
    </xf>
    <xf numFmtId="4" fontId="71" fillId="46" borderId="425" applyNumberFormat="0" applyProtection="0">
      <alignment horizontal="left" vertical="center" indent="1"/>
    </xf>
    <xf numFmtId="4" fontId="98" fillId="52" borderId="424" applyNumberFormat="0" applyProtection="0">
      <alignment vertical="center"/>
    </xf>
    <xf numFmtId="0" fontId="111" fillId="27" borderId="422" applyNumberFormat="0" applyAlignment="0" applyProtection="0"/>
    <xf numFmtId="0" fontId="71" fillId="50" borderId="424" applyNumberFormat="0" applyProtection="0">
      <alignment horizontal="left" vertical="top" indent="1"/>
    </xf>
    <xf numFmtId="4" fontId="116" fillId="5" borderId="422" applyNumberFormat="0" applyProtection="0">
      <alignment horizontal="right" vertical="center"/>
    </xf>
    <xf numFmtId="0" fontId="97" fillId="45" borderId="426" applyBorder="0"/>
    <xf numFmtId="4" fontId="71" fillId="42" borderId="422" applyNumberFormat="0" applyProtection="0">
      <alignment horizontal="right" vertical="center"/>
    </xf>
    <xf numFmtId="0" fontId="107" fillId="0" borderId="427" applyNumberFormat="0" applyFill="0" applyAlignment="0" applyProtection="0"/>
    <xf numFmtId="4" fontId="71" fillId="2" borderId="422" applyNumberFormat="0" applyProtection="0">
      <alignment horizontal="left" vertical="center" indent="1"/>
    </xf>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4" fontId="100" fillId="54" borderId="425" applyNumberFormat="0" applyProtection="0">
      <alignment horizontal="left" vertical="center" indent="1"/>
    </xf>
    <xf numFmtId="4" fontId="100" fillId="54" borderId="425" applyNumberFormat="0" applyProtection="0">
      <alignment horizontal="left" vertical="center" indent="1"/>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37" borderId="425" applyNumberFormat="0" applyProtection="0">
      <alignment horizontal="right" vertical="center"/>
    </xf>
    <xf numFmtId="0" fontId="71" fillId="50" borderId="424" applyNumberFormat="0" applyProtection="0">
      <alignment horizontal="left" vertical="top" indent="1"/>
    </xf>
    <xf numFmtId="4" fontId="98" fillId="48" borderId="424" applyNumberFormat="0" applyProtection="0">
      <alignment horizontal="left" vertical="center" indent="1"/>
    </xf>
    <xf numFmtId="0" fontId="111" fillId="27" borderId="422" applyNumberFormat="0" applyAlignment="0" applyProtection="0"/>
    <xf numFmtId="0" fontId="98" fillId="52" borderId="424" applyNumberFormat="0" applyProtection="0">
      <alignment horizontal="left" vertical="top" indent="1"/>
    </xf>
    <xf numFmtId="0" fontId="111" fillId="27" borderId="422" applyNumberFormat="0" applyAlignment="0" applyProtection="0"/>
    <xf numFmtId="0" fontId="71" fillId="45" borderId="424" applyNumberFormat="0" applyProtection="0">
      <alignment horizontal="left" vertical="top" indent="1"/>
    </xf>
    <xf numFmtId="0" fontId="71" fillId="45" borderId="424" applyNumberFormat="0" applyProtection="0">
      <alignment horizontal="left" vertical="top" indent="1"/>
    </xf>
    <xf numFmtId="0" fontId="105" fillId="29" borderId="422" applyNumberFormat="0" applyAlignment="0" applyProtection="0"/>
    <xf numFmtId="4" fontId="98" fillId="48" borderId="424" applyNumberFormat="0" applyProtection="0">
      <alignment horizontal="left" vertical="center" indent="1"/>
    </xf>
    <xf numFmtId="4" fontId="71" fillId="37" borderId="425" applyNumberFormat="0" applyProtection="0">
      <alignment horizontal="right" vertical="center"/>
    </xf>
    <xf numFmtId="0" fontId="71" fillId="26" borderId="422" applyNumberFormat="0" applyFont="0" applyAlignment="0" applyProtection="0"/>
    <xf numFmtId="0" fontId="98" fillId="46" borderId="424" applyNumberFormat="0" applyProtection="0">
      <alignment horizontal="left" vertical="top" indent="1"/>
    </xf>
    <xf numFmtId="4" fontId="71" fillId="44" borderId="425" applyNumberFormat="0" applyProtection="0">
      <alignment horizontal="left" vertical="center" indent="1"/>
    </xf>
    <xf numFmtId="4" fontId="71" fillId="46" borderId="422" applyNumberFormat="0" applyProtection="0">
      <alignment horizontal="righ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4" fontId="71" fillId="38" borderId="422" applyNumberFormat="0" applyProtection="0">
      <alignment horizontal="right" vertical="center"/>
    </xf>
    <xf numFmtId="4" fontId="116" fillId="5" borderId="422" applyNumberFormat="0" applyProtection="0">
      <alignment horizontal="right" vertical="center"/>
    </xf>
    <xf numFmtId="4" fontId="101" fillId="51" borderId="422" applyNumberFormat="0" applyProtection="0">
      <alignment horizontal="right" vertical="center"/>
    </xf>
    <xf numFmtId="4" fontId="101" fillId="51" borderId="422" applyNumberFormat="0" applyProtection="0">
      <alignment horizontal="right" vertical="center"/>
    </xf>
    <xf numFmtId="0" fontId="71" fillId="50" borderId="422" applyNumberFormat="0" applyProtection="0">
      <alignment horizontal="left" vertical="center" indent="1"/>
    </xf>
    <xf numFmtId="4" fontId="71" fillId="39" borderId="422" applyNumberFormat="0" applyProtection="0">
      <alignment horizontal="right" vertical="center"/>
    </xf>
    <xf numFmtId="4" fontId="101" fillId="51" borderId="422" applyNumberFormat="0" applyProtection="0">
      <alignment horizontal="right" vertical="center"/>
    </xf>
    <xf numFmtId="0" fontId="71" fillId="26" borderId="422" applyNumberFormat="0" applyFont="0" applyAlignment="0" applyProtection="0"/>
    <xf numFmtId="0" fontId="98" fillId="46" borderId="424" applyNumberFormat="0" applyProtection="0">
      <alignment horizontal="left" vertical="top" indent="1"/>
    </xf>
    <xf numFmtId="4" fontId="71" fillId="46" borderId="422" applyNumberFormat="0" applyProtection="0">
      <alignment horizontal="right" vertical="center"/>
    </xf>
    <xf numFmtId="4" fontId="98" fillId="52" borderId="424" applyNumberFormat="0" applyProtection="0">
      <alignment vertical="center"/>
    </xf>
    <xf numFmtId="0" fontId="71" fillId="45" borderId="424" applyNumberFormat="0" applyProtection="0">
      <alignment horizontal="left" vertical="top" indent="1"/>
    </xf>
    <xf numFmtId="4" fontId="71" fillId="46" borderId="422" applyNumberFormat="0" applyProtection="0">
      <alignment horizontal="right" vertical="center"/>
    </xf>
    <xf numFmtId="4" fontId="71" fillId="41" borderId="422" applyNumberFormat="0" applyProtection="0">
      <alignment horizontal="right" vertical="center"/>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5" borderId="424" applyNumberFormat="0" applyProtection="0">
      <alignment horizontal="left" vertical="top"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116" fillId="5" borderId="422" applyNumberFormat="0" applyProtection="0">
      <alignment horizontal="right" vertical="center"/>
    </xf>
    <xf numFmtId="0" fontId="71" fillId="46" borderId="424" applyNumberFormat="0" applyProtection="0">
      <alignment horizontal="left" vertical="top" indent="1"/>
    </xf>
    <xf numFmtId="4" fontId="71" fillId="43" borderId="422" applyNumberFormat="0" applyProtection="0">
      <alignment horizontal="right" vertical="center"/>
    </xf>
    <xf numFmtId="0" fontId="71" fillId="45" borderId="424" applyNumberFormat="0" applyProtection="0">
      <alignment horizontal="left" vertical="top" indent="1"/>
    </xf>
    <xf numFmtId="0" fontId="105" fillId="29" borderId="422" applyNumberFormat="0" applyAlignment="0" applyProtection="0"/>
    <xf numFmtId="4" fontId="71" fillId="38" borderId="422" applyNumberFormat="0" applyProtection="0">
      <alignment horizontal="right" vertical="center"/>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0" fontId="71" fillId="49" borderId="422" applyNumberFormat="0" applyProtection="0">
      <alignment horizontal="left" vertical="center" indent="1"/>
    </xf>
    <xf numFmtId="0" fontId="113" fillId="29" borderId="423" applyNumberFormat="0" applyAlignment="0" applyProtection="0"/>
    <xf numFmtId="0" fontId="71" fillId="47" borderId="424" applyNumberFormat="0" applyProtection="0">
      <alignment horizontal="left" vertical="top" indent="1"/>
    </xf>
    <xf numFmtId="0" fontId="111" fillId="27" borderId="422" applyNumberFormat="0" applyAlignment="0" applyProtection="0"/>
    <xf numFmtId="0" fontId="71" fillId="47" borderId="422" applyNumberFormat="0" applyProtection="0">
      <alignment horizontal="left" vertical="center" indent="1"/>
    </xf>
    <xf numFmtId="4" fontId="71" fillId="38" borderId="422" applyNumberFormat="0" applyProtection="0">
      <alignment horizontal="right" vertical="center"/>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71" fillId="33" borderId="422" applyNumberFormat="0" applyProtection="0">
      <alignment vertical="center"/>
    </xf>
    <xf numFmtId="0" fontId="71" fillId="50" borderId="422" applyNumberFormat="0" applyProtection="0">
      <alignment horizontal="left" vertical="center" indent="1"/>
    </xf>
    <xf numFmtId="4" fontId="71" fillId="42" borderId="422" applyNumberFormat="0" applyProtection="0">
      <alignment horizontal="righ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0" fontId="71" fillId="47" borderId="422"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4" fontId="71" fillId="46" borderId="422" applyNumberFormat="0" applyProtection="0">
      <alignment horizontal="right" vertical="center"/>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98" fillId="48" borderId="424" applyNumberFormat="0" applyProtection="0">
      <alignment horizontal="left" vertical="center" indent="1"/>
    </xf>
    <xf numFmtId="4" fontId="98" fillId="52" borderId="424" applyNumberFormat="0" applyProtection="0">
      <alignment vertical="center"/>
    </xf>
    <xf numFmtId="0" fontId="71" fillId="47" borderId="424" applyNumberFormat="0" applyProtection="0">
      <alignment horizontal="left" vertical="top" indent="1"/>
    </xf>
    <xf numFmtId="4" fontId="71" fillId="35" borderId="422" applyNumberFormat="0" applyProtection="0">
      <alignment horizontal="right" vertical="center"/>
    </xf>
    <xf numFmtId="4" fontId="98" fillId="48" borderId="424" applyNumberFormat="0" applyProtection="0">
      <alignment horizontal="left" vertical="center" indent="1"/>
    </xf>
    <xf numFmtId="4" fontId="71" fillId="36" borderId="422" applyNumberFormat="0" applyProtection="0">
      <alignment horizontal="right" vertical="center"/>
    </xf>
    <xf numFmtId="4" fontId="71" fillId="2" borderId="422" applyNumberFormat="0" applyProtection="0">
      <alignment horizontal="left" vertical="center" indent="1"/>
    </xf>
    <xf numFmtId="0" fontId="113" fillId="29" borderId="423" applyNumberFormat="0" applyAlignment="0" applyProtection="0"/>
    <xf numFmtId="4" fontId="71" fillId="43" borderId="422" applyNumberFormat="0" applyProtection="0">
      <alignment horizontal="right" vertical="center"/>
    </xf>
    <xf numFmtId="4" fontId="116" fillId="5" borderId="422" applyNumberFormat="0" applyProtection="0">
      <alignment horizontal="right" vertical="center"/>
    </xf>
    <xf numFmtId="4" fontId="71" fillId="47" borderId="425"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0" fontId="107" fillId="0" borderId="427" applyNumberFormat="0" applyFill="0" applyAlignment="0" applyProtection="0"/>
    <xf numFmtId="4" fontId="116" fillId="5" borderId="422" applyNumberFormat="0" applyProtection="0">
      <alignment horizontal="right" vertical="center"/>
    </xf>
    <xf numFmtId="0" fontId="71" fillId="46" borderId="424" applyNumberFormat="0" applyProtection="0">
      <alignment horizontal="left" vertical="top"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0" fontId="98" fillId="46" borderId="424" applyNumberFormat="0" applyProtection="0">
      <alignment horizontal="left" vertical="top" indent="1"/>
    </xf>
    <xf numFmtId="0" fontId="105" fillId="29" borderId="422" applyNumberFormat="0" applyAlignment="0" applyProtection="0"/>
    <xf numFmtId="4" fontId="100" fillId="54" borderId="425"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116" fillId="5" borderId="422" applyNumberFormat="0" applyProtection="0">
      <alignment horizontal="right" vertical="center"/>
    </xf>
    <xf numFmtId="0" fontId="71" fillId="26" borderId="422" applyNumberFormat="0" applyFont="0" applyAlignment="0" applyProtection="0"/>
    <xf numFmtId="0" fontId="111" fillId="27" borderId="422" applyNumberFormat="0" applyAlignment="0" applyProtection="0"/>
    <xf numFmtId="0" fontId="98" fillId="46" borderId="424" applyNumberFormat="0" applyProtection="0">
      <alignment horizontal="left" vertical="top" indent="1"/>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36" borderId="422" applyNumberFormat="0" applyProtection="0">
      <alignment horizontal="right" vertical="center"/>
    </xf>
    <xf numFmtId="4" fontId="100" fillId="54" borderId="425" applyNumberFormat="0" applyProtection="0">
      <alignment horizontal="left" vertical="center" indent="1"/>
    </xf>
    <xf numFmtId="4" fontId="98" fillId="52" borderId="424" applyNumberFormat="0" applyProtection="0">
      <alignment vertical="center"/>
    </xf>
    <xf numFmtId="4" fontId="116" fillId="5" borderId="422" applyNumberFormat="0" applyProtection="0">
      <alignment horizontal="right" vertical="center"/>
    </xf>
    <xf numFmtId="4" fontId="116" fillId="5" borderId="422" applyNumberFormat="0" applyProtection="0">
      <alignment horizontal="right" vertical="center"/>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36" borderId="422"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0" fontId="111" fillId="27" borderId="422" applyNumberFormat="0" applyAlignment="0" applyProtection="0"/>
    <xf numFmtId="0" fontId="107" fillId="0" borderId="427" applyNumberFormat="0" applyFill="0" applyAlignment="0" applyProtection="0"/>
    <xf numFmtId="0" fontId="71" fillId="46" borderId="424" applyNumberFormat="0" applyProtection="0">
      <alignment horizontal="left" vertical="top" indent="1"/>
    </xf>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0" fontId="98" fillId="52" borderId="424" applyNumberFormat="0" applyProtection="0">
      <alignment horizontal="left" vertical="top" indent="1"/>
    </xf>
    <xf numFmtId="0" fontId="105" fillId="29" borderId="422" applyNumberFormat="0" applyAlignment="0" applyProtection="0"/>
    <xf numFmtId="4" fontId="39" fillId="45" borderId="425" applyNumberFormat="0" applyProtection="0">
      <alignment horizontal="left" vertical="center" indent="1"/>
    </xf>
    <xf numFmtId="0" fontId="98" fillId="52" borderId="424" applyNumberFormat="0" applyProtection="0">
      <alignment horizontal="left" vertical="top" indent="1"/>
    </xf>
    <xf numFmtId="0" fontId="71" fillId="46" borderId="424" applyNumberFormat="0" applyProtection="0">
      <alignment horizontal="left" vertical="top" indent="1"/>
    </xf>
    <xf numFmtId="4" fontId="116" fillId="5" borderId="422" applyNumberFormat="0" applyProtection="0">
      <alignment horizontal="right" vertical="center"/>
    </xf>
    <xf numFmtId="0" fontId="71" fillId="50"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113" fillId="29" borderId="423" applyNumberFormat="0" applyAlignment="0" applyProtection="0"/>
    <xf numFmtId="0" fontId="111" fillId="27" borderId="422" applyNumberFormat="0" applyAlignment="0" applyProtection="0"/>
    <xf numFmtId="0" fontId="107" fillId="0" borderId="427" applyNumberFormat="0" applyFill="0" applyAlignment="0" applyProtection="0"/>
    <xf numFmtId="4" fontId="116" fillId="2" borderId="422" applyNumberFormat="0" applyProtection="0">
      <alignment vertical="center"/>
    </xf>
    <xf numFmtId="0" fontId="111" fillId="27" borderId="422" applyNumberFormat="0" applyAlignment="0" applyProtection="0"/>
    <xf numFmtId="4" fontId="101" fillId="51" borderId="422" applyNumberFormat="0" applyProtection="0">
      <alignment horizontal="right" vertical="center"/>
    </xf>
    <xf numFmtId="0" fontId="71" fillId="46" borderId="424" applyNumberFormat="0" applyProtection="0">
      <alignment horizontal="left" vertical="top" indent="1"/>
    </xf>
    <xf numFmtId="4" fontId="71" fillId="37" borderId="425"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4" fontId="71" fillId="46"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111" fillId="27" borderId="422" applyNumberFormat="0" applyAlignment="0" applyProtection="0"/>
    <xf numFmtId="0" fontId="97" fillId="45" borderId="426" applyBorder="0"/>
    <xf numFmtId="0" fontId="98" fillId="46" borderId="424" applyNumberFormat="0" applyProtection="0">
      <alignment horizontal="left" vertical="top" indent="1"/>
    </xf>
    <xf numFmtId="4" fontId="71" fillId="34" borderId="422" applyNumberFormat="0" applyProtection="0">
      <alignment horizontal="left" vertical="center" indent="1"/>
    </xf>
    <xf numFmtId="0" fontId="71" fillId="26" borderId="422" applyNumberFormat="0" applyFont="0" applyAlignment="0" applyProtection="0"/>
    <xf numFmtId="0" fontId="71" fillId="50" borderId="424" applyNumberFormat="0" applyProtection="0">
      <alignment horizontal="left" vertical="top" indent="1"/>
    </xf>
    <xf numFmtId="4" fontId="71" fillId="0"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71" fillId="44" borderId="425" applyNumberFormat="0" applyProtection="0">
      <alignment horizontal="left" vertical="center" indent="1"/>
    </xf>
    <xf numFmtId="0" fontId="97" fillId="45" borderId="426" applyBorder="0"/>
    <xf numFmtId="4" fontId="116" fillId="2" borderId="422" applyNumberFormat="0" applyProtection="0">
      <alignment vertical="center"/>
    </xf>
    <xf numFmtId="4" fontId="71" fillId="44" borderId="425" applyNumberFormat="0" applyProtection="0">
      <alignment horizontal="left" vertical="center" indent="1"/>
    </xf>
    <xf numFmtId="4" fontId="71" fillId="39" borderId="422"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4" fontId="71" fillId="40" borderId="422" applyNumberFormat="0" applyProtection="0">
      <alignment horizontal="right" vertical="center"/>
    </xf>
    <xf numFmtId="0" fontId="71" fillId="48" borderId="422" applyNumberFormat="0" applyProtection="0">
      <alignment horizontal="left" vertical="center" indent="1"/>
    </xf>
    <xf numFmtId="0" fontId="111" fillId="27" borderId="422" applyNumberFormat="0" applyAlignment="0" applyProtection="0"/>
    <xf numFmtId="4" fontId="71" fillId="37" borderId="425" applyNumberFormat="0" applyProtection="0">
      <alignment horizontal="right" vertical="center"/>
    </xf>
    <xf numFmtId="4" fontId="71" fillId="0" borderId="422" applyNumberFormat="0" applyProtection="0">
      <alignment horizontal="right" vertical="center"/>
    </xf>
    <xf numFmtId="0" fontId="111" fillId="27" borderId="422" applyNumberFormat="0" applyAlignment="0" applyProtection="0"/>
    <xf numFmtId="4" fontId="71" fillId="37" borderId="425" applyNumberFormat="0" applyProtection="0">
      <alignment horizontal="right" vertical="center"/>
    </xf>
    <xf numFmtId="4" fontId="71" fillId="39" borderId="422" applyNumberFormat="0" applyProtection="0">
      <alignment horizontal="right" vertical="center"/>
    </xf>
    <xf numFmtId="4" fontId="71" fillId="41" borderId="422" applyNumberFormat="0" applyProtection="0">
      <alignment horizontal="right" vertical="center"/>
    </xf>
    <xf numFmtId="4" fontId="98" fillId="52" borderId="424" applyNumberFormat="0" applyProtection="0">
      <alignment vertical="center"/>
    </xf>
    <xf numFmtId="0" fontId="71" fillId="45" borderId="424" applyNumberFormat="0" applyProtection="0">
      <alignment horizontal="left" vertical="top" indent="1"/>
    </xf>
    <xf numFmtId="4" fontId="71" fillId="0" borderId="422" applyNumberFormat="0" applyProtection="0">
      <alignment horizontal="righ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4" fontId="71" fillId="40" borderId="422" applyNumberFormat="0" applyProtection="0">
      <alignment horizontal="right" vertical="center"/>
    </xf>
    <xf numFmtId="0" fontId="71" fillId="49" borderId="422" applyNumberFormat="0" applyProtection="0">
      <alignment horizontal="left" vertical="center" indent="1"/>
    </xf>
    <xf numFmtId="0" fontId="107" fillId="0" borderId="427" applyNumberFormat="0" applyFill="0" applyAlignment="0" applyProtection="0"/>
    <xf numFmtId="0" fontId="113" fillId="29" borderId="423" applyNumberFormat="0" applyAlignment="0" applyProtection="0"/>
    <xf numFmtId="4" fontId="71" fillId="33" borderId="422" applyNumberFormat="0" applyProtection="0">
      <alignment vertical="center"/>
    </xf>
    <xf numFmtId="0" fontId="71" fillId="48" borderId="422" applyNumberFormat="0" applyProtection="0">
      <alignment horizontal="left" vertical="center" indent="1"/>
    </xf>
    <xf numFmtId="4" fontId="71" fillId="39"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35" borderId="422" applyNumberFormat="0" applyProtection="0">
      <alignment horizontal="righ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42" borderId="422" applyNumberFormat="0" applyProtection="0">
      <alignment horizontal="right" vertical="center"/>
    </xf>
    <xf numFmtId="4" fontId="116" fillId="2" borderId="422" applyNumberFormat="0" applyProtection="0">
      <alignment vertical="center"/>
    </xf>
    <xf numFmtId="0" fontId="71" fillId="49" borderId="422" applyNumberFormat="0" applyProtection="0">
      <alignment horizontal="left" vertical="center" indent="1"/>
    </xf>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33" borderId="422" applyNumberFormat="0" applyProtection="0">
      <alignment vertical="center"/>
    </xf>
    <xf numFmtId="4" fontId="71" fillId="41" borderId="422" applyNumberFormat="0" applyProtection="0">
      <alignment horizontal="right" vertical="center"/>
    </xf>
    <xf numFmtId="4" fontId="71" fillId="44" borderId="425" applyNumberFormat="0" applyProtection="0">
      <alignment horizontal="left" vertical="center" indent="1"/>
    </xf>
    <xf numFmtId="0" fontId="71" fillId="48" borderId="422"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0" fontId="107" fillId="0" borderId="427" applyNumberFormat="0" applyFill="0" applyAlignment="0" applyProtection="0"/>
    <xf numFmtId="0" fontId="71" fillId="49" borderId="422" applyNumberFormat="0" applyProtection="0">
      <alignment horizontal="left" vertical="center" indent="1"/>
    </xf>
    <xf numFmtId="0" fontId="71" fillId="50" borderId="422" applyNumberFormat="0" applyProtection="0">
      <alignment horizontal="left" vertical="center" indent="1"/>
    </xf>
    <xf numFmtId="4" fontId="71" fillId="39"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6" borderId="422" applyNumberFormat="0" applyProtection="0">
      <alignment horizontal="right" vertical="center"/>
    </xf>
    <xf numFmtId="4" fontId="71" fillId="39" borderId="422" applyNumberFormat="0" applyProtection="0">
      <alignment horizontal="right" vertical="center"/>
    </xf>
    <xf numFmtId="4" fontId="98" fillId="52" borderId="424" applyNumberFormat="0" applyProtection="0">
      <alignment vertical="center"/>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71" fillId="47" borderId="424" applyNumberFormat="0" applyProtection="0">
      <alignment horizontal="left" vertical="top" indent="1"/>
    </xf>
    <xf numFmtId="0" fontId="71" fillId="47" borderId="424" applyNumberFormat="0" applyProtection="0">
      <alignment horizontal="left" vertical="top" indent="1"/>
    </xf>
    <xf numFmtId="4" fontId="71" fillId="37" borderId="425" applyNumberFormat="0" applyProtection="0">
      <alignment horizontal="right" vertical="center"/>
    </xf>
    <xf numFmtId="4" fontId="100" fillId="54"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0" fontId="98" fillId="52" borderId="424" applyNumberFormat="0" applyProtection="0">
      <alignment horizontal="left" vertical="top" indent="1"/>
    </xf>
    <xf numFmtId="4" fontId="71" fillId="43" borderId="422" applyNumberFormat="0" applyProtection="0">
      <alignment horizontal="right" vertical="center"/>
    </xf>
    <xf numFmtId="4" fontId="116" fillId="5" borderId="422" applyNumberFormat="0" applyProtection="0">
      <alignment horizontal="right" vertical="center"/>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47" borderId="425" applyNumberFormat="0" applyProtection="0">
      <alignment horizontal="left" vertical="center" indent="1"/>
    </xf>
    <xf numFmtId="4" fontId="71" fillId="40" borderId="422" applyNumberFormat="0" applyProtection="0">
      <alignment horizontal="right" vertical="center"/>
    </xf>
    <xf numFmtId="4" fontId="71" fillId="0" borderId="422" applyNumberFormat="0" applyProtection="0">
      <alignment horizontal="right" vertical="center"/>
    </xf>
    <xf numFmtId="4" fontId="98" fillId="52" borderId="424" applyNumberFormat="0" applyProtection="0">
      <alignment vertical="center"/>
    </xf>
    <xf numFmtId="0" fontId="111" fillId="27" borderId="422" applyNumberFormat="0" applyAlignment="0" applyProtection="0"/>
    <xf numFmtId="0" fontId="71" fillId="45" borderId="424" applyNumberFormat="0" applyProtection="0">
      <alignment horizontal="left" vertical="top" indent="1"/>
    </xf>
    <xf numFmtId="0" fontId="71" fillId="46" borderId="424" applyNumberFormat="0" applyProtection="0">
      <alignment horizontal="left" vertical="top" indent="1"/>
    </xf>
    <xf numFmtId="0" fontId="71" fillId="47" borderId="424" applyNumberFormat="0" applyProtection="0">
      <alignment horizontal="left" vertical="top" indent="1"/>
    </xf>
    <xf numFmtId="4" fontId="71" fillId="46" borderId="425" applyNumberFormat="0" applyProtection="0">
      <alignment horizontal="left" vertical="center" indent="1"/>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116" fillId="5" borderId="422" applyNumberFormat="0" applyProtection="0">
      <alignment horizontal="right" vertical="center"/>
    </xf>
    <xf numFmtId="4" fontId="39" fillId="45" borderId="425" applyNumberFormat="0" applyProtection="0">
      <alignment horizontal="left" vertical="center" indent="1"/>
    </xf>
    <xf numFmtId="0" fontId="71" fillId="50" borderId="422" applyNumberFormat="0" applyProtection="0">
      <alignment horizontal="left" vertical="center" indent="1"/>
    </xf>
    <xf numFmtId="4" fontId="101" fillId="51" borderId="422" applyNumberFormat="0" applyProtection="0">
      <alignment horizontal="right" vertical="center"/>
    </xf>
    <xf numFmtId="0" fontId="71" fillId="49" borderId="422" applyNumberFormat="0" applyProtection="0">
      <alignment horizontal="left" vertical="center" indent="1"/>
    </xf>
    <xf numFmtId="0" fontId="99" fillId="33" borderId="424" applyNumberFormat="0" applyProtection="0">
      <alignment horizontal="left" vertical="top" indent="1"/>
    </xf>
    <xf numFmtId="4" fontId="71" fillId="39" borderId="422" applyNumberFormat="0" applyProtection="0">
      <alignment horizontal="right" vertical="center"/>
    </xf>
    <xf numFmtId="0" fontId="71" fillId="46" borderId="424" applyNumberFormat="0" applyProtection="0">
      <alignment horizontal="left" vertical="top" indent="1"/>
    </xf>
    <xf numFmtId="4" fontId="71" fillId="47" borderId="425" applyNumberFormat="0" applyProtection="0">
      <alignment horizontal="left" vertical="center" indent="1"/>
    </xf>
    <xf numFmtId="4" fontId="71" fillId="46"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0" fontId="97" fillId="45" borderId="426" applyBorder="0"/>
    <xf numFmtId="4" fontId="100" fillId="54" borderId="425" applyNumberFormat="0" applyProtection="0">
      <alignment horizontal="left" vertical="center" indent="1"/>
    </xf>
    <xf numFmtId="4" fontId="71" fillId="46" borderId="425" applyNumberFormat="0" applyProtection="0">
      <alignment horizontal="left" vertical="center" indent="1"/>
    </xf>
    <xf numFmtId="0" fontId="71" fillId="50" borderId="422" applyNumberFormat="0" applyProtection="0">
      <alignment horizontal="left" vertical="center" indent="1"/>
    </xf>
    <xf numFmtId="0" fontId="107" fillId="0" borderId="427" applyNumberFormat="0" applyFill="0" applyAlignment="0" applyProtection="0"/>
    <xf numFmtId="0" fontId="113" fillId="29" borderId="423" applyNumberFormat="0" applyAlignment="0" applyProtection="0"/>
    <xf numFmtId="0" fontId="113" fillId="29" borderId="423" applyNumberFormat="0" applyAlignment="0" applyProtection="0"/>
    <xf numFmtId="0" fontId="113" fillId="29" borderId="423" applyNumberFormat="0" applyAlignment="0" applyProtection="0"/>
    <xf numFmtId="4" fontId="98" fillId="48" borderId="424" applyNumberFormat="0" applyProtection="0">
      <alignment horizontal="left" vertical="center" indent="1"/>
    </xf>
    <xf numFmtId="0" fontId="98" fillId="46" borderId="424" applyNumberFormat="0" applyProtection="0">
      <alignment horizontal="left" vertical="top" indent="1"/>
    </xf>
    <xf numFmtId="0" fontId="71" fillId="45" borderId="424" applyNumberFormat="0" applyProtection="0">
      <alignment horizontal="left" vertical="top" indent="1"/>
    </xf>
    <xf numFmtId="0" fontId="107" fillId="0" borderId="427" applyNumberFormat="0" applyFill="0" applyAlignment="0" applyProtection="0"/>
    <xf numFmtId="4" fontId="98" fillId="48" borderId="424" applyNumberFormat="0" applyProtection="0">
      <alignment horizontal="left" vertical="center" indent="1"/>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47" borderId="425" applyNumberFormat="0" applyProtection="0">
      <alignment horizontal="left" vertical="center" indent="1"/>
    </xf>
    <xf numFmtId="0" fontId="107" fillId="0" borderId="427" applyNumberFormat="0" applyFill="0" applyAlignment="0" applyProtection="0"/>
    <xf numFmtId="0" fontId="111" fillId="27" borderId="422" applyNumberFormat="0" applyAlignment="0" applyProtection="0"/>
    <xf numFmtId="4" fontId="116" fillId="2" borderId="422" applyNumberFormat="0" applyProtection="0">
      <alignment vertical="center"/>
    </xf>
    <xf numFmtId="4" fontId="101" fillId="51" borderId="422" applyNumberFormat="0" applyProtection="0">
      <alignment horizontal="right" vertical="center"/>
    </xf>
    <xf numFmtId="4" fontId="71" fillId="43" borderId="422" applyNumberFormat="0" applyProtection="0">
      <alignment horizontal="right" vertical="center"/>
    </xf>
    <xf numFmtId="4" fontId="71" fillId="47" borderId="425" applyNumberFormat="0" applyProtection="0">
      <alignment horizontal="left" vertical="center" indent="1"/>
    </xf>
    <xf numFmtId="4" fontId="71" fillId="40" borderId="422" applyNumberFormat="0" applyProtection="0">
      <alignment horizontal="right" vertical="center"/>
    </xf>
    <xf numFmtId="0" fontId="97" fillId="45" borderId="426" applyBorder="0"/>
    <xf numFmtId="0" fontId="105" fillId="29" borderId="422" applyNumberFormat="0" applyAlignment="0" applyProtection="0"/>
    <xf numFmtId="4" fontId="71" fillId="44" borderId="425" applyNumberFormat="0" applyProtection="0">
      <alignment horizontal="left" vertical="center" indent="1"/>
    </xf>
    <xf numFmtId="4" fontId="71" fillId="38" borderId="422" applyNumberFormat="0" applyProtection="0">
      <alignment horizontal="right" vertical="center"/>
    </xf>
    <xf numFmtId="0" fontId="71" fillId="50" borderId="422" applyNumberFormat="0" applyProtection="0">
      <alignment horizontal="left" vertical="center" indent="1"/>
    </xf>
    <xf numFmtId="4" fontId="98" fillId="48" borderId="424"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4" fontId="71" fillId="40" borderId="422" applyNumberFormat="0" applyProtection="0">
      <alignment horizontal="right" vertical="center"/>
    </xf>
    <xf numFmtId="4" fontId="71" fillId="0" borderId="422" applyNumberFormat="0" applyProtection="0">
      <alignment horizontal="right" vertical="center"/>
    </xf>
    <xf numFmtId="4" fontId="71" fillId="2" borderId="422" applyNumberFormat="0" applyProtection="0">
      <alignment horizontal="left" vertical="center" indent="1"/>
    </xf>
    <xf numFmtId="0" fontId="113" fillId="29" borderId="423" applyNumberFormat="0" applyAlignment="0" applyProtection="0"/>
    <xf numFmtId="4" fontId="71" fillId="46" borderId="425" applyNumberFormat="0" applyProtection="0">
      <alignment horizontal="left" vertical="center" indent="1"/>
    </xf>
    <xf numFmtId="4" fontId="116" fillId="5" borderId="422" applyNumberFormat="0" applyProtection="0">
      <alignment horizontal="right" vertical="center"/>
    </xf>
    <xf numFmtId="4" fontId="71" fillId="41" borderId="422" applyNumberFormat="0" applyProtection="0">
      <alignment horizontal="right" vertical="center"/>
    </xf>
    <xf numFmtId="0" fontId="97" fillId="45" borderId="426" applyBorder="0"/>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116" fillId="5" borderId="422" applyNumberFormat="0" applyProtection="0">
      <alignment horizontal="right" vertical="center"/>
    </xf>
    <xf numFmtId="0" fontId="99" fillId="33" borderId="424" applyNumberFormat="0" applyProtection="0">
      <alignment horizontal="left" vertical="top" indent="1"/>
    </xf>
    <xf numFmtId="4" fontId="71" fillId="2" borderId="422" applyNumberFormat="0" applyProtection="0">
      <alignment horizontal="left" vertical="center" indent="1"/>
    </xf>
    <xf numFmtId="0" fontId="105" fillId="29" borderId="422" applyNumberFormat="0" applyAlignment="0" applyProtection="0"/>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0" fontId="97" fillId="45" borderId="426" applyBorder="0"/>
    <xf numFmtId="0" fontId="98" fillId="46" borderId="424" applyNumberFormat="0" applyProtection="0">
      <alignment horizontal="left" vertical="top" indent="1"/>
    </xf>
    <xf numFmtId="0" fontId="71" fillId="47" borderId="422" applyNumberFormat="0" applyProtection="0">
      <alignment horizontal="left" vertical="center" indent="1"/>
    </xf>
    <xf numFmtId="0" fontId="107" fillId="0" borderId="427" applyNumberFormat="0" applyFill="0" applyAlignment="0" applyProtection="0"/>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0" borderId="422" applyNumberFormat="0" applyProtection="0">
      <alignment horizontal="right" vertical="center"/>
    </xf>
    <xf numFmtId="4" fontId="116" fillId="5" borderId="422" applyNumberFormat="0" applyProtection="0">
      <alignment horizontal="right" vertical="center"/>
    </xf>
    <xf numFmtId="4" fontId="71" fillId="33" borderId="422" applyNumberFormat="0" applyProtection="0">
      <alignment vertical="center"/>
    </xf>
    <xf numFmtId="0" fontId="107" fillId="0" borderId="427" applyNumberFormat="0" applyFill="0" applyAlignment="0" applyProtection="0"/>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40" borderId="422" applyNumberFormat="0" applyProtection="0">
      <alignment horizontal="right" vertical="center"/>
    </xf>
    <xf numFmtId="4" fontId="71" fillId="41" borderId="422" applyNumberFormat="0" applyProtection="0">
      <alignment horizontal="righ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4" fontId="71" fillId="36" borderId="422" applyNumberFormat="0" applyProtection="0">
      <alignment horizontal="right" vertical="center"/>
    </xf>
    <xf numFmtId="0" fontId="99" fillId="33" borderId="424" applyNumberFormat="0" applyProtection="0">
      <alignment horizontal="left" vertical="top" indent="1"/>
    </xf>
    <xf numFmtId="4" fontId="71" fillId="47" borderId="425" applyNumberFormat="0" applyProtection="0">
      <alignment horizontal="left" vertical="center" indent="1"/>
    </xf>
    <xf numFmtId="0" fontId="71" fillId="50" borderId="424" applyNumberFormat="0" applyProtection="0">
      <alignment horizontal="left" vertical="top" indent="1"/>
    </xf>
    <xf numFmtId="4" fontId="100" fillId="54" borderId="425" applyNumberFormat="0" applyProtection="0">
      <alignment horizontal="left" vertical="center" indent="1"/>
    </xf>
    <xf numFmtId="0" fontId="98" fillId="46" borderId="424" applyNumberFormat="0" applyProtection="0">
      <alignment horizontal="left" vertical="top" indent="1"/>
    </xf>
    <xf numFmtId="0" fontId="98" fillId="52" borderId="424" applyNumberFormat="0" applyProtection="0">
      <alignment horizontal="left" vertical="top" indent="1"/>
    </xf>
    <xf numFmtId="0" fontId="105" fillId="29" borderId="422" applyNumberFormat="0" applyAlignment="0" applyProtection="0"/>
    <xf numFmtId="0" fontId="98" fillId="46" borderId="424" applyNumberFormat="0" applyProtection="0">
      <alignment horizontal="left" vertical="top" indent="1"/>
    </xf>
    <xf numFmtId="4" fontId="71" fillId="33" borderId="422" applyNumberFormat="0" applyProtection="0">
      <alignment vertical="center"/>
    </xf>
    <xf numFmtId="0" fontId="97" fillId="45" borderId="426" applyBorder="0"/>
    <xf numFmtId="4" fontId="71" fillId="44" borderId="425" applyNumberFormat="0" applyProtection="0">
      <alignment horizontal="left" vertical="center" indent="1"/>
    </xf>
    <xf numFmtId="0" fontId="71" fillId="47" borderId="424" applyNumberFormat="0" applyProtection="0">
      <alignment horizontal="left" vertical="top" indent="1"/>
    </xf>
    <xf numFmtId="0" fontId="71" fillId="50" borderId="422" applyNumberFormat="0" applyProtection="0">
      <alignment horizontal="left" vertical="center" indent="1"/>
    </xf>
    <xf numFmtId="4" fontId="71" fillId="0" borderId="422" applyNumberFormat="0" applyProtection="0">
      <alignment horizontal="right" vertical="center"/>
    </xf>
    <xf numFmtId="4" fontId="71" fillId="47" borderId="425" applyNumberFormat="0" applyProtection="0">
      <alignment horizontal="left" vertical="center" indent="1"/>
    </xf>
    <xf numFmtId="4" fontId="71" fillId="36" borderId="422" applyNumberFormat="0" applyProtection="0">
      <alignment horizontal="right" vertical="center"/>
    </xf>
    <xf numFmtId="0" fontId="98" fillId="46"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98" fillId="46" borderId="424" applyNumberFormat="0" applyProtection="0">
      <alignment horizontal="left" vertical="top" indent="1"/>
    </xf>
    <xf numFmtId="0" fontId="71" fillId="50" borderId="424" applyNumberFormat="0" applyProtection="0">
      <alignment horizontal="left" vertical="top" indent="1"/>
    </xf>
    <xf numFmtId="4" fontId="101" fillId="51" borderId="422" applyNumberFormat="0" applyProtection="0">
      <alignment horizontal="right" vertical="center"/>
    </xf>
    <xf numFmtId="4" fontId="71" fillId="43" borderId="422" applyNumberFormat="0" applyProtection="0">
      <alignment horizontal="right" vertical="center"/>
    </xf>
    <xf numFmtId="4" fontId="71" fillId="42" borderId="422" applyNumberFormat="0" applyProtection="0">
      <alignment horizontal="right" vertical="center"/>
    </xf>
    <xf numFmtId="4" fontId="71" fillId="44" borderId="425" applyNumberFormat="0" applyProtection="0">
      <alignment horizontal="left" vertical="center" indent="1"/>
    </xf>
    <xf numFmtId="4" fontId="71" fillId="2" borderId="422"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2" borderId="422" applyNumberFormat="0" applyProtection="0">
      <alignment horizontal="right" vertical="center"/>
    </xf>
    <xf numFmtId="0" fontId="71" fillId="45" borderId="424" applyNumberFormat="0" applyProtection="0">
      <alignment horizontal="left" vertical="top" indent="1"/>
    </xf>
    <xf numFmtId="4" fontId="98" fillId="48" borderId="424"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0" fontId="98" fillId="52" borderId="424" applyNumberFormat="0" applyProtection="0">
      <alignment horizontal="left" vertical="top" indent="1"/>
    </xf>
    <xf numFmtId="0" fontId="71" fillId="26" borderId="422" applyNumberFormat="0" applyFont="0" applyAlignment="0" applyProtection="0"/>
    <xf numFmtId="0" fontId="111" fillId="27" borderId="422" applyNumberFormat="0" applyAlignment="0" applyProtection="0"/>
    <xf numFmtId="0" fontId="71" fillId="47" borderId="422"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97" fillId="45" borderId="426" applyBorder="0"/>
    <xf numFmtId="4" fontId="71" fillId="0" borderId="422" applyNumberFormat="0" applyProtection="0">
      <alignment horizontal="right" vertical="center"/>
    </xf>
    <xf numFmtId="4" fontId="71" fillId="34" borderId="422" applyNumberFormat="0" applyProtection="0">
      <alignment horizontal="left" vertical="center" indent="1"/>
    </xf>
    <xf numFmtId="0" fontId="113" fillId="29" borderId="423" applyNumberFormat="0" applyAlignment="0" applyProtection="0"/>
    <xf numFmtId="4" fontId="116" fillId="2" borderId="422" applyNumberFormat="0" applyProtection="0">
      <alignmen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0" fontId="111" fillId="27" borderId="422" applyNumberFormat="0" applyAlignment="0" applyProtection="0"/>
    <xf numFmtId="4" fontId="71" fillId="33" borderId="422" applyNumberFormat="0" applyProtection="0">
      <alignment vertical="center"/>
    </xf>
    <xf numFmtId="0" fontId="71" fillId="50" borderId="422" applyNumberFormat="0" applyProtection="0">
      <alignment horizontal="left" vertical="center" indent="1"/>
    </xf>
    <xf numFmtId="0" fontId="71" fillId="46" borderId="424" applyNumberFormat="0" applyProtection="0">
      <alignment horizontal="left" vertical="top" indent="1"/>
    </xf>
    <xf numFmtId="4" fontId="98" fillId="52" borderId="424" applyNumberFormat="0" applyProtection="0">
      <alignment vertical="center"/>
    </xf>
    <xf numFmtId="4" fontId="98" fillId="52" borderId="424" applyNumberFormat="0" applyProtection="0">
      <alignment vertical="center"/>
    </xf>
    <xf numFmtId="4" fontId="98" fillId="48" borderId="424" applyNumberFormat="0" applyProtection="0">
      <alignment horizontal="left" vertical="center" indent="1"/>
    </xf>
    <xf numFmtId="4" fontId="98" fillId="48" borderId="424" applyNumberFormat="0" applyProtection="0">
      <alignment horizontal="left" vertical="center" indent="1"/>
    </xf>
    <xf numFmtId="4" fontId="39" fillId="45" borderId="425" applyNumberFormat="0" applyProtection="0">
      <alignment horizontal="left" vertical="center" indent="1"/>
    </xf>
    <xf numFmtId="4" fontId="116" fillId="2" borderId="422" applyNumberFormat="0" applyProtection="0">
      <alignment vertical="center"/>
    </xf>
    <xf numFmtId="0" fontId="99" fillId="33" borderId="424" applyNumberFormat="0" applyProtection="0">
      <alignment horizontal="left" vertical="top" indent="1"/>
    </xf>
    <xf numFmtId="0" fontId="71" fillId="48" borderId="422" applyNumberFormat="0" applyProtection="0">
      <alignment horizontal="left" vertical="center" indent="1"/>
    </xf>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36" borderId="422" applyNumberFormat="0" applyProtection="0">
      <alignment horizontal="right" vertical="center"/>
    </xf>
    <xf numFmtId="0" fontId="71" fillId="47" borderId="422" applyNumberFormat="0" applyProtection="0">
      <alignment horizontal="left" vertical="center" indent="1"/>
    </xf>
    <xf numFmtId="0" fontId="107" fillId="0" borderId="427" applyNumberFormat="0" applyFill="0" applyAlignment="0" applyProtection="0"/>
    <xf numFmtId="4" fontId="71" fillId="35" borderId="422" applyNumberFormat="0" applyProtection="0">
      <alignment horizontal="right" vertical="center"/>
    </xf>
    <xf numFmtId="0" fontId="71" fillId="46" borderId="424" applyNumberFormat="0" applyProtection="0">
      <alignment horizontal="left" vertical="top" indent="1"/>
    </xf>
    <xf numFmtId="4" fontId="98" fillId="52" borderId="424" applyNumberFormat="0" applyProtection="0">
      <alignment vertical="center"/>
    </xf>
    <xf numFmtId="0" fontId="71" fillId="26" borderId="422" applyNumberFormat="0" applyFont="0" applyAlignment="0" applyProtection="0"/>
    <xf numFmtId="0" fontId="105" fillId="29" borderId="422" applyNumberFormat="0" applyAlignment="0" applyProtection="0"/>
    <xf numFmtId="4" fontId="71" fillId="46" borderId="425" applyNumberFormat="0" applyProtection="0">
      <alignment horizontal="left" vertical="center" indent="1"/>
    </xf>
    <xf numFmtId="4" fontId="71" fillId="2" borderId="422" applyNumberFormat="0" applyProtection="0">
      <alignment horizontal="left" vertical="center" indent="1"/>
    </xf>
    <xf numFmtId="4" fontId="71" fillId="43"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0" fontId="71" fillId="50" borderId="422" applyNumberFormat="0" applyProtection="0">
      <alignment horizontal="left" vertical="center" indent="1"/>
    </xf>
    <xf numFmtId="4" fontId="71" fillId="34" borderId="422" applyNumberFormat="0" applyProtection="0">
      <alignment horizontal="left" vertical="center" indent="1"/>
    </xf>
    <xf numFmtId="0" fontId="71" fillId="50" borderId="424" applyNumberFormat="0" applyProtection="0">
      <alignment horizontal="left" vertical="top" indent="1"/>
    </xf>
    <xf numFmtId="4" fontId="71" fillId="33" borderId="422" applyNumberFormat="0" applyProtection="0">
      <alignment vertical="center"/>
    </xf>
    <xf numFmtId="0" fontId="111" fillId="27" borderId="422" applyNumberFormat="0" applyAlignment="0" applyProtection="0"/>
    <xf numFmtId="0" fontId="113" fillId="29" borderId="423" applyNumberFormat="0" applyAlignment="0" applyProtection="0"/>
    <xf numFmtId="4" fontId="71" fillId="2" borderId="422"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46" borderId="425" applyNumberFormat="0" applyProtection="0">
      <alignment horizontal="left" vertical="center" indent="1"/>
    </xf>
    <xf numFmtId="4" fontId="71" fillId="35" borderId="422" applyNumberFormat="0" applyProtection="0">
      <alignment horizontal="right" vertical="center"/>
    </xf>
    <xf numFmtId="0" fontId="71" fillId="47" borderId="424" applyNumberFormat="0" applyProtection="0">
      <alignment horizontal="left" vertical="top" indent="1"/>
    </xf>
    <xf numFmtId="0" fontId="98" fillId="46" borderId="424" applyNumberFormat="0" applyProtection="0">
      <alignment horizontal="left" vertical="top" indent="1"/>
    </xf>
    <xf numFmtId="4" fontId="116" fillId="2" borderId="422" applyNumberFormat="0" applyProtection="0">
      <alignment vertical="center"/>
    </xf>
    <xf numFmtId="0" fontId="71" fillId="26" borderId="422" applyNumberFormat="0" applyFont="0" applyAlignment="0" applyProtection="0"/>
    <xf numFmtId="4" fontId="71" fillId="36" borderId="422" applyNumberFormat="0" applyProtection="0">
      <alignment horizontal="right" vertical="center"/>
    </xf>
    <xf numFmtId="4" fontId="71" fillId="47" borderId="425" applyNumberFormat="0" applyProtection="0">
      <alignment horizontal="left" vertical="center" indent="1"/>
    </xf>
    <xf numFmtId="4" fontId="71" fillId="33" borderId="422" applyNumberFormat="0" applyProtection="0">
      <alignment vertical="center"/>
    </xf>
    <xf numFmtId="0" fontId="97" fillId="45" borderId="426" applyBorder="0"/>
    <xf numFmtId="0" fontId="71" fillId="47" borderId="422" applyNumberFormat="0" applyProtection="0">
      <alignment horizontal="left" vertical="center" indent="1"/>
    </xf>
    <xf numFmtId="0" fontId="99" fillId="33" borderId="424" applyNumberFormat="0" applyProtection="0">
      <alignment horizontal="left" vertical="top" indent="1"/>
    </xf>
    <xf numFmtId="4" fontId="101" fillId="51" borderId="422" applyNumberFormat="0" applyProtection="0">
      <alignment horizontal="right" vertical="center"/>
    </xf>
    <xf numFmtId="4" fontId="71" fillId="40" borderId="422" applyNumberFormat="0" applyProtection="0">
      <alignment horizontal="right" vertical="center"/>
    </xf>
    <xf numFmtId="0" fontId="107" fillId="0" borderId="427" applyNumberFormat="0" applyFill="0" applyAlignment="0" applyProtection="0"/>
    <xf numFmtId="4" fontId="71" fillId="35" borderId="422" applyNumberFormat="0" applyProtection="0">
      <alignment horizontal="right" vertical="center"/>
    </xf>
    <xf numFmtId="4" fontId="71" fillId="46" borderId="425" applyNumberFormat="0" applyProtection="0">
      <alignment horizontal="left" vertical="center" indent="1"/>
    </xf>
    <xf numFmtId="4" fontId="101" fillId="51" borderId="422" applyNumberFormat="0" applyProtection="0">
      <alignment horizontal="right" vertical="center"/>
    </xf>
    <xf numFmtId="4" fontId="71" fillId="38" borderId="422" applyNumberFormat="0" applyProtection="0">
      <alignment horizontal="righ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0" fontId="71" fillId="47" borderId="422" applyNumberFormat="0" applyProtection="0">
      <alignment horizontal="left" vertical="center" indent="1"/>
    </xf>
    <xf numFmtId="4" fontId="71" fillId="46" borderId="425" applyNumberFormat="0" applyProtection="0">
      <alignment horizontal="left" vertical="center" indent="1"/>
    </xf>
    <xf numFmtId="0" fontId="105" fillId="29" borderId="422" applyNumberFormat="0" applyAlignment="0" applyProtection="0"/>
    <xf numFmtId="0" fontId="111" fillId="27" borderId="422" applyNumberFormat="0" applyAlignment="0" applyProtection="0"/>
    <xf numFmtId="4" fontId="39" fillId="45" borderId="425" applyNumberFormat="0" applyProtection="0">
      <alignment horizontal="left" vertical="center" indent="1"/>
    </xf>
    <xf numFmtId="0" fontId="113" fillId="29" borderId="423" applyNumberFormat="0" applyAlignment="0" applyProtection="0"/>
    <xf numFmtId="4" fontId="71" fillId="41" borderId="422" applyNumberFormat="0" applyProtection="0">
      <alignment horizontal="right" vertical="center"/>
    </xf>
    <xf numFmtId="4" fontId="71" fillId="37" borderId="425" applyNumberFormat="0" applyProtection="0">
      <alignment horizontal="right" vertical="center"/>
    </xf>
    <xf numFmtId="4" fontId="100" fillId="54" borderId="425" applyNumberFormat="0" applyProtection="0">
      <alignment horizontal="left" vertical="center" indent="1"/>
    </xf>
    <xf numFmtId="0" fontId="111" fillId="27" borderId="422" applyNumberFormat="0" applyAlignment="0" applyProtection="0"/>
    <xf numFmtId="4" fontId="71" fillId="40" borderId="422" applyNumberFormat="0" applyProtection="0">
      <alignment horizontal="right" vertical="center"/>
    </xf>
    <xf numFmtId="4" fontId="71" fillId="37" borderId="425" applyNumberFormat="0" applyProtection="0">
      <alignment horizontal="right" vertical="center"/>
    </xf>
    <xf numFmtId="4" fontId="71" fillId="46" borderId="425" applyNumberFormat="0" applyProtection="0">
      <alignment horizontal="left" vertical="center" indent="1"/>
    </xf>
    <xf numFmtId="4" fontId="71" fillId="42" borderId="422" applyNumberFormat="0" applyProtection="0">
      <alignment horizontal="right" vertical="center"/>
    </xf>
    <xf numFmtId="4" fontId="71" fillId="46" borderId="422" applyNumberFormat="0" applyProtection="0">
      <alignment horizontal="right" vertical="center"/>
    </xf>
    <xf numFmtId="4" fontId="98" fillId="48" borderId="424" applyNumberFormat="0" applyProtection="0">
      <alignment horizontal="left" vertical="center" indent="1"/>
    </xf>
    <xf numFmtId="4" fontId="71" fillId="47" borderId="425" applyNumberFormat="0" applyProtection="0">
      <alignment horizontal="left" vertical="center" indent="1"/>
    </xf>
    <xf numFmtId="4" fontId="71" fillId="44" borderId="425" applyNumberFormat="0" applyProtection="0">
      <alignment horizontal="left" vertical="center" indent="1"/>
    </xf>
    <xf numFmtId="0" fontId="71" fillId="50" borderId="422" applyNumberFormat="0" applyProtection="0">
      <alignment horizontal="left" vertical="center" indent="1"/>
    </xf>
    <xf numFmtId="0" fontId="97" fillId="45" borderId="426" applyBorder="0"/>
    <xf numFmtId="4" fontId="101" fillId="51" borderId="422" applyNumberFormat="0" applyProtection="0">
      <alignment horizontal="right" vertical="center"/>
    </xf>
    <xf numFmtId="0" fontId="71" fillId="45" borderId="424" applyNumberFormat="0" applyProtection="0">
      <alignment horizontal="left" vertical="top" indent="1"/>
    </xf>
    <xf numFmtId="4" fontId="98" fillId="48" borderId="424" applyNumberFormat="0" applyProtection="0">
      <alignment horizontal="left" vertical="center" indent="1"/>
    </xf>
    <xf numFmtId="4" fontId="71" fillId="39" borderId="422" applyNumberFormat="0" applyProtection="0">
      <alignment horizontal="right" vertical="center"/>
    </xf>
    <xf numFmtId="0" fontId="97" fillId="45" borderId="426" applyBorder="0"/>
    <xf numFmtId="0" fontId="71" fillId="48" borderId="422" applyNumberFormat="0" applyProtection="0">
      <alignment horizontal="left" vertical="center" indent="1"/>
    </xf>
    <xf numFmtId="4" fontId="71" fillId="39" borderId="422" applyNumberFormat="0" applyProtection="0">
      <alignment horizontal="right" vertical="center"/>
    </xf>
    <xf numFmtId="0" fontId="113" fillId="29" borderId="423" applyNumberFormat="0" applyAlignment="0" applyProtection="0"/>
    <xf numFmtId="0" fontId="71" fillId="48" borderId="422" applyNumberFormat="0" applyProtection="0">
      <alignment horizontal="left" vertical="center" indent="1"/>
    </xf>
    <xf numFmtId="0" fontId="97" fillId="45" borderId="426" applyBorder="0"/>
    <xf numFmtId="0" fontId="107" fillId="0" borderId="427" applyNumberFormat="0" applyFill="0" applyAlignment="0" applyProtection="0"/>
    <xf numFmtId="4" fontId="71" fillId="34" borderId="422" applyNumberFormat="0" applyProtection="0">
      <alignment horizontal="left" vertical="center" indent="1"/>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0" fontId="98" fillId="46" borderId="424" applyNumberFormat="0" applyProtection="0">
      <alignment horizontal="left" vertical="top" indent="1"/>
    </xf>
    <xf numFmtId="4" fontId="71" fillId="36" borderId="422" applyNumberFormat="0" applyProtection="0">
      <alignment horizontal="right" vertical="center"/>
    </xf>
    <xf numFmtId="0" fontId="71" fillId="48" borderId="422"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4" fontId="71" fillId="38"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0" fontId="71" fillId="47" borderId="424" applyNumberFormat="0" applyProtection="0">
      <alignment horizontal="left" vertical="top" indent="1"/>
    </xf>
    <xf numFmtId="4" fontId="71" fillId="44" borderId="425" applyNumberFormat="0" applyProtection="0">
      <alignment horizontal="left" vertical="center" indent="1"/>
    </xf>
    <xf numFmtId="0" fontId="99" fillId="33" borderId="424" applyNumberFormat="0" applyProtection="0">
      <alignment horizontal="left" vertical="top" indent="1"/>
    </xf>
    <xf numFmtId="4" fontId="71" fillId="42" borderId="422" applyNumberFormat="0" applyProtection="0">
      <alignment horizontal="right" vertical="center"/>
    </xf>
    <xf numFmtId="4" fontId="71" fillId="34" borderId="422" applyNumberFormat="0" applyProtection="0">
      <alignment horizontal="left" vertical="center" indent="1"/>
    </xf>
    <xf numFmtId="4" fontId="71" fillId="46"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4" fontId="116" fillId="5" borderId="422" applyNumberFormat="0" applyProtection="0">
      <alignment horizontal="right" vertical="center"/>
    </xf>
    <xf numFmtId="4" fontId="71" fillId="43" borderId="422" applyNumberFormat="0" applyProtection="0">
      <alignment horizontal="right" vertical="center"/>
    </xf>
    <xf numFmtId="4" fontId="71" fillId="47" borderId="425" applyNumberFormat="0" applyProtection="0">
      <alignment horizontal="left" vertical="center" indent="1"/>
    </xf>
    <xf numFmtId="0" fontId="71" fillId="50" borderId="424" applyNumberFormat="0" applyProtection="0">
      <alignment horizontal="left" vertical="top" indent="1"/>
    </xf>
    <xf numFmtId="4" fontId="71" fillId="33" borderId="422" applyNumberFormat="0" applyProtection="0">
      <alignment vertical="center"/>
    </xf>
    <xf numFmtId="0" fontId="71" fillId="26" borderId="422" applyNumberFormat="0" applyFont="0" applyAlignment="0" applyProtection="0"/>
    <xf numFmtId="4" fontId="98" fillId="48" borderId="424" applyNumberFormat="0" applyProtection="0">
      <alignment horizontal="left" vertical="center" indent="1"/>
    </xf>
    <xf numFmtId="4" fontId="71" fillId="41" borderId="422" applyNumberFormat="0" applyProtection="0">
      <alignment horizontal="right" vertical="center"/>
    </xf>
    <xf numFmtId="0" fontId="98" fillId="46" borderId="424" applyNumberFormat="0" applyProtection="0">
      <alignment horizontal="left" vertical="top" indent="1"/>
    </xf>
    <xf numFmtId="0" fontId="71" fillId="26" borderId="422" applyNumberFormat="0" applyFont="0" applyAlignment="0" applyProtection="0"/>
    <xf numFmtId="4" fontId="71" fillId="47" borderId="425" applyNumberFormat="0" applyProtection="0">
      <alignment horizontal="left" vertical="center" indent="1"/>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0" fontId="71" fillId="49" borderId="422" applyNumberFormat="0" applyProtection="0">
      <alignment horizontal="left" vertical="center" indent="1"/>
    </xf>
    <xf numFmtId="0" fontId="105" fillId="29" borderId="422" applyNumberFormat="0" applyAlignment="0" applyProtection="0"/>
    <xf numFmtId="0" fontId="98" fillId="52" borderId="424" applyNumberFormat="0" applyProtection="0">
      <alignment horizontal="left" vertical="top" indent="1"/>
    </xf>
    <xf numFmtId="0" fontId="71" fillId="47" borderId="422" applyNumberFormat="0" applyProtection="0">
      <alignment horizontal="left" vertical="center" indent="1"/>
    </xf>
    <xf numFmtId="0" fontId="111" fillId="27" borderId="422" applyNumberFormat="0" applyAlignment="0" applyProtection="0"/>
    <xf numFmtId="4" fontId="71" fillId="34" borderId="422" applyNumberFormat="0" applyProtection="0">
      <alignment horizontal="left" vertical="center" indent="1"/>
    </xf>
    <xf numFmtId="0" fontId="111" fillId="27" borderId="422" applyNumberFormat="0" applyAlignment="0" applyProtection="0"/>
    <xf numFmtId="4" fontId="71" fillId="37" borderId="425" applyNumberFormat="0" applyProtection="0">
      <alignment horizontal="right" vertical="center"/>
    </xf>
    <xf numFmtId="4" fontId="71" fillId="46" borderId="425" applyNumberFormat="0" applyProtection="0">
      <alignment horizontal="left" vertical="center" indent="1"/>
    </xf>
    <xf numFmtId="0" fontId="111" fillId="27" borderId="422" applyNumberFormat="0" applyAlignment="0" applyProtection="0"/>
    <xf numFmtId="4" fontId="98" fillId="48" borderId="424" applyNumberFormat="0" applyProtection="0">
      <alignment horizontal="left" vertical="center" indent="1"/>
    </xf>
    <xf numFmtId="4" fontId="71" fillId="46" borderId="422" applyNumberFormat="0" applyProtection="0">
      <alignment horizontal="right" vertical="center"/>
    </xf>
    <xf numFmtId="4" fontId="116" fillId="5" borderId="422" applyNumberFormat="0" applyProtection="0">
      <alignment horizontal="right" vertical="center"/>
    </xf>
    <xf numFmtId="0" fontId="99" fillId="33" borderId="424" applyNumberFormat="0" applyProtection="0">
      <alignment horizontal="left" vertical="top" indent="1"/>
    </xf>
    <xf numFmtId="4" fontId="101" fillId="51" borderId="422" applyNumberFormat="0" applyProtection="0">
      <alignment horizontal="right" vertical="center"/>
    </xf>
    <xf numFmtId="4" fontId="101" fillId="51" borderId="422" applyNumberFormat="0" applyProtection="0">
      <alignment horizontal="right" vertical="center"/>
    </xf>
    <xf numFmtId="4" fontId="98" fillId="48" borderId="424" applyNumberFormat="0" applyProtection="0">
      <alignment horizontal="left" vertical="center" indent="1"/>
    </xf>
    <xf numFmtId="4" fontId="71" fillId="37" borderId="425" applyNumberFormat="0" applyProtection="0">
      <alignment horizontal="right" vertical="center"/>
    </xf>
    <xf numFmtId="0" fontId="71" fillId="50" borderId="422" applyNumberFormat="0" applyProtection="0">
      <alignment horizontal="left" vertical="center" indent="1"/>
    </xf>
    <xf numFmtId="4" fontId="71" fillId="38"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44" borderId="425" applyNumberFormat="0" applyProtection="0">
      <alignment horizontal="left" vertical="center" indent="1"/>
    </xf>
    <xf numFmtId="0" fontId="97" fillId="45" borderId="426" applyBorder="0"/>
    <xf numFmtId="4" fontId="71" fillId="0" borderId="422" applyNumberFormat="0" applyProtection="0">
      <alignment horizontal="right" vertical="center"/>
    </xf>
    <xf numFmtId="4" fontId="71" fillId="35" borderId="422" applyNumberFormat="0" applyProtection="0">
      <alignment horizontal="right" vertical="center"/>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34" borderId="422" applyNumberFormat="0" applyProtection="0">
      <alignment horizontal="left" vertical="center" indent="1"/>
    </xf>
    <xf numFmtId="0" fontId="71" fillId="47" borderId="422"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43" borderId="422" applyNumberFormat="0" applyProtection="0">
      <alignment horizontal="right" vertical="center"/>
    </xf>
    <xf numFmtId="0" fontId="111" fillId="27" borderId="422" applyNumberFormat="0" applyAlignment="0" applyProtection="0"/>
    <xf numFmtId="4" fontId="100" fillId="54" borderId="425" applyNumberFormat="0" applyProtection="0">
      <alignment horizontal="left" vertical="center" indent="1"/>
    </xf>
    <xf numFmtId="4" fontId="39" fillId="45" borderId="425" applyNumberFormat="0" applyProtection="0">
      <alignment horizontal="left" vertical="center" indent="1"/>
    </xf>
    <xf numFmtId="0" fontId="111" fillId="27" borderId="422" applyNumberFormat="0" applyAlignment="0" applyProtection="0"/>
    <xf numFmtId="4" fontId="71" fillId="34" borderId="422" applyNumberFormat="0" applyProtection="0">
      <alignment horizontal="left" vertical="center" indent="1"/>
    </xf>
    <xf numFmtId="0" fontId="71" fillId="47" borderId="424" applyNumberFormat="0" applyProtection="0">
      <alignment horizontal="left" vertical="top" indent="1"/>
    </xf>
    <xf numFmtId="4" fontId="71" fillId="2" borderId="422" applyNumberFormat="0" applyProtection="0">
      <alignment horizontal="left" vertical="center" indent="1"/>
    </xf>
    <xf numFmtId="4" fontId="71" fillId="38" borderId="422" applyNumberFormat="0" applyProtection="0">
      <alignment horizontal="right" vertical="center"/>
    </xf>
    <xf numFmtId="0" fontId="71" fillId="48" borderId="422" applyNumberFormat="0" applyProtection="0">
      <alignment horizontal="left" vertical="center" indent="1"/>
    </xf>
    <xf numFmtId="0" fontId="107" fillId="0" borderId="427" applyNumberFormat="0" applyFill="0" applyAlignment="0" applyProtection="0"/>
    <xf numFmtId="4" fontId="71" fillId="34" borderId="422" applyNumberFormat="0" applyProtection="0">
      <alignment horizontal="left" vertical="center" indent="1"/>
    </xf>
    <xf numFmtId="0" fontId="113" fillId="29" borderId="423" applyNumberFormat="0" applyAlignment="0" applyProtection="0"/>
    <xf numFmtId="4" fontId="101" fillId="51" borderId="422" applyNumberFormat="0" applyProtection="0">
      <alignment horizontal="right" vertical="center"/>
    </xf>
    <xf numFmtId="4" fontId="71" fillId="42" borderId="422" applyNumberFormat="0" applyProtection="0">
      <alignment horizontal="right" vertical="center"/>
    </xf>
    <xf numFmtId="4" fontId="101" fillId="51" borderId="422" applyNumberFormat="0" applyProtection="0">
      <alignment horizontal="righ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97" fillId="45" borderId="426" applyBorder="0"/>
    <xf numFmtId="0" fontId="71" fillId="50" borderId="422"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2" borderId="422" applyNumberFormat="0" applyProtection="0">
      <alignment horizontal="left" vertical="center" indent="1"/>
    </xf>
    <xf numFmtId="4" fontId="100" fillId="54" borderId="425" applyNumberFormat="0" applyProtection="0">
      <alignment horizontal="left" vertical="center" indent="1"/>
    </xf>
    <xf numFmtId="0" fontId="71" fillId="50" borderId="424" applyNumberFormat="0" applyProtection="0">
      <alignment horizontal="left" vertical="top" indent="1"/>
    </xf>
    <xf numFmtId="0" fontId="98" fillId="52" borderId="424" applyNumberFormat="0" applyProtection="0">
      <alignment horizontal="left" vertical="top" indent="1"/>
    </xf>
    <xf numFmtId="4" fontId="116" fillId="2" borderId="422" applyNumberFormat="0" applyProtection="0">
      <alignment vertical="center"/>
    </xf>
    <xf numFmtId="0" fontId="98" fillId="46" borderId="424" applyNumberFormat="0" applyProtection="0">
      <alignment horizontal="left" vertical="top" indent="1"/>
    </xf>
    <xf numFmtId="4" fontId="71" fillId="36" borderId="422" applyNumberFormat="0" applyProtection="0">
      <alignment horizontal="right" vertical="center"/>
    </xf>
    <xf numFmtId="4" fontId="98" fillId="52" borderId="424" applyNumberFormat="0" applyProtection="0">
      <alignment vertical="center"/>
    </xf>
    <xf numFmtId="0" fontId="71" fillId="26" borderId="422" applyNumberFormat="0" applyFont="0" applyAlignment="0" applyProtection="0"/>
    <xf numFmtId="4" fontId="98" fillId="48" borderId="424" applyNumberFormat="0" applyProtection="0">
      <alignment horizontal="left" vertical="center" indent="1"/>
    </xf>
    <xf numFmtId="0" fontId="71" fillId="47" borderId="422" applyNumberFormat="0" applyProtection="0">
      <alignment horizontal="left" vertical="center" indent="1"/>
    </xf>
    <xf numFmtId="0" fontId="71" fillId="50" borderId="424" applyNumberFormat="0" applyProtection="0">
      <alignment horizontal="left" vertical="top" indent="1"/>
    </xf>
    <xf numFmtId="4" fontId="71" fillId="2" borderId="422" applyNumberFormat="0" applyProtection="0">
      <alignment horizontal="left" vertical="center" indent="1"/>
    </xf>
    <xf numFmtId="4" fontId="71" fillId="37" borderId="425" applyNumberFormat="0" applyProtection="0">
      <alignment horizontal="right" vertical="center"/>
    </xf>
    <xf numFmtId="0" fontId="71" fillId="47" borderId="424" applyNumberFormat="0" applyProtection="0">
      <alignment horizontal="left" vertical="top" indent="1"/>
    </xf>
    <xf numFmtId="0" fontId="107" fillId="0" borderId="427" applyNumberFormat="0" applyFill="0" applyAlignment="0" applyProtection="0"/>
    <xf numFmtId="4" fontId="98" fillId="52" borderId="424" applyNumberFormat="0" applyProtection="0">
      <alignment vertical="center"/>
    </xf>
    <xf numFmtId="0" fontId="71" fillId="45" borderId="424" applyNumberFormat="0" applyProtection="0">
      <alignment horizontal="left" vertical="top" indent="1"/>
    </xf>
    <xf numFmtId="4" fontId="71" fillId="2" borderId="422" applyNumberFormat="0" applyProtection="0">
      <alignment horizontal="left" vertical="center" indent="1"/>
    </xf>
    <xf numFmtId="4" fontId="71" fillId="36" borderId="422" applyNumberFormat="0" applyProtection="0">
      <alignment horizontal="right" vertical="center"/>
    </xf>
    <xf numFmtId="4" fontId="100" fillId="54" borderId="425"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71" fillId="47" borderId="425" applyNumberFormat="0" applyProtection="0">
      <alignment horizontal="left" vertical="center" indent="1"/>
    </xf>
    <xf numFmtId="4" fontId="39" fillId="45" borderId="425" applyNumberFormat="0" applyProtection="0">
      <alignment horizontal="left" vertical="center" indent="1"/>
    </xf>
    <xf numFmtId="0" fontId="71" fillId="46" borderId="424" applyNumberFormat="0" applyProtection="0">
      <alignment horizontal="left" vertical="top" indent="1"/>
    </xf>
    <xf numFmtId="4" fontId="71" fillId="47" borderId="425" applyNumberFormat="0" applyProtection="0">
      <alignment horizontal="left" vertical="center" indent="1"/>
    </xf>
    <xf numFmtId="0" fontId="71" fillId="49" borderId="422" applyNumberFormat="0" applyProtection="0">
      <alignment horizontal="left" vertical="center" indent="1"/>
    </xf>
    <xf numFmtId="0" fontId="71" fillId="26" borderId="422" applyNumberFormat="0" applyFont="0" applyAlignment="0" applyProtection="0"/>
    <xf numFmtId="4" fontId="71" fillId="46" borderId="425" applyNumberFormat="0" applyProtection="0">
      <alignment horizontal="left" vertical="center" indent="1"/>
    </xf>
    <xf numFmtId="4" fontId="71" fillId="44" borderId="425" applyNumberFormat="0" applyProtection="0">
      <alignment horizontal="left" vertical="center" indent="1"/>
    </xf>
    <xf numFmtId="0" fontId="71" fillId="26" borderId="422" applyNumberFormat="0" applyFont="0" applyAlignment="0" applyProtection="0"/>
    <xf numFmtId="0" fontId="71" fillId="48" borderId="422" applyNumberFormat="0" applyProtection="0">
      <alignment horizontal="left" vertical="center" indent="1"/>
    </xf>
    <xf numFmtId="0" fontId="71" fillId="45" borderId="424" applyNumberFormat="0" applyProtection="0">
      <alignment horizontal="left" vertical="top" indent="1"/>
    </xf>
    <xf numFmtId="4" fontId="71" fillId="46" borderId="422" applyNumberFormat="0" applyProtection="0">
      <alignment horizontal="right" vertical="center"/>
    </xf>
    <xf numFmtId="4" fontId="71" fillId="47" borderId="425" applyNumberFormat="0" applyProtection="0">
      <alignment horizontal="left" vertical="center" indent="1"/>
    </xf>
    <xf numFmtId="4" fontId="98" fillId="48" borderId="424" applyNumberFormat="0" applyProtection="0">
      <alignment horizontal="left" vertical="center" indent="1"/>
    </xf>
    <xf numFmtId="0" fontId="113" fillId="29" borderId="423" applyNumberFormat="0" applyAlignment="0" applyProtection="0"/>
    <xf numFmtId="4" fontId="100" fillId="54" borderId="425" applyNumberFormat="0" applyProtection="0">
      <alignment horizontal="left" vertical="center" indent="1"/>
    </xf>
    <xf numFmtId="0" fontId="98" fillId="52" borderId="424" applyNumberFormat="0" applyProtection="0">
      <alignment horizontal="left" vertical="top" indent="1"/>
    </xf>
    <xf numFmtId="4" fontId="98" fillId="52" borderId="424" applyNumberFormat="0" applyProtection="0">
      <alignment vertical="center"/>
    </xf>
    <xf numFmtId="0" fontId="98" fillId="52" borderId="424" applyNumberFormat="0" applyProtection="0">
      <alignment horizontal="left" vertical="top"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0" fontId="71" fillId="26" borderId="422" applyNumberFormat="0" applyFont="0" applyAlignment="0" applyProtection="0"/>
    <xf numFmtId="4" fontId="98" fillId="52" borderId="424" applyNumberFormat="0" applyProtection="0">
      <alignment vertical="center"/>
    </xf>
    <xf numFmtId="0" fontId="71" fillId="46" borderId="424" applyNumberFormat="0" applyProtection="0">
      <alignment horizontal="left" vertical="top" indent="1"/>
    </xf>
    <xf numFmtId="4" fontId="71" fillId="41" borderId="422" applyNumberFormat="0" applyProtection="0">
      <alignment horizontal="right" vertical="center"/>
    </xf>
    <xf numFmtId="4" fontId="71" fillId="2" borderId="422" applyNumberFormat="0" applyProtection="0">
      <alignment horizontal="left" vertical="center"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36" borderId="422" applyNumberFormat="0" applyProtection="0">
      <alignment horizontal="right" vertical="center"/>
    </xf>
    <xf numFmtId="0" fontId="71" fillId="48" borderId="422" applyNumberFormat="0" applyProtection="0">
      <alignment horizontal="left" vertical="center" indent="1"/>
    </xf>
    <xf numFmtId="0" fontId="98" fillId="46" borderId="424" applyNumberFormat="0" applyProtection="0">
      <alignment horizontal="left" vertical="top" indent="1"/>
    </xf>
    <xf numFmtId="4" fontId="71" fillId="41" borderId="422" applyNumberFormat="0" applyProtection="0">
      <alignment horizontal="right" vertical="center"/>
    </xf>
    <xf numFmtId="0" fontId="71" fillId="48" borderId="422" applyNumberFormat="0" applyProtection="0">
      <alignment horizontal="left" vertical="center" indent="1"/>
    </xf>
    <xf numFmtId="0" fontId="71" fillId="47" borderId="424" applyNumberFormat="0" applyProtection="0">
      <alignment horizontal="left" vertical="top" indent="1"/>
    </xf>
    <xf numFmtId="4" fontId="101" fillId="51" borderId="422" applyNumberFormat="0" applyProtection="0">
      <alignment horizontal="right" vertical="center"/>
    </xf>
    <xf numFmtId="4" fontId="71" fillId="42" borderId="422" applyNumberFormat="0" applyProtection="0">
      <alignment horizontal="right" vertical="center"/>
    </xf>
    <xf numFmtId="4" fontId="71" fillId="44" borderId="425" applyNumberFormat="0" applyProtection="0">
      <alignment horizontal="left" vertical="center" indent="1"/>
    </xf>
    <xf numFmtId="0" fontId="71" fillId="48" borderId="422" applyNumberFormat="0" applyProtection="0">
      <alignment horizontal="left" vertical="center" indent="1"/>
    </xf>
    <xf numFmtId="4" fontId="71" fillId="44" borderId="425" applyNumberFormat="0" applyProtection="0">
      <alignment horizontal="left" vertical="center"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71" fillId="36"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0" fontId="97" fillId="45" borderId="426" applyBorder="0"/>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71" fillId="38" borderId="422" applyNumberFormat="0" applyProtection="0">
      <alignment horizontal="right" vertical="center"/>
    </xf>
    <xf numFmtId="0" fontId="71" fillId="50" borderId="424" applyNumberFormat="0" applyProtection="0">
      <alignment horizontal="left" vertical="top" indent="1"/>
    </xf>
    <xf numFmtId="0" fontId="107" fillId="0" borderId="427" applyNumberFormat="0" applyFill="0" applyAlignment="0" applyProtection="0"/>
    <xf numFmtId="0" fontId="71" fillId="50" borderId="422" applyNumberFormat="0" applyProtection="0">
      <alignment horizontal="left" vertical="center" indent="1"/>
    </xf>
    <xf numFmtId="4" fontId="71" fillId="39" borderId="422" applyNumberFormat="0" applyProtection="0">
      <alignment horizontal="right" vertical="center"/>
    </xf>
    <xf numFmtId="4" fontId="71" fillId="2" borderId="422" applyNumberFormat="0" applyProtection="0">
      <alignment horizontal="left" vertical="center" indent="1"/>
    </xf>
    <xf numFmtId="4" fontId="71" fillId="35" borderId="422" applyNumberFormat="0" applyProtection="0">
      <alignment horizontal="right" vertical="center"/>
    </xf>
    <xf numFmtId="4" fontId="71" fillId="46" borderId="422" applyNumberFormat="0" applyProtection="0">
      <alignment horizontal="right" vertical="center"/>
    </xf>
    <xf numFmtId="4" fontId="71" fillId="39" borderId="422" applyNumberFormat="0" applyProtection="0">
      <alignment horizontal="right" vertical="center"/>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107" fillId="0" borderId="427" applyNumberFormat="0" applyFill="0" applyAlignment="0" applyProtection="0"/>
    <xf numFmtId="0" fontId="71" fillId="50" borderId="424" applyNumberFormat="0" applyProtection="0">
      <alignment horizontal="left" vertical="top" indent="1"/>
    </xf>
    <xf numFmtId="0" fontId="98" fillId="52" borderId="424" applyNumberFormat="0" applyProtection="0">
      <alignment horizontal="left" vertical="top" indent="1"/>
    </xf>
    <xf numFmtId="0" fontId="71" fillId="47" borderId="424" applyNumberFormat="0" applyProtection="0">
      <alignment horizontal="left" vertical="top" indent="1"/>
    </xf>
    <xf numFmtId="4" fontId="71" fillId="2" borderId="422"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35" borderId="422" applyNumberFormat="0" applyProtection="0">
      <alignment horizontal="right" vertical="center"/>
    </xf>
    <xf numFmtId="4" fontId="71" fillId="38" borderId="422" applyNumberFormat="0" applyProtection="0">
      <alignment horizontal="right" vertical="center"/>
    </xf>
    <xf numFmtId="0" fontId="71" fillId="45" borderId="424" applyNumberFormat="0" applyProtection="0">
      <alignment horizontal="left" vertical="top" indent="1"/>
    </xf>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98" fillId="52" borderId="424" applyNumberFormat="0" applyProtection="0">
      <alignment vertical="center"/>
    </xf>
    <xf numFmtId="0" fontId="71" fillId="47" borderId="422" applyNumberFormat="0" applyProtection="0">
      <alignment horizontal="left" vertical="center" indent="1"/>
    </xf>
    <xf numFmtId="4" fontId="71" fillId="46" borderId="425" applyNumberFormat="0" applyProtection="0">
      <alignment horizontal="left" vertical="center" indent="1"/>
    </xf>
    <xf numFmtId="0" fontId="71" fillId="46" borderId="424" applyNumberFormat="0" applyProtection="0">
      <alignment horizontal="left" vertical="top" indent="1"/>
    </xf>
    <xf numFmtId="0" fontId="71" fillId="47" borderId="424" applyNumberFormat="0" applyProtection="0">
      <alignment horizontal="left" vertical="top" indent="1"/>
    </xf>
    <xf numFmtId="4" fontId="116" fillId="2" borderId="422" applyNumberFormat="0" applyProtection="0">
      <alignment vertical="center"/>
    </xf>
    <xf numFmtId="0" fontId="98" fillId="46" borderId="424" applyNumberFormat="0" applyProtection="0">
      <alignment horizontal="left" vertical="top" indent="1"/>
    </xf>
    <xf numFmtId="4" fontId="116" fillId="5" borderId="422" applyNumberFormat="0" applyProtection="0">
      <alignment horizontal="right" vertical="center"/>
    </xf>
    <xf numFmtId="0" fontId="98" fillId="52" borderId="424" applyNumberFormat="0" applyProtection="0">
      <alignment horizontal="left" vertical="top" indent="1"/>
    </xf>
    <xf numFmtId="4" fontId="71" fillId="34" borderId="422" applyNumberFormat="0" applyProtection="0">
      <alignment horizontal="left" vertical="center" indent="1"/>
    </xf>
    <xf numFmtId="4" fontId="98" fillId="48" borderId="424"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0" fontId="98" fillId="52" borderId="424" applyNumberFormat="0" applyProtection="0">
      <alignment horizontal="left" vertical="top" indent="1"/>
    </xf>
    <xf numFmtId="4" fontId="116" fillId="2" borderId="422" applyNumberFormat="0" applyProtection="0">
      <alignment vertical="center"/>
    </xf>
    <xf numFmtId="4" fontId="71" fillId="43" borderId="422" applyNumberFormat="0" applyProtection="0">
      <alignment horizontal="right" vertical="center"/>
    </xf>
    <xf numFmtId="0" fontId="71" fillId="45" borderId="424" applyNumberFormat="0" applyProtection="0">
      <alignment horizontal="left" vertical="top" indent="1"/>
    </xf>
    <xf numFmtId="4" fontId="98" fillId="48" borderId="424" applyNumberFormat="0" applyProtection="0">
      <alignment horizontal="left" vertical="center" indent="1"/>
    </xf>
    <xf numFmtId="4" fontId="71" fillId="44" borderId="425" applyNumberFormat="0" applyProtection="0">
      <alignment horizontal="left" vertical="center" indent="1"/>
    </xf>
    <xf numFmtId="0" fontId="98" fillId="52" borderId="424" applyNumberFormat="0" applyProtection="0">
      <alignment horizontal="left" vertical="top" indent="1"/>
    </xf>
    <xf numFmtId="0" fontId="113" fillId="29" borderId="423" applyNumberFormat="0" applyAlignment="0" applyProtection="0"/>
    <xf numFmtId="4" fontId="116" fillId="2" borderId="422" applyNumberFormat="0" applyProtection="0">
      <alignment vertical="center"/>
    </xf>
    <xf numFmtId="0" fontId="71" fillId="45" borderId="424" applyNumberFormat="0" applyProtection="0">
      <alignment horizontal="left" vertical="top" indent="1"/>
    </xf>
    <xf numFmtId="4" fontId="71" fillId="42"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0" fontId="71" fillId="49" borderId="422" applyNumberFormat="0" applyProtection="0">
      <alignment horizontal="left" vertical="center" indent="1"/>
    </xf>
    <xf numFmtId="0" fontId="71" fillId="26" borderId="422" applyNumberFormat="0" applyFont="0" applyAlignment="0" applyProtection="0"/>
    <xf numFmtId="4" fontId="71" fillId="46" borderId="425" applyNumberFormat="0" applyProtection="0">
      <alignment horizontal="left" vertical="center" indent="1"/>
    </xf>
    <xf numFmtId="4" fontId="71" fillId="35" borderId="422" applyNumberFormat="0" applyProtection="0">
      <alignment horizontal="right" vertical="center"/>
    </xf>
    <xf numFmtId="4" fontId="71" fillId="44" borderId="425" applyNumberFormat="0" applyProtection="0">
      <alignment horizontal="left" vertical="center" indent="1"/>
    </xf>
    <xf numFmtId="0" fontId="71" fillId="26" borderId="422" applyNumberFormat="0" applyFont="0" applyAlignment="0" applyProtection="0"/>
    <xf numFmtId="0" fontId="71" fillId="48" borderId="422" applyNumberFormat="0" applyProtection="0">
      <alignment horizontal="left" vertical="center" indent="1"/>
    </xf>
    <xf numFmtId="0" fontId="71" fillId="45" borderId="424" applyNumberFormat="0" applyProtection="0">
      <alignment horizontal="left" vertical="top" indent="1"/>
    </xf>
    <xf numFmtId="4" fontId="71" fillId="46" borderId="422" applyNumberFormat="0" applyProtection="0">
      <alignment horizontal="right" vertical="center"/>
    </xf>
    <xf numFmtId="0" fontId="107" fillId="0" borderId="427" applyNumberFormat="0" applyFill="0" applyAlignment="0" applyProtection="0"/>
    <xf numFmtId="0" fontId="71" fillId="50" borderId="422" applyNumberFormat="0" applyProtection="0">
      <alignment horizontal="left" vertical="center" indent="1"/>
    </xf>
    <xf numFmtId="4" fontId="71" fillId="47" borderId="425" applyNumberFormat="0" applyProtection="0">
      <alignment horizontal="left" vertical="center" indent="1"/>
    </xf>
    <xf numFmtId="4" fontId="71" fillId="2" borderId="422"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116" fillId="5" borderId="422" applyNumberFormat="0" applyProtection="0">
      <alignment horizontal="right" vertical="center"/>
    </xf>
    <xf numFmtId="4" fontId="100" fillId="54" borderId="425" applyNumberFormat="0" applyProtection="0">
      <alignment horizontal="left" vertical="center" indent="1"/>
    </xf>
    <xf numFmtId="0" fontId="71" fillId="50" borderId="424" applyNumberFormat="0" applyProtection="0">
      <alignment horizontal="left" vertical="top" indent="1"/>
    </xf>
    <xf numFmtId="0" fontId="71" fillId="50" borderId="424" applyNumberFormat="0" applyProtection="0">
      <alignment horizontal="left" vertical="top" indent="1"/>
    </xf>
    <xf numFmtId="0" fontId="71" fillId="26" borderId="422" applyNumberFormat="0" applyFont="0" applyAlignment="0" applyProtection="0"/>
    <xf numFmtId="4" fontId="71" fillId="40" borderId="422" applyNumberFormat="0" applyProtection="0">
      <alignment horizontal="right" vertical="center"/>
    </xf>
    <xf numFmtId="4" fontId="71" fillId="33" borderId="422" applyNumberFormat="0" applyProtection="0">
      <alignmen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7" borderId="425" applyNumberFormat="0" applyProtection="0">
      <alignment horizontal="left" vertical="center" indent="1"/>
    </xf>
    <xf numFmtId="0" fontId="107" fillId="0" borderId="427" applyNumberFormat="0" applyFill="0" applyAlignment="0" applyProtection="0"/>
    <xf numFmtId="4" fontId="101" fillId="51" borderId="422" applyNumberFormat="0" applyProtection="0">
      <alignment horizontal="right" vertical="center"/>
    </xf>
    <xf numFmtId="4" fontId="71" fillId="34" borderId="422" applyNumberFormat="0" applyProtection="0">
      <alignment horizontal="left" vertical="center" indent="1"/>
    </xf>
    <xf numFmtId="0" fontId="97" fillId="45" borderId="426" applyBorder="0"/>
    <xf numFmtId="0" fontId="71" fillId="45" borderId="424" applyNumberFormat="0" applyProtection="0">
      <alignment horizontal="left" vertical="top" indent="1"/>
    </xf>
    <xf numFmtId="4" fontId="98" fillId="52" borderId="424" applyNumberFormat="0" applyProtection="0">
      <alignment vertical="center"/>
    </xf>
    <xf numFmtId="4" fontId="71" fillId="40" borderId="422" applyNumberFormat="0" applyProtection="0">
      <alignment horizontal="right" vertical="center"/>
    </xf>
    <xf numFmtId="4" fontId="71" fillId="35" borderId="422" applyNumberFormat="0" applyProtection="0">
      <alignment horizontal="right" vertical="center"/>
    </xf>
    <xf numFmtId="4" fontId="71" fillId="46" borderId="422" applyNumberFormat="0" applyProtection="0">
      <alignment horizontal="right" vertical="center"/>
    </xf>
    <xf numFmtId="4" fontId="71" fillId="0" borderId="422" applyNumberFormat="0" applyProtection="0">
      <alignment horizontal="right" vertical="center"/>
    </xf>
    <xf numFmtId="4" fontId="71" fillId="46" borderId="425" applyNumberFormat="0" applyProtection="0">
      <alignment horizontal="left" vertical="center"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37" borderId="425" applyNumberFormat="0" applyProtection="0">
      <alignment horizontal="right" vertical="center"/>
    </xf>
    <xf numFmtId="4" fontId="71" fillId="46" borderId="425" applyNumberFormat="0" applyProtection="0">
      <alignment horizontal="left" vertical="center" indent="1"/>
    </xf>
    <xf numFmtId="0" fontId="71" fillId="26" borderId="422" applyNumberFormat="0" applyFont="0" applyAlignment="0" applyProtection="0"/>
    <xf numFmtId="4" fontId="39" fillId="45" borderId="425" applyNumberFormat="0" applyProtection="0">
      <alignment horizontal="left" vertical="center" indent="1"/>
    </xf>
    <xf numFmtId="4" fontId="71" fillId="38" borderId="422" applyNumberFormat="0" applyProtection="0">
      <alignment horizontal="right" vertical="center"/>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71" fillId="0" borderId="422" applyNumberFormat="0" applyProtection="0">
      <alignment horizontal="right" vertical="center"/>
    </xf>
    <xf numFmtId="0" fontId="71" fillId="47" borderId="422" applyNumberFormat="0" applyProtection="0">
      <alignment horizontal="left" vertical="center" indent="1"/>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98" fillId="52" borderId="424" applyNumberFormat="0" applyProtection="0">
      <alignment vertical="center"/>
    </xf>
    <xf numFmtId="0" fontId="113" fillId="29" borderId="423" applyNumberFormat="0" applyAlignment="0" applyProtection="0"/>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44" borderId="425" applyNumberFormat="0" applyProtection="0">
      <alignment horizontal="left" vertical="center" indent="1"/>
    </xf>
    <xf numFmtId="4" fontId="71" fillId="46" borderId="422" applyNumberFormat="0" applyProtection="0">
      <alignment horizontal="right" vertical="center"/>
    </xf>
    <xf numFmtId="0" fontId="99" fillId="33" borderId="424" applyNumberFormat="0" applyProtection="0">
      <alignment horizontal="left" vertical="top" indent="1"/>
    </xf>
    <xf numFmtId="0" fontId="105" fillId="29" borderId="422" applyNumberFormat="0" applyAlignment="0" applyProtection="0"/>
    <xf numFmtId="0" fontId="98" fillId="52" borderId="424" applyNumberFormat="0" applyProtection="0">
      <alignment horizontal="left" vertical="top" indent="1"/>
    </xf>
    <xf numFmtId="4" fontId="71" fillId="39" borderId="422" applyNumberFormat="0" applyProtection="0">
      <alignment horizontal="right" vertical="center"/>
    </xf>
    <xf numFmtId="0" fontId="99" fillId="33" borderId="424" applyNumberFormat="0" applyProtection="0">
      <alignment horizontal="left" vertical="top"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33" borderId="422" applyNumberFormat="0" applyProtection="0">
      <alignment vertical="center"/>
    </xf>
    <xf numFmtId="4" fontId="71" fillId="33" borderId="422" applyNumberFormat="0" applyProtection="0">
      <alignment vertical="center"/>
    </xf>
    <xf numFmtId="0" fontId="71" fillId="48" borderId="422" applyNumberFormat="0" applyProtection="0">
      <alignment horizontal="left" vertical="center" indent="1"/>
    </xf>
    <xf numFmtId="0" fontId="97" fillId="45" borderId="426" applyBorder="0"/>
    <xf numFmtId="0" fontId="71" fillId="26" borderId="422" applyNumberFormat="0" applyFont="0" applyAlignment="0" applyProtection="0"/>
    <xf numFmtId="0" fontId="71" fillId="48" borderId="422" applyNumberFormat="0" applyProtection="0">
      <alignment horizontal="left" vertical="center" indent="1"/>
    </xf>
    <xf numFmtId="0" fontId="99" fillId="33" borderId="424" applyNumberFormat="0" applyProtection="0">
      <alignment horizontal="left" vertical="top" indent="1"/>
    </xf>
    <xf numFmtId="0" fontId="97" fillId="45" borderId="426" applyBorder="0"/>
    <xf numFmtId="4" fontId="71" fillId="34" borderId="422" applyNumberFormat="0" applyProtection="0">
      <alignment horizontal="left" vertical="center" indent="1"/>
    </xf>
    <xf numFmtId="4" fontId="71" fillId="46" borderId="422" applyNumberFormat="0" applyProtection="0">
      <alignment horizontal="right" vertical="center"/>
    </xf>
    <xf numFmtId="4" fontId="39" fillId="45" borderId="425" applyNumberFormat="0" applyProtection="0">
      <alignment horizontal="left" vertical="center" indent="1"/>
    </xf>
    <xf numFmtId="0" fontId="71" fillId="47" borderId="422"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0" fontId="71" fillId="50" borderId="422" applyNumberFormat="0" applyProtection="0">
      <alignment horizontal="left" vertical="center" indent="1"/>
    </xf>
    <xf numFmtId="4" fontId="98" fillId="48" borderId="424"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71" fillId="40" borderId="422" applyNumberFormat="0" applyProtection="0">
      <alignment horizontal="right" vertical="center"/>
    </xf>
    <xf numFmtId="0" fontId="71" fillId="26" borderId="422" applyNumberFormat="0" applyFont="0" applyAlignment="0" applyProtection="0"/>
    <xf numFmtId="0" fontId="71" fillId="48" borderId="422" applyNumberFormat="0" applyProtection="0">
      <alignment horizontal="left" vertical="center" indent="1"/>
    </xf>
    <xf numFmtId="4" fontId="39" fillId="45" borderId="425"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0" fontId="97" fillId="45" borderId="426" applyBorder="0"/>
    <xf numFmtId="4" fontId="71" fillId="42" borderId="422" applyNumberFormat="0" applyProtection="0">
      <alignment horizontal="right" vertical="center"/>
    </xf>
    <xf numFmtId="0" fontId="113" fillId="29" borderId="423" applyNumberFormat="0" applyAlignment="0" applyProtection="0"/>
    <xf numFmtId="4" fontId="71" fillId="46" borderId="422" applyNumberFormat="0" applyProtection="0">
      <alignment horizontal="right" vertical="center"/>
    </xf>
    <xf numFmtId="0" fontId="71" fillId="26" borderId="422" applyNumberFormat="0" applyFont="0" applyAlignment="0" applyProtection="0"/>
    <xf numFmtId="0" fontId="71" fillId="48" borderId="422" applyNumberFormat="0" applyProtection="0">
      <alignment horizontal="left" vertical="center" indent="1"/>
    </xf>
    <xf numFmtId="4" fontId="71" fillId="35" borderId="422" applyNumberFormat="0" applyProtection="0">
      <alignment horizontal="right" vertical="center"/>
    </xf>
    <xf numFmtId="4" fontId="101" fillId="51" borderId="422" applyNumberFormat="0" applyProtection="0">
      <alignment horizontal="right" vertical="center"/>
    </xf>
    <xf numFmtId="0" fontId="98" fillId="52" borderId="424" applyNumberFormat="0" applyProtection="0">
      <alignment horizontal="left" vertical="top"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37" borderId="425" applyNumberFormat="0" applyProtection="0">
      <alignment horizontal="right" vertical="center"/>
    </xf>
    <xf numFmtId="4" fontId="116" fillId="5" borderId="422" applyNumberFormat="0" applyProtection="0">
      <alignment horizontal="right" vertical="center"/>
    </xf>
    <xf numFmtId="4" fontId="71" fillId="43" borderId="422" applyNumberFormat="0" applyProtection="0">
      <alignment horizontal="right" vertical="center"/>
    </xf>
    <xf numFmtId="0" fontId="99" fillId="33" borderId="424" applyNumberFormat="0" applyProtection="0">
      <alignment horizontal="left" vertical="top"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4" fontId="71" fillId="47" borderId="425" applyNumberFormat="0" applyProtection="0">
      <alignment horizontal="left" vertical="center" indent="1"/>
    </xf>
    <xf numFmtId="0" fontId="99" fillId="33" borderId="424" applyNumberFormat="0" applyProtection="0">
      <alignment horizontal="left" vertical="top" indent="1"/>
    </xf>
    <xf numFmtId="4" fontId="71" fillId="47" borderId="425" applyNumberFormat="0" applyProtection="0">
      <alignment horizontal="left" vertical="center" indent="1"/>
    </xf>
    <xf numFmtId="0" fontId="113" fillId="29" borderId="423" applyNumberFormat="0" applyAlignment="0" applyProtection="0"/>
    <xf numFmtId="4" fontId="71" fillId="44" borderId="425" applyNumberFormat="0" applyProtection="0">
      <alignment horizontal="left" vertical="center" indent="1"/>
    </xf>
    <xf numFmtId="0" fontId="98" fillId="46" borderId="424" applyNumberFormat="0" applyProtection="0">
      <alignment horizontal="left" vertical="top" indent="1"/>
    </xf>
    <xf numFmtId="4" fontId="71" fillId="47" borderId="425" applyNumberFormat="0" applyProtection="0">
      <alignment horizontal="left" vertical="center" indent="1"/>
    </xf>
    <xf numFmtId="0" fontId="99" fillId="33" borderId="424" applyNumberFormat="0" applyProtection="0">
      <alignment horizontal="left" vertical="top" indent="1"/>
    </xf>
    <xf numFmtId="4" fontId="71" fillId="38" borderId="422" applyNumberFormat="0" applyProtection="0">
      <alignment horizontal="right" vertical="center"/>
    </xf>
    <xf numFmtId="0" fontId="99" fillId="33" borderId="424" applyNumberFormat="0" applyProtection="0">
      <alignment horizontal="left" vertical="top" indent="1"/>
    </xf>
    <xf numFmtId="0" fontId="71" fillId="47" borderId="424" applyNumberFormat="0" applyProtection="0">
      <alignment horizontal="left" vertical="top" indent="1"/>
    </xf>
    <xf numFmtId="4" fontId="71" fillId="0" borderId="422" applyNumberFormat="0" applyProtection="0">
      <alignment horizontal="right" vertical="center"/>
    </xf>
    <xf numFmtId="4" fontId="71" fillId="42" borderId="422" applyNumberFormat="0" applyProtection="0">
      <alignment horizontal="right" vertical="center"/>
    </xf>
    <xf numFmtId="0" fontId="71" fillId="47" borderId="422" applyNumberFormat="0" applyProtection="0">
      <alignment horizontal="left" vertical="center" indent="1"/>
    </xf>
    <xf numFmtId="0" fontId="71" fillId="48" borderId="422" applyNumberFormat="0" applyProtection="0">
      <alignment horizontal="left" vertical="center" indent="1"/>
    </xf>
    <xf numFmtId="0" fontId="71" fillId="26" borderId="422" applyNumberFormat="0" applyFont="0" applyAlignment="0" applyProtection="0"/>
    <xf numFmtId="4" fontId="71" fillId="43" borderId="422" applyNumberFormat="0" applyProtection="0">
      <alignment horizontal="right" vertical="center"/>
    </xf>
    <xf numFmtId="0" fontId="71" fillId="45" borderId="424" applyNumberFormat="0" applyProtection="0">
      <alignment horizontal="left" vertical="top" indent="1"/>
    </xf>
    <xf numFmtId="4" fontId="71" fillId="37" borderId="425" applyNumberFormat="0" applyProtection="0">
      <alignment horizontal="right" vertical="center"/>
    </xf>
    <xf numFmtId="4" fontId="98" fillId="52" borderId="424" applyNumberFormat="0" applyProtection="0">
      <alignment vertical="center"/>
    </xf>
    <xf numFmtId="0" fontId="105" fillId="29" borderId="422" applyNumberFormat="0" applyAlignment="0" applyProtection="0"/>
    <xf numFmtId="4" fontId="71" fillId="33" borderId="422" applyNumberFormat="0" applyProtection="0">
      <alignment vertical="center"/>
    </xf>
    <xf numFmtId="4" fontId="71" fillId="39" borderId="422" applyNumberFormat="0" applyProtection="0">
      <alignment horizontal="right" vertical="center"/>
    </xf>
    <xf numFmtId="4" fontId="71" fillId="46" borderId="422" applyNumberFormat="0" applyProtection="0">
      <alignment horizontal="right" vertical="center"/>
    </xf>
    <xf numFmtId="0" fontId="71" fillId="47" borderId="422" applyNumberFormat="0" applyProtection="0">
      <alignment horizontal="left" vertical="center" indent="1"/>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71" fillId="43" borderId="422" applyNumberFormat="0" applyProtection="0">
      <alignment horizontal="right" vertical="center"/>
    </xf>
    <xf numFmtId="4" fontId="71" fillId="41" borderId="422" applyNumberFormat="0" applyProtection="0">
      <alignment horizontal="right" vertical="center"/>
    </xf>
    <xf numFmtId="4" fontId="71" fillId="46" borderId="425" applyNumberFormat="0" applyProtection="0">
      <alignment horizontal="left" vertical="center" indent="1"/>
    </xf>
    <xf numFmtId="0" fontId="113" fillId="29" borderId="423" applyNumberFormat="0" applyAlignment="0" applyProtection="0"/>
    <xf numFmtId="4" fontId="71" fillId="46" borderId="425" applyNumberFormat="0" applyProtection="0">
      <alignment horizontal="left" vertical="center" indent="1"/>
    </xf>
    <xf numFmtId="4" fontId="116" fillId="5" borderId="422" applyNumberFormat="0" applyProtection="0">
      <alignment horizontal="right" vertical="center"/>
    </xf>
    <xf numFmtId="4" fontId="71" fillId="43" borderId="422" applyNumberFormat="0" applyProtection="0">
      <alignment horizontal="right" vertical="center"/>
    </xf>
    <xf numFmtId="4" fontId="71" fillId="46" borderId="422" applyNumberFormat="0" applyProtection="0">
      <alignment horizontal="right" vertical="center"/>
    </xf>
    <xf numFmtId="4" fontId="98" fillId="52" borderId="424" applyNumberFormat="0" applyProtection="0">
      <alignment vertical="center"/>
    </xf>
    <xf numFmtId="4" fontId="101" fillId="51" borderId="422" applyNumberFormat="0" applyProtection="0">
      <alignment horizontal="right" vertical="center"/>
    </xf>
    <xf numFmtId="4" fontId="71" fillId="33" borderId="422" applyNumberFormat="0" applyProtection="0">
      <alignmen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0" fontId="98" fillId="52" borderId="424" applyNumberFormat="0" applyProtection="0">
      <alignment horizontal="left" vertical="top" indent="1"/>
    </xf>
    <xf numFmtId="4" fontId="98" fillId="52" borderId="424" applyNumberFormat="0" applyProtection="0">
      <alignment vertical="center"/>
    </xf>
    <xf numFmtId="4" fontId="71" fillId="40" borderId="422" applyNumberFormat="0" applyProtection="0">
      <alignment horizontal="right" vertical="center"/>
    </xf>
    <xf numFmtId="4" fontId="116" fillId="5" borderId="422" applyNumberFormat="0" applyProtection="0">
      <alignment horizontal="right" vertical="center"/>
    </xf>
    <xf numFmtId="4" fontId="71" fillId="40" borderId="422" applyNumberFormat="0" applyProtection="0">
      <alignment horizontal="right" vertical="center"/>
    </xf>
    <xf numFmtId="4" fontId="98" fillId="52" borderId="424" applyNumberFormat="0" applyProtection="0">
      <alignment vertical="center"/>
    </xf>
    <xf numFmtId="0" fontId="71" fillId="49" borderId="422" applyNumberFormat="0" applyProtection="0">
      <alignment horizontal="left" vertical="center" indent="1"/>
    </xf>
    <xf numFmtId="4" fontId="71" fillId="42" borderId="422" applyNumberFormat="0" applyProtection="0">
      <alignment horizontal="right" vertical="center"/>
    </xf>
    <xf numFmtId="0" fontId="107" fillId="0" borderId="427" applyNumberFormat="0" applyFill="0" applyAlignment="0" applyProtection="0"/>
    <xf numFmtId="4" fontId="39" fillId="45" borderId="425"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0" fontId="99" fillId="33" borderId="424" applyNumberFormat="0" applyProtection="0">
      <alignment horizontal="left" vertical="top" indent="1"/>
    </xf>
    <xf numFmtId="4" fontId="71" fillId="37" borderId="425" applyNumberFormat="0" applyProtection="0">
      <alignment horizontal="right" vertical="center"/>
    </xf>
    <xf numFmtId="4" fontId="100" fillId="54" borderId="425" applyNumberFormat="0" applyProtection="0">
      <alignment horizontal="left" vertical="center" indent="1"/>
    </xf>
    <xf numFmtId="4" fontId="116" fillId="5" borderId="422" applyNumberFormat="0" applyProtection="0">
      <alignment horizontal="right" vertical="center"/>
    </xf>
    <xf numFmtId="4" fontId="71" fillId="43" borderId="422" applyNumberFormat="0" applyProtection="0">
      <alignment horizontal="right" vertical="center"/>
    </xf>
    <xf numFmtId="4" fontId="71" fillId="35" borderId="422" applyNumberFormat="0" applyProtection="0">
      <alignment horizontal="right" vertical="center"/>
    </xf>
    <xf numFmtId="0" fontId="71" fillId="50" borderId="424" applyNumberFormat="0" applyProtection="0">
      <alignment horizontal="left" vertical="top" indent="1"/>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98" fillId="52" borderId="424" applyNumberFormat="0" applyProtection="0">
      <alignment vertical="center"/>
    </xf>
    <xf numFmtId="4" fontId="71" fillId="0" borderId="422" applyNumberFormat="0" applyProtection="0">
      <alignment horizontal="right" vertical="center"/>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46" borderId="425" applyNumberFormat="0" applyProtection="0">
      <alignment horizontal="left" vertical="center"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0" fontId="71" fillId="50" borderId="422" applyNumberFormat="0" applyProtection="0">
      <alignment horizontal="left" vertical="center" indent="1"/>
    </xf>
    <xf numFmtId="0" fontId="107" fillId="0" borderId="427" applyNumberFormat="0" applyFill="0" applyAlignment="0" applyProtection="0"/>
    <xf numFmtId="4" fontId="71" fillId="46" borderId="425" applyNumberFormat="0" applyProtection="0">
      <alignment horizontal="left" vertical="center" indent="1"/>
    </xf>
    <xf numFmtId="4" fontId="71" fillId="0" borderId="422" applyNumberFormat="0" applyProtection="0">
      <alignment horizontal="right" vertical="center"/>
    </xf>
    <xf numFmtId="4" fontId="71" fillId="47" borderId="425"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0" fontId="71" fillId="50" borderId="424" applyNumberFormat="0" applyProtection="0">
      <alignment horizontal="left" vertical="top" indent="1"/>
    </xf>
    <xf numFmtId="4" fontId="71" fillId="33" borderId="422" applyNumberFormat="0" applyProtection="0">
      <alignmen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98" fillId="48" borderId="424" applyNumberFormat="0" applyProtection="0">
      <alignment horizontal="left" vertical="center" indent="1"/>
    </xf>
    <xf numFmtId="0" fontId="105" fillId="29" borderId="422" applyNumberForma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116" fillId="2" borderId="422" applyNumberFormat="0" applyProtection="0">
      <alignment vertical="center"/>
    </xf>
    <xf numFmtId="4" fontId="71" fillId="47" borderId="425" applyNumberFormat="0" applyProtection="0">
      <alignment horizontal="left" vertical="center" indent="1"/>
    </xf>
    <xf numFmtId="4" fontId="116" fillId="5" borderId="422" applyNumberFormat="0" applyProtection="0">
      <alignment horizontal="right" vertical="center"/>
    </xf>
    <xf numFmtId="4" fontId="71" fillId="37" borderId="425" applyNumberFormat="0" applyProtection="0">
      <alignment horizontal="right" vertical="center"/>
    </xf>
    <xf numFmtId="0" fontId="98" fillId="52" borderId="424" applyNumberFormat="0" applyProtection="0">
      <alignment horizontal="left" vertical="top" indent="1"/>
    </xf>
    <xf numFmtId="4" fontId="71" fillId="37" borderId="425" applyNumberFormat="0" applyProtection="0">
      <alignment horizontal="right" vertical="center"/>
    </xf>
    <xf numFmtId="0" fontId="71" fillId="50" borderId="424" applyNumberFormat="0" applyProtection="0">
      <alignment horizontal="left" vertical="top" indent="1"/>
    </xf>
    <xf numFmtId="0" fontId="98" fillId="52" borderId="424" applyNumberFormat="0" applyProtection="0">
      <alignment horizontal="left" vertical="top" indent="1"/>
    </xf>
    <xf numFmtId="4" fontId="71" fillId="42"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71" fillId="2" borderId="422" applyNumberFormat="0" applyProtection="0">
      <alignment horizontal="left" vertical="center" indent="1"/>
    </xf>
    <xf numFmtId="4" fontId="71" fillId="37" borderId="425" applyNumberFormat="0" applyProtection="0">
      <alignment horizontal="right" vertical="center"/>
    </xf>
    <xf numFmtId="0" fontId="71" fillId="50" borderId="424" applyNumberFormat="0" applyProtection="0">
      <alignment horizontal="left" vertical="top" indent="1"/>
    </xf>
    <xf numFmtId="4" fontId="101" fillId="51" borderId="422" applyNumberFormat="0" applyProtection="0">
      <alignment horizontal="right" vertical="center"/>
    </xf>
    <xf numFmtId="4" fontId="71" fillId="35" borderId="422" applyNumberFormat="0" applyProtection="0">
      <alignment horizontal="right" vertical="center"/>
    </xf>
    <xf numFmtId="4" fontId="71" fillId="33" borderId="422" applyNumberFormat="0" applyProtection="0">
      <alignment vertical="center"/>
    </xf>
    <xf numFmtId="0" fontId="71" fillId="48" borderId="422"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107" fillId="0" borderId="427" applyNumberFormat="0" applyFill="0" applyAlignment="0" applyProtection="0"/>
    <xf numFmtId="0" fontId="71" fillId="50" borderId="424" applyNumberFormat="0" applyProtection="0">
      <alignment horizontal="left" vertical="top" indent="1"/>
    </xf>
    <xf numFmtId="0" fontId="99" fillId="33" borderId="424" applyNumberFormat="0" applyProtection="0">
      <alignment horizontal="left" vertical="top" indent="1"/>
    </xf>
    <xf numFmtId="4" fontId="71" fillId="47" borderId="425" applyNumberFormat="0" applyProtection="0">
      <alignment horizontal="left" vertical="center" indent="1"/>
    </xf>
    <xf numFmtId="4" fontId="116" fillId="5" borderId="422" applyNumberFormat="0" applyProtection="0">
      <alignment horizontal="right" vertical="center"/>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98" fillId="52" borderId="424" applyNumberFormat="0" applyProtection="0">
      <alignment horizontal="left" vertical="top" indent="1"/>
    </xf>
    <xf numFmtId="4" fontId="71" fillId="39" borderId="422" applyNumberFormat="0" applyProtection="0">
      <alignment horizontal="right" vertical="center"/>
    </xf>
    <xf numFmtId="4" fontId="71" fillId="33" borderId="422" applyNumberFormat="0" applyProtection="0">
      <alignment vertical="center"/>
    </xf>
    <xf numFmtId="4" fontId="71" fillId="47" borderId="425" applyNumberFormat="0" applyProtection="0">
      <alignment horizontal="left" vertical="center" indent="1"/>
    </xf>
    <xf numFmtId="0" fontId="71" fillId="50" borderId="424" applyNumberFormat="0" applyProtection="0">
      <alignment horizontal="left" vertical="top" indent="1"/>
    </xf>
    <xf numFmtId="0" fontId="111" fillId="27" borderId="422" applyNumberFormat="0" applyAlignment="0" applyProtection="0"/>
    <xf numFmtId="0" fontId="98" fillId="52" borderId="424" applyNumberFormat="0" applyProtection="0">
      <alignment horizontal="left" vertical="top"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0" fontId="71" fillId="45" borderId="424" applyNumberFormat="0" applyProtection="0">
      <alignment horizontal="left" vertical="top" indent="1"/>
    </xf>
    <xf numFmtId="4" fontId="98" fillId="52" borderId="424" applyNumberFormat="0" applyProtection="0">
      <alignment vertical="center"/>
    </xf>
    <xf numFmtId="4" fontId="71" fillId="2" borderId="422" applyNumberFormat="0" applyProtection="0">
      <alignment horizontal="left" vertical="center" indent="1"/>
    </xf>
    <xf numFmtId="4" fontId="71" fillId="35" borderId="422" applyNumberFormat="0" applyProtection="0">
      <alignment horizontal="right" vertical="center"/>
    </xf>
    <xf numFmtId="4" fontId="71" fillId="46" borderId="425" applyNumberFormat="0" applyProtection="0">
      <alignment horizontal="left" vertical="center" indent="1"/>
    </xf>
    <xf numFmtId="0" fontId="71" fillId="46" borderId="424" applyNumberFormat="0" applyProtection="0">
      <alignment horizontal="left" vertical="top" indent="1"/>
    </xf>
    <xf numFmtId="0" fontId="98" fillId="52" borderId="424" applyNumberFormat="0" applyProtection="0">
      <alignment horizontal="left" vertical="top" indent="1"/>
    </xf>
    <xf numFmtId="4" fontId="101" fillId="51" borderId="422" applyNumberFormat="0" applyProtection="0">
      <alignment horizontal="right" vertical="center"/>
    </xf>
    <xf numFmtId="4" fontId="71" fillId="36" borderId="422" applyNumberFormat="0" applyProtection="0">
      <alignment horizontal="right" vertical="center"/>
    </xf>
    <xf numFmtId="4" fontId="71" fillId="43" borderId="422"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4" fontId="116" fillId="2" borderId="422" applyNumberFormat="0" applyProtection="0">
      <alignment vertical="center"/>
    </xf>
    <xf numFmtId="4" fontId="71" fillId="33" borderId="422" applyNumberFormat="0" applyProtection="0">
      <alignment vertical="center"/>
    </xf>
    <xf numFmtId="0" fontId="71" fillId="50" borderId="422" applyNumberFormat="0" applyProtection="0">
      <alignment horizontal="left" vertical="center" indent="1"/>
    </xf>
    <xf numFmtId="0" fontId="97" fillId="45" borderId="426" applyBorder="0"/>
    <xf numFmtId="4" fontId="71" fillId="0" borderId="422" applyNumberFormat="0" applyProtection="0">
      <alignment horizontal="right" vertical="center"/>
    </xf>
    <xf numFmtId="0" fontId="71" fillId="50" borderId="424" applyNumberFormat="0" applyProtection="0">
      <alignment horizontal="left" vertical="top" indent="1"/>
    </xf>
    <xf numFmtId="4" fontId="71" fillId="42" borderId="422" applyNumberFormat="0" applyProtection="0">
      <alignment horizontal="right" vertical="center"/>
    </xf>
    <xf numFmtId="0" fontId="97" fillId="45" borderId="426" applyBorder="0"/>
    <xf numFmtId="4" fontId="71" fillId="41" borderId="422" applyNumberFormat="0" applyProtection="0">
      <alignment horizontal="right" vertical="center"/>
    </xf>
    <xf numFmtId="4" fontId="71" fillId="35" borderId="422" applyNumberFormat="0" applyProtection="0">
      <alignment horizontal="right" vertical="center"/>
    </xf>
    <xf numFmtId="0" fontId="71" fillId="45" borderId="424" applyNumberFormat="0" applyProtection="0">
      <alignment horizontal="left" vertical="top" indent="1"/>
    </xf>
    <xf numFmtId="4" fontId="71" fillId="38" borderId="422" applyNumberFormat="0" applyProtection="0">
      <alignment horizontal="right" vertical="center"/>
    </xf>
    <xf numFmtId="0" fontId="99" fillId="33" borderId="424" applyNumberFormat="0" applyProtection="0">
      <alignment horizontal="left" vertical="top" indent="1"/>
    </xf>
    <xf numFmtId="0" fontId="97" fillId="45" borderId="426" applyBorder="0"/>
    <xf numFmtId="4" fontId="71" fillId="40" borderId="422" applyNumberFormat="0" applyProtection="0">
      <alignment horizontal="right" vertical="center"/>
    </xf>
    <xf numFmtId="0" fontId="97" fillId="45" borderId="426" applyBorder="0"/>
    <xf numFmtId="4" fontId="71" fillId="46" borderId="425" applyNumberFormat="0" applyProtection="0">
      <alignment horizontal="left" vertical="center" indent="1"/>
    </xf>
    <xf numFmtId="4" fontId="71" fillId="34" borderId="422" applyNumberFormat="0" applyProtection="0">
      <alignment horizontal="left" vertical="center" indent="1"/>
    </xf>
    <xf numFmtId="4" fontId="71" fillId="2" borderId="422" applyNumberFormat="0" applyProtection="0">
      <alignment horizontal="left" vertical="center" indent="1"/>
    </xf>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4" fontId="71" fillId="2" borderId="422" applyNumberFormat="0" applyProtection="0">
      <alignment horizontal="left" vertical="center" indent="1"/>
    </xf>
    <xf numFmtId="0" fontId="71" fillId="26" borderId="422" applyNumberFormat="0" applyFont="0" applyAlignment="0" applyProtection="0"/>
    <xf numFmtId="0" fontId="71" fillId="47" borderId="424" applyNumberFormat="0" applyProtection="0">
      <alignment horizontal="left" vertical="top" indent="1"/>
    </xf>
    <xf numFmtId="0" fontId="71" fillId="45" borderId="424" applyNumberFormat="0" applyProtection="0">
      <alignment horizontal="left" vertical="top"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46" borderId="422" applyNumberFormat="0" applyProtection="0">
      <alignment horizontal="right" vertical="center"/>
    </xf>
    <xf numFmtId="0" fontId="71" fillId="26" borderId="422" applyNumberFormat="0" applyFont="0" applyAlignment="0" applyProtection="0"/>
    <xf numFmtId="4" fontId="39" fillId="45" borderId="425" applyNumberFormat="0" applyProtection="0">
      <alignment horizontal="left" vertical="center" indent="1"/>
    </xf>
    <xf numFmtId="0" fontId="111" fillId="27" borderId="422" applyNumberFormat="0" applyAlignment="0" applyProtection="0"/>
    <xf numFmtId="4" fontId="71" fillId="36" borderId="422" applyNumberFormat="0" applyProtection="0">
      <alignment horizontal="right" vertical="center"/>
    </xf>
    <xf numFmtId="0" fontId="98" fillId="52" borderId="424" applyNumberFormat="0" applyProtection="0">
      <alignment horizontal="left" vertical="top" indent="1"/>
    </xf>
    <xf numFmtId="0" fontId="113" fillId="29" borderId="423" applyNumberFormat="0" applyAlignment="0" applyProtection="0"/>
    <xf numFmtId="4" fontId="71" fillId="47" borderId="425" applyNumberFormat="0" applyProtection="0">
      <alignment horizontal="left" vertical="center" indent="1"/>
    </xf>
    <xf numFmtId="0" fontId="71" fillId="48" borderId="422" applyNumberFormat="0" applyProtection="0">
      <alignment horizontal="left" vertical="center" indent="1"/>
    </xf>
    <xf numFmtId="0" fontId="71" fillId="50" borderId="422" applyNumberFormat="0" applyProtection="0">
      <alignment horizontal="left" vertical="center" indent="1"/>
    </xf>
    <xf numFmtId="0" fontId="71" fillId="50" borderId="422" applyNumberFormat="0" applyProtection="0">
      <alignment horizontal="left" vertical="center" indent="1"/>
    </xf>
    <xf numFmtId="0" fontId="71" fillId="49" borderId="422" applyNumberFormat="0" applyProtection="0">
      <alignment horizontal="left" vertical="center" indent="1"/>
    </xf>
    <xf numFmtId="0" fontId="71" fillId="49" borderId="422" applyNumberFormat="0" applyProtection="0">
      <alignment horizontal="left" vertical="center" indent="1"/>
    </xf>
    <xf numFmtId="0" fontId="71" fillId="47" borderId="424" applyNumberFormat="0" applyProtection="0">
      <alignment horizontal="left" vertical="top" indent="1"/>
    </xf>
    <xf numFmtId="0" fontId="71" fillId="49" borderId="422" applyNumberFormat="0" applyProtection="0">
      <alignment horizontal="left" vertical="center" indent="1"/>
    </xf>
    <xf numFmtId="4" fontId="71" fillId="41" borderId="422" applyNumberFormat="0" applyProtection="0">
      <alignment horizontal="right" vertical="center"/>
    </xf>
    <xf numFmtId="0" fontId="71" fillId="50" borderId="424" applyNumberFormat="0" applyProtection="0">
      <alignment horizontal="left" vertical="top" indent="1"/>
    </xf>
    <xf numFmtId="4" fontId="71" fillId="0" borderId="422" applyNumberFormat="0" applyProtection="0">
      <alignment horizontal="right" vertical="center"/>
    </xf>
    <xf numFmtId="4" fontId="116" fillId="2" borderId="422" applyNumberFormat="0" applyProtection="0">
      <alignment vertical="center"/>
    </xf>
    <xf numFmtId="4" fontId="71" fillId="47" borderId="425" applyNumberFormat="0" applyProtection="0">
      <alignment horizontal="left" vertical="center" indent="1"/>
    </xf>
    <xf numFmtId="4" fontId="71" fillId="43" borderId="422" applyNumberFormat="0" applyProtection="0">
      <alignment horizontal="right" vertical="center"/>
    </xf>
    <xf numFmtId="4" fontId="71" fillId="0" borderId="422" applyNumberFormat="0" applyProtection="0">
      <alignment horizontal="right" vertical="center"/>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105" fillId="29" borderId="422" applyNumberFormat="0" applyAlignment="0" applyProtection="0"/>
    <xf numFmtId="0" fontId="71" fillId="47" borderId="422" applyNumberFormat="0" applyProtection="0">
      <alignment horizontal="left" vertical="center" indent="1"/>
    </xf>
    <xf numFmtId="4" fontId="39" fillId="45" borderId="425" applyNumberFormat="0" applyProtection="0">
      <alignment horizontal="left" vertical="center" indent="1"/>
    </xf>
    <xf numFmtId="0" fontId="105" fillId="29" borderId="422" applyNumberFormat="0" applyAlignment="0" applyProtection="0"/>
    <xf numFmtId="4" fontId="98" fillId="52" borderId="424" applyNumberFormat="0" applyProtection="0">
      <alignment vertical="center"/>
    </xf>
    <xf numFmtId="4" fontId="71" fillId="36" borderId="422" applyNumberFormat="0" applyProtection="0">
      <alignment horizontal="right" vertical="center"/>
    </xf>
    <xf numFmtId="4" fontId="101" fillId="51" borderId="422" applyNumberFormat="0" applyProtection="0">
      <alignment horizontal="right" vertical="center"/>
    </xf>
    <xf numFmtId="0" fontId="71" fillId="50" borderId="422" applyNumberFormat="0" applyProtection="0">
      <alignment horizontal="left" vertical="center" indent="1"/>
    </xf>
    <xf numFmtId="0" fontId="71" fillId="45"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107" fillId="0" borderId="427" applyNumberFormat="0" applyFill="0" applyAlignment="0" applyProtection="0"/>
    <xf numFmtId="4" fontId="71" fillId="35" borderId="422" applyNumberFormat="0" applyProtection="0">
      <alignment horizontal="right" vertical="center"/>
    </xf>
    <xf numFmtId="0" fontId="71" fillId="48" borderId="422" applyNumberFormat="0" applyProtection="0">
      <alignment horizontal="left" vertical="center" indent="1"/>
    </xf>
    <xf numFmtId="0" fontId="107" fillId="0" borderId="427" applyNumberFormat="0" applyFill="0" applyAlignment="0" applyProtection="0"/>
    <xf numFmtId="0" fontId="113" fillId="29" borderId="423" applyNumberFormat="0" applyAlignment="0" applyProtection="0"/>
    <xf numFmtId="4" fontId="98" fillId="52" borderId="424" applyNumberFormat="0" applyProtection="0">
      <alignment vertical="center"/>
    </xf>
    <xf numFmtId="4" fontId="39" fillId="45" borderId="425" applyNumberFormat="0" applyProtection="0">
      <alignment horizontal="left" vertical="center" indent="1"/>
    </xf>
    <xf numFmtId="4" fontId="71" fillId="41" borderId="422" applyNumberFormat="0" applyProtection="0">
      <alignment horizontal="right" vertical="center"/>
    </xf>
    <xf numFmtId="0" fontId="107" fillId="0" borderId="427" applyNumberFormat="0" applyFill="0" applyAlignment="0" applyProtection="0"/>
    <xf numFmtId="0" fontId="111" fillId="27" borderId="422" applyNumberFormat="0" applyAlignment="0" applyProtection="0"/>
    <xf numFmtId="0" fontId="105" fillId="29" borderId="422" applyNumberFormat="0" applyAlignment="0" applyProtection="0"/>
    <xf numFmtId="4" fontId="101" fillId="51" borderId="422" applyNumberFormat="0" applyProtection="0">
      <alignment horizontal="right" vertical="center"/>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0" fontId="99" fillId="33" borderId="424" applyNumberFormat="0" applyProtection="0">
      <alignment horizontal="left" vertical="top" indent="1"/>
    </xf>
    <xf numFmtId="4" fontId="71" fillId="35" borderId="422" applyNumberFormat="0" applyProtection="0">
      <alignment horizontal="right" vertical="center"/>
    </xf>
    <xf numFmtId="0" fontId="111" fillId="27" borderId="422" applyNumberFormat="0" applyAlignment="0" applyProtection="0"/>
    <xf numFmtId="0" fontId="113" fillId="29" borderId="423" applyNumberFormat="0" applyAlignment="0" applyProtection="0"/>
    <xf numFmtId="4" fontId="71" fillId="33" borderId="422" applyNumberFormat="0" applyProtection="0">
      <alignment vertical="center"/>
    </xf>
    <xf numFmtId="4" fontId="71" fillId="44" borderId="425" applyNumberFormat="0" applyProtection="0">
      <alignment horizontal="left" vertical="center" indent="1"/>
    </xf>
    <xf numFmtId="4" fontId="71" fillId="40" borderId="422" applyNumberFormat="0" applyProtection="0">
      <alignment horizontal="right" vertical="center"/>
    </xf>
    <xf numFmtId="0" fontId="71" fillId="47" borderId="422" applyNumberFormat="0" applyProtection="0">
      <alignment horizontal="left" vertical="center" indent="1"/>
    </xf>
    <xf numFmtId="4" fontId="101" fillId="51"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0" borderId="422" applyNumberFormat="0" applyProtection="0">
      <alignment horizontal="right" vertical="center"/>
    </xf>
    <xf numFmtId="0" fontId="71" fillId="50" borderId="422"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4" fontId="98" fillId="52" borderId="424" applyNumberFormat="0" applyProtection="0">
      <alignment vertical="center"/>
    </xf>
    <xf numFmtId="4" fontId="71" fillId="33" borderId="422" applyNumberFormat="0" applyProtection="0">
      <alignment vertical="center"/>
    </xf>
    <xf numFmtId="4" fontId="71" fillId="42" borderId="422" applyNumberFormat="0" applyProtection="0">
      <alignment horizontal="right" vertical="center"/>
    </xf>
    <xf numFmtId="4" fontId="71" fillId="39" borderId="422" applyNumberFormat="0" applyProtection="0">
      <alignment horizontal="right" vertical="center"/>
    </xf>
    <xf numFmtId="0" fontId="71" fillId="47" borderId="422" applyNumberFormat="0" applyProtection="0">
      <alignment horizontal="left" vertical="center" indent="1"/>
    </xf>
    <xf numFmtId="0" fontId="113" fillId="29" borderId="423" applyNumberFormat="0" applyAlignment="0" applyProtection="0"/>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33" borderId="422" applyNumberFormat="0" applyProtection="0">
      <alignment vertical="center"/>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3" borderId="422" applyNumberFormat="0" applyProtection="0">
      <alignment vertical="center"/>
    </xf>
    <xf numFmtId="4" fontId="101" fillId="51" borderId="422" applyNumberFormat="0" applyProtection="0">
      <alignment horizontal="right" vertical="center"/>
    </xf>
    <xf numFmtId="0" fontId="98" fillId="52" borderId="424" applyNumberFormat="0" applyProtection="0">
      <alignment horizontal="left" vertical="top"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42" borderId="422" applyNumberFormat="0" applyProtection="0">
      <alignment horizontal="right" vertical="center"/>
    </xf>
    <xf numFmtId="0" fontId="111" fillId="27" borderId="422" applyNumberFormat="0" applyAlignment="0" applyProtection="0"/>
    <xf numFmtId="4" fontId="71" fillId="44" borderId="425" applyNumberFormat="0" applyProtection="0">
      <alignment horizontal="left" vertical="center" indent="1"/>
    </xf>
    <xf numFmtId="4" fontId="71" fillId="46" borderId="425" applyNumberFormat="0" applyProtection="0">
      <alignment horizontal="left" vertical="center" indent="1"/>
    </xf>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38" borderId="422" applyNumberFormat="0" applyProtection="0">
      <alignment horizontal="right" vertical="center"/>
    </xf>
    <xf numFmtId="4" fontId="116" fillId="2" borderId="422" applyNumberFormat="0" applyProtection="0">
      <alignment vertical="center"/>
    </xf>
    <xf numFmtId="0" fontId="105" fillId="29" borderId="422" applyNumberFormat="0" applyAlignment="0" applyProtection="0"/>
    <xf numFmtId="4" fontId="98" fillId="48" borderId="424" applyNumberFormat="0" applyProtection="0">
      <alignment horizontal="left" vertical="center" indent="1"/>
    </xf>
    <xf numFmtId="4" fontId="116" fillId="5" borderId="422" applyNumberFormat="0" applyProtection="0">
      <alignment horizontal="right" vertical="center"/>
    </xf>
    <xf numFmtId="4" fontId="71" fillId="41" borderId="422" applyNumberFormat="0" applyProtection="0">
      <alignment horizontal="right" vertical="center"/>
    </xf>
    <xf numFmtId="4" fontId="71" fillId="42" borderId="422" applyNumberFormat="0" applyProtection="0">
      <alignment horizontal="right" vertical="center"/>
    </xf>
    <xf numFmtId="0" fontId="71" fillId="50" borderId="424" applyNumberFormat="0" applyProtection="0">
      <alignment horizontal="left" vertical="top" indent="1"/>
    </xf>
    <xf numFmtId="0" fontId="71" fillId="45" borderId="424" applyNumberFormat="0" applyProtection="0">
      <alignment horizontal="left" vertical="top" indent="1"/>
    </xf>
    <xf numFmtId="0" fontId="97" fillId="45" borderId="426" applyBorder="0"/>
    <xf numFmtId="0" fontId="98" fillId="52" borderId="424" applyNumberFormat="0" applyProtection="0">
      <alignment horizontal="left" vertical="top" indent="1"/>
    </xf>
    <xf numFmtId="4" fontId="71" fillId="36"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46" borderId="422" applyNumberFormat="0" applyProtection="0">
      <alignment horizontal="right" vertical="center"/>
    </xf>
    <xf numFmtId="4" fontId="71" fillId="41" borderId="422" applyNumberFormat="0" applyProtection="0">
      <alignment horizontal="right" vertical="center"/>
    </xf>
    <xf numFmtId="4" fontId="71" fillId="46" borderId="425" applyNumberFormat="0" applyProtection="0">
      <alignment horizontal="left" vertical="center" indent="1"/>
    </xf>
    <xf numFmtId="4" fontId="71" fillId="47" borderId="425" applyNumberFormat="0" applyProtection="0">
      <alignment horizontal="left" vertical="center" indent="1"/>
    </xf>
    <xf numFmtId="4" fontId="71" fillId="46" borderId="425" applyNumberFormat="0" applyProtection="0">
      <alignment horizontal="left" vertical="center" indent="1"/>
    </xf>
    <xf numFmtId="4" fontId="71" fillId="34" borderId="422" applyNumberFormat="0" applyProtection="0">
      <alignment horizontal="left" vertical="center" indent="1"/>
    </xf>
    <xf numFmtId="0" fontId="111" fillId="27" borderId="422" applyNumberFormat="0" applyAlignment="0" applyProtection="0"/>
    <xf numFmtId="0" fontId="71" fillId="47" borderId="424" applyNumberFormat="0" applyProtection="0">
      <alignment horizontal="left" vertical="top" indent="1"/>
    </xf>
    <xf numFmtId="0" fontId="113" fillId="29" borderId="423" applyNumberFormat="0" applyAlignment="0" applyProtection="0"/>
    <xf numFmtId="0" fontId="71" fillId="47" borderId="422" applyNumberFormat="0" applyProtection="0">
      <alignment horizontal="left" vertical="center" indent="1"/>
    </xf>
    <xf numFmtId="0" fontId="71" fillId="49" borderId="422" applyNumberFormat="0" applyProtection="0">
      <alignment horizontal="left" vertical="center" indent="1"/>
    </xf>
    <xf numFmtId="4" fontId="71" fillId="43" borderId="422" applyNumberFormat="0" applyProtection="0">
      <alignment horizontal="right" vertical="center"/>
    </xf>
    <xf numFmtId="0" fontId="71" fillId="50" borderId="424" applyNumberFormat="0" applyProtection="0">
      <alignment horizontal="left" vertical="top" indent="1"/>
    </xf>
    <xf numFmtId="0" fontId="71" fillId="50" borderId="424" applyNumberFormat="0" applyProtection="0">
      <alignment horizontal="left" vertical="top" indent="1"/>
    </xf>
    <xf numFmtId="4" fontId="71" fillId="34" borderId="422" applyNumberFormat="0" applyProtection="0">
      <alignment horizontal="left" vertical="center" indent="1"/>
    </xf>
    <xf numFmtId="4" fontId="71" fillId="33" borderId="422" applyNumberFormat="0" applyProtection="0">
      <alignment vertical="center"/>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41" borderId="422" applyNumberFormat="0" applyProtection="0">
      <alignment horizontal="right" vertical="center"/>
    </xf>
    <xf numFmtId="4" fontId="71" fillId="42" borderId="422" applyNumberFormat="0" applyProtection="0">
      <alignment horizontal="right" vertical="center"/>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101" fillId="51" borderId="422" applyNumberFormat="0" applyProtection="0">
      <alignment horizontal="right" vertical="center"/>
    </xf>
    <xf numFmtId="4" fontId="71" fillId="36" borderId="422" applyNumberFormat="0" applyProtection="0">
      <alignment horizontal="right" vertical="center"/>
    </xf>
    <xf numFmtId="4" fontId="71" fillId="35" borderId="422" applyNumberFormat="0" applyProtection="0">
      <alignment horizontal="right" vertical="center"/>
    </xf>
    <xf numFmtId="4" fontId="98" fillId="48" borderId="424" applyNumberFormat="0" applyProtection="0">
      <alignment horizontal="left" vertical="center" indent="1"/>
    </xf>
    <xf numFmtId="0" fontId="71" fillId="46" borderId="424" applyNumberFormat="0" applyProtection="0">
      <alignment horizontal="left" vertical="top" indent="1"/>
    </xf>
    <xf numFmtId="4" fontId="71" fillId="34" borderId="422" applyNumberFormat="0" applyProtection="0">
      <alignment horizontal="left" vertical="center" indent="1"/>
    </xf>
    <xf numFmtId="4" fontId="71" fillId="38" borderId="422" applyNumberFormat="0" applyProtection="0">
      <alignment horizontal="right" vertical="center"/>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71" fillId="39" borderId="422" applyNumberFormat="0" applyProtection="0">
      <alignment horizontal="right" vertical="center"/>
    </xf>
    <xf numFmtId="4" fontId="98" fillId="48" borderId="424" applyNumberFormat="0" applyProtection="0">
      <alignment horizontal="left" vertical="center"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0" fontId="71" fillId="50" borderId="424" applyNumberFormat="0" applyProtection="0">
      <alignment horizontal="left" vertical="top" indent="1"/>
    </xf>
    <xf numFmtId="4" fontId="71" fillId="42" borderId="422" applyNumberFormat="0" applyProtection="0">
      <alignment horizontal="right" vertical="center"/>
    </xf>
    <xf numFmtId="0" fontId="113" fillId="29" borderId="423" applyNumberFormat="0" applyAlignment="0" applyProtection="0"/>
    <xf numFmtId="0" fontId="107" fillId="0" borderId="427" applyNumberFormat="0" applyFill="0" applyAlignment="0" applyProtection="0"/>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47" borderId="425" applyNumberFormat="0" applyProtection="0">
      <alignment horizontal="left" vertical="center" indent="1"/>
    </xf>
    <xf numFmtId="4" fontId="71" fillId="0" borderId="422" applyNumberFormat="0" applyProtection="0">
      <alignment horizontal="right" vertical="center"/>
    </xf>
    <xf numFmtId="0" fontId="107" fillId="0" borderId="427" applyNumberFormat="0" applyFill="0" applyAlignment="0" applyProtection="0"/>
    <xf numFmtId="0" fontId="99" fillId="33" borderId="424" applyNumberFormat="0" applyProtection="0">
      <alignment horizontal="left" vertical="top" indent="1"/>
    </xf>
    <xf numFmtId="0" fontId="107" fillId="0" borderId="427" applyNumberFormat="0" applyFill="0" applyAlignment="0" applyProtection="0"/>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39" borderId="422" applyNumberFormat="0" applyProtection="0">
      <alignment horizontal="right" vertical="center"/>
    </xf>
    <xf numFmtId="0" fontId="107" fillId="0" borderId="427" applyNumberFormat="0" applyFill="0" applyAlignment="0" applyProtection="0"/>
    <xf numFmtId="4" fontId="101" fillId="51" borderId="422" applyNumberFormat="0" applyProtection="0">
      <alignment horizontal="right" vertical="center"/>
    </xf>
    <xf numFmtId="4" fontId="98" fillId="52" borderId="424" applyNumberFormat="0" applyProtection="0">
      <alignment vertical="center"/>
    </xf>
    <xf numFmtId="0" fontId="113" fillId="29" borderId="423" applyNumberFormat="0" applyAlignment="0" applyProtection="0"/>
    <xf numFmtId="0" fontId="99" fillId="33" borderId="424" applyNumberFormat="0" applyProtection="0">
      <alignment horizontal="left" vertical="top" indent="1"/>
    </xf>
    <xf numFmtId="0" fontId="105" fillId="29" borderId="422" applyNumberFormat="0" applyAlignment="0" applyProtection="0"/>
    <xf numFmtId="0" fontId="71" fillId="45" borderId="424" applyNumberFormat="0" applyProtection="0">
      <alignment horizontal="left" vertical="top" indent="1"/>
    </xf>
    <xf numFmtId="0" fontId="71" fillId="46" borderId="424" applyNumberFormat="0" applyProtection="0">
      <alignment horizontal="left" vertical="top" indent="1"/>
    </xf>
    <xf numFmtId="4" fontId="71" fillId="43" borderId="422" applyNumberFormat="0" applyProtection="0">
      <alignment horizontal="right" vertical="center"/>
    </xf>
    <xf numFmtId="4" fontId="101" fillId="51" borderId="422" applyNumberFormat="0" applyProtection="0">
      <alignment horizontal="right" vertical="center"/>
    </xf>
    <xf numFmtId="4" fontId="71" fillId="46" borderId="422" applyNumberFormat="0" applyProtection="0">
      <alignment horizontal="right" vertical="center"/>
    </xf>
    <xf numFmtId="0" fontId="71" fillId="46" borderId="424" applyNumberFormat="0" applyProtection="0">
      <alignment horizontal="left" vertical="top" indent="1"/>
    </xf>
    <xf numFmtId="0" fontId="105" fillId="29" borderId="422" applyNumberFormat="0" applyAlignment="0" applyProtection="0"/>
    <xf numFmtId="0" fontId="105" fillId="29" borderId="422" applyNumberFormat="0" applyAlignment="0" applyProtection="0"/>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41" borderId="422" applyNumberFormat="0" applyProtection="0">
      <alignment horizontal="right" vertical="center"/>
    </xf>
    <xf numFmtId="4" fontId="100" fillId="54" borderId="425" applyNumberFormat="0" applyProtection="0">
      <alignment horizontal="left" vertical="center" indent="1"/>
    </xf>
    <xf numFmtId="0" fontId="98" fillId="46" borderId="424" applyNumberFormat="0" applyProtection="0">
      <alignment horizontal="left" vertical="top"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7" borderId="425" applyNumberFormat="0" applyProtection="0">
      <alignment horizontal="right" vertical="center"/>
    </xf>
    <xf numFmtId="0" fontId="71" fillId="45" borderId="424" applyNumberFormat="0" applyProtection="0">
      <alignment horizontal="left" vertical="top" indent="1"/>
    </xf>
    <xf numFmtId="4" fontId="71" fillId="43" borderId="422" applyNumberFormat="0" applyProtection="0">
      <alignment horizontal="right" vertical="center"/>
    </xf>
    <xf numFmtId="0" fontId="98" fillId="52" borderId="424" applyNumberFormat="0" applyProtection="0">
      <alignment horizontal="left" vertical="top" indent="1"/>
    </xf>
    <xf numFmtId="4" fontId="71" fillId="33" borderId="422" applyNumberFormat="0" applyProtection="0">
      <alignment vertical="center"/>
    </xf>
    <xf numFmtId="4" fontId="100" fillId="54" borderId="425" applyNumberFormat="0" applyProtection="0">
      <alignment horizontal="left" vertical="center" indent="1"/>
    </xf>
    <xf numFmtId="4" fontId="71" fillId="47" borderId="425" applyNumberFormat="0" applyProtection="0">
      <alignment horizontal="left" vertical="center" indent="1"/>
    </xf>
    <xf numFmtId="4" fontId="98" fillId="48" borderId="424" applyNumberFormat="0" applyProtection="0">
      <alignment horizontal="left" vertical="center" indent="1"/>
    </xf>
    <xf numFmtId="0" fontId="71" fillId="47" borderId="424" applyNumberFormat="0" applyProtection="0">
      <alignment horizontal="left" vertical="top" indent="1"/>
    </xf>
    <xf numFmtId="4" fontId="100" fillId="54" borderId="425" applyNumberFormat="0" applyProtection="0">
      <alignment horizontal="left" vertical="center" indent="1"/>
    </xf>
    <xf numFmtId="4" fontId="71" fillId="39" borderId="422" applyNumberFormat="0" applyProtection="0">
      <alignment horizontal="right" vertical="center"/>
    </xf>
    <xf numFmtId="4" fontId="71" fillId="46" borderId="425" applyNumberFormat="0" applyProtection="0">
      <alignment horizontal="left" vertical="center" indent="1"/>
    </xf>
    <xf numFmtId="4" fontId="98" fillId="52" borderId="424" applyNumberFormat="0" applyProtection="0">
      <alignmen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46"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116" fillId="5" borderId="422" applyNumberFormat="0" applyProtection="0">
      <alignment horizontal="right" vertical="center"/>
    </xf>
    <xf numFmtId="4" fontId="71" fillId="34" borderId="422" applyNumberFormat="0" applyProtection="0">
      <alignment horizontal="left" vertical="center" indent="1"/>
    </xf>
    <xf numFmtId="0" fontId="71" fillId="48" borderId="422" applyNumberFormat="0" applyProtection="0">
      <alignment horizontal="left" vertical="center" indent="1"/>
    </xf>
    <xf numFmtId="4" fontId="100" fillId="54" borderId="425" applyNumberFormat="0" applyProtection="0">
      <alignment horizontal="left" vertical="center" indent="1"/>
    </xf>
    <xf numFmtId="4" fontId="116" fillId="5" borderId="422"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0" fontId="71" fillId="45" borderId="424" applyNumberFormat="0" applyProtection="0">
      <alignment horizontal="left" vertical="top"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7" borderId="425" applyNumberFormat="0" applyProtection="0">
      <alignment horizontal="right" vertical="center"/>
    </xf>
    <xf numFmtId="4" fontId="71" fillId="39" borderId="422" applyNumberFormat="0" applyProtection="0">
      <alignment horizontal="right" vertical="center"/>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4" fontId="71" fillId="47" borderId="425" applyNumberFormat="0" applyProtection="0">
      <alignment horizontal="left" vertical="center" indent="1"/>
    </xf>
    <xf numFmtId="4" fontId="71" fillId="47" borderId="425" applyNumberFormat="0" applyProtection="0">
      <alignment horizontal="left" vertical="center" indent="1"/>
    </xf>
    <xf numFmtId="4" fontId="71" fillId="2" borderId="422" applyNumberFormat="0" applyProtection="0">
      <alignment horizontal="left" vertical="center" indent="1"/>
    </xf>
    <xf numFmtId="4" fontId="71" fillId="39"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0" fontId="107" fillId="0" borderId="427" applyNumberFormat="0" applyFill="0" applyAlignment="0" applyProtection="0"/>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43"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0" fontId="71" fillId="50" borderId="424" applyNumberFormat="0" applyProtection="0">
      <alignment horizontal="left" vertical="top" indent="1"/>
    </xf>
    <xf numFmtId="0" fontId="71" fillId="47" borderId="422" applyNumberFormat="0" applyProtection="0">
      <alignment horizontal="left" vertical="center" indent="1"/>
    </xf>
    <xf numFmtId="4" fontId="71" fillId="0" borderId="422" applyNumberFormat="0" applyProtection="0">
      <alignment horizontal="right" vertical="center"/>
    </xf>
    <xf numFmtId="4" fontId="98" fillId="48" borderId="424" applyNumberFormat="0" applyProtection="0">
      <alignment horizontal="left" vertical="center" indent="1"/>
    </xf>
    <xf numFmtId="4" fontId="98" fillId="52" borderId="424" applyNumberFormat="0" applyProtection="0">
      <alignment vertical="center"/>
    </xf>
    <xf numFmtId="4" fontId="71" fillId="40" borderId="422" applyNumberFormat="0" applyProtection="0">
      <alignment horizontal="right" vertical="center"/>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71" fillId="36" borderId="422" applyNumberFormat="0" applyProtection="0">
      <alignment horizontal="right" vertical="center"/>
    </xf>
    <xf numFmtId="0" fontId="71" fillId="47" borderId="422" applyNumberFormat="0" applyProtection="0">
      <alignment horizontal="left" vertical="center" indent="1"/>
    </xf>
    <xf numFmtId="4" fontId="71" fillId="33" borderId="422" applyNumberFormat="0" applyProtection="0">
      <alignment vertical="center"/>
    </xf>
    <xf numFmtId="4" fontId="71" fillId="40" borderId="422" applyNumberFormat="0" applyProtection="0">
      <alignment horizontal="right" vertical="center"/>
    </xf>
    <xf numFmtId="4" fontId="71" fillId="2" borderId="422" applyNumberFormat="0" applyProtection="0">
      <alignment horizontal="left" vertical="center" indent="1"/>
    </xf>
    <xf numFmtId="4" fontId="71" fillId="40" borderId="422" applyNumberFormat="0" applyProtection="0">
      <alignment horizontal="righ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0" fontId="71" fillId="26" borderId="422" applyNumberFormat="0" applyFont="0" applyAlignment="0" applyProtection="0"/>
    <xf numFmtId="4" fontId="39" fillId="45" borderId="425" applyNumberFormat="0" applyProtection="0">
      <alignment horizontal="left" vertical="center" indent="1"/>
    </xf>
    <xf numFmtId="4" fontId="98" fillId="52" borderId="424" applyNumberFormat="0" applyProtection="0">
      <alignment vertical="center"/>
    </xf>
    <xf numFmtId="4" fontId="71" fillId="38" borderId="422" applyNumberFormat="0" applyProtection="0">
      <alignment horizontal="right" vertical="center"/>
    </xf>
    <xf numFmtId="4" fontId="71" fillId="44" borderId="425" applyNumberFormat="0" applyProtection="0">
      <alignment horizontal="left" vertical="center" indent="1"/>
    </xf>
    <xf numFmtId="0" fontId="71" fillId="46" borderId="424" applyNumberFormat="0" applyProtection="0">
      <alignment horizontal="left" vertical="top" indent="1"/>
    </xf>
    <xf numFmtId="0" fontId="71" fillId="47" borderId="424" applyNumberFormat="0" applyProtection="0">
      <alignment horizontal="left" vertical="top" indent="1"/>
    </xf>
    <xf numFmtId="0" fontId="107" fillId="0" borderId="427" applyNumberFormat="0" applyFill="0" applyAlignment="0" applyProtection="0"/>
    <xf numFmtId="0" fontId="107" fillId="0" borderId="427" applyNumberFormat="0" applyFill="0" applyAlignment="0" applyProtection="0"/>
    <xf numFmtId="4" fontId="71" fillId="33" borderId="422" applyNumberFormat="0" applyProtection="0">
      <alignment vertical="center"/>
    </xf>
    <xf numFmtId="0" fontId="71" fillId="50" borderId="424" applyNumberFormat="0" applyProtection="0">
      <alignment horizontal="left" vertical="top" indent="1"/>
    </xf>
    <xf numFmtId="4" fontId="71" fillId="42" borderId="422" applyNumberFormat="0" applyProtection="0">
      <alignment horizontal="right" vertical="center"/>
    </xf>
    <xf numFmtId="0" fontId="97" fillId="45" borderId="426" applyBorder="0"/>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4" fontId="71" fillId="42" borderId="422" applyNumberFormat="0" applyProtection="0">
      <alignment horizontal="right" vertical="center"/>
    </xf>
    <xf numFmtId="4" fontId="71" fillId="42" borderId="422" applyNumberFormat="0" applyProtection="0">
      <alignment horizontal="right" vertical="center"/>
    </xf>
    <xf numFmtId="0" fontId="113" fillId="29" borderId="423" applyNumberFormat="0" applyAlignment="0" applyProtection="0"/>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4" fontId="71" fillId="40" borderId="422" applyNumberFormat="0" applyProtection="0">
      <alignment horizontal="righ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4" fontId="71" fillId="33" borderId="422" applyNumberFormat="0" applyProtection="0">
      <alignment vertical="center"/>
    </xf>
    <xf numFmtId="0" fontId="71" fillId="45" borderId="424" applyNumberFormat="0" applyProtection="0">
      <alignment horizontal="left" vertical="top" indent="1"/>
    </xf>
    <xf numFmtId="0" fontId="98" fillId="46" borderId="424" applyNumberFormat="0" applyProtection="0">
      <alignment horizontal="left" vertical="top" indent="1"/>
    </xf>
    <xf numFmtId="0" fontId="71" fillId="50" borderId="424" applyNumberFormat="0" applyProtection="0">
      <alignment horizontal="left" vertical="top" indent="1"/>
    </xf>
    <xf numFmtId="4" fontId="71" fillId="33" borderId="422" applyNumberFormat="0" applyProtection="0">
      <alignment vertical="center"/>
    </xf>
    <xf numFmtId="4" fontId="71" fillId="36" borderId="422" applyNumberFormat="0" applyProtection="0">
      <alignment horizontal="right" vertical="center"/>
    </xf>
    <xf numFmtId="0" fontId="97" fillId="45" borderId="426" applyBorder="0"/>
    <xf numFmtId="4" fontId="71" fillId="46" borderId="425" applyNumberFormat="0" applyProtection="0">
      <alignment horizontal="left" vertical="center" indent="1"/>
    </xf>
    <xf numFmtId="0" fontId="71" fillId="47" borderId="424" applyNumberFormat="0" applyProtection="0">
      <alignment horizontal="left" vertical="top" indent="1"/>
    </xf>
    <xf numFmtId="4" fontId="100" fillId="54" borderId="425" applyNumberFormat="0" applyProtection="0">
      <alignment horizontal="left" vertical="center" indent="1"/>
    </xf>
    <xf numFmtId="4" fontId="71" fillId="46" borderId="425" applyNumberFormat="0" applyProtection="0">
      <alignment horizontal="left" vertical="center" indent="1"/>
    </xf>
    <xf numFmtId="4" fontId="71" fillId="47" borderId="425" applyNumberFormat="0" applyProtection="0">
      <alignment horizontal="left" vertical="center" indent="1"/>
    </xf>
    <xf numFmtId="0" fontId="71" fillId="49" borderId="422" applyNumberFormat="0" applyProtection="0">
      <alignment horizontal="left" vertical="center" indent="1"/>
    </xf>
    <xf numFmtId="4" fontId="116" fillId="5" borderId="422"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33" borderId="422" applyNumberFormat="0" applyProtection="0">
      <alignment vertical="center"/>
    </xf>
    <xf numFmtId="0" fontId="71" fillId="49" borderId="422" applyNumberFormat="0" applyProtection="0">
      <alignment horizontal="left" vertical="center" indent="1"/>
    </xf>
    <xf numFmtId="4" fontId="71" fillId="37" borderId="425" applyNumberFormat="0" applyProtection="0">
      <alignment horizontal="right" vertical="center"/>
    </xf>
    <xf numFmtId="4" fontId="71" fillId="36" borderId="422" applyNumberFormat="0" applyProtection="0">
      <alignment horizontal="right" vertical="center"/>
    </xf>
    <xf numFmtId="4" fontId="116" fillId="2" borderId="422" applyNumberFormat="0" applyProtection="0">
      <alignmen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26" borderId="422" applyNumberFormat="0" applyFont="0" applyAlignment="0" applyProtection="0"/>
    <xf numFmtId="4" fontId="100" fillId="54" borderId="425" applyNumberFormat="0" applyProtection="0">
      <alignment horizontal="left" vertical="center" indent="1"/>
    </xf>
    <xf numFmtId="4" fontId="71" fillId="0" borderId="422" applyNumberFormat="0" applyProtection="0">
      <alignment horizontal="right" vertical="center"/>
    </xf>
    <xf numFmtId="4" fontId="71" fillId="2" borderId="422" applyNumberFormat="0" applyProtection="0">
      <alignment horizontal="left" vertical="center" indent="1"/>
    </xf>
    <xf numFmtId="4" fontId="71" fillId="46" borderId="425" applyNumberFormat="0" applyProtection="0">
      <alignment horizontal="left" vertical="center" indent="1"/>
    </xf>
    <xf numFmtId="0" fontId="71" fillId="26" borderId="422" applyNumberFormat="0" applyFont="0" applyAlignment="0" applyProtection="0"/>
    <xf numFmtId="4" fontId="71" fillId="46" borderId="422" applyNumberFormat="0" applyProtection="0">
      <alignment horizontal="right" vertical="center"/>
    </xf>
    <xf numFmtId="4" fontId="71" fillId="34" borderId="422" applyNumberFormat="0" applyProtection="0">
      <alignment horizontal="left" vertical="center" indent="1"/>
    </xf>
    <xf numFmtId="0" fontId="107" fillId="0" borderId="427" applyNumberFormat="0" applyFill="0" applyAlignment="0" applyProtection="0"/>
    <xf numFmtId="4" fontId="71" fillId="39" borderId="422" applyNumberFormat="0" applyProtection="0">
      <alignment horizontal="right" vertical="center"/>
    </xf>
    <xf numFmtId="4" fontId="71" fillId="44" borderId="425" applyNumberFormat="0" applyProtection="0">
      <alignment horizontal="left" vertical="center" indent="1"/>
    </xf>
    <xf numFmtId="4" fontId="116" fillId="2" borderId="422" applyNumberFormat="0" applyProtection="0">
      <alignment vertical="center"/>
    </xf>
    <xf numFmtId="4" fontId="71" fillId="40" borderId="422" applyNumberFormat="0" applyProtection="0">
      <alignment horizontal="right" vertical="center"/>
    </xf>
    <xf numFmtId="4" fontId="116" fillId="2" borderId="422" applyNumberFormat="0" applyProtection="0">
      <alignment vertical="center"/>
    </xf>
    <xf numFmtId="0" fontId="71" fillId="50" borderId="422" applyNumberFormat="0" applyProtection="0">
      <alignment horizontal="left" vertical="center" indent="1"/>
    </xf>
    <xf numFmtId="4" fontId="71" fillId="33" borderId="422" applyNumberFormat="0" applyProtection="0">
      <alignment vertical="center"/>
    </xf>
    <xf numFmtId="4" fontId="71" fillId="39" borderId="422" applyNumberFormat="0" applyProtection="0">
      <alignment horizontal="right" vertical="center"/>
    </xf>
    <xf numFmtId="0" fontId="97" fillId="45" borderId="426" applyBorder="0"/>
    <xf numFmtId="0" fontId="71" fillId="46" borderId="424" applyNumberFormat="0" applyProtection="0">
      <alignment horizontal="left" vertical="top" indent="1"/>
    </xf>
    <xf numFmtId="4" fontId="100" fillId="54" borderId="425" applyNumberFormat="0" applyProtection="0">
      <alignment horizontal="left" vertical="center" indent="1"/>
    </xf>
    <xf numFmtId="4" fontId="71" fillId="46" borderId="422" applyNumberFormat="0" applyProtection="0">
      <alignment horizontal="right" vertical="center"/>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0" fontId="97" fillId="45" borderId="426" applyBorder="0"/>
    <xf numFmtId="4" fontId="71" fillId="0" borderId="422" applyNumberFormat="0" applyProtection="0">
      <alignment horizontal="right" vertical="center"/>
    </xf>
    <xf numFmtId="4" fontId="39" fillId="45" borderId="425" applyNumberFormat="0" applyProtection="0">
      <alignment horizontal="left" vertical="center" indent="1"/>
    </xf>
    <xf numFmtId="0" fontId="113" fillId="29" borderId="423" applyNumberFormat="0" applyAlignment="0" applyProtection="0"/>
    <xf numFmtId="4" fontId="98" fillId="52" borderId="424" applyNumberFormat="0" applyProtection="0">
      <alignment vertical="center"/>
    </xf>
    <xf numFmtId="4" fontId="71" fillId="38" borderId="422" applyNumberFormat="0" applyProtection="0">
      <alignment horizontal="right" vertical="center"/>
    </xf>
    <xf numFmtId="0" fontId="98" fillId="52" borderId="424" applyNumberFormat="0" applyProtection="0">
      <alignment horizontal="left" vertical="top" indent="1"/>
    </xf>
    <xf numFmtId="4" fontId="71" fillId="39" borderId="422" applyNumberFormat="0" applyProtection="0">
      <alignment horizontal="right" vertical="center"/>
    </xf>
    <xf numFmtId="0" fontId="71" fillId="26" borderId="422" applyNumberFormat="0" applyFont="0" applyAlignment="0" applyProtection="0"/>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4" fontId="71" fillId="33" borderId="422" applyNumberFormat="0" applyProtection="0">
      <alignmen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38" borderId="422" applyNumberFormat="0" applyProtection="0">
      <alignment horizontal="right" vertical="center"/>
    </xf>
    <xf numFmtId="0" fontId="71" fillId="47" borderId="422" applyNumberFormat="0" applyProtection="0">
      <alignment horizontal="left" vertical="center" indent="1"/>
    </xf>
    <xf numFmtId="4" fontId="71" fillId="44" borderId="425" applyNumberFormat="0" applyProtection="0">
      <alignment horizontal="left" vertical="center" indent="1"/>
    </xf>
    <xf numFmtId="0" fontId="97" fillId="45" borderId="426" applyBorder="0"/>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44" borderId="425" applyNumberFormat="0" applyProtection="0">
      <alignment horizontal="left" vertical="center" indent="1"/>
    </xf>
    <xf numFmtId="0" fontId="105" fillId="29" borderId="422" applyNumberFormat="0" applyAlignment="0" applyProtection="0"/>
    <xf numFmtId="0" fontId="71" fillId="48" borderId="422" applyNumberFormat="0" applyProtection="0">
      <alignment horizontal="left" vertical="center" indent="1"/>
    </xf>
    <xf numFmtId="0" fontId="71" fillId="49" borderId="422" applyNumberFormat="0" applyProtection="0">
      <alignment horizontal="left" vertical="center" indent="1"/>
    </xf>
    <xf numFmtId="4" fontId="71" fillId="36" borderId="422" applyNumberFormat="0" applyProtection="0">
      <alignment horizontal="right" vertical="center"/>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33" borderId="422" applyNumberFormat="0" applyProtection="0">
      <alignment vertical="center"/>
    </xf>
    <xf numFmtId="4" fontId="71" fillId="43" borderId="422" applyNumberFormat="0" applyProtection="0">
      <alignment horizontal="right" vertical="center"/>
    </xf>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2" borderId="422" applyNumberFormat="0" applyProtection="0">
      <alignment horizontal="left" vertical="center" indent="1"/>
    </xf>
    <xf numFmtId="4" fontId="71" fillId="47" borderId="425" applyNumberFormat="0" applyProtection="0">
      <alignment horizontal="left" vertical="center" indent="1"/>
    </xf>
    <xf numFmtId="0" fontId="98" fillId="46" borderId="424" applyNumberFormat="0" applyProtection="0">
      <alignment horizontal="left" vertical="top" indent="1"/>
    </xf>
    <xf numFmtId="0" fontId="71" fillId="26" borderId="422" applyNumberFormat="0" applyFont="0" applyAlignment="0" applyProtection="0"/>
    <xf numFmtId="4" fontId="71" fillId="46" borderId="422" applyNumberFormat="0" applyProtection="0">
      <alignment horizontal="right" vertical="center"/>
    </xf>
    <xf numFmtId="4" fontId="98" fillId="52" borderId="424" applyNumberFormat="0" applyProtection="0">
      <alignment vertical="center"/>
    </xf>
    <xf numFmtId="4" fontId="39" fillId="45" borderId="425" applyNumberFormat="0" applyProtection="0">
      <alignment horizontal="left" vertical="center" indent="1"/>
    </xf>
    <xf numFmtId="0" fontId="111" fillId="27" borderId="422" applyNumberFormat="0" applyAlignment="0" applyProtection="0"/>
    <xf numFmtId="0" fontId="98" fillId="46" borderId="424" applyNumberFormat="0" applyProtection="0">
      <alignment horizontal="left" vertical="top"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71" fillId="26" borderId="422" applyNumberFormat="0" applyFont="0" applyAlignment="0" applyProtection="0"/>
    <xf numFmtId="4" fontId="98" fillId="48" borderId="424" applyNumberFormat="0" applyProtection="0">
      <alignment horizontal="left" vertical="center" indent="1"/>
    </xf>
    <xf numFmtId="0" fontId="71" fillId="26" borderId="422" applyNumberFormat="0" applyFont="0" applyAlignment="0" applyProtection="0"/>
    <xf numFmtId="0" fontId="111" fillId="27" borderId="422" applyNumberFormat="0" applyAlignment="0" applyProtection="0"/>
    <xf numFmtId="4" fontId="71" fillId="44" borderId="425"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4" fontId="116" fillId="2" borderId="422" applyNumberFormat="0" applyProtection="0">
      <alignment vertical="center"/>
    </xf>
    <xf numFmtId="0" fontId="71" fillId="49" borderId="422"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4" fontId="100" fillId="54" borderId="425" applyNumberFormat="0" applyProtection="0">
      <alignment horizontal="left" vertical="center" indent="1"/>
    </xf>
    <xf numFmtId="0" fontId="71" fillId="45" borderId="424" applyNumberFormat="0" applyProtection="0">
      <alignment horizontal="left" vertical="top" indent="1"/>
    </xf>
    <xf numFmtId="4" fontId="71" fillId="42" borderId="422" applyNumberFormat="0" applyProtection="0">
      <alignment horizontal="righ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39" borderId="422" applyNumberFormat="0" applyProtection="0">
      <alignment horizontal="right" vertical="center"/>
    </xf>
    <xf numFmtId="0" fontId="97" fillId="45" borderId="426" applyBorder="0"/>
    <xf numFmtId="4" fontId="71" fillId="43" borderId="422" applyNumberFormat="0" applyProtection="0">
      <alignment horizontal="right" vertical="center"/>
    </xf>
    <xf numFmtId="0" fontId="111" fillId="27" borderId="422" applyNumberFormat="0" applyAlignment="0" applyProtection="0"/>
    <xf numFmtId="4" fontId="39" fillId="45" borderId="425" applyNumberFormat="0" applyProtection="0">
      <alignment horizontal="left" vertical="center" indent="1"/>
    </xf>
    <xf numFmtId="4" fontId="71" fillId="37" borderId="425" applyNumberFormat="0" applyProtection="0">
      <alignment horizontal="right" vertical="center"/>
    </xf>
    <xf numFmtId="0" fontId="105" fillId="29" borderId="422" applyNumberFormat="0" applyAlignment="0" applyProtection="0"/>
    <xf numFmtId="0" fontId="113" fillId="29" borderId="423" applyNumberFormat="0" applyAlignment="0" applyProtection="0"/>
    <xf numFmtId="0" fontId="105" fillId="29" borderId="422" applyNumberFormat="0" applyAlignment="0" applyProtection="0"/>
    <xf numFmtId="4" fontId="71" fillId="40"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105" fillId="29" borderId="422" applyNumberFormat="0" applyAlignment="0" applyProtection="0"/>
    <xf numFmtId="4" fontId="71" fillId="42" borderId="422" applyNumberFormat="0" applyProtection="0">
      <alignment horizontal="right" vertical="center"/>
    </xf>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5" borderId="422"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4" fontId="116" fillId="5" borderId="422" applyNumberFormat="0" applyProtection="0">
      <alignment horizontal="right" vertical="center"/>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0" fontId="113" fillId="29" borderId="423" applyNumberFormat="0" applyAlignment="0" applyProtection="0"/>
    <xf numFmtId="0" fontId="113" fillId="29" borderId="423" applyNumberFormat="0" applyAlignment="0" applyProtection="0"/>
    <xf numFmtId="4" fontId="71" fillId="46" borderId="425" applyNumberFormat="0" applyProtection="0">
      <alignment horizontal="left" vertical="center" indent="1"/>
    </xf>
    <xf numFmtId="0" fontId="98" fillId="52" borderId="424" applyNumberFormat="0" applyProtection="0">
      <alignment horizontal="left" vertical="top" indent="1"/>
    </xf>
    <xf numFmtId="0" fontId="97" fillId="45" borderId="426" applyBorder="0"/>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4" fontId="98" fillId="52" borderId="424" applyNumberFormat="0" applyProtection="0">
      <alignment vertical="center"/>
    </xf>
    <xf numFmtId="0" fontId="113" fillId="29" borderId="423" applyNumberFormat="0" applyAlignment="0" applyProtection="0"/>
    <xf numFmtId="4" fontId="71" fillId="40" borderId="422" applyNumberFormat="0" applyProtection="0">
      <alignment horizontal="right" vertical="center"/>
    </xf>
    <xf numFmtId="4" fontId="71" fillId="47" borderId="425" applyNumberFormat="0" applyProtection="0">
      <alignment horizontal="left" vertical="center" indent="1"/>
    </xf>
    <xf numFmtId="0" fontId="71" fillId="47" borderId="424" applyNumberFormat="0" applyProtection="0">
      <alignment horizontal="left" vertical="top" indent="1"/>
    </xf>
    <xf numFmtId="0" fontId="71" fillId="47" borderId="424" applyNumberFormat="0" applyProtection="0">
      <alignment horizontal="left" vertical="top" indent="1"/>
    </xf>
    <xf numFmtId="4" fontId="71" fillId="33" borderId="422" applyNumberFormat="0" applyProtection="0">
      <alignment vertical="center"/>
    </xf>
    <xf numFmtId="0" fontId="71" fillId="26" borderId="422" applyNumberFormat="0" applyFont="0" applyAlignment="0" applyProtection="0"/>
    <xf numFmtId="4" fontId="71" fillId="39" borderId="422" applyNumberFormat="0" applyProtection="0">
      <alignment horizontal="right" vertical="center"/>
    </xf>
    <xf numFmtId="0" fontId="113" fillId="29" borderId="423" applyNumberFormat="0" applyAlignment="0" applyProtection="0"/>
    <xf numFmtId="0" fontId="105" fillId="29" borderId="422" applyNumberFormat="0" applyAlignment="0" applyProtection="0"/>
    <xf numFmtId="0" fontId="71" fillId="45" borderId="424" applyNumberFormat="0" applyProtection="0">
      <alignment horizontal="left" vertical="top" indent="1"/>
    </xf>
    <xf numFmtId="0" fontId="111" fillId="27" borderId="422" applyNumberFormat="0" applyAlignment="0" applyProtection="0"/>
    <xf numFmtId="4" fontId="71" fillId="38" borderId="422" applyNumberFormat="0" applyProtection="0">
      <alignment horizontal="right" vertical="center"/>
    </xf>
    <xf numFmtId="4" fontId="71" fillId="35" borderId="422" applyNumberFormat="0" applyProtection="0">
      <alignment horizontal="right" vertical="center"/>
    </xf>
    <xf numFmtId="4" fontId="71" fillId="38" borderId="422" applyNumberFormat="0" applyProtection="0">
      <alignment horizontal="right" vertical="center"/>
    </xf>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71" fillId="38" borderId="422" applyNumberFormat="0" applyProtection="0">
      <alignment horizontal="righ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100" fillId="54" borderId="425" applyNumberFormat="0" applyProtection="0">
      <alignment horizontal="left" vertical="center" indent="1"/>
    </xf>
    <xf numFmtId="4" fontId="71" fillId="41" borderId="422" applyNumberFormat="0" applyProtection="0">
      <alignment horizontal="righ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4" fontId="71" fillId="38" borderId="422" applyNumberFormat="0" applyProtection="0">
      <alignment horizontal="right" vertical="center"/>
    </xf>
    <xf numFmtId="4" fontId="98" fillId="48" borderId="424" applyNumberFormat="0" applyProtection="0">
      <alignment horizontal="left" vertical="center"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0" fontId="71" fillId="49" borderId="422" applyNumberFormat="0" applyProtection="0">
      <alignment horizontal="left" vertical="center" indent="1"/>
    </xf>
    <xf numFmtId="0" fontId="113" fillId="29" borderId="423" applyNumberFormat="0" applyAlignment="0" applyProtection="0"/>
    <xf numFmtId="4" fontId="71" fillId="38" borderId="422" applyNumberFormat="0" applyProtection="0">
      <alignment horizontal="right" vertical="center"/>
    </xf>
    <xf numFmtId="4" fontId="71" fillId="41" borderId="422" applyNumberFormat="0" applyProtection="0">
      <alignment horizontal="right" vertical="center"/>
    </xf>
    <xf numFmtId="0" fontId="71" fillId="47" borderId="424" applyNumberFormat="0" applyProtection="0">
      <alignment horizontal="left" vertical="top" indent="1"/>
    </xf>
    <xf numFmtId="4" fontId="71" fillId="35" borderId="422" applyNumberFormat="0" applyProtection="0">
      <alignment horizontal="right" vertical="center"/>
    </xf>
    <xf numFmtId="0" fontId="71" fillId="49" borderId="422"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0" fontId="71" fillId="49" borderId="422" applyNumberFormat="0" applyProtection="0">
      <alignment horizontal="left" vertical="center" indent="1"/>
    </xf>
    <xf numFmtId="0" fontId="111" fillId="27" borderId="422" applyNumberFormat="0" applyAlignment="0" applyProtection="0"/>
    <xf numFmtId="4" fontId="71" fillId="35" borderId="422" applyNumberFormat="0" applyProtection="0">
      <alignment horizontal="right" vertical="center"/>
    </xf>
    <xf numFmtId="4" fontId="100" fillId="54" borderId="425" applyNumberFormat="0" applyProtection="0">
      <alignment horizontal="left" vertical="center" indent="1"/>
    </xf>
    <xf numFmtId="4" fontId="100" fillId="54" borderId="425" applyNumberFormat="0" applyProtection="0">
      <alignment horizontal="left" vertical="center" indent="1"/>
    </xf>
    <xf numFmtId="0" fontId="71" fillId="48" borderId="422" applyNumberFormat="0" applyProtection="0">
      <alignment horizontal="left" vertical="center" indent="1"/>
    </xf>
    <xf numFmtId="4" fontId="71" fillId="46" borderId="425" applyNumberFormat="0" applyProtection="0">
      <alignment horizontal="left" vertical="center" indent="1"/>
    </xf>
    <xf numFmtId="4" fontId="71" fillId="33" borderId="422" applyNumberFormat="0" applyProtection="0">
      <alignment vertical="center"/>
    </xf>
    <xf numFmtId="0" fontId="107" fillId="0" borderId="427" applyNumberFormat="0" applyFill="0" applyAlignment="0" applyProtection="0"/>
    <xf numFmtId="4" fontId="39" fillId="45" borderId="425" applyNumberFormat="0" applyProtection="0">
      <alignment horizontal="left" vertical="center" indent="1"/>
    </xf>
    <xf numFmtId="4" fontId="71" fillId="43" borderId="422" applyNumberFormat="0" applyProtection="0">
      <alignment horizontal="right" vertical="center"/>
    </xf>
    <xf numFmtId="4" fontId="71" fillId="36" borderId="422" applyNumberFormat="0" applyProtection="0">
      <alignment horizontal="righ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40" borderId="422" applyNumberFormat="0" applyProtection="0">
      <alignment horizontal="right" vertical="center"/>
    </xf>
    <xf numFmtId="0" fontId="71" fillId="26" borderId="422" applyNumberFormat="0" applyFont="0" applyAlignment="0" applyProtection="0"/>
    <xf numFmtId="4" fontId="98" fillId="48" borderId="424" applyNumberFormat="0" applyProtection="0">
      <alignment horizontal="left" vertical="center" indent="1"/>
    </xf>
    <xf numFmtId="0" fontId="71" fillId="26" borderId="422" applyNumberFormat="0" applyFont="0" applyAlignment="0" applyProtection="0"/>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71" fillId="47" borderId="422" applyNumberFormat="0" applyProtection="0">
      <alignment horizontal="left" vertical="center" indent="1"/>
    </xf>
    <xf numFmtId="0" fontId="98" fillId="52" borderId="424" applyNumberFormat="0" applyProtection="0">
      <alignment horizontal="left" vertical="top" indent="1"/>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98" fillId="52" borderId="424" applyNumberFormat="0" applyProtection="0">
      <alignment vertical="center"/>
    </xf>
    <xf numFmtId="0" fontId="111" fillId="27" borderId="422" applyNumberFormat="0" applyAlignment="0" applyProtection="0"/>
    <xf numFmtId="4" fontId="39" fillId="45" borderId="425" applyNumberFormat="0" applyProtection="0">
      <alignment horizontal="left" vertical="center" indent="1"/>
    </xf>
    <xf numFmtId="4" fontId="116" fillId="5" borderId="422" applyNumberFormat="0" applyProtection="0">
      <alignment horizontal="right" vertical="center"/>
    </xf>
    <xf numFmtId="4" fontId="71" fillId="41" borderId="422" applyNumberFormat="0" applyProtection="0">
      <alignment horizontal="right" vertical="center"/>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0" fontId="71" fillId="47" borderId="424" applyNumberFormat="0" applyProtection="0">
      <alignment horizontal="left" vertical="top" indent="1"/>
    </xf>
    <xf numFmtId="4" fontId="71" fillId="46" borderId="425" applyNumberFormat="0" applyProtection="0">
      <alignment horizontal="left" vertical="center" indent="1"/>
    </xf>
    <xf numFmtId="4" fontId="39" fillId="45" borderId="425" applyNumberFormat="0" applyProtection="0">
      <alignment horizontal="left" vertical="center" indent="1"/>
    </xf>
    <xf numFmtId="4" fontId="71" fillId="42"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0" fontId="99" fillId="33" borderId="424" applyNumberFormat="0" applyProtection="0">
      <alignment horizontal="left" vertical="top" indent="1"/>
    </xf>
    <xf numFmtId="4" fontId="116" fillId="5" borderId="422" applyNumberFormat="0" applyProtection="0">
      <alignment horizontal="right" vertical="center"/>
    </xf>
    <xf numFmtId="4" fontId="98" fillId="52" borderId="424" applyNumberFormat="0" applyProtection="0">
      <alignment vertical="center"/>
    </xf>
    <xf numFmtId="0" fontId="71" fillId="26" borderId="422" applyNumberFormat="0" applyFont="0" applyAlignment="0" applyProtection="0"/>
    <xf numFmtId="4" fontId="71" fillId="34"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98" fillId="48" borderId="424" applyNumberFormat="0" applyProtection="0">
      <alignment horizontal="left" vertical="center" indent="1"/>
    </xf>
    <xf numFmtId="4" fontId="71" fillId="39" borderId="422" applyNumberFormat="0" applyProtection="0">
      <alignment horizontal="right" vertical="center"/>
    </xf>
    <xf numFmtId="0" fontId="107" fillId="0" borderId="427" applyNumberFormat="0" applyFill="0" applyAlignment="0" applyProtection="0"/>
    <xf numFmtId="4" fontId="71" fillId="33" borderId="422" applyNumberFormat="0" applyProtection="0">
      <alignment vertical="center"/>
    </xf>
    <xf numFmtId="4" fontId="71" fillId="0" borderId="422" applyNumberFormat="0" applyProtection="0">
      <alignment horizontal="right" vertical="center"/>
    </xf>
    <xf numFmtId="0" fontId="99" fillId="33" borderId="424" applyNumberFormat="0" applyProtection="0">
      <alignment horizontal="left" vertical="top" indent="1"/>
    </xf>
    <xf numFmtId="0" fontId="71" fillId="26" borderId="422" applyNumberFormat="0" applyFont="0" applyAlignment="0" applyProtection="0"/>
    <xf numFmtId="4" fontId="71" fillId="43" borderId="422" applyNumberFormat="0" applyProtection="0">
      <alignment horizontal="right" vertical="center"/>
    </xf>
    <xf numFmtId="0" fontId="113" fillId="29" borderId="423" applyNumberFormat="0" applyAlignment="0" applyProtection="0"/>
    <xf numFmtId="4" fontId="71" fillId="46" borderId="425"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6" borderId="422" applyNumberFormat="0" applyProtection="0">
      <alignment horizontal="right" vertical="center"/>
    </xf>
    <xf numFmtId="0" fontId="71" fillId="26" borderId="422" applyNumberFormat="0" applyFont="0" applyAlignment="0" applyProtection="0"/>
    <xf numFmtId="0" fontId="71" fillId="47" borderId="422" applyNumberFormat="0" applyProtection="0">
      <alignment horizontal="left" vertical="center" indent="1"/>
    </xf>
    <xf numFmtId="4" fontId="71" fillId="0" borderId="422" applyNumberFormat="0" applyProtection="0">
      <alignment horizontal="righ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100" fillId="54" borderId="425" applyNumberFormat="0" applyProtection="0">
      <alignment horizontal="left" vertical="center" indent="1"/>
    </xf>
    <xf numFmtId="0" fontId="97" fillId="45" borderId="426" applyBorder="0"/>
    <xf numFmtId="0" fontId="105" fillId="29" borderId="422" applyNumberFormat="0" applyAlignment="0" applyProtection="0"/>
    <xf numFmtId="0" fontId="71" fillId="47" borderId="424" applyNumberFormat="0" applyProtection="0">
      <alignment horizontal="left" vertical="top" indent="1"/>
    </xf>
    <xf numFmtId="0" fontId="71" fillId="50" borderId="422"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0" fontId="98" fillId="46" borderId="424" applyNumberFormat="0" applyProtection="0">
      <alignment horizontal="left" vertical="top" indent="1"/>
    </xf>
    <xf numFmtId="4" fontId="39" fillId="45" borderId="425"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0" fontId="98" fillId="46" borderId="424" applyNumberFormat="0" applyProtection="0">
      <alignment horizontal="left" vertical="top" indent="1"/>
    </xf>
    <xf numFmtId="4" fontId="39" fillId="45" borderId="425" applyNumberFormat="0" applyProtection="0">
      <alignment horizontal="left" vertical="center" indent="1"/>
    </xf>
    <xf numFmtId="4" fontId="116" fillId="5" borderId="422" applyNumberFormat="0" applyProtection="0">
      <alignment horizontal="right" vertical="center"/>
    </xf>
    <xf numFmtId="4" fontId="71" fillId="40" borderId="422" applyNumberFormat="0" applyProtection="0">
      <alignment horizontal="right" vertical="center"/>
    </xf>
    <xf numFmtId="4" fontId="116" fillId="2" borderId="422" applyNumberFormat="0" applyProtection="0">
      <alignment vertical="center"/>
    </xf>
    <xf numFmtId="0" fontId="98" fillId="52" borderId="424" applyNumberFormat="0" applyProtection="0">
      <alignment horizontal="left" vertical="top" indent="1"/>
    </xf>
    <xf numFmtId="0" fontId="111" fillId="27" borderId="422" applyNumberFormat="0" applyAlignment="0" applyProtection="0"/>
    <xf numFmtId="4" fontId="71" fillId="34" borderId="422" applyNumberFormat="0" applyProtection="0">
      <alignment horizontal="left" vertical="center" indent="1"/>
    </xf>
    <xf numFmtId="0" fontId="71" fillId="48" borderId="422" applyNumberFormat="0" applyProtection="0">
      <alignment horizontal="left" vertical="center" indent="1"/>
    </xf>
    <xf numFmtId="0" fontId="71" fillId="45" borderId="424" applyNumberFormat="0" applyProtection="0">
      <alignment horizontal="left" vertical="top" indent="1"/>
    </xf>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33" borderId="422" applyNumberFormat="0" applyProtection="0">
      <alignment vertical="center"/>
    </xf>
    <xf numFmtId="4" fontId="71" fillId="38" borderId="422" applyNumberFormat="0" applyProtection="0">
      <alignment horizontal="right" vertical="center"/>
    </xf>
    <xf numFmtId="0" fontId="107" fillId="0" borderId="427" applyNumberFormat="0" applyFill="0" applyAlignment="0" applyProtection="0"/>
    <xf numFmtId="4" fontId="71" fillId="33" borderId="422" applyNumberFormat="0" applyProtection="0">
      <alignment vertical="center"/>
    </xf>
    <xf numFmtId="4" fontId="71" fillId="46" borderId="422" applyNumberFormat="0" applyProtection="0">
      <alignment horizontal="right" vertical="center"/>
    </xf>
    <xf numFmtId="0" fontId="71" fillId="26" borderId="422" applyNumberFormat="0" applyFont="0" applyAlignment="0" applyProtection="0"/>
    <xf numFmtId="0" fontId="71" fillId="45" borderId="424" applyNumberFormat="0" applyProtection="0">
      <alignment horizontal="left" vertical="top" indent="1"/>
    </xf>
    <xf numFmtId="0" fontId="71" fillId="50" borderId="422" applyNumberFormat="0" applyProtection="0">
      <alignment horizontal="left" vertical="center" indent="1"/>
    </xf>
    <xf numFmtId="4" fontId="98" fillId="52" borderId="424" applyNumberFormat="0" applyProtection="0">
      <alignment vertical="center"/>
    </xf>
    <xf numFmtId="0" fontId="71" fillId="46" borderId="424" applyNumberFormat="0" applyProtection="0">
      <alignment horizontal="left" vertical="top" indent="1"/>
    </xf>
    <xf numFmtId="0" fontId="97" fillId="45" borderId="426" applyBorder="0"/>
    <xf numFmtId="0" fontId="71" fillId="46" borderId="424" applyNumberFormat="0" applyProtection="0">
      <alignment horizontal="left" vertical="top" indent="1"/>
    </xf>
    <xf numFmtId="0" fontId="97" fillId="45" borderId="426" applyBorder="0"/>
    <xf numFmtId="4" fontId="71" fillId="46" borderId="422" applyNumberFormat="0" applyProtection="0">
      <alignment horizontal="right" vertical="center"/>
    </xf>
    <xf numFmtId="4" fontId="71" fillId="35" borderId="422" applyNumberFormat="0" applyProtection="0">
      <alignment horizontal="right" vertical="center"/>
    </xf>
    <xf numFmtId="4" fontId="71" fillId="47" borderId="425" applyNumberFormat="0" applyProtection="0">
      <alignment horizontal="left" vertical="center" indent="1"/>
    </xf>
    <xf numFmtId="0" fontId="71" fillId="48" borderId="422" applyNumberFormat="0" applyProtection="0">
      <alignment horizontal="left" vertical="center" indent="1"/>
    </xf>
    <xf numFmtId="0" fontId="98" fillId="52"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116" fillId="5" borderId="422" applyNumberFormat="0" applyProtection="0">
      <alignment horizontal="right" vertical="center"/>
    </xf>
    <xf numFmtId="0" fontId="97" fillId="45" borderId="426" applyBorder="0"/>
    <xf numFmtId="4" fontId="100" fillId="54" borderId="425" applyNumberFormat="0" applyProtection="0">
      <alignment horizontal="left" vertical="center" indent="1"/>
    </xf>
    <xf numFmtId="0" fontId="71" fillId="50" borderId="424" applyNumberFormat="0" applyProtection="0">
      <alignment horizontal="left" vertical="top" indent="1"/>
    </xf>
    <xf numFmtId="0" fontId="99" fillId="33" borderId="424" applyNumberFormat="0" applyProtection="0">
      <alignment horizontal="left" vertical="top" indent="1"/>
    </xf>
    <xf numFmtId="4" fontId="71" fillId="46" borderId="425" applyNumberFormat="0" applyProtection="0">
      <alignment horizontal="left" vertical="center"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98" fillId="46" borderId="424" applyNumberFormat="0" applyProtection="0">
      <alignment horizontal="left" vertical="top" indent="1"/>
    </xf>
    <xf numFmtId="4" fontId="71" fillId="37" borderId="425" applyNumberFormat="0" applyProtection="0">
      <alignment horizontal="right" vertical="center"/>
    </xf>
    <xf numFmtId="4" fontId="71" fillId="41" borderId="422" applyNumberFormat="0" applyProtection="0">
      <alignment horizontal="right" vertical="center"/>
    </xf>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0" fontId="111" fillId="27" borderId="422" applyNumberFormat="0" applyAlignment="0" applyProtection="0"/>
    <xf numFmtId="4" fontId="71" fillId="2" borderId="422" applyNumberFormat="0" applyProtection="0">
      <alignment horizontal="left" vertical="center" indent="1"/>
    </xf>
    <xf numFmtId="4" fontId="100" fillId="54" borderId="425" applyNumberFormat="0" applyProtection="0">
      <alignment horizontal="left" vertical="center" indent="1"/>
    </xf>
    <xf numFmtId="0" fontId="71" fillId="26" borderId="422" applyNumberFormat="0" applyFont="0" applyAlignment="0" applyProtection="0"/>
    <xf numFmtId="4" fontId="71" fillId="39" borderId="422" applyNumberFormat="0" applyProtection="0">
      <alignment horizontal="right" vertical="center"/>
    </xf>
    <xf numFmtId="0" fontId="71" fillId="46" borderId="424" applyNumberFormat="0" applyProtection="0">
      <alignment horizontal="left" vertical="top" indent="1"/>
    </xf>
    <xf numFmtId="4" fontId="71" fillId="2" borderId="422" applyNumberFormat="0" applyProtection="0">
      <alignment horizontal="left" vertical="center" indent="1"/>
    </xf>
    <xf numFmtId="0" fontId="98" fillId="52" borderId="424" applyNumberFormat="0" applyProtection="0">
      <alignment horizontal="left" vertical="top"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71" fillId="39" borderId="422" applyNumberFormat="0" applyProtection="0">
      <alignment horizontal="right" vertical="center"/>
    </xf>
    <xf numFmtId="0" fontId="97" fillId="45" borderId="426" applyBorder="0"/>
    <xf numFmtId="4" fontId="71" fillId="35" borderId="422" applyNumberFormat="0" applyProtection="0">
      <alignment horizontal="right" vertical="center"/>
    </xf>
    <xf numFmtId="4" fontId="71" fillId="41" borderId="422" applyNumberFormat="0" applyProtection="0">
      <alignment horizontal="right" vertical="center"/>
    </xf>
    <xf numFmtId="4" fontId="71" fillId="35" borderId="422" applyNumberFormat="0" applyProtection="0">
      <alignment horizontal="right" vertical="center"/>
    </xf>
    <xf numFmtId="4" fontId="71" fillId="46" borderId="422" applyNumberFormat="0" applyProtection="0">
      <alignment horizontal="right" vertical="center"/>
    </xf>
    <xf numFmtId="0" fontId="71" fillId="26" borderId="422" applyNumberFormat="0" applyFont="0" applyAlignment="0" applyProtection="0"/>
    <xf numFmtId="4" fontId="71" fillId="35" borderId="422" applyNumberFormat="0" applyProtection="0">
      <alignment horizontal="right" vertical="center"/>
    </xf>
    <xf numFmtId="0" fontId="71" fillId="46" borderId="424" applyNumberFormat="0" applyProtection="0">
      <alignment horizontal="left" vertical="top" indent="1"/>
    </xf>
    <xf numFmtId="0" fontId="71" fillId="46" borderId="424" applyNumberFormat="0" applyProtection="0">
      <alignment horizontal="left" vertical="top" indent="1"/>
    </xf>
    <xf numFmtId="0" fontId="71" fillId="45" borderId="424" applyNumberFormat="0" applyProtection="0">
      <alignment horizontal="left" vertical="top" indent="1"/>
    </xf>
    <xf numFmtId="0" fontId="98" fillId="46" borderId="424" applyNumberFormat="0" applyProtection="0">
      <alignment horizontal="left" vertical="top"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36" borderId="422" applyNumberFormat="0" applyProtection="0">
      <alignment horizontal="righ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71" fillId="46" borderId="425" applyNumberFormat="0" applyProtection="0">
      <alignment horizontal="left" vertical="center" indent="1"/>
    </xf>
    <xf numFmtId="4" fontId="71" fillId="44" borderId="425" applyNumberFormat="0" applyProtection="0">
      <alignment horizontal="left" vertical="center" indent="1"/>
    </xf>
    <xf numFmtId="0" fontId="71" fillId="46" borderId="424" applyNumberFormat="0" applyProtection="0">
      <alignment horizontal="left" vertical="top" indent="1"/>
    </xf>
    <xf numFmtId="4" fontId="71" fillId="0" borderId="422" applyNumberFormat="0" applyProtection="0">
      <alignment horizontal="right" vertical="center"/>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71" fillId="41" borderId="422" applyNumberFormat="0" applyProtection="0">
      <alignment horizontal="right" vertical="center"/>
    </xf>
    <xf numFmtId="4" fontId="98" fillId="48" borderId="424" applyNumberFormat="0" applyProtection="0">
      <alignment horizontal="left" vertical="center" indent="1"/>
    </xf>
    <xf numFmtId="4" fontId="98" fillId="52" borderId="424" applyNumberFormat="0" applyProtection="0">
      <alignment vertical="center"/>
    </xf>
    <xf numFmtId="0" fontId="105" fillId="29" borderId="422" applyNumberFormat="0" applyAlignment="0" applyProtection="0"/>
    <xf numFmtId="4" fontId="71" fillId="42" borderId="422" applyNumberFormat="0" applyProtection="0">
      <alignment horizontal="right" vertical="center"/>
    </xf>
    <xf numFmtId="0" fontId="71" fillId="48" borderId="422" applyNumberFormat="0" applyProtection="0">
      <alignment horizontal="left" vertical="center" indent="1"/>
    </xf>
    <xf numFmtId="4" fontId="116" fillId="2" borderId="422" applyNumberFormat="0" applyProtection="0">
      <alignment vertical="center"/>
    </xf>
    <xf numFmtId="4" fontId="71" fillId="33" borderId="422" applyNumberFormat="0" applyProtection="0">
      <alignment vertical="center"/>
    </xf>
    <xf numFmtId="0" fontId="97" fillId="45" borderId="426" applyBorder="0"/>
    <xf numFmtId="4" fontId="71" fillId="42" borderId="422" applyNumberFormat="0" applyProtection="0">
      <alignment horizontal="right" vertical="center"/>
    </xf>
    <xf numFmtId="4" fontId="71" fillId="2" borderId="422" applyNumberFormat="0" applyProtection="0">
      <alignment horizontal="left" vertical="center" indent="1"/>
    </xf>
    <xf numFmtId="0" fontId="71" fillId="49" borderId="422"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0" fontId="98" fillId="46" borderId="424" applyNumberFormat="0" applyProtection="0">
      <alignment horizontal="left" vertical="top" indent="1"/>
    </xf>
    <xf numFmtId="4" fontId="116" fillId="5" borderId="422" applyNumberFormat="0" applyProtection="0">
      <alignment horizontal="right" vertical="center"/>
    </xf>
    <xf numFmtId="0" fontId="71" fillId="46" borderId="424" applyNumberFormat="0" applyProtection="0">
      <alignment horizontal="left" vertical="top" indent="1"/>
    </xf>
    <xf numFmtId="4" fontId="71" fillId="40" borderId="422"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4" fontId="98" fillId="48" borderId="424" applyNumberFormat="0" applyProtection="0">
      <alignment horizontal="left" vertical="center" indent="1"/>
    </xf>
    <xf numFmtId="4" fontId="71" fillId="37" borderId="425" applyNumberFormat="0" applyProtection="0">
      <alignment horizontal="right" vertical="center"/>
    </xf>
    <xf numFmtId="0" fontId="107" fillId="0" borderId="427" applyNumberFormat="0" applyFill="0" applyAlignment="0" applyProtection="0"/>
    <xf numFmtId="0" fontId="98" fillId="52" borderId="424" applyNumberFormat="0" applyProtection="0">
      <alignment horizontal="left" vertical="top" indent="1"/>
    </xf>
    <xf numFmtId="4" fontId="116" fillId="5" borderId="422" applyNumberFormat="0" applyProtection="0">
      <alignment horizontal="right" vertical="center"/>
    </xf>
    <xf numFmtId="4" fontId="71" fillId="35" borderId="422" applyNumberFormat="0" applyProtection="0">
      <alignment horizontal="right" vertical="center"/>
    </xf>
    <xf numFmtId="0" fontId="107" fillId="0" borderId="427" applyNumberFormat="0" applyFill="0" applyAlignment="0" applyProtection="0"/>
    <xf numFmtId="0" fontId="97" fillId="45" borderId="426" applyBorder="0"/>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71" fillId="41" borderId="422" applyNumberFormat="0" applyProtection="0">
      <alignment horizontal="right" vertical="center"/>
    </xf>
    <xf numFmtId="4" fontId="116" fillId="2" borderId="422" applyNumberFormat="0" applyProtection="0">
      <alignment vertical="center"/>
    </xf>
    <xf numFmtId="4" fontId="71" fillId="46" borderId="422" applyNumberFormat="0" applyProtection="0">
      <alignment horizontal="right" vertical="center"/>
    </xf>
    <xf numFmtId="0" fontId="71" fillId="48" borderId="422" applyNumberFormat="0" applyProtection="0">
      <alignment horizontal="left" vertical="center" indent="1"/>
    </xf>
    <xf numFmtId="4" fontId="116" fillId="2" borderId="422" applyNumberFormat="0" applyProtection="0">
      <alignment vertical="center"/>
    </xf>
    <xf numFmtId="4" fontId="116" fillId="5" borderId="422" applyNumberFormat="0" applyProtection="0">
      <alignment horizontal="right" vertical="center"/>
    </xf>
    <xf numFmtId="4" fontId="71" fillId="41" borderId="422" applyNumberFormat="0" applyProtection="0">
      <alignment horizontal="right" vertical="center"/>
    </xf>
    <xf numFmtId="4" fontId="116" fillId="5" borderId="422" applyNumberFormat="0" applyProtection="0">
      <alignment horizontal="right" vertical="center"/>
    </xf>
    <xf numFmtId="4" fontId="71" fillId="39" borderId="422" applyNumberFormat="0" applyProtection="0">
      <alignment horizontal="right" vertical="center"/>
    </xf>
    <xf numFmtId="4" fontId="71" fillId="37" borderId="425" applyNumberFormat="0" applyProtection="0">
      <alignment horizontal="right" vertical="center"/>
    </xf>
    <xf numFmtId="4" fontId="71" fillId="2" borderId="422" applyNumberFormat="0" applyProtection="0">
      <alignment horizontal="left" vertical="center" indent="1"/>
    </xf>
    <xf numFmtId="4" fontId="71" fillId="33" borderId="422" applyNumberFormat="0" applyProtection="0">
      <alignment vertical="center"/>
    </xf>
    <xf numFmtId="4" fontId="71" fillId="0" borderId="422" applyNumberFormat="0" applyProtection="0">
      <alignment horizontal="right" vertical="center"/>
    </xf>
    <xf numFmtId="4" fontId="98" fillId="48" borderId="424" applyNumberFormat="0" applyProtection="0">
      <alignment horizontal="left" vertical="center" indent="1"/>
    </xf>
    <xf numFmtId="4" fontId="71" fillId="42" borderId="422" applyNumberFormat="0" applyProtection="0">
      <alignment horizontal="right" vertical="center"/>
    </xf>
    <xf numFmtId="4" fontId="71" fillId="40" borderId="422" applyNumberFormat="0" applyProtection="0">
      <alignment horizontal="right" vertical="center"/>
    </xf>
    <xf numFmtId="4" fontId="71" fillId="39" borderId="422" applyNumberFormat="0" applyProtection="0">
      <alignment horizontal="right" vertical="center"/>
    </xf>
    <xf numFmtId="4" fontId="71" fillId="33" borderId="422" applyNumberFormat="0" applyProtection="0">
      <alignment vertical="center"/>
    </xf>
    <xf numFmtId="4" fontId="71" fillId="46" borderId="425"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0" fontId="107" fillId="0" borderId="427" applyNumberFormat="0" applyFill="0" applyAlignment="0" applyProtection="0"/>
    <xf numFmtId="4" fontId="71" fillId="34" borderId="422" applyNumberFormat="0" applyProtection="0">
      <alignment horizontal="left" vertical="center" indent="1"/>
    </xf>
    <xf numFmtId="4" fontId="101" fillId="51" borderId="422" applyNumberFormat="0" applyProtection="0">
      <alignment horizontal="right" vertical="center"/>
    </xf>
    <xf numFmtId="4" fontId="71" fillId="43"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36"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0" fontId="71" fillId="50" borderId="422" applyNumberFormat="0" applyProtection="0">
      <alignment horizontal="left" vertical="center" indent="1"/>
    </xf>
    <xf numFmtId="4" fontId="100" fillId="54" borderId="425" applyNumberFormat="0" applyProtection="0">
      <alignment horizontal="left" vertical="center" indent="1"/>
    </xf>
    <xf numFmtId="4" fontId="71" fillId="36" borderId="422" applyNumberFormat="0" applyProtection="0">
      <alignment horizontal="right" vertical="center"/>
    </xf>
    <xf numFmtId="4" fontId="71" fillId="35" borderId="422" applyNumberFormat="0" applyProtection="0">
      <alignment horizontal="right" vertical="center"/>
    </xf>
    <xf numFmtId="4" fontId="71" fillId="0" borderId="422" applyNumberFormat="0" applyProtection="0">
      <alignment horizontal="right" vertical="center"/>
    </xf>
    <xf numFmtId="0" fontId="105" fillId="29" borderId="422" applyNumberFormat="0" applyAlignment="0" applyProtection="0"/>
    <xf numFmtId="4" fontId="71" fillId="38" borderId="422" applyNumberFormat="0" applyProtection="0">
      <alignment horizontal="right" vertical="center"/>
    </xf>
    <xf numFmtId="4" fontId="71" fillId="44" borderId="425" applyNumberFormat="0" applyProtection="0">
      <alignment horizontal="left" vertical="center" indent="1"/>
    </xf>
    <xf numFmtId="4" fontId="116" fillId="5" borderId="422" applyNumberFormat="0" applyProtection="0">
      <alignment horizontal="right" vertical="center"/>
    </xf>
    <xf numFmtId="4" fontId="98" fillId="48" borderId="424" applyNumberFormat="0" applyProtection="0">
      <alignment horizontal="left" vertical="center" indent="1"/>
    </xf>
    <xf numFmtId="0" fontId="107" fillId="0" borderId="427" applyNumberFormat="0" applyFill="0" applyAlignment="0" applyProtection="0"/>
    <xf numFmtId="4" fontId="71" fillId="44" borderId="425" applyNumberFormat="0" applyProtection="0">
      <alignment horizontal="left" vertical="center" indent="1"/>
    </xf>
    <xf numFmtId="0" fontId="71" fillId="48" borderId="422" applyNumberFormat="0" applyProtection="0">
      <alignment horizontal="left" vertical="center" indent="1"/>
    </xf>
    <xf numFmtId="4" fontId="71" fillId="39" borderId="422" applyNumberFormat="0" applyProtection="0">
      <alignment horizontal="right" vertical="center"/>
    </xf>
    <xf numFmtId="4" fontId="98" fillId="52" borderId="424" applyNumberFormat="0" applyProtection="0">
      <alignment vertical="center"/>
    </xf>
    <xf numFmtId="4" fontId="101" fillId="51" borderId="422" applyNumberFormat="0" applyProtection="0">
      <alignment horizontal="right" vertical="center"/>
    </xf>
    <xf numFmtId="4" fontId="116" fillId="5" borderId="422" applyNumberFormat="0" applyProtection="0">
      <alignment horizontal="right" vertical="center"/>
    </xf>
    <xf numFmtId="0" fontId="97" fillId="45" borderId="426" applyBorder="0"/>
    <xf numFmtId="4" fontId="71" fillId="42" borderId="422" applyNumberFormat="0" applyProtection="0">
      <alignment horizontal="right" vertical="center"/>
    </xf>
    <xf numFmtId="4" fontId="71" fillId="0" borderId="422" applyNumberFormat="0" applyProtection="0">
      <alignment horizontal="right" vertical="center"/>
    </xf>
    <xf numFmtId="0" fontId="71" fillId="48" borderId="422" applyNumberFormat="0" applyProtection="0">
      <alignment horizontal="left" vertical="center" indent="1"/>
    </xf>
    <xf numFmtId="0" fontId="71" fillId="50" borderId="422" applyNumberFormat="0" applyProtection="0">
      <alignment horizontal="left" vertical="center" indent="1"/>
    </xf>
    <xf numFmtId="4" fontId="71" fillId="43" borderId="422" applyNumberFormat="0" applyProtection="0">
      <alignment horizontal="righ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4" fontId="100" fillId="54" borderId="425" applyNumberFormat="0" applyProtection="0">
      <alignment horizontal="left" vertical="center" indent="1"/>
    </xf>
    <xf numFmtId="0" fontId="98" fillId="52" borderId="424" applyNumberFormat="0" applyProtection="0">
      <alignment horizontal="left" vertical="top" indent="1"/>
    </xf>
    <xf numFmtId="0" fontId="71" fillId="47"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4" fontId="116" fillId="2" borderId="422" applyNumberFormat="0" applyProtection="0">
      <alignment vertical="center"/>
    </xf>
    <xf numFmtId="4" fontId="101" fillId="51" borderId="422" applyNumberFormat="0" applyProtection="0">
      <alignment horizontal="right" vertical="center"/>
    </xf>
    <xf numFmtId="0" fontId="71" fillId="50" borderId="424" applyNumberFormat="0" applyProtection="0">
      <alignment horizontal="left" vertical="top" indent="1"/>
    </xf>
    <xf numFmtId="0" fontId="105" fillId="29" borderId="422" applyNumberFormat="0" applyAlignment="0" applyProtection="0"/>
    <xf numFmtId="4" fontId="101" fillId="51" borderId="422" applyNumberFormat="0" applyProtection="0">
      <alignment horizontal="right" vertical="center"/>
    </xf>
    <xf numFmtId="0" fontId="105" fillId="29" borderId="422" applyNumberFormat="0" applyAlignment="0" applyProtection="0"/>
    <xf numFmtId="4" fontId="71" fillId="37" borderId="425" applyNumberFormat="0" applyProtection="0">
      <alignment horizontal="right" vertical="center"/>
    </xf>
    <xf numFmtId="4" fontId="71" fillId="39" borderId="422" applyNumberFormat="0" applyProtection="0">
      <alignment horizontal="right" vertical="center"/>
    </xf>
    <xf numFmtId="4" fontId="71" fillId="36" borderId="422" applyNumberFormat="0" applyProtection="0">
      <alignment horizontal="right" vertical="center"/>
    </xf>
    <xf numFmtId="4" fontId="71" fillId="46" borderId="422" applyNumberFormat="0" applyProtection="0">
      <alignment horizontal="right" vertical="center"/>
    </xf>
    <xf numFmtId="4" fontId="71" fillId="43" borderId="422" applyNumberFormat="0" applyProtection="0">
      <alignment horizontal="right" vertical="center"/>
    </xf>
    <xf numFmtId="4" fontId="98" fillId="52" borderId="424" applyNumberFormat="0" applyProtection="0">
      <alignment vertical="center"/>
    </xf>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116" fillId="2" borderId="422" applyNumberFormat="0" applyProtection="0">
      <alignment vertical="center"/>
    </xf>
    <xf numFmtId="4" fontId="71" fillId="38" borderId="422" applyNumberFormat="0" applyProtection="0">
      <alignment horizontal="right" vertical="center"/>
    </xf>
    <xf numFmtId="4" fontId="71" fillId="37" borderId="425" applyNumberFormat="0" applyProtection="0">
      <alignment horizontal="righ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71" fillId="37" borderId="425" applyNumberFormat="0" applyProtection="0">
      <alignment horizontal="right" vertical="center"/>
    </xf>
    <xf numFmtId="4" fontId="116" fillId="2" borderId="422" applyNumberFormat="0" applyProtection="0">
      <alignment vertical="center"/>
    </xf>
    <xf numFmtId="4" fontId="71" fillId="46" borderId="425" applyNumberFormat="0" applyProtection="0">
      <alignment horizontal="left" vertical="center" indent="1"/>
    </xf>
    <xf numFmtId="4" fontId="116" fillId="5" borderId="422" applyNumberFormat="0" applyProtection="0">
      <alignment horizontal="right" vertical="center"/>
    </xf>
    <xf numFmtId="0" fontId="113" fillId="29" borderId="423" applyNumberFormat="0" applyAlignment="0" applyProtection="0"/>
    <xf numFmtId="0" fontId="71" fillId="46" borderId="424" applyNumberFormat="0" applyProtection="0">
      <alignment horizontal="left" vertical="top" indent="1"/>
    </xf>
    <xf numFmtId="4" fontId="39" fillId="45" borderId="425" applyNumberFormat="0" applyProtection="0">
      <alignment horizontal="left" vertical="center" indent="1"/>
    </xf>
    <xf numFmtId="4" fontId="101" fillId="51" borderId="422" applyNumberFormat="0" applyProtection="0">
      <alignment horizontal="right" vertical="center"/>
    </xf>
    <xf numFmtId="4" fontId="71" fillId="43" borderId="422" applyNumberFormat="0" applyProtection="0">
      <alignment horizontal="right" vertical="center"/>
    </xf>
    <xf numFmtId="0" fontId="98" fillId="52" borderId="424" applyNumberFormat="0" applyProtection="0">
      <alignment horizontal="left" vertical="top" indent="1"/>
    </xf>
    <xf numFmtId="0" fontId="71" fillId="26" borderId="422" applyNumberFormat="0" applyFont="0" applyAlignment="0" applyProtection="0"/>
    <xf numFmtId="4" fontId="71" fillId="46" borderId="422" applyNumberFormat="0" applyProtection="0">
      <alignment horizontal="right" vertical="center"/>
    </xf>
    <xf numFmtId="0" fontId="71" fillId="50" borderId="424" applyNumberFormat="0" applyProtection="0">
      <alignment horizontal="left" vertical="top" indent="1"/>
    </xf>
    <xf numFmtId="4" fontId="71" fillId="37" borderId="425" applyNumberFormat="0" applyProtection="0">
      <alignment horizontal="right" vertical="center"/>
    </xf>
    <xf numFmtId="4" fontId="71" fillId="43" borderId="422" applyNumberFormat="0" applyProtection="0">
      <alignment horizontal="right" vertical="center"/>
    </xf>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37" borderId="425" applyNumberFormat="0" applyProtection="0">
      <alignment horizontal="right" vertical="center"/>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71" fillId="41" borderId="422" applyNumberFormat="0" applyProtection="0">
      <alignment horizontal="right" vertical="center"/>
    </xf>
    <xf numFmtId="4" fontId="98" fillId="48" borderId="424" applyNumberFormat="0" applyProtection="0">
      <alignment horizontal="left" vertical="center" indent="1"/>
    </xf>
    <xf numFmtId="4" fontId="100" fillId="54" borderId="425" applyNumberFormat="0" applyProtection="0">
      <alignment horizontal="left" vertical="center" indent="1"/>
    </xf>
    <xf numFmtId="0" fontId="99" fillId="33" borderId="424" applyNumberFormat="0" applyProtection="0">
      <alignment horizontal="left" vertical="top" indent="1"/>
    </xf>
    <xf numFmtId="4" fontId="71" fillId="43" borderId="422" applyNumberFormat="0" applyProtection="0">
      <alignment horizontal="right" vertical="center"/>
    </xf>
    <xf numFmtId="0" fontId="71" fillId="46" borderId="424" applyNumberFormat="0" applyProtection="0">
      <alignment horizontal="left" vertical="top" indent="1"/>
    </xf>
    <xf numFmtId="4" fontId="71" fillId="0" borderId="422" applyNumberFormat="0" applyProtection="0">
      <alignment horizontal="right" vertical="center"/>
    </xf>
    <xf numFmtId="0" fontId="71" fillId="50" borderId="422" applyNumberFormat="0" applyProtection="0">
      <alignment horizontal="left" vertical="center" indent="1"/>
    </xf>
    <xf numFmtId="4" fontId="116" fillId="2" borderId="422" applyNumberFormat="0" applyProtection="0">
      <alignmen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0" fontId="71" fillId="46" borderId="424" applyNumberFormat="0" applyProtection="0">
      <alignment horizontal="left" vertical="top" indent="1"/>
    </xf>
    <xf numFmtId="0" fontId="98" fillId="52" borderId="424" applyNumberFormat="0" applyProtection="0">
      <alignment horizontal="left" vertical="top" indent="1"/>
    </xf>
    <xf numFmtId="0" fontId="107" fillId="0" borderId="427" applyNumberFormat="0" applyFill="0" applyAlignment="0" applyProtection="0"/>
    <xf numFmtId="4" fontId="71" fillId="42" borderId="422" applyNumberFormat="0" applyProtection="0">
      <alignment horizontal="right" vertical="center"/>
    </xf>
    <xf numFmtId="4" fontId="71" fillId="44" borderId="425" applyNumberFormat="0" applyProtection="0">
      <alignment horizontal="left" vertical="center" indent="1"/>
    </xf>
    <xf numFmtId="4" fontId="71" fillId="42" borderId="422" applyNumberFormat="0" applyProtection="0">
      <alignment horizontal="right" vertical="center"/>
    </xf>
    <xf numFmtId="4" fontId="71" fillId="46" borderId="422" applyNumberFormat="0" applyProtection="0">
      <alignment horizontal="right" vertical="center"/>
    </xf>
    <xf numFmtId="4" fontId="98" fillId="48" borderId="424" applyNumberFormat="0" applyProtection="0">
      <alignment horizontal="left" vertical="center" indent="1"/>
    </xf>
    <xf numFmtId="4" fontId="71" fillId="46" borderId="425" applyNumberFormat="0" applyProtection="0">
      <alignment horizontal="left" vertical="center" indent="1"/>
    </xf>
    <xf numFmtId="0" fontId="71" fillId="47" borderId="424" applyNumberFormat="0" applyProtection="0">
      <alignment horizontal="left" vertical="top" indent="1"/>
    </xf>
    <xf numFmtId="4" fontId="98" fillId="52" borderId="424" applyNumberFormat="0" applyProtection="0">
      <alignment vertical="center"/>
    </xf>
    <xf numFmtId="0" fontId="71" fillId="26" borderId="422" applyNumberFormat="0" applyFont="0" applyAlignment="0" applyProtection="0"/>
    <xf numFmtId="4" fontId="39" fillId="45" borderId="425" applyNumberFormat="0" applyProtection="0">
      <alignment horizontal="left" vertical="center" indent="1"/>
    </xf>
    <xf numFmtId="4" fontId="101" fillId="51" borderId="422" applyNumberFormat="0" applyProtection="0">
      <alignment horizontal="right" vertical="center"/>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33" borderId="422" applyNumberFormat="0" applyProtection="0">
      <alignment vertical="center"/>
    </xf>
    <xf numFmtId="4" fontId="116" fillId="2" borderId="422" applyNumberFormat="0" applyProtection="0">
      <alignmen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107" fillId="0" borderId="427" applyNumberFormat="0" applyFill="0" applyAlignment="0" applyProtection="0"/>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41"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42" borderId="422" applyNumberFormat="0" applyProtection="0">
      <alignment horizontal="right" vertical="center"/>
    </xf>
    <xf numFmtId="4" fontId="71" fillId="2" borderId="422" applyNumberFormat="0" applyProtection="0">
      <alignment horizontal="left" vertical="center" indent="1"/>
    </xf>
    <xf numFmtId="4" fontId="101" fillId="51" borderId="422" applyNumberFormat="0" applyProtection="0">
      <alignment horizontal="right" vertical="center"/>
    </xf>
    <xf numFmtId="0" fontId="71" fillId="47" borderId="422" applyNumberFormat="0" applyProtection="0">
      <alignment horizontal="left" vertical="center" indent="1"/>
    </xf>
    <xf numFmtId="0" fontId="98" fillId="46" borderId="424" applyNumberFormat="0" applyProtection="0">
      <alignment horizontal="left" vertical="top" indent="1"/>
    </xf>
    <xf numFmtId="4" fontId="116" fillId="5" borderId="422" applyNumberFormat="0" applyProtection="0">
      <alignment horizontal="right" vertical="center"/>
    </xf>
    <xf numFmtId="0" fontId="113" fillId="29" borderId="423" applyNumberFormat="0" applyAlignment="0" applyProtection="0"/>
    <xf numFmtId="4" fontId="71" fillId="0" borderId="422" applyNumberFormat="0" applyProtection="0">
      <alignment horizontal="right" vertical="center"/>
    </xf>
    <xf numFmtId="0" fontId="111" fillId="27" borderId="422" applyNumberFormat="0" applyAlignment="0" applyProtection="0"/>
    <xf numFmtId="4" fontId="71" fillId="41" borderId="422" applyNumberFormat="0" applyProtection="0">
      <alignment horizontal="righ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0" fontId="99" fillId="33" borderId="424" applyNumberFormat="0" applyProtection="0">
      <alignment horizontal="left" vertical="top" indent="1"/>
    </xf>
    <xf numFmtId="4" fontId="116" fillId="5" borderId="422" applyNumberFormat="0" applyProtection="0">
      <alignment horizontal="right" vertical="center"/>
    </xf>
    <xf numFmtId="4" fontId="71" fillId="0" borderId="422" applyNumberFormat="0" applyProtection="0">
      <alignment horizontal="right" vertical="center"/>
    </xf>
    <xf numFmtId="0" fontId="71" fillId="48" borderId="422" applyNumberFormat="0" applyProtection="0">
      <alignment horizontal="left" vertical="center" indent="1"/>
    </xf>
    <xf numFmtId="0" fontId="98" fillId="52" borderId="424" applyNumberFormat="0" applyProtection="0">
      <alignment horizontal="left" vertical="top" indent="1"/>
    </xf>
    <xf numFmtId="4" fontId="71" fillId="41" borderId="422" applyNumberFormat="0" applyProtection="0">
      <alignment horizontal="right" vertical="center"/>
    </xf>
    <xf numFmtId="4" fontId="101" fillId="51" borderId="422" applyNumberFormat="0" applyProtection="0">
      <alignment horizontal="right" vertical="center"/>
    </xf>
    <xf numFmtId="4" fontId="71" fillId="44" borderId="425" applyNumberFormat="0" applyProtection="0">
      <alignment horizontal="left" vertical="center" indent="1"/>
    </xf>
    <xf numFmtId="0" fontId="71" fillId="45" borderId="424" applyNumberFormat="0" applyProtection="0">
      <alignment horizontal="left" vertical="top" indent="1"/>
    </xf>
    <xf numFmtId="0" fontId="105" fillId="29" borderId="422" applyNumberFormat="0" applyAlignment="0" applyProtection="0"/>
    <xf numFmtId="0" fontId="111" fillId="27" borderId="422" applyNumberFormat="0" applyAlignment="0" applyProtection="0"/>
    <xf numFmtId="0" fontId="71" fillId="50" borderId="424" applyNumberFormat="0" applyProtection="0">
      <alignment horizontal="left" vertical="top" indent="1"/>
    </xf>
    <xf numFmtId="4" fontId="98" fillId="52" borderId="424" applyNumberFormat="0" applyProtection="0">
      <alignment vertical="center"/>
    </xf>
    <xf numFmtId="4" fontId="71" fillId="2" borderId="422" applyNumberFormat="0" applyProtection="0">
      <alignment horizontal="left" vertical="center" indent="1"/>
    </xf>
    <xf numFmtId="0" fontId="71" fillId="50" borderId="424" applyNumberFormat="0" applyProtection="0">
      <alignment horizontal="left" vertical="top" indent="1"/>
    </xf>
    <xf numFmtId="4" fontId="71" fillId="40" borderId="422" applyNumberFormat="0" applyProtection="0">
      <alignment horizontal="right" vertical="center"/>
    </xf>
    <xf numFmtId="4" fontId="100" fillId="54" borderId="425" applyNumberFormat="0" applyProtection="0">
      <alignment horizontal="left" vertical="center" indent="1"/>
    </xf>
    <xf numFmtId="0" fontId="105" fillId="29" borderId="422" applyNumberFormat="0" applyAlignment="0" applyProtection="0"/>
    <xf numFmtId="4" fontId="71" fillId="36" borderId="422" applyNumberFormat="0" applyProtection="0">
      <alignment horizontal="right" vertical="center"/>
    </xf>
    <xf numFmtId="4" fontId="100" fillId="54" borderId="425" applyNumberFormat="0" applyProtection="0">
      <alignment horizontal="left" vertical="center" indent="1"/>
    </xf>
    <xf numFmtId="0" fontId="113" fillId="29" borderId="423" applyNumberFormat="0" applyAlignment="0" applyProtection="0"/>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46" borderId="425"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0" fontId="105" fillId="29" borderId="422" applyNumberFormat="0" applyAlignment="0" applyProtection="0"/>
    <xf numFmtId="0" fontId="98" fillId="52" borderId="424" applyNumberFormat="0" applyProtection="0">
      <alignment horizontal="left" vertical="top" indent="1"/>
    </xf>
    <xf numFmtId="4" fontId="71" fillId="34" borderId="422" applyNumberFormat="0" applyProtection="0">
      <alignment horizontal="left" vertical="center" indent="1"/>
    </xf>
    <xf numFmtId="0" fontId="71" fillId="45" borderId="424" applyNumberFormat="0" applyProtection="0">
      <alignment horizontal="left" vertical="top" indent="1"/>
    </xf>
    <xf numFmtId="4" fontId="116" fillId="2" borderId="422" applyNumberFormat="0" applyProtection="0">
      <alignment vertical="center"/>
    </xf>
    <xf numFmtId="0" fontId="71" fillId="50" borderId="424" applyNumberFormat="0" applyProtection="0">
      <alignment horizontal="left" vertical="top" indent="1"/>
    </xf>
    <xf numFmtId="4" fontId="71" fillId="46" borderId="422" applyNumberFormat="0" applyProtection="0">
      <alignment horizontal="right" vertical="center"/>
    </xf>
    <xf numFmtId="0" fontId="71" fillId="46" borderId="424" applyNumberFormat="0" applyProtection="0">
      <alignment horizontal="left" vertical="top" indent="1"/>
    </xf>
    <xf numFmtId="0" fontId="71" fillId="47" borderId="424" applyNumberFormat="0" applyProtection="0">
      <alignment horizontal="left" vertical="top" indent="1"/>
    </xf>
    <xf numFmtId="0" fontId="111" fillId="27" borderId="422" applyNumberFormat="0" applyAlignment="0" applyProtection="0"/>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71" fillId="43" borderId="422" applyNumberFormat="0" applyProtection="0">
      <alignment horizontal="right" vertical="center"/>
    </xf>
    <xf numFmtId="0" fontId="113" fillId="29" borderId="423" applyNumberFormat="0" applyAlignment="0" applyProtection="0"/>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43" borderId="422" applyNumberFormat="0" applyProtection="0">
      <alignment horizontal="right" vertical="center"/>
    </xf>
    <xf numFmtId="4" fontId="71" fillId="43" borderId="422" applyNumberFormat="0" applyProtection="0">
      <alignment horizontal="right" vertical="center"/>
    </xf>
    <xf numFmtId="4" fontId="71" fillId="42" borderId="422" applyNumberFormat="0" applyProtection="0">
      <alignment horizontal="right" vertical="center"/>
    </xf>
    <xf numFmtId="4" fontId="98" fillId="48" borderId="424" applyNumberFormat="0" applyProtection="0">
      <alignment horizontal="left" vertical="center" indent="1"/>
    </xf>
    <xf numFmtId="0" fontId="71" fillId="45" borderId="424" applyNumberFormat="0" applyProtection="0">
      <alignment horizontal="left" vertical="top" indent="1"/>
    </xf>
    <xf numFmtId="4" fontId="71" fillId="38"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4" fontId="71" fillId="36" borderId="422" applyNumberFormat="0" applyProtection="0">
      <alignment horizontal="right" vertical="center"/>
    </xf>
    <xf numFmtId="0" fontId="107" fillId="0" borderId="427" applyNumberFormat="0" applyFill="0" applyAlignment="0" applyProtection="0"/>
    <xf numFmtId="4" fontId="100" fillId="54" borderId="425" applyNumberFormat="0" applyProtection="0">
      <alignment horizontal="left" vertical="center" indent="1"/>
    </xf>
    <xf numFmtId="4" fontId="71" fillId="39" borderId="422" applyNumberFormat="0" applyProtection="0">
      <alignment horizontal="right" vertical="center"/>
    </xf>
    <xf numFmtId="4" fontId="71" fillId="35" borderId="422" applyNumberFormat="0" applyProtection="0">
      <alignment horizontal="right" vertical="center"/>
    </xf>
    <xf numFmtId="0" fontId="71" fillId="45" borderId="424" applyNumberFormat="0" applyProtection="0">
      <alignment horizontal="left" vertical="top" indent="1"/>
    </xf>
    <xf numFmtId="0" fontId="71" fillId="49" borderId="422" applyNumberFormat="0" applyProtection="0">
      <alignment horizontal="left" vertical="center" indent="1"/>
    </xf>
    <xf numFmtId="4" fontId="71" fillId="36" borderId="422" applyNumberFormat="0" applyProtection="0">
      <alignment horizontal="right" vertical="center"/>
    </xf>
    <xf numFmtId="4" fontId="100" fillId="54" borderId="425" applyNumberFormat="0" applyProtection="0">
      <alignment horizontal="left" vertical="center" indent="1"/>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116" fillId="2" borderId="422" applyNumberFormat="0" applyProtection="0">
      <alignment vertical="center"/>
    </xf>
    <xf numFmtId="0" fontId="71" fillId="46" borderId="424" applyNumberFormat="0" applyProtection="0">
      <alignment horizontal="left" vertical="top" indent="1"/>
    </xf>
    <xf numFmtId="0" fontId="107" fillId="0" borderId="427" applyNumberFormat="0" applyFill="0" applyAlignment="0" applyProtection="0"/>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5" borderId="422" applyNumberFormat="0" applyProtection="0">
      <alignment horizontal="right" vertical="center"/>
    </xf>
    <xf numFmtId="4" fontId="98" fillId="52" borderId="424" applyNumberFormat="0" applyProtection="0">
      <alignment vertical="center"/>
    </xf>
    <xf numFmtId="0" fontId="113" fillId="29" borderId="423" applyNumberFormat="0" applyAlignment="0" applyProtection="0"/>
    <xf numFmtId="4" fontId="71" fillId="38" borderId="422" applyNumberFormat="0" applyProtection="0">
      <alignment horizontal="right" vertical="center"/>
    </xf>
    <xf numFmtId="0" fontId="97" fillId="45" borderId="426" applyBorder="0"/>
    <xf numFmtId="4" fontId="101" fillId="51" borderId="422" applyNumberFormat="0" applyProtection="0">
      <alignment horizontal="right" vertical="center"/>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71" fillId="26" borderId="422" applyNumberFormat="0" applyFont="0" applyAlignment="0" applyProtection="0"/>
    <xf numFmtId="4" fontId="71" fillId="44" borderId="425" applyNumberFormat="0" applyProtection="0">
      <alignment horizontal="left" vertical="center" indent="1"/>
    </xf>
    <xf numFmtId="4" fontId="71" fillId="35" borderId="422" applyNumberFormat="0" applyProtection="0">
      <alignment horizontal="right" vertical="center"/>
    </xf>
    <xf numFmtId="0" fontId="113" fillId="29" borderId="423" applyNumberFormat="0" applyAlignment="0" applyProtection="0"/>
    <xf numFmtId="0" fontId="111" fillId="27" borderId="422" applyNumberFormat="0" applyAlignment="0" applyProtection="0"/>
    <xf numFmtId="4" fontId="71" fillId="33" borderId="422" applyNumberFormat="0" applyProtection="0">
      <alignment vertical="center"/>
    </xf>
    <xf numFmtId="4" fontId="71" fillId="35" borderId="422" applyNumberFormat="0" applyProtection="0">
      <alignment horizontal="right" vertical="center"/>
    </xf>
    <xf numFmtId="0" fontId="71" fillId="48" borderId="422" applyNumberFormat="0" applyProtection="0">
      <alignment horizontal="left" vertical="center" indent="1"/>
    </xf>
    <xf numFmtId="4" fontId="71" fillId="44" borderId="425" applyNumberFormat="0" applyProtection="0">
      <alignment horizontal="left" vertical="center" indent="1"/>
    </xf>
    <xf numFmtId="0" fontId="113" fillId="29" borderId="423" applyNumberFormat="0" applyAlignment="0" applyProtection="0"/>
    <xf numFmtId="0" fontId="113" fillId="29" borderId="423" applyNumberFormat="0" applyAlignment="0" applyProtection="0"/>
    <xf numFmtId="0" fontId="71" fillId="46" borderId="424" applyNumberFormat="0" applyProtection="0">
      <alignment horizontal="left" vertical="top" indent="1"/>
    </xf>
    <xf numFmtId="4" fontId="71" fillId="46" borderId="425" applyNumberFormat="0" applyProtection="0">
      <alignment horizontal="left" vertical="center" indent="1"/>
    </xf>
    <xf numFmtId="0" fontId="105" fillId="29" borderId="422" applyNumberFormat="0" applyAlignment="0" applyProtection="0"/>
    <xf numFmtId="4" fontId="71" fillId="46" borderId="422" applyNumberFormat="0" applyProtection="0">
      <alignment horizontal="right" vertical="center"/>
    </xf>
    <xf numFmtId="0" fontId="71" fillId="45" borderId="424" applyNumberFormat="0" applyProtection="0">
      <alignment horizontal="left" vertical="top" indent="1"/>
    </xf>
    <xf numFmtId="4" fontId="71" fillId="2" borderId="422" applyNumberFormat="0" applyProtection="0">
      <alignment horizontal="left" vertical="center" indent="1"/>
    </xf>
    <xf numFmtId="0" fontId="98" fillId="46" borderId="424" applyNumberFormat="0" applyProtection="0">
      <alignment horizontal="left" vertical="top" indent="1"/>
    </xf>
    <xf numFmtId="4" fontId="71" fillId="41" borderId="422" applyNumberFormat="0" applyProtection="0">
      <alignment horizontal="right" vertical="center"/>
    </xf>
    <xf numFmtId="4" fontId="98" fillId="52" borderId="424" applyNumberFormat="0" applyProtection="0">
      <alignment vertical="center"/>
    </xf>
    <xf numFmtId="0" fontId="98" fillId="46" borderId="424" applyNumberFormat="0" applyProtection="0">
      <alignment horizontal="left" vertical="top" indent="1"/>
    </xf>
    <xf numFmtId="4" fontId="71" fillId="35" borderId="422" applyNumberFormat="0" applyProtection="0">
      <alignment horizontal="right" vertical="center"/>
    </xf>
    <xf numFmtId="0" fontId="105" fillId="29" borderId="422" applyNumberFormat="0" applyAlignment="0" applyProtection="0"/>
    <xf numFmtId="4" fontId="71" fillId="35" borderId="422" applyNumberFormat="0" applyProtection="0">
      <alignment horizontal="right" vertical="center"/>
    </xf>
    <xf numFmtId="0" fontId="71" fillId="50" borderId="424" applyNumberFormat="0" applyProtection="0">
      <alignment horizontal="left" vertical="top"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4" fontId="98" fillId="52" borderId="424" applyNumberFormat="0" applyProtection="0">
      <alignment vertical="center"/>
    </xf>
    <xf numFmtId="4" fontId="98" fillId="48" borderId="424" applyNumberFormat="0" applyProtection="0">
      <alignment horizontal="left" vertical="center" indent="1"/>
    </xf>
    <xf numFmtId="0" fontId="71" fillId="48" borderId="422" applyNumberFormat="0" applyProtection="0">
      <alignment horizontal="left" vertical="center" indent="1"/>
    </xf>
    <xf numFmtId="4" fontId="98" fillId="48" borderId="424" applyNumberFormat="0" applyProtection="0">
      <alignment horizontal="left" vertical="center" indent="1"/>
    </xf>
    <xf numFmtId="4" fontId="39" fillId="45" borderId="425" applyNumberFormat="0" applyProtection="0">
      <alignment horizontal="left" vertical="center" indent="1"/>
    </xf>
    <xf numFmtId="4" fontId="71" fillId="41" borderId="422" applyNumberFormat="0" applyProtection="0">
      <alignment horizontal="right" vertical="center"/>
    </xf>
    <xf numFmtId="4" fontId="71" fillId="42" borderId="422" applyNumberFormat="0" applyProtection="0">
      <alignment horizontal="right" vertical="center"/>
    </xf>
    <xf numFmtId="4" fontId="100" fillId="54" borderId="425" applyNumberFormat="0" applyProtection="0">
      <alignment horizontal="left" vertical="center" indent="1"/>
    </xf>
    <xf numFmtId="0" fontId="111" fillId="27" borderId="422" applyNumberFormat="0" applyAlignment="0" applyProtection="0"/>
    <xf numFmtId="4" fontId="71" fillId="36" borderId="422" applyNumberFormat="0" applyProtection="0">
      <alignment horizontal="right" vertical="center"/>
    </xf>
    <xf numFmtId="4" fontId="98" fillId="52" borderId="424"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37" borderId="425" applyNumberFormat="0" applyProtection="0">
      <alignment horizontal="right" vertical="center"/>
    </xf>
    <xf numFmtId="0" fontId="71" fillId="46" borderId="424" applyNumberFormat="0" applyProtection="0">
      <alignment horizontal="left" vertical="top" indent="1"/>
    </xf>
    <xf numFmtId="0" fontId="98" fillId="46" borderId="424" applyNumberFormat="0" applyProtection="0">
      <alignment horizontal="left" vertical="top" indent="1"/>
    </xf>
    <xf numFmtId="0" fontId="71" fillId="50" borderId="422" applyNumberFormat="0" applyProtection="0">
      <alignment horizontal="left" vertical="center" indent="1"/>
    </xf>
    <xf numFmtId="4" fontId="100" fillId="54" borderId="425" applyNumberFormat="0" applyProtection="0">
      <alignment horizontal="left" vertical="center" indent="1"/>
    </xf>
    <xf numFmtId="0" fontId="97" fillId="45" borderId="426" applyBorder="0"/>
    <xf numFmtId="4" fontId="71" fillId="46" borderId="422" applyNumberFormat="0" applyProtection="0">
      <alignment horizontal="right" vertical="center"/>
    </xf>
    <xf numFmtId="0" fontId="71" fillId="50" borderId="424" applyNumberFormat="0" applyProtection="0">
      <alignment horizontal="left" vertical="top" indent="1"/>
    </xf>
    <xf numFmtId="4" fontId="71" fillId="41" borderId="422" applyNumberFormat="0" applyProtection="0">
      <alignment horizontal="right" vertical="center"/>
    </xf>
    <xf numFmtId="4" fontId="101" fillId="51" borderId="422" applyNumberFormat="0" applyProtection="0">
      <alignment horizontal="right" vertical="center"/>
    </xf>
    <xf numFmtId="4" fontId="71" fillId="35" borderId="422" applyNumberFormat="0" applyProtection="0">
      <alignment horizontal="right" vertical="center"/>
    </xf>
    <xf numFmtId="4" fontId="71" fillId="0" borderId="422" applyNumberFormat="0" applyProtection="0">
      <alignment horizontal="right" vertical="center"/>
    </xf>
    <xf numFmtId="0" fontId="97" fillId="45" borderId="426" applyBorder="0"/>
    <xf numFmtId="4" fontId="39" fillId="45" borderId="425" applyNumberFormat="0" applyProtection="0">
      <alignment horizontal="left" vertical="center" indent="1"/>
    </xf>
    <xf numFmtId="4" fontId="71" fillId="37" borderId="425" applyNumberFormat="0" applyProtection="0">
      <alignment horizontal="right" vertical="center"/>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98" fillId="48" borderId="424" applyNumberFormat="0" applyProtection="0">
      <alignment horizontal="left" vertical="center" indent="1"/>
    </xf>
    <xf numFmtId="4" fontId="71" fillId="2" borderId="422" applyNumberFormat="0" applyProtection="0">
      <alignment horizontal="left" vertical="center" indent="1"/>
    </xf>
    <xf numFmtId="4" fontId="71" fillId="34" borderId="422" applyNumberFormat="0" applyProtection="0">
      <alignment horizontal="left" vertical="center" indent="1"/>
    </xf>
    <xf numFmtId="0" fontId="71" fillId="45" borderId="424" applyNumberFormat="0" applyProtection="0">
      <alignment horizontal="left" vertical="top" indent="1"/>
    </xf>
    <xf numFmtId="4" fontId="71" fillId="35" borderId="422" applyNumberFormat="0" applyProtection="0">
      <alignment horizontal="right" vertical="center"/>
    </xf>
    <xf numFmtId="4" fontId="71" fillId="44" borderId="425" applyNumberFormat="0" applyProtection="0">
      <alignment horizontal="left" vertical="center"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44" borderId="425" applyNumberFormat="0" applyProtection="0">
      <alignment horizontal="left" vertical="center" indent="1"/>
    </xf>
    <xf numFmtId="4" fontId="71" fillId="34" borderId="422" applyNumberFormat="0" applyProtection="0">
      <alignment horizontal="left" vertical="center" indent="1"/>
    </xf>
    <xf numFmtId="4" fontId="116" fillId="2" borderId="422" applyNumberFormat="0" applyProtection="0">
      <alignment vertical="center"/>
    </xf>
    <xf numFmtId="4" fontId="39" fillId="45" borderId="425" applyNumberFormat="0" applyProtection="0">
      <alignment horizontal="left" vertical="center" indent="1"/>
    </xf>
    <xf numFmtId="4" fontId="71" fillId="0" borderId="422" applyNumberFormat="0" applyProtection="0">
      <alignment horizontal="right" vertical="center"/>
    </xf>
    <xf numFmtId="0" fontId="71" fillId="46" borderId="424" applyNumberFormat="0" applyProtection="0">
      <alignment horizontal="left" vertical="top" indent="1"/>
    </xf>
    <xf numFmtId="0" fontId="107" fillId="0" borderId="427" applyNumberFormat="0" applyFill="0" applyAlignment="0" applyProtection="0"/>
    <xf numFmtId="4" fontId="98" fillId="48" borderId="424" applyNumberFormat="0" applyProtection="0">
      <alignment horizontal="left" vertical="center" indent="1"/>
    </xf>
    <xf numFmtId="0" fontId="97" fillId="45" borderId="426" applyBorder="0"/>
    <xf numFmtId="4" fontId="71" fillId="36" borderId="422" applyNumberFormat="0" applyProtection="0">
      <alignment horizontal="right" vertical="center"/>
    </xf>
    <xf numFmtId="0" fontId="113" fillId="29" borderId="423" applyNumberFormat="0" applyAlignment="0" applyProtection="0"/>
    <xf numFmtId="4" fontId="71" fillId="43" borderId="422" applyNumberFormat="0" applyProtection="0">
      <alignment horizontal="right" vertical="center"/>
    </xf>
    <xf numFmtId="0" fontId="98" fillId="52" borderId="424" applyNumberFormat="0" applyProtection="0">
      <alignment horizontal="left" vertical="top" indent="1"/>
    </xf>
    <xf numFmtId="0" fontId="71" fillId="47" borderId="422" applyNumberFormat="0" applyProtection="0">
      <alignment horizontal="left" vertical="center" indent="1"/>
    </xf>
    <xf numFmtId="0" fontId="71" fillId="47" borderId="422" applyNumberFormat="0" applyProtection="0">
      <alignment horizontal="left" vertical="center" indent="1"/>
    </xf>
    <xf numFmtId="0" fontId="107" fillId="0" borderId="427" applyNumberFormat="0" applyFill="0" applyAlignment="0" applyProtection="0"/>
    <xf numFmtId="4" fontId="71" fillId="43" borderId="422" applyNumberFormat="0" applyProtection="0">
      <alignment horizontal="right" vertical="center"/>
    </xf>
    <xf numFmtId="0" fontId="71" fillId="47" borderId="422" applyNumberFormat="0" applyProtection="0">
      <alignment horizontal="left" vertical="center" indent="1"/>
    </xf>
    <xf numFmtId="0" fontId="71" fillId="46" borderId="424" applyNumberFormat="0" applyProtection="0">
      <alignment horizontal="left" vertical="top" indent="1"/>
    </xf>
    <xf numFmtId="4" fontId="71" fillId="2" borderId="422" applyNumberFormat="0" applyProtection="0">
      <alignment horizontal="left" vertical="center" indent="1"/>
    </xf>
    <xf numFmtId="4" fontId="71" fillId="39" borderId="422" applyNumberFormat="0" applyProtection="0">
      <alignment horizontal="right" vertical="center"/>
    </xf>
    <xf numFmtId="4" fontId="71" fillId="44" borderId="425" applyNumberFormat="0" applyProtection="0">
      <alignment horizontal="left" vertical="center" indent="1"/>
    </xf>
    <xf numFmtId="4" fontId="71" fillId="35" borderId="422" applyNumberFormat="0" applyProtection="0">
      <alignment horizontal="right" vertical="center"/>
    </xf>
    <xf numFmtId="0" fontId="98" fillId="52" borderId="424" applyNumberFormat="0" applyProtection="0">
      <alignment horizontal="left" vertical="top" indent="1"/>
    </xf>
    <xf numFmtId="0" fontId="71" fillId="48" borderId="422" applyNumberFormat="0" applyProtection="0">
      <alignment horizontal="left" vertical="center" indent="1"/>
    </xf>
    <xf numFmtId="4" fontId="98" fillId="48" borderId="424" applyNumberFormat="0" applyProtection="0">
      <alignment horizontal="left" vertical="center" indent="1"/>
    </xf>
    <xf numFmtId="4" fontId="100" fillId="54" borderId="425" applyNumberFormat="0" applyProtection="0">
      <alignment horizontal="left" vertical="center" indent="1"/>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0" fontId="105" fillId="29" borderId="422" applyNumberFormat="0" applyAlignment="0" applyProtection="0"/>
    <xf numFmtId="0" fontId="107" fillId="0" borderId="427" applyNumberFormat="0" applyFill="0" applyAlignment="0" applyProtection="0"/>
    <xf numFmtId="0" fontId="97" fillId="45" borderId="426" applyBorder="0"/>
    <xf numFmtId="4" fontId="71" fillId="44" borderId="425" applyNumberFormat="0" applyProtection="0">
      <alignment horizontal="left" vertical="center" indent="1"/>
    </xf>
    <xf numFmtId="4" fontId="71" fillId="44" borderId="425" applyNumberFormat="0" applyProtection="0">
      <alignment horizontal="left" vertical="center" indent="1"/>
    </xf>
    <xf numFmtId="0" fontId="107" fillId="0" borderId="427" applyNumberFormat="0" applyFill="0" applyAlignment="0" applyProtection="0"/>
    <xf numFmtId="4" fontId="98" fillId="52" borderId="424" applyNumberFormat="0" applyProtection="0">
      <alignment vertical="center"/>
    </xf>
    <xf numFmtId="4" fontId="71" fillId="40" borderId="422" applyNumberFormat="0" applyProtection="0">
      <alignment horizontal="right" vertical="center"/>
    </xf>
    <xf numFmtId="4" fontId="71" fillId="43" borderId="422" applyNumberFormat="0" applyProtection="0">
      <alignment horizontal="right" vertical="center"/>
    </xf>
    <xf numFmtId="0" fontId="71" fillId="47"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41" borderId="422" applyNumberFormat="0" applyProtection="0">
      <alignment horizontal="right" vertical="center"/>
    </xf>
    <xf numFmtId="4" fontId="71" fillId="41" borderId="422" applyNumberFormat="0" applyProtection="0">
      <alignment horizontal="right" vertical="center"/>
    </xf>
    <xf numFmtId="4" fontId="71" fillId="44" borderId="425" applyNumberFormat="0" applyProtection="0">
      <alignment horizontal="left" vertical="center" indent="1"/>
    </xf>
    <xf numFmtId="4" fontId="71" fillId="0" borderId="422" applyNumberFormat="0" applyProtection="0">
      <alignment horizontal="right" vertical="center"/>
    </xf>
    <xf numFmtId="4" fontId="71" fillId="42"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113" fillId="29" borderId="423" applyNumberFormat="0" applyAlignment="0" applyProtection="0"/>
    <xf numFmtId="0" fontId="99" fillId="33" borderId="424" applyNumberFormat="0" applyProtection="0">
      <alignment horizontal="left" vertical="top" indent="1"/>
    </xf>
    <xf numFmtId="4" fontId="39" fillId="45" borderId="425" applyNumberFormat="0" applyProtection="0">
      <alignment horizontal="left" vertical="center" indent="1"/>
    </xf>
    <xf numFmtId="4" fontId="98" fillId="52" borderId="424" applyNumberFormat="0" applyProtection="0">
      <alignment vertical="center"/>
    </xf>
    <xf numFmtId="0" fontId="99" fillId="33" borderId="424" applyNumberFormat="0" applyProtection="0">
      <alignment horizontal="left" vertical="top" indent="1"/>
    </xf>
    <xf numFmtId="4" fontId="71" fillId="41" borderId="422" applyNumberFormat="0" applyProtection="0">
      <alignment horizontal="right" vertical="center"/>
    </xf>
    <xf numFmtId="4" fontId="71" fillId="40" borderId="422" applyNumberFormat="0" applyProtection="0">
      <alignment horizontal="right" vertical="center"/>
    </xf>
    <xf numFmtId="4" fontId="71" fillId="39" borderId="422" applyNumberFormat="0" applyProtection="0">
      <alignment horizontal="right" vertical="center"/>
    </xf>
    <xf numFmtId="0" fontId="98" fillId="46" borderId="424" applyNumberFormat="0" applyProtection="0">
      <alignment horizontal="left" vertical="top" indent="1"/>
    </xf>
    <xf numFmtId="4" fontId="71" fillId="0" borderId="422" applyNumberFormat="0" applyProtection="0">
      <alignment horizontal="righ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40" borderId="422" applyNumberFormat="0" applyProtection="0">
      <alignment horizontal="right" vertical="center"/>
    </xf>
    <xf numFmtId="4" fontId="100" fillId="54" borderId="425"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113" fillId="29" borderId="423" applyNumberFormat="0" applyAlignment="0" applyProtection="0"/>
    <xf numFmtId="4" fontId="71" fillId="33" borderId="422" applyNumberFormat="0" applyProtection="0">
      <alignment vertical="center"/>
    </xf>
    <xf numFmtId="0" fontId="71" fillId="47" borderId="424" applyNumberFormat="0" applyProtection="0">
      <alignment horizontal="left" vertical="top" indent="1"/>
    </xf>
    <xf numFmtId="0" fontId="105" fillId="29" borderId="422" applyNumberFormat="0" applyAlignment="0" applyProtection="0"/>
    <xf numFmtId="0" fontId="111" fillId="27" borderId="422" applyNumberFormat="0" applyAlignment="0" applyProtection="0"/>
    <xf numFmtId="0" fontId="98" fillId="52" borderId="424" applyNumberFormat="0" applyProtection="0">
      <alignment horizontal="left" vertical="top" indent="1"/>
    </xf>
    <xf numFmtId="0" fontId="71" fillId="50" borderId="424" applyNumberFormat="0" applyProtection="0">
      <alignment horizontal="left" vertical="top" indent="1"/>
    </xf>
    <xf numFmtId="4" fontId="98" fillId="52" borderId="424" applyNumberFormat="0" applyProtection="0">
      <alignment vertical="center"/>
    </xf>
    <xf numFmtId="0" fontId="71" fillId="50" borderId="422" applyNumberFormat="0" applyProtection="0">
      <alignment horizontal="left" vertical="center" indent="1"/>
    </xf>
    <xf numFmtId="4" fontId="71" fillId="43" borderId="422" applyNumberFormat="0" applyProtection="0">
      <alignment horizontal="right" vertical="center"/>
    </xf>
    <xf numFmtId="4" fontId="71" fillId="44" borderId="425" applyNumberFormat="0" applyProtection="0">
      <alignment horizontal="left" vertical="center" indent="1"/>
    </xf>
    <xf numFmtId="4" fontId="71" fillId="36" borderId="422" applyNumberFormat="0" applyProtection="0">
      <alignment horizontal="right" vertical="center"/>
    </xf>
    <xf numFmtId="4" fontId="98" fillId="52" borderId="424" applyNumberFormat="0" applyProtection="0">
      <alignment vertical="center"/>
    </xf>
    <xf numFmtId="4" fontId="71" fillId="42" borderId="422" applyNumberFormat="0" applyProtection="0">
      <alignment horizontal="right" vertical="center"/>
    </xf>
    <xf numFmtId="4" fontId="71" fillId="0" borderId="422" applyNumberFormat="0" applyProtection="0">
      <alignment horizontal="right" vertical="center"/>
    </xf>
    <xf numFmtId="4" fontId="71" fillId="46" borderId="425" applyNumberFormat="0" applyProtection="0">
      <alignment horizontal="left" vertical="center" indent="1"/>
    </xf>
    <xf numFmtId="4" fontId="101" fillId="51" borderId="422" applyNumberFormat="0" applyProtection="0">
      <alignment horizontal="right" vertical="center"/>
    </xf>
    <xf numFmtId="4" fontId="98" fillId="52" borderId="424" applyNumberFormat="0" applyProtection="0">
      <alignment vertical="center"/>
    </xf>
    <xf numFmtId="0" fontId="99" fillId="33" borderId="424" applyNumberFormat="0" applyProtection="0">
      <alignment horizontal="left" vertical="top" indent="1"/>
    </xf>
    <xf numFmtId="4" fontId="116" fillId="2" borderId="422" applyNumberFormat="0" applyProtection="0">
      <alignment vertical="center"/>
    </xf>
    <xf numFmtId="0" fontId="97" fillId="45" borderId="426" applyBorder="0"/>
    <xf numFmtId="4" fontId="71" fillId="35" borderId="422" applyNumberFormat="0" applyProtection="0">
      <alignment horizontal="right" vertical="center"/>
    </xf>
    <xf numFmtId="4" fontId="71" fillId="38" borderId="422" applyNumberFormat="0" applyProtection="0">
      <alignment horizontal="right" vertical="center"/>
    </xf>
    <xf numFmtId="4" fontId="116" fillId="5" borderId="422" applyNumberFormat="0" applyProtection="0">
      <alignment horizontal="right" vertical="center"/>
    </xf>
    <xf numFmtId="4" fontId="71" fillId="47" borderId="425" applyNumberFormat="0" applyProtection="0">
      <alignment horizontal="left" vertical="center" indent="1"/>
    </xf>
    <xf numFmtId="4" fontId="71" fillId="44" borderId="425" applyNumberFormat="0" applyProtection="0">
      <alignment horizontal="left" vertical="center" indent="1"/>
    </xf>
    <xf numFmtId="4" fontId="71" fillId="42" borderId="422" applyNumberFormat="0" applyProtection="0">
      <alignment horizontal="right" vertical="center"/>
    </xf>
    <xf numFmtId="0" fontId="71" fillId="49" borderId="422" applyNumberFormat="0" applyProtection="0">
      <alignment horizontal="left" vertical="center" indent="1"/>
    </xf>
    <xf numFmtId="4" fontId="71" fillId="38" borderId="422" applyNumberFormat="0" applyProtection="0">
      <alignment horizontal="right" vertical="center"/>
    </xf>
    <xf numFmtId="4" fontId="100" fillId="54" borderId="425" applyNumberFormat="0" applyProtection="0">
      <alignment horizontal="left" vertical="center" indent="1"/>
    </xf>
    <xf numFmtId="4" fontId="71" fillId="40" borderId="422" applyNumberFormat="0" applyProtection="0">
      <alignment horizontal="right" vertical="center"/>
    </xf>
    <xf numFmtId="4" fontId="71" fillId="46" borderId="422" applyNumberFormat="0" applyProtection="0">
      <alignment horizontal="right" vertical="center"/>
    </xf>
    <xf numFmtId="4" fontId="71" fillId="46" borderId="422" applyNumberFormat="0" applyProtection="0">
      <alignment horizontal="right" vertical="center"/>
    </xf>
    <xf numFmtId="0" fontId="71" fillId="46" borderId="424" applyNumberFormat="0" applyProtection="0">
      <alignment horizontal="left" vertical="top" indent="1"/>
    </xf>
    <xf numFmtId="0" fontId="71" fillId="48" borderId="422" applyNumberFormat="0" applyProtection="0">
      <alignment horizontal="left" vertical="center" indent="1"/>
    </xf>
    <xf numFmtId="4" fontId="71" fillId="40" borderId="422" applyNumberFormat="0" applyProtection="0">
      <alignment horizontal="right" vertical="center"/>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98" fillId="52" borderId="424" applyNumberFormat="0" applyProtection="0">
      <alignment horizontal="left" vertical="top" indent="1"/>
    </xf>
    <xf numFmtId="4" fontId="71" fillId="41" borderId="422" applyNumberFormat="0" applyProtection="0">
      <alignment horizontal="right" vertical="center"/>
    </xf>
    <xf numFmtId="0" fontId="71" fillId="49" borderId="422" applyNumberFormat="0" applyProtection="0">
      <alignment horizontal="left" vertical="center" indent="1"/>
    </xf>
    <xf numFmtId="4" fontId="71" fillId="46" borderId="422" applyNumberFormat="0" applyProtection="0">
      <alignment horizontal="right" vertical="center"/>
    </xf>
    <xf numFmtId="4" fontId="71" fillId="38" borderId="422" applyNumberFormat="0" applyProtection="0">
      <alignment horizontal="right" vertical="center"/>
    </xf>
    <xf numFmtId="0" fontId="98" fillId="52" borderId="424" applyNumberFormat="0" applyProtection="0">
      <alignment horizontal="left" vertical="top" indent="1"/>
    </xf>
    <xf numFmtId="4" fontId="101" fillId="51" borderId="422" applyNumberFormat="0" applyProtection="0">
      <alignment horizontal="right" vertical="center"/>
    </xf>
    <xf numFmtId="4" fontId="98" fillId="48" borderId="424" applyNumberFormat="0" applyProtection="0">
      <alignment horizontal="left" vertical="center" indent="1"/>
    </xf>
    <xf numFmtId="0" fontId="105" fillId="29" borderId="422" applyNumberFormat="0" applyAlignment="0" applyProtection="0"/>
    <xf numFmtId="0" fontId="97" fillId="45" borderId="426" applyBorder="0"/>
    <xf numFmtId="0" fontId="111" fillId="27" borderId="422" applyNumberFormat="0" applyAlignment="0" applyProtection="0"/>
    <xf numFmtId="0" fontId="71" fillId="46" borderId="424" applyNumberFormat="0" applyProtection="0">
      <alignment horizontal="left" vertical="top" indent="1"/>
    </xf>
    <xf numFmtId="0" fontId="71" fillId="46" borderId="424" applyNumberFormat="0" applyProtection="0">
      <alignment horizontal="left" vertical="top" indent="1"/>
    </xf>
    <xf numFmtId="0" fontId="97" fillId="45" borderId="426" applyBorder="0"/>
    <xf numFmtId="4" fontId="71" fillId="42" borderId="422" applyNumberFormat="0" applyProtection="0">
      <alignment horizontal="right" vertical="center"/>
    </xf>
    <xf numFmtId="4" fontId="71" fillId="37" borderId="425" applyNumberFormat="0" applyProtection="0">
      <alignment horizontal="right" vertical="center"/>
    </xf>
    <xf numFmtId="0" fontId="105" fillId="29" borderId="422" applyNumberFormat="0" applyAlignment="0" applyProtection="0"/>
    <xf numFmtId="4" fontId="101" fillId="51"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71" fillId="50" borderId="422" applyNumberFormat="0" applyProtection="0">
      <alignment horizontal="left" vertical="center" indent="1"/>
    </xf>
    <xf numFmtId="4" fontId="71" fillId="35" borderId="422" applyNumberFormat="0" applyProtection="0">
      <alignment horizontal="right" vertical="center"/>
    </xf>
    <xf numFmtId="4" fontId="71" fillId="37" borderId="425" applyNumberFormat="0" applyProtection="0">
      <alignment horizontal="right" vertical="center"/>
    </xf>
    <xf numFmtId="0" fontId="105" fillId="29" borderId="422" applyNumberFormat="0" applyAlignment="0" applyProtection="0"/>
    <xf numFmtId="0" fontId="113" fillId="29" borderId="423" applyNumberFormat="0" applyAlignment="0" applyProtection="0"/>
    <xf numFmtId="0" fontId="98" fillId="52" borderId="424" applyNumberFormat="0" applyProtection="0">
      <alignment horizontal="left" vertical="top" indent="1"/>
    </xf>
    <xf numFmtId="4" fontId="71" fillId="0" borderId="422" applyNumberFormat="0" applyProtection="0">
      <alignment horizontal="right" vertical="center"/>
    </xf>
    <xf numFmtId="4" fontId="71" fillId="42" borderId="422" applyNumberFormat="0" applyProtection="0">
      <alignment horizontal="right" vertical="center"/>
    </xf>
    <xf numFmtId="4" fontId="71" fillId="43" borderId="422" applyNumberFormat="0" applyProtection="0">
      <alignment horizontal="right" vertical="center"/>
    </xf>
    <xf numFmtId="4" fontId="71" fillId="0" borderId="422" applyNumberFormat="0" applyProtection="0">
      <alignment horizontal="right" vertical="center"/>
    </xf>
    <xf numFmtId="0" fontId="71" fillId="50" borderId="422" applyNumberFormat="0" applyProtection="0">
      <alignment horizontal="left" vertical="center" indent="1"/>
    </xf>
    <xf numFmtId="4" fontId="71" fillId="43" borderId="422" applyNumberFormat="0" applyProtection="0">
      <alignment horizontal="right" vertical="center"/>
    </xf>
    <xf numFmtId="4" fontId="39" fillId="45" borderId="425" applyNumberFormat="0" applyProtection="0">
      <alignment horizontal="left" vertical="center" indent="1"/>
    </xf>
    <xf numFmtId="0" fontId="71" fillId="50" borderId="424" applyNumberFormat="0" applyProtection="0">
      <alignment horizontal="left" vertical="top" indent="1"/>
    </xf>
    <xf numFmtId="4" fontId="71" fillId="35" borderId="422" applyNumberFormat="0" applyProtection="0">
      <alignment horizontal="right" vertical="center"/>
    </xf>
    <xf numFmtId="0" fontId="71" fillId="47" borderId="424" applyNumberFormat="0" applyProtection="0">
      <alignment horizontal="left" vertical="top" indent="1"/>
    </xf>
    <xf numFmtId="4" fontId="71" fillId="39" borderId="422" applyNumberFormat="0" applyProtection="0">
      <alignment horizontal="right" vertical="center"/>
    </xf>
    <xf numFmtId="0" fontId="71" fillId="46" borderId="424" applyNumberFormat="0" applyProtection="0">
      <alignment horizontal="left" vertical="top" indent="1"/>
    </xf>
    <xf numFmtId="0" fontId="71" fillId="47" borderId="424" applyNumberFormat="0" applyProtection="0">
      <alignment horizontal="left" vertical="top" indent="1"/>
    </xf>
    <xf numFmtId="0" fontId="107" fillId="0" borderId="427" applyNumberFormat="0" applyFill="0" applyAlignment="0" applyProtection="0"/>
    <xf numFmtId="4" fontId="116" fillId="2" borderId="422" applyNumberFormat="0" applyProtection="0">
      <alignment vertical="center"/>
    </xf>
    <xf numFmtId="4" fontId="71" fillId="42" borderId="422" applyNumberFormat="0" applyProtection="0">
      <alignment horizontal="right" vertical="center"/>
    </xf>
    <xf numFmtId="0" fontId="113" fillId="29" borderId="423" applyNumberFormat="0" applyAlignment="0" applyProtection="0"/>
    <xf numFmtId="0" fontId="71" fillId="47" borderId="422" applyNumberFormat="0" applyProtection="0">
      <alignment horizontal="left" vertical="center" indent="1"/>
    </xf>
    <xf numFmtId="0" fontId="105" fillId="29" borderId="422" applyNumberFormat="0" applyAlignment="0" applyProtection="0"/>
    <xf numFmtId="4" fontId="71" fillId="44" borderId="425" applyNumberFormat="0" applyProtection="0">
      <alignment horizontal="left" vertical="center" indent="1"/>
    </xf>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2" borderId="422" applyNumberFormat="0" applyProtection="0">
      <alignment horizontal="left" vertical="center" indent="1"/>
    </xf>
    <xf numFmtId="0" fontId="71" fillId="50" borderId="422" applyNumberFormat="0" applyProtection="0">
      <alignment horizontal="left" vertical="center" indent="1"/>
    </xf>
    <xf numFmtId="0" fontId="71" fillId="26" borderId="422" applyNumberFormat="0" applyFont="0" applyAlignment="0" applyProtection="0"/>
    <xf numFmtId="4" fontId="71" fillId="46" borderId="425"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0" fontId="71" fillId="47" borderId="424" applyNumberFormat="0" applyProtection="0">
      <alignment horizontal="left" vertical="top"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71" fillId="41" borderId="422" applyNumberFormat="0" applyProtection="0">
      <alignment horizontal="right" vertical="center"/>
    </xf>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40" borderId="422" applyNumberFormat="0" applyProtection="0">
      <alignment horizontal="right" vertical="center"/>
    </xf>
    <xf numFmtId="0" fontId="71" fillId="46" borderId="424" applyNumberFormat="0" applyProtection="0">
      <alignment horizontal="left" vertical="top" indent="1"/>
    </xf>
    <xf numFmtId="0" fontId="111" fillId="27" borderId="422" applyNumberFormat="0" applyAlignment="0" applyProtection="0"/>
    <xf numFmtId="4" fontId="71" fillId="0" borderId="422" applyNumberFormat="0" applyProtection="0">
      <alignment horizontal="right" vertical="center"/>
    </xf>
    <xf numFmtId="4" fontId="71" fillId="39" borderId="422" applyNumberFormat="0" applyProtection="0">
      <alignment horizontal="right" vertical="center"/>
    </xf>
    <xf numFmtId="4" fontId="71" fillId="38" borderId="422" applyNumberFormat="0" applyProtection="0">
      <alignment horizontal="right" vertical="center"/>
    </xf>
    <xf numFmtId="4" fontId="71" fillId="46" borderId="425" applyNumberFormat="0" applyProtection="0">
      <alignment horizontal="left" vertical="center" indent="1"/>
    </xf>
    <xf numFmtId="0" fontId="113" fillId="29" borderId="423" applyNumberFormat="0" applyAlignment="0" applyProtection="0"/>
    <xf numFmtId="0" fontId="111" fillId="27" borderId="422" applyNumberFormat="0" applyAlignment="0" applyProtection="0"/>
    <xf numFmtId="0" fontId="71" fillId="49" borderId="422" applyNumberFormat="0" applyProtection="0">
      <alignment horizontal="left" vertical="center" indent="1"/>
    </xf>
    <xf numFmtId="0" fontId="113" fillId="29" borderId="423" applyNumberFormat="0" applyAlignment="0" applyProtection="0"/>
    <xf numFmtId="0" fontId="98" fillId="46" borderId="424" applyNumberFormat="0" applyProtection="0">
      <alignment horizontal="left" vertical="top"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107" fillId="0" borderId="427" applyNumberFormat="0" applyFill="0" applyAlignment="0" applyProtection="0"/>
    <xf numFmtId="4" fontId="100" fillId="54" borderId="425" applyNumberFormat="0" applyProtection="0">
      <alignment horizontal="left" vertical="center" indent="1"/>
    </xf>
    <xf numFmtId="0" fontId="71" fillId="48" borderId="422" applyNumberFormat="0" applyProtection="0">
      <alignment horizontal="left" vertical="center" indent="1"/>
    </xf>
    <xf numFmtId="4" fontId="71" fillId="44" borderId="425" applyNumberFormat="0" applyProtection="0">
      <alignment horizontal="left" vertical="center" indent="1"/>
    </xf>
    <xf numFmtId="4" fontId="71" fillId="39" borderId="422" applyNumberFormat="0" applyProtection="0">
      <alignment horizontal="right" vertical="center"/>
    </xf>
    <xf numFmtId="0" fontId="71" fillId="50" borderId="422" applyNumberFormat="0" applyProtection="0">
      <alignment horizontal="left" vertical="center" indent="1"/>
    </xf>
    <xf numFmtId="4" fontId="101" fillId="51" borderId="422" applyNumberFormat="0" applyProtection="0">
      <alignment horizontal="right" vertical="center"/>
    </xf>
    <xf numFmtId="0" fontId="111" fillId="27" borderId="422" applyNumberFormat="0" applyAlignment="0" applyProtection="0"/>
    <xf numFmtId="4" fontId="100" fillId="54" borderId="425" applyNumberFormat="0" applyProtection="0">
      <alignment horizontal="left" vertical="center" indent="1"/>
    </xf>
    <xf numFmtId="4" fontId="98" fillId="48" borderId="424" applyNumberFormat="0" applyProtection="0">
      <alignment horizontal="left" vertical="center" indent="1"/>
    </xf>
    <xf numFmtId="0" fontId="71" fillId="47" borderId="422"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4" fontId="101" fillId="51" borderId="422" applyNumberFormat="0" applyProtection="0">
      <alignment horizontal="right" vertical="center"/>
    </xf>
    <xf numFmtId="4" fontId="71" fillId="47" borderId="425" applyNumberFormat="0" applyProtection="0">
      <alignment horizontal="left" vertical="center" indent="1"/>
    </xf>
    <xf numFmtId="0" fontId="113" fillId="29" borderId="423" applyNumberFormat="0" applyAlignment="0" applyProtection="0"/>
    <xf numFmtId="4" fontId="101" fillId="51" borderId="422" applyNumberFormat="0" applyProtection="0">
      <alignment horizontal="right" vertical="center"/>
    </xf>
    <xf numFmtId="4" fontId="101" fillId="51" borderId="422" applyNumberFormat="0" applyProtection="0">
      <alignment horizontal="right" vertical="center"/>
    </xf>
    <xf numFmtId="4" fontId="98" fillId="48" borderId="424" applyNumberFormat="0" applyProtection="0">
      <alignment horizontal="left" vertical="center" indent="1"/>
    </xf>
    <xf numFmtId="4" fontId="116" fillId="2" borderId="422" applyNumberFormat="0" applyProtection="0">
      <alignment vertical="center"/>
    </xf>
    <xf numFmtId="4" fontId="116" fillId="2" borderId="422" applyNumberFormat="0" applyProtection="0">
      <alignment vertical="center"/>
    </xf>
    <xf numFmtId="0" fontId="71" fillId="50" borderId="424" applyNumberFormat="0" applyProtection="0">
      <alignment horizontal="left" vertical="top" indent="1"/>
    </xf>
    <xf numFmtId="4" fontId="71" fillId="37" borderId="425" applyNumberFormat="0" applyProtection="0">
      <alignment horizontal="right" vertical="center"/>
    </xf>
    <xf numFmtId="4" fontId="98" fillId="52" borderId="424" applyNumberFormat="0" applyProtection="0">
      <alignment vertical="center"/>
    </xf>
    <xf numFmtId="0" fontId="71" fillId="48" borderId="422" applyNumberFormat="0" applyProtection="0">
      <alignment horizontal="left" vertical="center" indent="1"/>
    </xf>
    <xf numFmtId="4" fontId="71" fillId="36" borderId="422"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113" fillId="29" borderId="423" applyNumberFormat="0" applyAlignment="0" applyProtection="0"/>
    <xf numFmtId="4" fontId="101" fillId="51" borderId="422" applyNumberFormat="0" applyProtection="0">
      <alignment horizontal="righ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71" fillId="43" borderId="422" applyNumberFormat="0" applyProtection="0">
      <alignment horizontal="right" vertical="center"/>
    </xf>
    <xf numFmtId="4" fontId="71" fillId="37" borderId="425" applyNumberFormat="0" applyProtection="0">
      <alignment horizontal="right" vertical="center"/>
    </xf>
    <xf numFmtId="4" fontId="71" fillId="42" borderId="422" applyNumberFormat="0" applyProtection="0">
      <alignment horizontal="right" vertical="center"/>
    </xf>
    <xf numFmtId="4" fontId="71" fillId="42" borderId="422" applyNumberFormat="0" applyProtection="0">
      <alignment horizontal="right" vertical="center"/>
    </xf>
    <xf numFmtId="4" fontId="71" fillId="42" borderId="422" applyNumberFormat="0" applyProtection="0">
      <alignment horizontal="right" vertical="center"/>
    </xf>
    <xf numFmtId="0" fontId="113" fillId="29" borderId="423" applyNumberFormat="0" applyAlignment="0" applyProtection="0"/>
    <xf numFmtId="4" fontId="98" fillId="52" borderId="424" applyNumberFormat="0" applyProtection="0">
      <alignment vertical="center"/>
    </xf>
    <xf numFmtId="4" fontId="71" fillId="46" borderId="425" applyNumberFormat="0" applyProtection="0">
      <alignment horizontal="left" vertical="center" indent="1"/>
    </xf>
    <xf numFmtId="4" fontId="71" fillId="39"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0" fontId="71" fillId="46" borderId="424" applyNumberFormat="0" applyProtection="0">
      <alignment horizontal="left" vertical="top" indent="1"/>
    </xf>
    <xf numFmtId="4" fontId="100" fillId="54" borderId="425" applyNumberFormat="0" applyProtection="0">
      <alignment horizontal="left" vertical="center" indent="1"/>
    </xf>
    <xf numFmtId="0" fontId="71" fillId="48" borderId="422" applyNumberFormat="0" applyProtection="0">
      <alignment horizontal="left" vertical="center" indent="1"/>
    </xf>
    <xf numFmtId="4" fontId="71" fillId="46" borderId="425" applyNumberFormat="0" applyProtection="0">
      <alignment horizontal="left" vertical="center" indent="1"/>
    </xf>
    <xf numFmtId="4" fontId="71" fillId="2" borderId="422" applyNumberFormat="0" applyProtection="0">
      <alignment horizontal="left" vertical="center" indent="1"/>
    </xf>
    <xf numFmtId="4" fontId="71" fillId="41" borderId="422" applyNumberFormat="0" applyProtection="0">
      <alignment horizontal="right" vertical="center"/>
    </xf>
    <xf numFmtId="4" fontId="71" fillId="46" borderId="425" applyNumberFormat="0" applyProtection="0">
      <alignment horizontal="left" vertical="center" indent="1"/>
    </xf>
    <xf numFmtId="4" fontId="116" fillId="2" borderId="422" applyNumberFormat="0" applyProtection="0">
      <alignment vertical="center"/>
    </xf>
    <xf numFmtId="4" fontId="71" fillId="36" borderId="422" applyNumberFormat="0" applyProtection="0">
      <alignment horizontal="right" vertical="center"/>
    </xf>
    <xf numFmtId="0" fontId="71" fillId="49" borderId="422"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71" fillId="43" borderId="422" applyNumberFormat="0" applyProtection="0">
      <alignment horizontal="righ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0" fontId="71" fillId="26" borderId="422" applyNumberFormat="0" applyFont="0" applyAlignment="0" applyProtection="0"/>
    <xf numFmtId="0" fontId="71" fillId="47" borderId="424" applyNumberFormat="0" applyProtection="0">
      <alignment horizontal="left" vertical="top" indent="1"/>
    </xf>
    <xf numFmtId="4" fontId="71" fillId="37" borderId="425" applyNumberFormat="0" applyProtection="0">
      <alignment horizontal="right" vertical="center"/>
    </xf>
    <xf numFmtId="4" fontId="71" fillId="41" borderId="422" applyNumberFormat="0" applyProtection="0">
      <alignment horizontal="righ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0" fontId="105" fillId="29" borderId="422" applyNumberFormat="0" applyAlignment="0" applyProtection="0"/>
    <xf numFmtId="4" fontId="101" fillId="51" borderId="422" applyNumberFormat="0" applyProtection="0">
      <alignment horizontal="right" vertical="center"/>
    </xf>
    <xf numFmtId="0" fontId="71" fillId="26" borderId="422" applyNumberFormat="0" applyFont="0" applyAlignment="0" applyProtection="0"/>
    <xf numFmtId="0" fontId="97" fillId="45" borderId="426" applyBorder="0"/>
    <xf numFmtId="4" fontId="116" fillId="5" borderId="422" applyNumberFormat="0" applyProtection="0">
      <alignment horizontal="right" vertical="center"/>
    </xf>
    <xf numFmtId="0" fontId="71" fillId="48" borderId="422" applyNumberFormat="0" applyProtection="0">
      <alignment horizontal="left" vertical="center" indent="1"/>
    </xf>
    <xf numFmtId="0" fontId="71" fillId="50" borderId="424" applyNumberFormat="0" applyProtection="0">
      <alignment horizontal="left" vertical="top" indent="1"/>
    </xf>
    <xf numFmtId="0" fontId="71" fillId="50" borderId="422" applyNumberFormat="0" applyProtection="0">
      <alignment horizontal="left" vertical="center" indent="1"/>
    </xf>
    <xf numFmtId="0" fontId="107" fillId="0" borderId="427" applyNumberFormat="0" applyFill="0" applyAlignment="0" applyProtection="0"/>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105" fillId="29" borderId="422" applyNumberFormat="0" applyAlignment="0" applyProtection="0"/>
    <xf numFmtId="0" fontId="71" fillId="26" borderId="422" applyNumberFormat="0" applyFont="0" applyAlignment="0" applyProtection="0"/>
    <xf numFmtId="0" fontId="71" fillId="45" borderId="424" applyNumberFormat="0" applyProtection="0">
      <alignment horizontal="left" vertical="top" indent="1"/>
    </xf>
    <xf numFmtId="0" fontId="71" fillId="45" borderId="424" applyNumberFormat="0" applyProtection="0">
      <alignment horizontal="left" vertical="top" indent="1"/>
    </xf>
    <xf numFmtId="4" fontId="98" fillId="48" borderId="424" applyNumberFormat="0" applyProtection="0">
      <alignment horizontal="left" vertical="center" indent="1"/>
    </xf>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44" borderId="425" applyNumberFormat="0" applyProtection="0">
      <alignment horizontal="left" vertical="center" indent="1"/>
    </xf>
    <xf numFmtId="4" fontId="116" fillId="2" borderId="422" applyNumberFormat="0" applyProtection="0">
      <alignment vertical="center"/>
    </xf>
    <xf numFmtId="0" fontId="98" fillId="52" borderId="424" applyNumberFormat="0" applyProtection="0">
      <alignment horizontal="left" vertical="top" indent="1"/>
    </xf>
    <xf numFmtId="4" fontId="71" fillId="2" borderId="422" applyNumberFormat="0" applyProtection="0">
      <alignment horizontal="left" vertical="center" indent="1"/>
    </xf>
    <xf numFmtId="0" fontId="97" fillId="45" borderId="426" applyBorder="0"/>
    <xf numFmtId="0" fontId="71" fillId="45" borderId="424" applyNumberFormat="0" applyProtection="0">
      <alignment horizontal="left" vertical="top" indent="1"/>
    </xf>
    <xf numFmtId="4" fontId="71" fillId="40" borderId="422" applyNumberFormat="0" applyProtection="0">
      <alignment horizontal="right" vertical="center"/>
    </xf>
    <xf numFmtId="0" fontId="71" fillId="48" borderId="422" applyNumberFormat="0" applyProtection="0">
      <alignment horizontal="left" vertical="center" indent="1"/>
    </xf>
    <xf numFmtId="4" fontId="116" fillId="2" borderId="422" applyNumberFormat="0" applyProtection="0">
      <alignment vertical="center"/>
    </xf>
    <xf numFmtId="4" fontId="71" fillId="0" borderId="422"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4" fontId="71" fillId="46" borderId="425" applyNumberFormat="0" applyProtection="0">
      <alignment horizontal="left" vertical="center" indent="1"/>
    </xf>
    <xf numFmtId="0" fontId="97" fillId="45" borderId="426" applyBorder="0"/>
    <xf numFmtId="0" fontId="107" fillId="0" borderId="427" applyNumberFormat="0" applyFill="0" applyAlignment="0" applyProtection="0"/>
    <xf numFmtId="0" fontId="98" fillId="46" borderId="424" applyNumberFormat="0" applyProtection="0">
      <alignment horizontal="left" vertical="top" indent="1"/>
    </xf>
    <xf numFmtId="0" fontId="71" fillId="47" borderId="422" applyNumberFormat="0" applyProtection="0">
      <alignment horizontal="left" vertical="center" indent="1"/>
    </xf>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37" borderId="425" applyNumberFormat="0" applyProtection="0">
      <alignment horizontal="right" vertical="center"/>
    </xf>
    <xf numFmtId="0" fontId="71" fillId="47" borderId="424" applyNumberFormat="0" applyProtection="0">
      <alignment horizontal="left" vertical="top" indent="1"/>
    </xf>
    <xf numFmtId="4" fontId="98" fillId="48" borderId="424" applyNumberFormat="0" applyProtection="0">
      <alignment horizontal="left" vertical="center" indent="1"/>
    </xf>
    <xf numFmtId="4" fontId="71" fillId="33" borderId="422" applyNumberFormat="0" applyProtection="0">
      <alignment vertical="center"/>
    </xf>
    <xf numFmtId="4" fontId="71" fillId="42" borderId="422" applyNumberFormat="0" applyProtection="0">
      <alignment horizontal="right" vertical="center"/>
    </xf>
    <xf numFmtId="0" fontId="71" fillId="46" borderId="424" applyNumberFormat="0" applyProtection="0">
      <alignment horizontal="left" vertical="top" indent="1"/>
    </xf>
    <xf numFmtId="4" fontId="71" fillId="35" borderId="422" applyNumberFormat="0" applyProtection="0">
      <alignment horizontal="right" vertical="center"/>
    </xf>
    <xf numFmtId="4" fontId="71" fillId="35" borderId="422" applyNumberFormat="0" applyProtection="0">
      <alignment horizontal="right" vertical="center"/>
    </xf>
    <xf numFmtId="4" fontId="98" fillId="48" borderId="424" applyNumberFormat="0" applyProtection="0">
      <alignment horizontal="left" vertical="center" indent="1"/>
    </xf>
    <xf numFmtId="4" fontId="71" fillId="38" borderId="422" applyNumberFormat="0" applyProtection="0">
      <alignment horizontal="right" vertical="center"/>
    </xf>
    <xf numFmtId="4" fontId="71" fillId="46" borderId="425"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71" fillId="41" borderId="422" applyNumberFormat="0" applyProtection="0">
      <alignment horizontal="right" vertical="center"/>
    </xf>
    <xf numFmtId="4" fontId="71" fillId="33" borderId="422" applyNumberFormat="0" applyProtection="0">
      <alignment vertical="center"/>
    </xf>
    <xf numFmtId="0" fontId="71" fillId="47" borderId="422" applyNumberFormat="0" applyProtection="0">
      <alignment horizontal="left" vertical="center" indent="1"/>
    </xf>
    <xf numFmtId="0" fontId="71" fillId="26" borderId="422" applyNumberFormat="0" applyFont="0" applyAlignment="0" applyProtection="0"/>
    <xf numFmtId="0" fontId="71" fillId="46" borderId="424" applyNumberFormat="0" applyProtection="0">
      <alignment horizontal="left" vertical="top" indent="1"/>
    </xf>
    <xf numFmtId="4" fontId="98" fillId="48" borderId="424" applyNumberFormat="0" applyProtection="0">
      <alignment horizontal="left" vertical="center" indent="1"/>
    </xf>
    <xf numFmtId="4" fontId="71" fillId="33" borderId="422" applyNumberFormat="0" applyProtection="0">
      <alignment vertical="center"/>
    </xf>
    <xf numFmtId="4" fontId="71" fillId="2" borderId="422" applyNumberFormat="0" applyProtection="0">
      <alignment horizontal="left" vertical="center" indent="1"/>
    </xf>
    <xf numFmtId="4" fontId="71" fillId="39" borderId="422" applyNumberFormat="0" applyProtection="0">
      <alignment horizontal="right" vertical="center"/>
    </xf>
    <xf numFmtId="0" fontId="97" fillId="45" borderId="426" applyBorder="0"/>
    <xf numFmtId="0" fontId="111" fillId="27" borderId="422" applyNumberFormat="0" applyAlignment="0" applyProtection="0"/>
    <xf numFmtId="4" fontId="39" fillId="45" borderId="425"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4" fontId="98" fillId="52" borderId="424" applyNumberFormat="0" applyProtection="0">
      <alignment vertical="center"/>
    </xf>
    <xf numFmtId="0" fontId="98" fillId="46" borderId="424" applyNumberFormat="0" applyProtection="0">
      <alignment horizontal="left" vertical="top" indent="1"/>
    </xf>
    <xf numFmtId="4" fontId="116" fillId="2" borderId="422" applyNumberFormat="0" applyProtection="0">
      <alignment vertical="center"/>
    </xf>
    <xf numFmtId="4" fontId="71" fillId="39" borderId="422" applyNumberFormat="0" applyProtection="0">
      <alignment horizontal="right" vertical="center"/>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4" fontId="71" fillId="44" borderId="425" applyNumberFormat="0" applyProtection="0">
      <alignment horizontal="left" vertical="center" indent="1"/>
    </xf>
    <xf numFmtId="4" fontId="101" fillId="51" borderId="422" applyNumberFormat="0" applyProtection="0">
      <alignment horizontal="right" vertical="center"/>
    </xf>
    <xf numFmtId="0" fontId="71" fillId="45" borderId="424" applyNumberFormat="0" applyProtection="0">
      <alignment horizontal="left" vertical="top" indent="1"/>
    </xf>
    <xf numFmtId="0" fontId="71" fillId="47" borderId="422" applyNumberFormat="0" applyProtection="0">
      <alignment horizontal="left" vertical="center" indent="1"/>
    </xf>
    <xf numFmtId="0" fontId="99" fillId="33" borderId="424" applyNumberFormat="0" applyProtection="0">
      <alignment horizontal="left" vertical="top"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71" fillId="43" borderId="422" applyNumberFormat="0" applyProtection="0">
      <alignment horizontal="righ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0" fontId="71" fillId="26" borderId="422" applyNumberFormat="0" applyFont="0" applyAlignment="0" applyProtection="0"/>
    <xf numFmtId="4" fontId="71" fillId="44" borderId="425" applyNumberFormat="0" applyProtection="0">
      <alignment horizontal="left" vertical="center" indent="1"/>
    </xf>
    <xf numFmtId="0" fontId="107" fillId="0" borderId="427" applyNumberFormat="0" applyFill="0" applyAlignment="0" applyProtection="0"/>
    <xf numFmtId="4" fontId="71" fillId="34" borderId="422" applyNumberFormat="0" applyProtection="0">
      <alignment horizontal="left" vertical="center" indent="1"/>
    </xf>
    <xf numFmtId="4" fontId="71" fillId="38" borderId="422" applyNumberFormat="0" applyProtection="0">
      <alignment horizontal="right" vertical="center"/>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116" fillId="2" borderId="422" applyNumberFormat="0" applyProtection="0">
      <alignmen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0" fontId="99" fillId="33" borderId="424" applyNumberFormat="0" applyProtection="0">
      <alignment horizontal="left" vertical="top" indent="1"/>
    </xf>
    <xf numFmtId="4" fontId="39" fillId="45" borderId="425" applyNumberFormat="0" applyProtection="0">
      <alignment horizontal="left" vertical="center" indent="1"/>
    </xf>
    <xf numFmtId="0" fontId="71" fillId="26" borderId="422" applyNumberFormat="0" applyFont="0" applyAlignment="0" applyProtection="0"/>
    <xf numFmtId="0" fontId="71" fillId="26" borderId="422" applyNumberFormat="0" applyFont="0" applyAlignment="0" applyProtection="0"/>
    <xf numFmtId="4" fontId="71" fillId="33" borderId="422" applyNumberFormat="0" applyProtection="0">
      <alignment vertical="center"/>
    </xf>
    <xf numFmtId="0" fontId="105" fillId="29" borderId="422" applyNumberFormat="0" applyAlignment="0" applyProtection="0"/>
    <xf numFmtId="4" fontId="116" fillId="5" borderId="422" applyNumberFormat="0" applyProtection="0">
      <alignment horizontal="right" vertical="center"/>
    </xf>
    <xf numFmtId="0" fontId="71" fillId="50" borderId="422" applyNumberFormat="0" applyProtection="0">
      <alignment horizontal="left" vertical="center" indent="1"/>
    </xf>
    <xf numFmtId="4" fontId="116" fillId="5" borderId="422" applyNumberFormat="0" applyProtection="0">
      <alignment horizontal="right" vertical="center"/>
    </xf>
    <xf numFmtId="0" fontId="71" fillId="49" borderId="422" applyNumberFormat="0" applyProtection="0">
      <alignment horizontal="left" vertical="center" indent="1"/>
    </xf>
    <xf numFmtId="4" fontId="71" fillId="38" borderId="422" applyNumberFormat="0" applyProtection="0">
      <alignment horizontal="right" vertical="center"/>
    </xf>
    <xf numFmtId="4" fontId="71" fillId="33" borderId="422" applyNumberFormat="0" applyProtection="0">
      <alignment vertical="center"/>
    </xf>
    <xf numFmtId="0" fontId="71" fillId="50" borderId="422" applyNumberFormat="0" applyProtection="0">
      <alignment horizontal="left" vertical="center" indent="1"/>
    </xf>
    <xf numFmtId="4" fontId="71" fillId="36" borderId="422" applyNumberFormat="0" applyProtection="0">
      <alignment horizontal="right" vertical="center"/>
    </xf>
    <xf numFmtId="4" fontId="71" fillId="0" borderId="422" applyNumberFormat="0" applyProtection="0">
      <alignment horizontal="right" vertical="center"/>
    </xf>
    <xf numFmtId="0" fontId="105" fillId="29" borderId="422" applyNumberFormat="0" applyAlignment="0" applyProtection="0"/>
    <xf numFmtId="0" fontId="99" fillId="33" borderId="424" applyNumberFormat="0" applyProtection="0">
      <alignment horizontal="left" vertical="top" indent="1"/>
    </xf>
    <xf numFmtId="4" fontId="71" fillId="43" borderId="422" applyNumberFormat="0" applyProtection="0">
      <alignment horizontal="right" vertical="center"/>
    </xf>
    <xf numFmtId="4" fontId="100" fillId="54" borderId="425"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37" borderId="425" applyNumberFormat="0" applyProtection="0">
      <alignment horizontal="right" vertical="center"/>
    </xf>
    <xf numFmtId="4" fontId="71" fillId="43" borderId="422" applyNumberFormat="0" applyProtection="0">
      <alignment horizontal="right" vertical="center"/>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50" borderId="422" applyNumberFormat="0" applyProtection="0">
      <alignment horizontal="left" vertical="center" indent="1"/>
    </xf>
    <xf numFmtId="0" fontId="113" fillId="29" borderId="423" applyNumberFormat="0" applyAlignment="0" applyProtection="0"/>
    <xf numFmtId="0" fontId="105" fillId="29" borderId="422" applyNumberFormat="0" applyAlignment="0" applyProtection="0"/>
    <xf numFmtId="4" fontId="71" fillId="41" borderId="422" applyNumberFormat="0" applyProtection="0">
      <alignment horizontal="right" vertical="center"/>
    </xf>
    <xf numFmtId="4" fontId="71" fillId="37" borderId="425" applyNumberFormat="0" applyProtection="0">
      <alignment horizontal="right" vertical="center"/>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0" fontId="111" fillId="27" borderId="422" applyNumberFormat="0" applyAlignment="0" applyProtection="0"/>
    <xf numFmtId="4" fontId="71" fillId="44" borderId="425" applyNumberFormat="0" applyProtection="0">
      <alignment horizontal="left" vertical="center" indent="1"/>
    </xf>
    <xf numFmtId="4" fontId="98" fillId="48" borderId="424" applyNumberFormat="0" applyProtection="0">
      <alignment horizontal="left" vertical="center" indent="1"/>
    </xf>
    <xf numFmtId="0" fontId="71" fillId="47" borderId="422" applyNumberFormat="0" applyProtection="0">
      <alignment horizontal="left" vertical="center" indent="1"/>
    </xf>
    <xf numFmtId="4" fontId="71" fillId="36" borderId="422" applyNumberFormat="0" applyProtection="0">
      <alignment horizontal="right" vertical="center"/>
    </xf>
    <xf numFmtId="0" fontId="71" fillId="50" borderId="424" applyNumberFormat="0" applyProtection="0">
      <alignment horizontal="left" vertical="top" indent="1"/>
    </xf>
    <xf numFmtId="4" fontId="100" fillId="54" borderId="425"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71" fillId="45" borderId="424" applyNumberFormat="0" applyProtection="0">
      <alignment horizontal="left" vertical="top" indent="1"/>
    </xf>
    <xf numFmtId="4" fontId="71" fillId="38" borderId="422" applyNumberFormat="0" applyProtection="0">
      <alignment horizontal="right" vertical="center"/>
    </xf>
    <xf numFmtId="4" fontId="39" fillId="45" borderId="425" applyNumberFormat="0" applyProtection="0">
      <alignment horizontal="left" vertical="center" indent="1"/>
    </xf>
    <xf numFmtId="0" fontId="97" fillId="45" borderId="426" applyBorder="0"/>
    <xf numFmtId="0" fontId="71" fillId="50" borderId="424" applyNumberFormat="0" applyProtection="0">
      <alignment horizontal="left" vertical="top" indent="1"/>
    </xf>
    <xf numFmtId="4" fontId="71" fillId="34" borderId="422" applyNumberFormat="0" applyProtection="0">
      <alignment horizontal="left" vertical="center" indent="1"/>
    </xf>
    <xf numFmtId="0" fontId="97" fillId="45" borderId="426" applyBorder="0"/>
    <xf numFmtId="4" fontId="116" fillId="5"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101" fillId="51" borderId="422" applyNumberFormat="0" applyProtection="0">
      <alignment horizontal="right" vertical="center"/>
    </xf>
    <xf numFmtId="4" fontId="98" fillId="52" borderId="424" applyNumberFormat="0" applyProtection="0">
      <alignment vertical="center"/>
    </xf>
    <xf numFmtId="0" fontId="71" fillId="48" borderId="422" applyNumberFormat="0" applyProtection="0">
      <alignment horizontal="left" vertical="center" indent="1"/>
    </xf>
    <xf numFmtId="4" fontId="71" fillId="0" borderId="422" applyNumberFormat="0" applyProtection="0">
      <alignment horizontal="right" vertical="center"/>
    </xf>
    <xf numFmtId="0" fontId="97" fillId="45" borderId="426" applyBorder="0"/>
    <xf numFmtId="0" fontId="111" fillId="27" borderId="422" applyNumberFormat="0" applyAlignment="0" applyProtection="0"/>
    <xf numFmtId="4" fontId="71" fillId="36" borderId="422" applyNumberFormat="0" applyProtection="0">
      <alignment horizontal="right" vertical="center"/>
    </xf>
    <xf numFmtId="4" fontId="71" fillId="36" borderId="422" applyNumberFormat="0" applyProtection="0">
      <alignment horizontal="right" vertical="center"/>
    </xf>
    <xf numFmtId="4" fontId="71" fillId="46" borderId="425" applyNumberFormat="0" applyProtection="0">
      <alignment horizontal="left" vertical="center" indent="1"/>
    </xf>
    <xf numFmtId="0" fontId="71" fillId="47" borderId="422" applyNumberFormat="0" applyProtection="0">
      <alignment horizontal="left" vertical="center" indent="1"/>
    </xf>
    <xf numFmtId="0" fontId="105" fillId="29" borderId="422" applyNumberFormat="0" applyAlignment="0" applyProtection="0"/>
    <xf numFmtId="0" fontId="71" fillId="47" borderId="424" applyNumberFormat="0" applyProtection="0">
      <alignment horizontal="left" vertical="top" indent="1"/>
    </xf>
    <xf numFmtId="0" fontId="71" fillId="50" borderId="424" applyNumberFormat="0" applyProtection="0">
      <alignment horizontal="left" vertical="top"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71" fillId="46" borderId="425" applyNumberFormat="0" applyProtection="0">
      <alignment horizontal="left" vertical="center" indent="1"/>
    </xf>
    <xf numFmtId="4" fontId="101" fillId="51" borderId="422" applyNumberFormat="0" applyProtection="0">
      <alignment horizontal="right" vertical="center"/>
    </xf>
    <xf numFmtId="0" fontId="97" fillId="45" borderId="426" applyBorder="0"/>
    <xf numFmtId="0" fontId="98" fillId="46" borderId="424" applyNumberFormat="0" applyProtection="0">
      <alignment horizontal="left" vertical="top" indent="1"/>
    </xf>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37" borderId="425" applyNumberFormat="0" applyProtection="0">
      <alignment horizontal="right" vertical="center"/>
    </xf>
    <xf numFmtId="0" fontId="99" fillId="33" borderId="424" applyNumberFormat="0" applyProtection="0">
      <alignment horizontal="left" vertical="top" indent="1"/>
    </xf>
    <xf numFmtId="0" fontId="71" fillId="45" borderId="424" applyNumberFormat="0" applyProtection="0">
      <alignment horizontal="left" vertical="top" indent="1"/>
    </xf>
    <xf numFmtId="4" fontId="116" fillId="5" borderId="422" applyNumberFormat="0" applyProtection="0">
      <alignment horizontal="right" vertical="center"/>
    </xf>
    <xf numFmtId="4" fontId="116" fillId="5" borderId="422" applyNumberFormat="0" applyProtection="0">
      <alignment horizontal="right" vertical="center"/>
    </xf>
    <xf numFmtId="4" fontId="71" fillId="47" borderId="425" applyNumberFormat="0" applyProtection="0">
      <alignment horizontal="left" vertical="center" indent="1"/>
    </xf>
    <xf numFmtId="4" fontId="71" fillId="0" borderId="422" applyNumberFormat="0" applyProtection="0">
      <alignment horizontal="right" vertical="center"/>
    </xf>
    <xf numFmtId="0" fontId="113" fillId="29" borderId="423" applyNumberFormat="0" applyAlignment="0" applyProtection="0"/>
    <xf numFmtId="4" fontId="71" fillId="44" borderId="425" applyNumberFormat="0" applyProtection="0">
      <alignment horizontal="left" vertical="center" indent="1"/>
    </xf>
    <xf numFmtId="0" fontId="111" fillId="27" borderId="422" applyNumberFormat="0" applyAlignment="0" applyProtection="0"/>
    <xf numFmtId="4" fontId="71" fillId="36" borderId="422" applyNumberFormat="0" applyProtection="0">
      <alignment horizontal="right" vertical="center"/>
    </xf>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33" borderId="422" applyNumberFormat="0" applyProtection="0">
      <alignment vertical="center"/>
    </xf>
    <xf numFmtId="0" fontId="107" fillId="0" borderId="427" applyNumberFormat="0" applyFill="0" applyAlignment="0" applyProtection="0"/>
    <xf numFmtId="4" fontId="71" fillId="44" borderId="425" applyNumberFormat="0" applyProtection="0">
      <alignment horizontal="left" vertical="center" indent="1"/>
    </xf>
    <xf numFmtId="4" fontId="71" fillId="2" borderId="422" applyNumberFormat="0" applyProtection="0">
      <alignment horizontal="left" vertical="center" indent="1"/>
    </xf>
    <xf numFmtId="4" fontId="98" fillId="48" borderId="424" applyNumberFormat="0" applyProtection="0">
      <alignment horizontal="left" vertical="center" indent="1"/>
    </xf>
    <xf numFmtId="4" fontId="116" fillId="5" borderId="422"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0" fontId="71" fillId="26" borderId="422" applyNumberFormat="0" applyFont="0" applyAlignment="0" applyProtection="0"/>
    <xf numFmtId="0" fontId="71" fillId="50" borderId="424" applyNumberFormat="0" applyProtection="0">
      <alignment horizontal="left" vertical="top" indent="1"/>
    </xf>
    <xf numFmtId="4" fontId="71" fillId="46" borderId="422" applyNumberFormat="0" applyProtection="0">
      <alignment horizontal="righ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116" fillId="2" borderId="422" applyNumberFormat="0" applyProtection="0">
      <alignment vertical="center"/>
    </xf>
    <xf numFmtId="0" fontId="105" fillId="29" borderId="422" applyNumberFormat="0" applyAlignment="0" applyProtection="0"/>
    <xf numFmtId="4" fontId="71" fillId="46" borderId="422" applyNumberFormat="0" applyProtection="0">
      <alignment horizontal="right" vertical="center"/>
    </xf>
    <xf numFmtId="0" fontId="98" fillId="46" borderId="424" applyNumberFormat="0" applyProtection="0">
      <alignment horizontal="left" vertical="top" indent="1"/>
    </xf>
    <xf numFmtId="0" fontId="71" fillId="26" borderId="422" applyNumberFormat="0" applyFont="0" applyAlignment="0" applyProtection="0"/>
    <xf numFmtId="4" fontId="100" fillId="54" borderId="425" applyNumberFormat="0" applyProtection="0">
      <alignment horizontal="left" vertical="center" indent="1"/>
    </xf>
    <xf numFmtId="0" fontId="111" fillId="27" borderId="422" applyNumberFormat="0" applyAlignment="0" applyProtection="0"/>
    <xf numFmtId="4" fontId="71" fillId="41" borderId="422" applyNumberFormat="0" applyProtection="0">
      <alignment horizontal="right" vertical="center"/>
    </xf>
    <xf numFmtId="4" fontId="116" fillId="2" borderId="422" applyNumberFormat="0" applyProtection="0">
      <alignment vertical="center"/>
    </xf>
    <xf numFmtId="4" fontId="71" fillId="47" borderId="425" applyNumberFormat="0" applyProtection="0">
      <alignment horizontal="left" vertical="center" indent="1"/>
    </xf>
    <xf numFmtId="0" fontId="111" fillId="27" borderId="422" applyNumberFormat="0" applyAlignment="0" applyProtection="0"/>
    <xf numFmtId="0" fontId="71" fillId="50" borderId="422" applyNumberFormat="0" applyProtection="0">
      <alignment horizontal="left" vertical="center" indent="1"/>
    </xf>
    <xf numFmtId="0" fontId="71" fillId="46" borderId="424" applyNumberFormat="0" applyProtection="0">
      <alignment horizontal="left" vertical="top" indent="1"/>
    </xf>
    <xf numFmtId="4" fontId="71" fillId="41" borderId="422" applyNumberFormat="0" applyProtection="0">
      <alignment horizontal="right" vertical="center"/>
    </xf>
    <xf numFmtId="4" fontId="71" fillId="36" borderId="422" applyNumberFormat="0" applyProtection="0">
      <alignment horizontal="right" vertical="center"/>
    </xf>
    <xf numFmtId="4" fontId="71" fillId="46" borderId="422" applyNumberFormat="0" applyProtection="0">
      <alignment horizontal="right" vertical="center"/>
    </xf>
    <xf numFmtId="4" fontId="71" fillId="37" borderId="425" applyNumberFormat="0" applyProtection="0">
      <alignment horizontal="right" vertical="center"/>
    </xf>
    <xf numFmtId="0" fontId="111" fillId="27" borderId="422" applyNumberFormat="0" applyAlignment="0" applyProtection="0"/>
    <xf numFmtId="4" fontId="71" fillId="46" borderId="425" applyNumberFormat="0" applyProtection="0">
      <alignment horizontal="left" vertical="center" indent="1"/>
    </xf>
    <xf numFmtId="4" fontId="71" fillId="43" borderId="422" applyNumberFormat="0" applyProtection="0">
      <alignment horizontal="right" vertical="center"/>
    </xf>
    <xf numFmtId="4" fontId="116" fillId="2" borderId="422" applyNumberFormat="0" applyProtection="0">
      <alignment vertical="center"/>
    </xf>
    <xf numFmtId="4" fontId="71" fillId="37" borderId="425" applyNumberFormat="0" applyProtection="0">
      <alignment horizontal="right" vertical="center"/>
    </xf>
    <xf numFmtId="4" fontId="71" fillId="37" borderId="425" applyNumberFormat="0" applyProtection="0">
      <alignment horizontal="right" vertical="center"/>
    </xf>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38" borderId="422" applyNumberFormat="0" applyProtection="0">
      <alignment horizontal="right" vertical="center"/>
    </xf>
    <xf numFmtId="4" fontId="71" fillId="42" borderId="422" applyNumberFormat="0" applyProtection="0">
      <alignment horizontal="right" vertical="center"/>
    </xf>
    <xf numFmtId="4" fontId="71" fillId="37" borderId="425" applyNumberFormat="0" applyProtection="0">
      <alignment horizontal="right" vertical="center"/>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116" fillId="2" borderId="422" applyNumberFormat="0" applyProtection="0">
      <alignment vertical="center"/>
    </xf>
    <xf numFmtId="4" fontId="116" fillId="5" borderId="422" applyNumberFormat="0" applyProtection="0">
      <alignment horizontal="right" vertical="center"/>
    </xf>
    <xf numFmtId="0" fontId="105" fillId="29" borderId="422" applyNumberFormat="0" applyAlignment="0" applyProtection="0"/>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113" fillId="29" borderId="423" applyNumberFormat="0" applyAlignment="0" applyProtection="0"/>
    <xf numFmtId="0" fontId="98" fillId="52" borderId="424" applyNumberFormat="0" applyProtection="0">
      <alignment horizontal="left" vertical="top" indent="1"/>
    </xf>
    <xf numFmtId="4" fontId="71" fillId="35" borderId="422"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4" fontId="71" fillId="37" borderId="425" applyNumberFormat="0" applyProtection="0">
      <alignment horizontal="right" vertical="center"/>
    </xf>
    <xf numFmtId="4" fontId="71" fillId="46" borderId="425" applyNumberFormat="0" applyProtection="0">
      <alignment horizontal="left" vertical="center" indent="1"/>
    </xf>
    <xf numFmtId="4" fontId="98" fillId="52" borderId="424" applyNumberFormat="0" applyProtection="0">
      <alignment vertical="center"/>
    </xf>
    <xf numFmtId="0" fontId="111" fillId="27" borderId="422" applyNumberFormat="0" applyAlignment="0" applyProtection="0"/>
    <xf numFmtId="0" fontId="71" fillId="50" borderId="424" applyNumberFormat="0" applyProtection="0">
      <alignment horizontal="left" vertical="top" indent="1"/>
    </xf>
    <xf numFmtId="4" fontId="116" fillId="5" borderId="422" applyNumberFormat="0" applyProtection="0">
      <alignment horizontal="right" vertical="center"/>
    </xf>
    <xf numFmtId="0" fontId="97" fillId="45" borderId="426" applyBorder="0"/>
    <xf numFmtId="4" fontId="71" fillId="42" borderId="422" applyNumberFormat="0" applyProtection="0">
      <alignment horizontal="right" vertical="center"/>
    </xf>
    <xf numFmtId="0" fontId="107" fillId="0" borderId="427" applyNumberFormat="0" applyFill="0" applyAlignment="0" applyProtection="0"/>
    <xf numFmtId="4" fontId="71" fillId="2" borderId="422" applyNumberFormat="0" applyProtection="0">
      <alignment horizontal="left" vertical="center" indent="1"/>
    </xf>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4" fontId="100" fillId="54" borderId="425" applyNumberFormat="0" applyProtection="0">
      <alignment horizontal="left" vertical="center" indent="1"/>
    </xf>
    <xf numFmtId="0" fontId="97" fillId="45" borderId="426" applyBorder="0"/>
    <xf numFmtId="4" fontId="98" fillId="52" borderId="424" applyNumberFormat="0" applyProtection="0">
      <alignment vertical="center"/>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37" borderId="425" applyNumberFormat="0" applyProtection="0">
      <alignment horizontal="right" vertical="center"/>
    </xf>
    <xf numFmtId="0" fontId="71" fillId="50" borderId="424" applyNumberFormat="0" applyProtection="0">
      <alignment horizontal="left" vertical="top" indent="1"/>
    </xf>
    <xf numFmtId="4" fontId="98" fillId="48" borderId="424" applyNumberFormat="0" applyProtection="0">
      <alignment horizontal="left" vertical="center" indent="1"/>
    </xf>
    <xf numFmtId="4" fontId="71" fillId="40" borderId="422" applyNumberFormat="0" applyProtection="0">
      <alignment horizontal="right" vertical="center"/>
    </xf>
    <xf numFmtId="4" fontId="71" fillId="36" borderId="422" applyNumberFormat="0" applyProtection="0">
      <alignment horizontal="right" vertical="center"/>
    </xf>
    <xf numFmtId="0" fontId="98" fillId="52" borderId="424" applyNumberFormat="0" applyProtection="0">
      <alignment horizontal="left" vertical="top" indent="1"/>
    </xf>
    <xf numFmtId="0" fontId="111" fillId="27" borderId="422" applyNumberFormat="0" applyAlignment="0" applyProtection="0"/>
    <xf numFmtId="0" fontId="71" fillId="45" borderId="424" applyNumberFormat="0" applyProtection="0">
      <alignment horizontal="left" vertical="top" indent="1"/>
    </xf>
    <xf numFmtId="0" fontId="71" fillId="45" borderId="424" applyNumberFormat="0" applyProtection="0">
      <alignment horizontal="left" vertical="top" indent="1"/>
    </xf>
    <xf numFmtId="0" fontId="105" fillId="29" borderId="422" applyNumberFormat="0" applyAlignment="0" applyProtection="0"/>
    <xf numFmtId="4" fontId="98" fillId="48" borderId="424" applyNumberFormat="0" applyProtection="0">
      <alignment horizontal="left" vertical="center" indent="1"/>
    </xf>
    <xf numFmtId="4" fontId="71" fillId="37" borderId="425" applyNumberFormat="0" applyProtection="0">
      <alignment horizontal="right" vertical="center"/>
    </xf>
    <xf numFmtId="0" fontId="71" fillId="26" borderId="422" applyNumberFormat="0" applyFont="0" applyAlignment="0" applyProtection="0"/>
    <xf numFmtId="0" fontId="98" fillId="46" borderId="424" applyNumberFormat="0" applyProtection="0">
      <alignment horizontal="left" vertical="top" indent="1"/>
    </xf>
    <xf numFmtId="4" fontId="71" fillId="44" borderId="425" applyNumberFormat="0" applyProtection="0">
      <alignment horizontal="left" vertical="center" indent="1"/>
    </xf>
    <xf numFmtId="4" fontId="71" fillId="46" borderId="422" applyNumberFormat="0" applyProtection="0">
      <alignment horizontal="righ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4" fontId="71" fillId="38" borderId="422" applyNumberFormat="0" applyProtection="0">
      <alignment horizontal="right" vertical="center"/>
    </xf>
    <xf numFmtId="4" fontId="116" fillId="5" borderId="422" applyNumberFormat="0" applyProtection="0">
      <alignment horizontal="right" vertical="center"/>
    </xf>
    <xf numFmtId="4" fontId="101" fillId="51" borderId="422" applyNumberFormat="0" applyProtection="0">
      <alignment horizontal="right" vertical="center"/>
    </xf>
    <xf numFmtId="4" fontId="101" fillId="51" borderId="422" applyNumberFormat="0" applyProtection="0">
      <alignment horizontal="right" vertical="center"/>
    </xf>
    <xf numFmtId="0" fontId="71" fillId="50" borderId="422" applyNumberFormat="0" applyProtection="0">
      <alignment horizontal="left" vertical="center" indent="1"/>
    </xf>
    <xf numFmtId="4" fontId="71" fillId="36" borderId="422" applyNumberFormat="0" applyProtection="0">
      <alignment horizontal="right" vertical="center"/>
    </xf>
    <xf numFmtId="4" fontId="101" fillId="51" borderId="422" applyNumberFormat="0" applyProtection="0">
      <alignment horizontal="right" vertical="center"/>
    </xf>
    <xf numFmtId="0" fontId="71" fillId="26" borderId="422" applyNumberFormat="0" applyFont="0" applyAlignment="0" applyProtection="0"/>
    <xf numFmtId="0" fontId="98" fillId="46" borderId="424" applyNumberFormat="0" applyProtection="0">
      <alignment horizontal="left" vertical="top" indent="1"/>
    </xf>
    <xf numFmtId="4" fontId="71" fillId="46" borderId="422" applyNumberFormat="0" applyProtection="0">
      <alignment horizontal="right" vertical="center"/>
    </xf>
    <xf numFmtId="0" fontId="71" fillId="50" borderId="422" applyNumberFormat="0" applyProtection="0">
      <alignment horizontal="left" vertical="center" indent="1"/>
    </xf>
    <xf numFmtId="4" fontId="98" fillId="52" borderId="424" applyNumberFormat="0" applyProtection="0">
      <alignment vertical="center"/>
    </xf>
    <xf numFmtId="0" fontId="71" fillId="45" borderId="424" applyNumberFormat="0" applyProtection="0">
      <alignment horizontal="left" vertical="top" indent="1"/>
    </xf>
    <xf numFmtId="4" fontId="71" fillId="46" borderId="422" applyNumberFormat="0" applyProtection="0">
      <alignment horizontal="right" vertical="center"/>
    </xf>
    <xf numFmtId="4" fontId="98" fillId="52" borderId="424" applyNumberFormat="0" applyProtection="0">
      <alignment vertical="center"/>
    </xf>
    <xf numFmtId="4" fontId="71" fillId="41" borderId="422" applyNumberFormat="0" applyProtection="0">
      <alignment horizontal="right" vertical="center"/>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5" borderId="424" applyNumberFormat="0" applyProtection="0">
      <alignment horizontal="left" vertical="top"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116" fillId="5" borderId="422" applyNumberFormat="0" applyProtection="0">
      <alignment horizontal="right" vertical="center"/>
    </xf>
    <xf numFmtId="0" fontId="71" fillId="46" borderId="424" applyNumberFormat="0" applyProtection="0">
      <alignment horizontal="left" vertical="top" indent="1"/>
    </xf>
    <xf numFmtId="4" fontId="71" fillId="43" borderId="422" applyNumberFormat="0" applyProtection="0">
      <alignment horizontal="right" vertical="center"/>
    </xf>
    <xf numFmtId="0" fontId="71" fillId="45" borderId="424" applyNumberFormat="0" applyProtection="0">
      <alignment horizontal="left" vertical="top" indent="1"/>
    </xf>
    <xf numFmtId="0" fontId="105" fillId="29" borderId="422" applyNumberFormat="0" applyAlignment="0" applyProtection="0"/>
    <xf numFmtId="4" fontId="71" fillId="38" borderId="422" applyNumberFormat="0" applyProtection="0">
      <alignment horizontal="right" vertical="center"/>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0" fontId="71" fillId="49" borderId="422" applyNumberFormat="0" applyProtection="0">
      <alignment horizontal="left" vertical="center" indent="1"/>
    </xf>
    <xf numFmtId="0" fontId="113" fillId="29" borderId="423" applyNumberFormat="0" applyAlignment="0" applyProtection="0"/>
    <xf numFmtId="0" fontId="71" fillId="47" borderId="424" applyNumberFormat="0" applyProtection="0">
      <alignment horizontal="left" vertical="top" indent="1"/>
    </xf>
    <xf numFmtId="0" fontId="111" fillId="27" borderId="422" applyNumberFormat="0" applyAlignment="0" applyProtection="0"/>
    <xf numFmtId="0" fontId="71" fillId="47" borderId="422" applyNumberFormat="0" applyProtection="0">
      <alignment horizontal="left" vertical="center" indent="1"/>
    </xf>
    <xf numFmtId="4" fontId="71" fillId="38" borderId="422" applyNumberFormat="0" applyProtection="0">
      <alignment horizontal="right" vertical="center"/>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71" fillId="33" borderId="422" applyNumberFormat="0" applyProtection="0">
      <alignment vertical="center"/>
    </xf>
    <xf numFmtId="0" fontId="113" fillId="29" borderId="423" applyNumberFormat="0" applyAlignment="0" applyProtection="0"/>
    <xf numFmtId="4" fontId="71" fillId="42" borderId="422" applyNumberFormat="0" applyProtection="0">
      <alignment horizontal="righ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71" fillId="2" borderId="422" applyNumberFormat="0" applyProtection="0">
      <alignment horizontal="left" vertical="center" indent="1"/>
    </xf>
    <xf numFmtId="0" fontId="98" fillId="46" borderId="424" applyNumberFormat="0" applyProtection="0">
      <alignment horizontal="left" vertical="top" indent="1"/>
    </xf>
    <xf numFmtId="4" fontId="71" fillId="46" borderId="422" applyNumberFormat="0" applyProtection="0">
      <alignment horizontal="right" vertical="center"/>
    </xf>
    <xf numFmtId="0" fontId="71" fillId="50" borderId="424" applyNumberFormat="0" applyProtection="0">
      <alignment horizontal="left" vertical="top" indent="1"/>
    </xf>
    <xf numFmtId="4" fontId="71" fillId="36" borderId="422" applyNumberFormat="0" applyProtection="0">
      <alignment horizontal="right" vertical="center"/>
    </xf>
    <xf numFmtId="4" fontId="98" fillId="48" borderId="424" applyNumberFormat="0" applyProtection="0">
      <alignment horizontal="left" vertical="center" indent="1"/>
    </xf>
    <xf numFmtId="4" fontId="98" fillId="52" borderId="424" applyNumberFormat="0" applyProtection="0">
      <alignment vertical="center"/>
    </xf>
    <xf numFmtId="4" fontId="71" fillId="41" borderId="422" applyNumberFormat="0" applyProtection="0">
      <alignment horizontal="right" vertical="center"/>
    </xf>
    <xf numFmtId="4" fontId="71" fillId="35" borderId="422" applyNumberFormat="0" applyProtection="0">
      <alignment horizontal="right" vertical="center"/>
    </xf>
    <xf numFmtId="4" fontId="98" fillId="48" borderId="424" applyNumberFormat="0" applyProtection="0">
      <alignment horizontal="left" vertical="center" indent="1"/>
    </xf>
    <xf numFmtId="4" fontId="71" fillId="36" borderId="422" applyNumberFormat="0" applyProtection="0">
      <alignment horizontal="right" vertical="center"/>
    </xf>
    <xf numFmtId="4" fontId="71" fillId="2" borderId="422" applyNumberFormat="0" applyProtection="0">
      <alignment horizontal="left" vertical="center" indent="1"/>
    </xf>
    <xf numFmtId="0" fontId="113" fillId="29" borderId="423" applyNumberFormat="0" applyAlignment="0" applyProtection="0"/>
    <xf numFmtId="4" fontId="71" fillId="43"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0" fontId="107" fillId="0" borderId="427" applyNumberFormat="0" applyFill="0" applyAlignment="0" applyProtection="0"/>
    <xf numFmtId="4" fontId="116" fillId="5" borderId="422" applyNumberFormat="0" applyProtection="0">
      <alignment horizontal="right" vertical="center"/>
    </xf>
    <xf numFmtId="0" fontId="111" fillId="27" borderId="422" applyNumberFormat="0" applyAlignment="0" applyProtection="0"/>
    <xf numFmtId="0" fontId="71" fillId="46" borderId="424" applyNumberFormat="0" applyProtection="0">
      <alignment horizontal="left" vertical="top"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0" fontId="98" fillId="46" borderId="424" applyNumberFormat="0" applyProtection="0">
      <alignment horizontal="left" vertical="top" indent="1"/>
    </xf>
    <xf numFmtId="0" fontId="105" fillId="29" borderId="422" applyNumberFormat="0" applyAlignment="0" applyProtection="0"/>
    <xf numFmtId="4" fontId="100" fillId="54" borderId="425" applyNumberFormat="0" applyProtection="0">
      <alignment horizontal="left" vertical="center" indent="1"/>
    </xf>
    <xf numFmtId="0" fontId="71" fillId="47" borderId="422"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116" fillId="5" borderId="422" applyNumberFormat="0" applyProtection="0">
      <alignment horizontal="right" vertical="center"/>
    </xf>
    <xf numFmtId="0" fontId="71" fillId="26" borderId="422" applyNumberFormat="0" applyFont="0" applyAlignment="0" applyProtection="0"/>
    <xf numFmtId="0" fontId="111" fillId="27" borderId="422" applyNumberFormat="0" applyAlignment="0" applyProtection="0"/>
    <xf numFmtId="0" fontId="98" fillId="46" borderId="424" applyNumberFormat="0" applyProtection="0">
      <alignment horizontal="left" vertical="top" indent="1"/>
    </xf>
    <xf numFmtId="0" fontId="111" fillId="27" borderId="422" applyNumberFormat="0" applyAlignment="0" applyProtection="0"/>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36" borderId="422" applyNumberFormat="0" applyProtection="0">
      <alignment horizontal="right" vertical="center"/>
    </xf>
    <xf numFmtId="4" fontId="101" fillId="51"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4" fontId="71" fillId="36" borderId="422"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4" fontId="116" fillId="5" borderId="422" applyNumberFormat="0" applyProtection="0">
      <alignment horizontal="right" vertical="center"/>
    </xf>
    <xf numFmtId="0" fontId="71" fillId="47" borderId="422"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0" fontId="111" fillId="27" borderId="422" applyNumberFormat="0" applyAlignment="0" applyProtection="0"/>
    <xf numFmtId="0" fontId="107" fillId="0" borderId="427" applyNumberFormat="0" applyFill="0" applyAlignment="0" applyProtection="0"/>
    <xf numFmtId="0" fontId="71" fillId="46" borderId="424" applyNumberFormat="0" applyProtection="0">
      <alignment horizontal="left" vertical="top" indent="1"/>
    </xf>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0" fontId="98" fillId="46" borderId="424" applyNumberFormat="0" applyProtection="0">
      <alignment horizontal="left" vertical="top" indent="1"/>
    </xf>
    <xf numFmtId="0" fontId="105" fillId="29" borderId="422" applyNumberFormat="0" applyAlignment="0" applyProtection="0"/>
    <xf numFmtId="4" fontId="39" fillId="45" borderId="425" applyNumberFormat="0" applyProtection="0">
      <alignment horizontal="left" vertical="center" indent="1"/>
    </xf>
    <xf numFmtId="0" fontId="98" fillId="52" borderId="424" applyNumberFormat="0" applyProtection="0">
      <alignment horizontal="left" vertical="top" indent="1"/>
    </xf>
    <xf numFmtId="0" fontId="71" fillId="46" borderId="424" applyNumberFormat="0" applyProtection="0">
      <alignment horizontal="left" vertical="top" indent="1"/>
    </xf>
    <xf numFmtId="4" fontId="116" fillId="5" borderId="422" applyNumberFormat="0" applyProtection="0">
      <alignment horizontal="right" vertical="center"/>
    </xf>
    <xf numFmtId="0" fontId="71" fillId="50" borderId="424" applyNumberFormat="0" applyProtection="0">
      <alignment horizontal="left" vertical="top" indent="1"/>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113" fillId="29" borderId="423" applyNumberFormat="0" applyAlignment="0" applyProtection="0"/>
    <xf numFmtId="0" fontId="111" fillId="27" borderId="422" applyNumberFormat="0" applyAlignment="0" applyProtection="0"/>
    <xf numFmtId="0" fontId="107" fillId="0" borderId="427" applyNumberFormat="0" applyFill="0" applyAlignment="0" applyProtection="0"/>
    <xf numFmtId="4" fontId="116" fillId="2" borderId="422" applyNumberFormat="0" applyProtection="0">
      <alignment vertical="center"/>
    </xf>
    <xf numFmtId="0" fontId="111" fillId="27" borderId="422" applyNumberFormat="0" applyAlignment="0" applyProtection="0"/>
    <xf numFmtId="4" fontId="101" fillId="51" borderId="422" applyNumberFormat="0" applyProtection="0">
      <alignment horizontal="right" vertical="center"/>
    </xf>
    <xf numFmtId="0" fontId="71" fillId="46" borderId="424" applyNumberFormat="0" applyProtection="0">
      <alignment horizontal="left" vertical="top" indent="1"/>
    </xf>
    <xf numFmtId="4" fontId="71" fillId="37" borderId="425"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4" fontId="71" fillId="46"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4" fontId="39" fillId="45" borderId="425" applyNumberFormat="0" applyProtection="0">
      <alignment horizontal="left" vertical="center" indent="1"/>
    </xf>
    <xf numFmtId="4" fontId="71" fillId="44" borderId="425" applyNumberFormat="0" applyProtection="0">
      <alignment horizontal="left" vertical="center" indent="1"/>
    </xf>
    <xf numFmtId="4" fontId="71" fillId="35" borderId="422" applyNumberFormat="0" applyProtection="0">
      <alignment horizontal="right" vertical="center"/>
    </xf>
    <xf numFmtId="0" fontId="111" fillId="27" borderId="422" applyNumberFormat="0" applyAlignment="0" applyProtection="0"/>
    <xf numFmtId="0" fontId="97" fillId="45" borderId="426" applyBorder="0"/>
    <xf numFmtId="0" fontId="98" fillId="46" borderId="424" applyNumberFormat="0" applyProtection="0">
      <alignment horizontal="left" vertical="top" indent="1"/>
    </xf>
    <xf numFmtId="4" fontId="71" fillId="34" borderId="422" applyNumberFormat="0" applyProtection="0">
      <alignment horizontal="left" vertical="center" indent="1"/>
    </xf>
    <xf numFmtId="0" fontId="71" fillId="26" borderId="422" applyNumberFormat="0" applyFont="0" applyAlignment="0" applyProtection="0"/>
    <xf numFmtId="0" fontId="71" fillId="50" borderId="424" applyNumberFormat="0" applyProtection="0">
      <alignment horizontal="left" vertical="top" indent="1"/>
    </xf>
    <xf numFmtId="4" fontId="71" fillId="0"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71" fillId="44" borderId="425" applyNumberFormat="0" applyProtection="0">
      <alignment horizontal="left" vertical="center" indent="1"/>
    </xf>
    <xf numFmtId="0" fontId="97" fillId="45" borderId="426" applyBorder="0"/>
    <xf numFmtId="4" fontId="116" fillId="2" borderId="422" applyNumberFormat="0" applyProtection="0">
      <alignment vertical="center"/>
    </xf>
    <xf numFmtId="4" fontId="71" fillId="44" borderId="425" applyNumberFormat="0" applyProtection="0">
      <alignment horizontal="left" vertical="center" indent="1"/>
    </xf>
    <xf numFmtId="0" fontId="105" fillId="29" borderId="422" applyNumberFormat="0" applyAlignment="0" applyProtection="0"/>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43" borderId="422"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4" fontId="71" fillId="40" borderId="422" applyNumberFormat="0" applyProtection="0">
      <alignment horizontal="right" vertical="center"/>
    </xf>
    <xf numFmtId="0" fontId="71" fillId="48" borderId="422" applyNumberFormat="0" applyProtection="0">
      <alignment horizontal="left" vertical="center" indent="1"/>
    </xf>
    <xf numFmtId="0" fontId="111" fillId="27" borderId="422" applyNumberFormat="0" applyAlignment="0" applyProtection="0"/>
    <xf numFmtId="4" fontId="71" fillId="37" borderId="425" applyNumberFormat="0" applyProtection="0">
      <alignment horizontal="right" vertical="center"/>
    </xf>
    <xf numFmtId="4" fontId="71" fillId="0" borderId="422" applyNumberFormat="0" applyProtection="0">
      <alignment horizontal="right" vertical="center"/>
    </xf>
    <xf numFmtId="0" fontId="97" fillId="45" borderId="426" applyBorder="0"/>
    <xf numFmtId="0" fontId="111" fillId="27" borderId="422" applyNumberFormat="0" applyAlignment="0" applyProtection="0"/>
    <xf numFmtId="4" fontId="71" fillId="37" borderId="425" applyNumberFormat="0" applyProtection="0">
      <alignment horizontal="righ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4" fontId="98" fillId="52" borderId="424" applyNumberFormat="0" applyProtection="0">
      <alignment vertical="center"/>
    </xf>
    <xf numFmtId="0" fontId="71" fillId="45" borderId="424" applyNumberFormat="0" applyProtection="0">
      <alignment horizontal="left" vertical="top" indent="1"/>
    </xf>
    <xf numFmtId="4" fontId="71" fillId="0" borderId="422" applyNumberFormat="0" applyProtection="0">
      <alignment horizontal="right" vertical="center"/>
    </xf>
    <xf numFmtId="0" fontId="98" fillId="46" borderId="424" applyNumberFormat="0" applyProtection="0">
      <alignment horizontal="left" vertical="top" indent="1"/>
    </xf>
    <xf numFmtId="4" fontId="98" fillId="52" borderId="424" applyNumberFormat="0" applyProtection="0">
      <alignment vertical="center"/>
    </xf>
    <xf numFmtId="4" fontId="71" fillId="40" borderId="422" applyNumberFormat="0" applyProtection="0">
      <alignment horizontal="right" vertical="center"/>
    </xf>
    <xf numFmtId="0" fontId="71" fillId="49" borderId="422" applyNumberFormat="0" applyProtection="0">
      <alignment horizontal="left" vertical="center" indent="1"/>
    </xf>
    <xf numFmtId="0" fontId="97" fillId="45" borderId="426" applyBorder="0"/>
    <xf numFmtId="4" fontId="39" fillId="45" borderId="425" applyNumberFormat="0" applyProtection="0">
      <alignment horizontal="left" vertical="center" indent="1"/>
    </xf>
    <xf numFmtId="4" fontId="116" fillId="2" borderId="422" applyNumberFormat="0" applyProtection="0">
      <alignment vertical="center"/>
    </xf>
    <xf numFmtId="4" fontId="71" fillId="33" borderId="422" applyNumberFormat="0" applyProtection="0">
      <alignment vertical="center"/>
    </xf>
    <xf numFmtId="0" fontId="71" fillId="48" borderId="422" applyNumberFormat="0" applyProtection="0">
      <alignment horizontal="left" vertical="center" indent="1"/>
    </xf>
    <xf numFmtId="4" fontId="71" fillId="39"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35" borderId="422" applyNumberFormat="0" applyProtection="0">
      <alignment horizontal="righ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71" fillId="35" borderId="422" applyNumberFormat="0" applyProtection="0">
      <alignment horizontal="right" vertical="center"/>
    </xf>
    <xf numFmtId="4" fontId="71" fillId="42" borderId="422" applyNumberFormat="0" applyProtection="0">
      <alignment horizontal="right" vertical="center"/>
    </xf>
    <xf numFmtId="4" fontId="116" fillId="2" borderId="422" applyNumberFormat="0" applyProtection="0">
      <alignment vertical="center"/>
    </xf>
    <xf numFmtId="4" fontId="98" fillId="52" borderId="424" applyNumberFormat="0" applyProtection="0">
      <alignment vertical="center"/>
    </xf>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33" borderId="422" applyNumberFormat="0" applyProtection="0">
      <alignment vertical="center"/>
    </xf>
    <xf numFmtId="4" fontId="71" fillId="41" borderId="422" applyNumberFormat="0" applyProtection="0">
      <alignment horizontal="right" vertical="center"/>
    </xf>
    <xf numFmtId="4" fontId="100" fillId="54" borderId="425" applyNumberFormat="0" applyProtection="0">
      <alignment horizontal="left" vertical="center" indent="1"/>
    </xf>
    <xf numFmtId="4" fontId="71" fillId="44" borderId="425" applyNumberFormat="0" applyProtection="0">
      <alignment horizontal="left" vertical="center" indent="1"/>
    </xf>
    <xf numFmtId="0" fontId="71" fillId="48" borderId="422"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0" fontId="107" fillId="0" borderId="427" applyNumberFormat="0" applyFill="0" applyAlignment="0" applyProtection="0"/>
    <xf numFmtId="0" fontId="71" fillId="49" borderId="422" applyNumberFormat="0" applyProtection="0">
      <alignment horizontal="left" vertical="center" indent="1"/>
    </xf>
    <xf numFmtId="0" fontId="71" fillId="50" borderId="422" applyNumberFormat="0" applyProtection="0">
      <alignment horizontal="left" vertical="center" indent="1"/>
    </xf>
    <xf numFmtId="4" fontId="71" fillId="39" borderId="422" applyNumberFormat="0" applyProtection="0">
      <alignment horizontal="right" vertical="center"/>
    </xf>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6" borderId="422" applyNumberFormat="0" applyProtection="0">
      <alignment horizontal="right" vertical="center"/>
    </xf>
    <xf numFmtId="4" fontId="71" fillId="39" borderId="422" applyNumberFormat="0" applyProtection="0">
      <alignment horizontal="right" vertical="center"/>
    </xf>
    <xf numFmtId="4" fontId="98" fillId="52" borderId="424" applyNumberFormat="0" applyProtection="0">
      <alignment vertical="center"/>
    </xf>
    <xf numFmtId="0" fontId="71" fillId="47" borderId="424" applyNumberFormat="0" applyProtection="0">
      <alignment horizontal="left" vertical="top"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71" fillId="47" borderId="424" applyNumberFormat="0" applyProtection="0">
      <alignment horizontal="left" vertical="top"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98" fillId="52" borderId="424" applyNumberFormat="0" applyProtection="0">
      <alignment vertical="center"/>
    </xf>
    <xf numFmtId="4" fontId="100" fillId="54"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71" fillId="0" borderId="422" applyNumberFormat="0" applyProtection="0">
      <alignment horizontal="right" vertical="center"/>
    </xf>
    <xf numFmtId="0" fontId="98" fillId="52" borderId="424" applyNumberFormat="0" applyProtection="0">
      <alignment horizontal="left" vertical="top" indent="1"/>
    </xf>
    <xf numFmtId="4" fontId="71" fillId="43" borderId="422" applyNumberFormat="0" applyProtection="0">
      <alignment horizontal="right" vertical="center"/>
    </xf>
    <xf numFmtId="0" fontId="97" fillId="45" borderId="426" applyBorder="0"/>
    <xf numFmtId="0" fontId="71" fillId="26" borderId="422" applyNumberFormat="0" applyFont="0" applyAlignment="0" applyProtection="0"/>
    <xf numFmtId="4" fontId="116" fillId="5" borderId="422" applyNumberFormat="0" applyProtection="0">
      <alignment horizontal="right" vertical="center"/>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47" borderId="425" applyNumberFormat="0" applyProtection="0">
      <alignment horizontal="left" vertical="center" indent="1"/>
    </xf>
    <xf numFmtId="4" fontId="71" fillId="40" borderId="422" applyNumberFormat="0" applyProtection="0">
      <alignment horizontal="right" vertical="center"/>
    </xf>
    <xf numFmtId="4" fontId="71" fillId="0" borderId="422" applyNumberFormat="0" applyProtection="0">
      <alignment horizontal="right" vertical="center"/>
    </xf>
    <xf numFmtId="4" fontId="98" fillId="52" borderId="424" applyNumberFormat="0" applyProtection="0">
      <alignment vertical="center"/>
    </xf>
    <xf numFmtId="0" fontId="111" fillId="27" borderId="422" applyNumberFormat="0" applyAlignment="0" applyProtection="0"/>
    <xf numFmtId="0" fontId="71" fillId="45" borderId="424" applyNumberFormat="0" applyProtection="0">
      <alignment horizontal="left" vertical="top" indent="1"/>
    </xf>
    <xf numFmtId="0" fontId="71" fillId="46" borderId="424" applyNumberFormat="0" applyProtection="0">
      <alignment horizontal="left" vertical="top" indent="1"/>
    </xf>
    <xf numFmtId="0" fontId="71" fillId="47" borderId="424" applyNumberFormat="0" applyProtection="0">
      <alignment horizontal="left" vertical="top" indent="1"/>
    </xf>
    <xf numFmtId="4" fontId="71" fillId="46" borderId="425" applyNumberFormat="0" applyProtection="0">
      <alignment horizontal="left" vertical="center" indent="1"/>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116" fillId="5" borderId="422" applyNumberFormat="0" applyProtection="0">
      <alignment horizontal="right" vertical="center"/>
    </xf>
    <xf numFmtId="4" fontId="39" fillId="45" borderId="425" applyNumberFormat="0" applyProtection="0">
      <alignment horizontal="left" vertical="center" indent="1"/>
    </xf>
    <xf numFmtId="0" fontId="71" fillId="50" borderId="422" applyNumberFormat="0" applyProtection="0">
      <alignment horizontal="left" vertical="center" indent="1"/>
    </xf>
    <xf numFmtId="4" fontId="101" fillId="51" borderId="422" applyNumberFormat="0" applyProtection="0">
      <alignment horizontal="right" vertical="center"/>
    </xf>
    <xf numFmtId="0" fontId="71" fillId="49" borderId="422" applyNumberFormat="0" applyProtection="0">
      <alignment horizontal="left" vertical="center" indent="1"/>
    </xf>
    <xf numFmtId="0" fontId="99" fillId="33" borderId="424" applyNumberFormat="0" applyProtection="0">
      <alignment horizontal="left" vertical="top" indent="1"/>
    </xf>
    <xf numFmtId="4" fontId="71" fillId="39" borderId="422" applyNumberFormat="0" applyProtection="0">
      <alignment horizontal="right" vertical="center"/>
    </xf>
    <xf numFmtId="0" fontId="71" fillId="46" borderId="424" applyNumberFormat="0" applyProtection="0">
      <alignment horizontal="left" vertical="top" indent="1"/>
    </xf>
    <xf numFmtId="4" fontId="71" fillId="43" borderId="422" applyNumberFormat="0" applyProtection="0">
      <alignment horizontal="right" vertical="center"/>
    </xf>
    <xf numFmtId="4" fontId="71" fillId="47" borderId="425" applyNumberFormat="0" applyProtection="0">
      <alignment horizontal="left" vertical="center" indent="1"/>
    </xf>
    <xf numFmtId="4" fontId="71" fillId="46"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6" borderId="422" applyNumberFormat="0" applyProtection="0">
      <alignment horizontal="right" vertical="center"/>
    </xf>
    <xf numFmtId="0" fontId="97" fillId="45" borderId="426" applyBorder="0"/>
    <xf numFmtId="4" fontId="100" fillId="54" borderId="425" applyNumberFormat="0" applyProtection="0">
      <alignment horizontal="left" vertical="center" indent="1"/>
    </xf>
    <xf numFmtId="4" fontId="71" fillId="34" borderId="422" applyNumberFormat="0" applyProtection="0">
      <alignment horizontal="left" vertical="center" indent="1"/>
    </xf>
    <xf numFmtId="0" fontId="71" fillId="50" borderId="422" applyNumberFormat="0" applyProtection="0">
      <alignment horizontal="left" vertical="center" indent="1"/>
    </xf>
    <xf numFmtId="0" fontId="107" fillId="0" borderId="427" applyNumberFormat="0" applyFill="0" applyAlignment="0" applyProtection="0"/>
    <xf numFmtId="4" fontId="98" fillId="48" borderId="424" applyNumberFormat="0" applyProtection="0">
      <alignment horizontal="left" vertical="center" indent="1"/>
    </xf>
    <xf numFmtId="0" fontId="113" fillId="29" borderId="423" applyNumberFormat="0" applyAlignment="0" applyProtection="0"/>
    <xf numFmtId="0" fontId="113" fillId="29" borderId="423" applyNumberFormat="0" applyAlignment="0" applyProtection="0"/>
    <xf numFmtId="4" fontId="98" fillId="48" borderId="424" applyNumberFormat="0" applyProtection="0">
      <alignment horizontal="left" vertical="center" indent="1"/>
    </xf>
    <xf numFmtId="0" fontId="98" fillId="46" borderId="424" applyNumberFormat="0" applyProtection="0">
      <alignment horizontal="left" vertical="top" indent="1"/>
    </xf>
    <xf numFmtId="0" fontId="71" fillId="45" borderId="424" applyNumberFormat="0" applyProtection="0">
      <alignment horizontal="left" vertical="top"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47" borderId="425" applyNumberFormat="0" applyProtection="0">
      <alignment horizontal="left" vertical="center" indent="1"/>
    </xf>
    <xf numFmtId="0" fontId="107" fillId="0" borderId="427" applyNumberFormat="0" applyFill="0" applyAlignment="0" applyProtection="0"/>
    <xf numFmtId="0" fontId="111" fillId="27" borderId="422" applyNumberFormat="0" applyAlignment="0" applyProtection="0"/>
    <xf numFmtId="4" fontId="116" fillId="2" borderId="422" applyNumberFormat="0" applyProtection="0">
      <alignment vertical="center"/>
    </xf>
    <xf numFmtId="4" fontId="116" fillId="2" borderId="422" applyNumberFormat="0" applyProtection="0">
      <alignment vertical="center"/>
    </xf>
    <xf numFmtId="4" fontId="101" fillId="51" borderId="422" applyNumberFormat="0" applyProtection="0">
      <alignment horizontal="right" vertical="center"/>
    </xf>
    <xf numFmtId="4" fontId="71" fillId="43" borderId="422" applyNumberFormat="0" applyProtection="0">
      <alignment horizontal="right" vertical="center"/>
    </xf>
    <xf numFmtId="4" fontId="71" fillId="47" borderId="425" applyNumberFormat="0" applyProtection="0">
      <alignment horizontal="left" vertical="center" indent="1"/>
    </xf>
    <xf numFmtId="4" fontId="116" fillId="2" borderId="422" applyNumberFormat="0" applyProtection="0">
      <alignment vertical="center"/>
    </xf>
    <xf numFmtId="4" fontId="71" fillId="40" borderId="422" applyNumberFormat="0" applyProtection="0">
      <alignment horizontal="right" vertical="center"/>
    </xf>
    <xf numFmtId="0" fontId="97" fillId="45" borderId="426" applyBorder="0"/>
    <xf numFmtId="0" fontId="105" fillId="29" borderId="422" applyNumberFormat="0" applyAlignment="0" applyProtection="0"/>
    <xf numFmtId="4" fontId="71" fillId="44" borderId="425" applyNumberFormat="0" applyProtection="0">
      <alignment horizontal="left" vertical="center" indent="1"/>
    </xf>
    <xf numFmtId="4" fontId="71" fillId="38" borderId="422" applyNumberFormat="0" applyProtection="0">
      <alignment horizontal="right" vertical="center"/>
    </xf>
    <xf numFmtId="4" fontId="71" fillId="39" borderId="422" applyNumberFormat="0" applyProtection="0">
      <alignment horizontal="right" vertical="center"/>
    </xf>
    <xf numFmtId="0" fontId="71" fillId="50" borderId="422" applyNumberFormat="0" applyProtection="0">
      <alignment horizontal="left" vertical="center" indent="1"/>
    </xf>
    <xf numFmtId="4" fontId="98" fillId="48" borderId="424"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4" fontId="71" fillId="40" borderId="422" applyNumberFormat="0" applyProtection="0">
      <alignment horizontal="right" vertical="center"/>
    </xf>
    <xf numFmtId="4" fontId="71" fillId="0" borderId="422" applyNumberFormat="0" applyProtection="0">
      <alignment horizontal="right" vertical="center"/>
    </xf>
    <xf numFmtId="0" fontId="71" fillId="46" borderId="424" applyNumberFormat="0" applyProtection="0">
      <alignment horizontal="left" vertical="top" indent="1"/>
    </xf>
    <xf numFmtId="0" fontId="113" fillId="29" borderId="423" applyNumberFormat="0" applyAlignment="0" applyProtection="0"/>
    <xf numFmtId="0" fontId="107" fillId="0" borderId="427" applyNumberFormat="0" applyFill="0" applyAlignment="0" applyProtection="0"/>
    <xf numFmtId="0" fontId="71" fillId="26" borderId="422" applyNumberFormat="0" applyFont="0" applyAlignment="0" applyProtection="0"/>
    <xf numFmtId="4" fontId="116" fillId="5" borderId="422" applyNumberFormat="0" applyProtection="0">
      <alignment horizontal="right" vertical="center"/>
    </xf>
    <xf numFmtId="0" fontId="98" fillId="52" borderId="424" applyNumberFormat="0" applyProtection="0">
      <alignment horizontal="left" vertical="top" indent="1"/>
    </xf>
    <xf numFmtId="0" fontId="97" fillId="45" borderId="426" applyBorder="0"/>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116" fillId="5" borderId="422" applyNumberFormat="0" applyProtection="0">
      <alignment horizontal="right" vertical="center"/>
    </xf>
    <xf numFmtId="0" fontId="99" fillId="33" borderId="424" applyNumberFormat="0" applyProtection="0">
      <alignment horizontal="left" vertical="top" indent="1"/>
    </xf>
    <xf numFmtId="4" fontId="98" fillId="48" borderId="424" applyNumberFormat="0" applyProtection="0">
      <alignment horizontal="left" vertical="center" indent="1"/>
    </xf>
    <xf numFmtId="0" fontId="105" fillId="29" borderId="422" applyNumberFormat="0" applyAlignment="0" applyProtection="0"/>
    <xf numFmtId="4" fontId="71" fillId="40"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0" fontId="97" fillId="45" borderId="426" applyBorder="0"/>
    <xf numFmtId="0" fontId="98" fillId="46" borderId="424" applyNumberFormat="0" applyProtection="0">
      <alignment horizontal="left" vertical="top" indent="1"/>
    </xf>
    <xf numFmtId="0" fontId="71" fillId="47" borderId="422" applyNumberFormat="0" applyProtection="0">
      <alignment horizontal="left" vertical="center" indent="1"/>
    </xf>
    <xf numFmtId="0" fontId="107" fillId="0" borderId="427" applyNumberFormat="0" applyFill="0" applyAlignment="0" applyProtection="0"/>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0" borderId="422" applyNumberFormat="0" applyProtection="0">
      <alignment horizontal="right" vertical="center"/>
    </xf>
    <xf numFmtId="4" fontId="116" fillId="5" borderId="422" applyNumberFormat="0" applyProtection="0">
      <alignment horizontal="right" vertical="center"/>
    </xf>
    <xf numFmtId="4" fontId="71" fillId="33" borderId="422" applyNumberFormat="0" applyProtection="0">
      <alignment vertical="center"/>
    </xf>
    <xf numFmtId="0" fontId="107" fillId="0" borderId="427" applyNumberFormat="0" applyFill="0" applyAlignment="0" applyProtection="0"/>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40" borderId="422" applyNumberFormat="0" applyProtection="0">
      <alignment horizontal="right" vertical="center"/>
    </xf>
    <xf numFmtId="4" fontId="71" fillId="41" borderId="422" applyNumberFormat="0" applyProtection="0">
      <alignment horizontal="righ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4" fontId="71" fillId="36" borderId="422" applyNumberFormat="0" applyProtection="0">
      <alignment horizontal="right" vertical="center"/>
    </xf>
    <xf numFmtId="4" fontId="71" fillId="39" borderId="422" applyNumberFormat="0" applyProtection="0">
      <alignment horizontal="right" vertical="center"/>
    </xf>
    <xf numFmtId="4" fontId="98" fillId="48" borderId="424" applyNumberFormat="0" applyProtection="0">
      <alignment horizontal="left" vertical="center" indent="1"/>
    </xf>
    <xf numFmtId="0" fontId="105" fillId="29" borderId="422" applyNumberFormat="0" applyAlignment="0" applyProtection="0"/>
    <xf numFmtId="4" fontId="100" fillId="54" borderId="425" applyNumberFormat="0" applyProtection="0">
      <alignment horizontal="left" vertical="center" indent="1"/>
    </xf>
    <xf numFmtId="0" fontId="98" fillId="46" borderId="424" applyNumberFormat="0" applyProtection="0">
      <alignment horizontal="left" vertical="top" indent="1"/>
    </xf>
    <xf numFmtId="0" fontId="98" fillId="52" borderId="424" applyNumberFormat="0" applyProtection="0">
      <alignment horizontal="left" vertical="top" indent="1"/>
    </xf>
    <xf numFmtId="4" fontId="116" fillId="2" borderId="422" applyNumberFormat="0" applyProtection="0">
      <alignment vertical="center"/>
    </xf>
    <xf numFmtId="0" fontId="105" fillId="29" borderId="422" applyNumberFormat="0" applyAlignment="0" applyProtection="0"/>
    <xf numFmtId="0" fontId="98" fillId="46" borderId="424" applyNumberFormat="0" applyProtection="0">
      <alignment horizontal="left" vertical="top" indent="1"/>
    </xf>
    <xf numFmtId="4" fontId="71" fillId="33" borderId="422" applyNumberFormat="0" applyProtection="0">
      <alignment vertical="center"/>
    </xf>
    <xf numFmtId="0" fontId="97" fillId="45" borderId="426" applyBorder="0"/>
    <xf numFmtId="4" fontId="71" fillId="44" borderId="425" applyNumberFormat="0" applyProtection="0">
      <alignment horizontal="left" vertical="center" indent="1"/>
    </xf>
    <xf numFmtId="4" fontId="71" fillId="44" borderId="425" applyNumberFormat="0" applyProtection="0">
      <alignment horizontal="left" vertical="center" indent="1"/>
    </xf>
    <xf numFmtId="0" fontId="71" fillId="47" borderId="424" applyNumberFormat="0" applyProtection="0">
      <alignment horizontal="left" vertical="top" indent="1"/>
    </xf>
    <xf numFmtId="0" fontId="71" fillId="50" borderId="422" applyNumberFormat="0" applyProtection="0">
      <alignment horizontal="left" vertical="center" indent="1"/>
    </xf>
    <xf numFmtId="4" fontId="71" fillId="0" borderId="422" applyNumberFormat="0" applyProtection="0">
      <alignment horizontal="right" vertical="center"/>
    </xf>
    <xf numFmtId="4" fontId="71" fillId="47" borderId="425" applyNumberFormat="0" applyProtection="0">
      <alignment horizontal="left" vertical="center" indent="1"/>
    </xf>
    <xf numFmtId="4" fontId="71" fillId="36" borderId="422" applyNumberFormat="0" applyProtection="0">
      <alignment horizontal="right" vertical="center"/>
    </xf>
    <xf numFmtId="0" fontId="98" fillId="46"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98" fillId="46" borderId="424" applyNumberFormat="0" applyProtection="0">
      <alignment horizontal="left" vertical="top" indent="1"/>
    </xf>
    <xf numFmtId="0" fontId="71" fillId="50" borderId="424" applyNumberFormat="0" applyProtection="0">
      <alignment horizontal="left" vertical="top" indent="1"/>
    </xf>
    <xf numFmtId="4" fontId="101" fillId="51" borderId="422" applyNumberFormat="0" applyProtection="0">
      <alignment horizontal="right" vertical="center"/>
    </xf>
    <xf numFmtId="4" fontId="71" fillId="43" borderId="422" applyNumberFormat="0" applyProtection="0">
      <alignment horizontal="right" vertical="center"/>
    </xf>
    <xf numFmtId="4" fontId="71" fillId="42" borderId="422" applyNumberFormat="0" applyProtection="0">
      <alignment horizontal="right" vertical="center"/>
    </xf>
    <xf numFmtId="4" fontId="71" fillId="44" borderId="425" applyNumberFormat="0" applyProtection="0">
      <alignment horizontal="left" vertical="center" indent="1"/>
    </xf>
    <xf numFmtId="4" fontId="71" fillId="2" borderId="422"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0" fontId="98" fillId="52" borderId="424" applyNumberFormat="0" applyProtection="0">
      <alignment horizontal="left" vertical="top" indent="1"/>
    </xf>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0" fontId="98" fillId="52" borderId="424" applyNumberFormat="0" applyProtection="0">
      <alignment horizontal="left" vertical="top" indent="1"/>
    </xf>
    <xf numFmtId="4" fontId="71" fillId="37" borderId="425" applyNumberFormat="0" applyProtection="0">
      <alignment horizontal="right" vertical="center"/>
    </xf>
    <xf numFmtId="0" fontId="71" fillId="26" borderId="422" applyNumberFormat="0" applyFont="0" applyAlignment="0" applyProtection="0"/>
    <xf numFmtId="0" fontId="111" fillId="27" borderId="422" applyNumberFormat="0" applyAlignment="0" applyProtection="0"/>
    <xf numFmtId="0" fontId="71" fillId="47" borderId="422"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97" fillId="45" borderId="426" applyBorder="0"/>
    <xf numFmtId="4" fontId="71" fillId="0" borderId="422" applyNumberFormat="0" applyProtection="0">
      <alignment horizontal="right" vertical="center"/>
    </xf>
    <xf numFmtId="4" fontId="71" fillId="34" borderId="422" applyNumberFormat="0" applyProtection="0">
      <alignment horizontal="left" vertical="center" indent="1"/>
    </xf>
    <xf numFmtId="0" fontId="113" fillId="29" borderId="423" applyNumberFormat="0" applyAlignment="0" applyProtection="0"/>
    <xf numFmtId="4" fontId="116" fillId="2" borderId="422" applyNumberFormat="0" applyProtection="0">
      <alignment vertical="center"/>
    </xf>
    <xf numFmtId="4" fontId="71" fillId="43" borderId="422" applyNumberFormat="0" applyProtection="0">
      <alignment horizontal="right" vertical="center"/>
    </xf>
    <xf numFmtId="0" fontId="13" fillId="0" borderId="0"/>
    <xf numFmtId="43" fontId="13" fillId="0" borderId="0" applyFont="0" applyFill="0" applyBorder="0" applyAlignment="0" applyProtection="0"/>
    <xf numFmtId="4" fontId="71" fillId="46" borderId="422" applyNumberFormat="0" applyProtection="0">
      <alignment horizontal="right" vertical="center"/>
    </xf>
    <xf numFmtId="0" fontId="13" fillId="0" borderId="0"/>
    <xf numFmtId="43" fontId="13" fillId="0" borderId="0" applyFont="0" applyFill="0" applyBorder="0" applyAlignment="0" applyProtection="0"/>
    <xf numFmtId="4" fontId="39" fillId="45" borderId="425" applyNumberFormat="0" applyProtection="0">
      <alignment horizontal="left" vertical="center" indent="1"/>
    </xf>
    <xf numFmtId="4" fontId="71" fillId="38" borderId="422" applyNumberFormat="0" applyProtection="0">
      <alignment horizontal="right" vertical="center"/>
    </xf>
    <xf numFmtId="0" fontId="71" fillId="45"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36" borderId="422" applyNumberFormat="0" applyProtection="0">
      <alignment horizontal="right" vertical="center"/>
    </xf>
    <xf numFmtId="0" fontId="71" fillId="47" borderId="422" applyNumberFormat="0" applyProtection="0">
      <alignment horizontal="left" vertical="center" indent="1"/>
    </xf>
    <xf numFmtId="0" fontId="107" fillId="0" borderId="427" applyNumberFormat="0" applyFill="0" applyAlignment="0" applyProtection="0"/>
    <xf numFmtId="4" fontId="71" fillId="35" borderId="422" applyNumberFormat="0" applyProtection="0">
      <alignment horizontal="right" vertical="center"/>
    </xf>
    <xf numFmtId="0" fontId="71" fillId="46" borderId="424" applyNumberFormat="0" applyProtection="0">
      <alignment horizontal="left" vertical="top" indent="1"/>
    </xf>
    <xf numFmtId="4" fontId="98" fillId="52" borderId="424" applyNumberFormat="0" applyProtection="0">
      <alignment vertical="center"/>
    </xf>
    <xf numFmtId="0" fontId="71" fillId="26" borderId="422" applyNumberFormat="0" applyFont="0" applyAlignment="0" applyProtection="0"/>
    <xf numFmtId="0" fontId="105" fillId="29" borderId="422" applyNumberFormat="0" applyAlignment="0" applyProtection="0"/>
    <xf numFmtId="4" fontId="71" fillId="46" borderId="425" applyNumberFormat="0" applyProtection="0">
      <alignment horizontal="left" vertical="center" indent="1"/>
    </xf>
    <xf numFmtId="4" fontId="71" fillId="2" borderId="422" applyNumberFormat="0" applyProtection="0">
      <alignment horizontal="left" vertical="center" indent="1"/>
    </xf>
    <xf numFmtId="4" fontId="71" fillId="43"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0" fontId="71" fillId="50" borderId="422" applyNumberFormat="0" applyProtection="0">
      <alignment horizontal="left" vertical="center" indent="1"/>
    </xf>
    <xf numFmtId="4" fontId="71" fillId="34" borderId="422" applyNumberFormat="0" applyProtection="0">
      <alignment horizontal="left" vertical="center" indent="1"/>
    </xf>
    <xf numFmtId="0" fontId="71" fillId="50" borderId="424" applyNumberFormat="0" applyProtection="0">
      <alignment horizontal="left" vertical="top" indent="1"/>
    </xf>
    <xf numFmtId="4" fontId="71" fillId="33" borderId="422" applyNumberFormat="0" applyProtection="0">
      <alignment vertical="center"/>
    </xf>
    <xf numFmtId="0" fontId="111" fillId="27" borderId="422" applyNumberFormat="0" applyAlignment="0" applyProtection="0"/>
    <xf numFmtId="0" fontId="113" fillId="29" borderId="423" applyNumberFormat="0" applyAlignment="0" applyProtection="0"/>
    <xf numFmtId="4" fontId="71" fillId="2" borderId="422"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46" borderId="425" applyNumberFormat="0" applyProtection="0">
      <alignment horizontal="left" vertical="center" indent="1"/>
    </xf>
    <xf numFmtId="4" fontId="71" fillId="35" borderId="422" applyNumberFormat="0" applyProtection="0">
      <alignment horizontal="right" vertical="center"/>
    </xf>
    <xf numFmtId="0" fontId="71" fillId="47" borderId="424" applyNumberFormat="0" applyProtection="0">
      <alignment horizontal="left" vertical="top" indent="1"/>
    </xf>
    <xf numFmtId="0" fontId="98" fillId="46" borderId="424" applyNumberFormat="0" applyProtection="0">
      <alignment horizontal="left" vertical="top" indent="1"/>
    </xf>
    <xf numFmtId="4" fontId="116" fillId="2" borderId="422" applyNumberFormat="0" applyProtection="0">
      <alignment vertical="center"/>
    </xf>
    <xf numFmtId="0" fontId="71" fillId="26" borderId="422" applyNumberFormat="0" applyFont="0" applyAlignment="0" applyProtection="0"/>
    <xf numFmtId="4" fontId="71" fillId="36" borderId="422" applyNumberFormat="0" applyProtection="0">
      <alignment horizontal="right" vertical="center"/>
    </xf>
    <xf numFmtId="4" fontId="71" fillId="47" borderId="425" applyNumberFormat="0" applyProtection="0">
      <alignment horizontal="left" vertical="center" indent="1"/>
    </xf>
    <xf numFmtId="4" fontId="71" fillId="33" borderId="422" applyNumberFormat="0" applyProtection="0">
      <alignment vertical="center"/>
    </xf>
    <xf numFmtId="0" fontId="97" fillId="45" borderId="426" applyBorder="0"/>
    <xf numFmtId="0" fontId="71" fillId="47" borderId="422" applyNumberFormat="0" applyProtection="0">
      <alignment horizontal="left" vertical="center" indent="1"/>
    </xf>
    <xf numFmtId="0" fontId="99" fillId="33" borderId="424" applyNumberFormat="0" applyProtection="0">
      <alignment horizontal="left" vertical="top" indent="1"/>
    </xf>
    <xf numFmtId="4" fontId="101" fillId="51" borderId="422" applyNumberFormat="0" applyProtection="0">
      <alignment horizontal="right" vertical="center"/>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 fontId="71" fillId="2" borderId="422" applyNumberFormat="0" applyProtection="0">
      <alignment horizontal="left" vertical="center" indent="1"/>
    </xf>
    <xf numFmtId="0" fontId="13" fillId="0" borderId="0"/>
    <xf numFmtId="9" fontId="13" fillId="0" borderId="0" applyFont="0" applyFill="0" applyBorder="0" applyAlignment="0" applyProtection="0"/>
    <xf numFmtId="0" fontId="71" fillId="49" borderId="422" applyNumberFormat="0" applyProtection="0">
      <alignment horizontal="left" vertical="center" indent="1"/>
    </xf>
    <xf numFmtId="0" fontId="13" fillId="0" borderId="0"/>
    <xf numFmtId="9" fontId="13" fillId="0" borderId="0" applyFont="0" applyFill="0" applyBorder="0" applyAlignment="0" applyProtection="0"/>
    <xf numFmtId="0" fontId="105" fillId="29" borderId="422" applyNumberFormat="0" applyAlignment="0" applyProtection="0"/>
    <xf numFmtId="0" fontId="111" fillId="27" borderId="422" applyNumberFormat="0" applyAlignment="0" applyProtection="0"/>
    <xf numFmtId="4" fontId="39" fillId="45" borderId="425" applyNumberFormat="0" applyProtection="0">
      <alignment horizontal="left" vertical="center" indent="1"/>
    </xf>
    <xf numFmtId="0" fontId="113" fillId="29" borderId="423" applyNumberFormat="0" applyAlignment="0" applyProtection="0"/>
    <xf numFmtId="4" fontId="71" fillId="41" borderId="422" applyNumberFormat="0" applyProtection="0">
      <alignment horizontal="right" vertical="center"/>
    </xf>
    <xf numFmtId="4" fontId="71" fillId="37" borderId="425" applyNumberFormat="0" applyProtection="0">
      <alignment horizontal="right" vertical="center"/>
    </xf>
    <xf numFmtId="4" fontId="100" fillId="54" borderId="425" applyNumberFormat="0" applyProtection="0">
      <alignment horizontal="left" vertical="center" indent="1"/>
    </xf>
    <xf numFmtId="0" fontId="111" fillId="27" borderId="422" applyNumberFormat="0" applyAlignment="0" applyProtection="0"/>
    <xf numFmtId="4" fontId="71" fillId="40" borderId="422" applyNumberFormat="0" applyProtection="0">
      <alignment horizontal="right" vertical="center"/>
    </xf>
    <xf numFmtId="4" fontId="71" fillId="37" borderId="425" applyNumberFormat="0" applyProtection="0">
      <alignment horizontal="right" vertical="center"/>
    </xf>
    <xf numFmtId="4" fontId="71" fillId="46" borderId="425" applyNumberFormat="0" applyProtection="0">
      <alignment horizontal="left" vertical="center" indent="1"/>
    </xf>
    <xf numFmtId="4" fontId="71" fillId="42" borderId="422" applyNumberFormat="0" applyProtection="0">
      <alignment horizontal="right" vertical="center"/>
    </xf>
    <xf numFmtId="4" fontId="71" fillId="46" borderId="422" applyNumberFormat="0" applyProtection="0">
      <alignment horizontal="right" vertical="center"/>
    </xf>
    <xf numFmtId="0" fontId="71" fillId="50" borderId="422" applyNumberFormat="0" applyProtection="0">
      <alignment horizontal="left" vertical="center" indent="1"/>
    </xf>
    <xf numFmtId="4" fontId="71" fillId="37" borderId="425" applyNumberFormat="0" applyProtection="0">
      <alignment horizontal="right" vertical="center"/>
    </xf>
    <xf numFmtId="0" fontId="71" fillId="50" borderId="424" applyNumberFormat="0" applyProtection="0">
      <alignment horizontal="left" vertical="top" indent="1"/>
    </xf>
    <xf numFmtId="4" fontId="71" fillId="2" borderId="422" applyNumberFormat="0" applyProtection="0">
      <alignment horizontal="left" vertical="center" indent="1"/>
    </xf>
    <xf numFmtId="4" fontId="71" fillId="46" borderId="425" applyNumberFormat="0" applyProtection="0">
      <alignment horizontal="left" vertical="center"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98" fillId="48" borderId="424" applyNumberFormat="0" applyProtection="0">
      <alignment horizontal="left" vertical="center" indent="1"/>
    </xf>
    <xf numFmtId="4" fontId="71" fillId="39" borderId="422" applyNumberFormat="0" applyProtection="0">
      <alignment horizontal="right" vertical="center"/>
    </xf>
    <xf numFmtId="0" fontId="97" fillId="45" borderId="426" applyBorder="0"/>
    <xf numFmtId="0" fontId="71" fillId="48" borderId="422" applyNumberFormat="0" applyProtection="0">
      <alignment horizontal="left" vertical="center" indent="1"/>
    </xf>
    <xf numFmtId="4" fontId="71" fillId="39" borderId="422" applyNumberFormat="0" applyProtection="0">
      <alignment horizontal="right" vertical="center"/>
    </xf>
    <xf numFmtId="0" fontId="113" fillId="29" borderId="423" applyNumberFormat="0" applyAlignment="0" applyProtection="0"/>
    <xf numFmtId="0" fontId="71" fillId="48" borderId="422" applyNumberFormat="0" applyProtection="0">
      <alignment horizontal="left" vertical="center" indent="1"/>
    </xf>
    <xf numFmtId="0" fontId="97" fillId="45" borderId="426" applyBorder="0"/>
    <xf numFmtId="0" fontId="107" fillId="0" borderId="427" applyNumberFormat="0" applyFill="0" applyAlignment="0" applyProtection="0"/>
    <xf numFmtId="4" fontId="71" fillId="34" borderId="422" applyNumberFormat="0" applyProtection="0">
      <alignment horizontal="left" vertical="center" indent="1"/>
    </xf>
    <xf numFmtId="4" fontId="71" fillId="38" borderId="422" applyNumberFormat="0" applyProtection="0">
      <alignment horizontal="right" vertical="center"/>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0" fontId="98" fillId="46" borderId="424" applyNumberFormat="0" applyProtection="0">
      <alignment horizontal="left" vertical="top" indent="1"/>
    </xf>
    <xf numFmtId="4" fontId="71" fillId="36" borderId="422" applyNumberFormat="0" applyProtection="0">
      <alignment horizontal="right" vertical="center"/>
    </xf>
    <xf numFmtId="0" fontId="71" fillId="48" borderId="422"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4" fontId="71" fillId="38"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0" fontId="71" fillId="47" borderId="424" applyNumberFormat="0" applyProtection="0">
      <alignment horizontal="left" vertical="top" indent="1"/>
    </xf>
    <xf numFmtId="4" fontId="71" fillId="44" borderId="425" applyNumberFormat="0" applyProtection="0">
      <alignment horizontal="left" vertical="center" indent="1"/>
    </xf>
    <xf numFmtId="0" fontId="99" fillId="33" borderId="424" applyNumberFormat="0" applyProtection="0">
      <alignment horizontal="left" vertical="top" indent="1"/>
    </xf>
    <xf numFmtId="4" fontId="71" fillId="42" borderId="422" applyNumberFormat="0" applyProtection="0">
      <alignment horizontal="right" vertical="center"/>
    </xf>
    <xf numFmtId="4" fontId="71" fillId="34" borderId="422" applyNumberFormat="0" applyProtection="0">
      <alignment horizontal="left" vertical="center" indent="1"/>
    </xf>
    <xf numFmtId="4" fontId="71" fillId="46"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4" fontId="116" fillId="5" borderId="422" applyNumberFormat="0" applyProtection="0">
      <alignment horizontal="right" vertical="center"/>
    </xf>
    <xf numFmtId="4" fontId="71" fillId="43" borderId="422" applyNumberFormat="0" applyProtection="0">
      <alignment horizontal="right" vertical="center"/>
    </xf>
    <xf numFmtId="4" fontId="71" fillId="47" borderId="425" applyNumberFormat="0" applyProtection="0">
      <alignment horizontal="left" vertical="center" indent="1"/>
    </xf>
    <xf numFmtId="0" fontId="71" fillId="50" borderId="424" applyNumberFormat="0" applyProtection="0">
      <alignment horizontal="left" vertical="top" indent="1"/>
    </xf>
    <xf numFmtId="4" fontId="71" fillId="33" borderId="422" applyNumberFormat="0" applyProtection="0">
      <alignment vertical="center"/>
    </xf>
    <xf numFmtId="0" fontId="71" fillId="26" borderId="422" applyNumberFormat="0" applyFont="0" applyAlignment="0" applyProtection="0"/>
    <xf numFmtId="4" fontId="98" fillId="48" borderId="424" applyNumberFormat="0" applyProtection="0">
      <alignment horizontal="left" vertical="center" indent="1"/>
    </xf>
    <xf numFmtId="0" fontId="71" fillId="50" borderId="424" applyNumberFormat="0" applyProtection="0">
      <alignment horizontal="left" vertical="top" indent="1"/>
    </xf>
    <xf numFmtId="0" fontId="98" fillId="46" borderId="424" applyNumberFormat="0" applyProtection="0">
      <alignment horizontal="left" vertical="top" indent="1"/>
    </xf>
    <xf numFmtId="0" fontId="71" fillId="26" borderId="422" applyNumberFormat="0" applyFont="0" applyAlignment="0" applyProtection="0"/>
    <xf numFmtId="4" fontId="71" fillId="47" borderId="425" applyNumberFormat="0" applyProtection="0">
      <alignment horizontal="left" vertical="center" indent="1"/>
    </xf>
    <xf numFmtId="0" fontId="71" fillId="47" borderId="422" applyNumberFormat="0" applyProtection="0">
      <alignment horizontal="left" vertical="center" indent="1"/>
    </xf>
    <xf numFmtId="4" fontId="71" fillId="34" borderId="422"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 fontId="71" fillId="46" borderId="425" applyNumberFormat="0" applyProtection="0">
      <alignment horizontal="left" vertical="center" indent="1"/>
    </xf>
    <xf numFmtId="0" fontId="107" fillId="0" borderId="427" applyNumberFormat="0" applyFill="0" applyAlignment="0" applyProtection="0"/>
    <xf numFmtId="0" fontId="111" fillId="27" borderId="422" applyNumberFormat="0" applyAlignment="0" applyProtection="0"/>
    <xf numFmtId="4" fontId="98" fillId="48" borderId="424" applyNumberFormat="0" applyProtection="0">
      <alignment horizontal="left" vertical="center" indent="1"/>
    </xf>
    <xf numFmtId="4" fontId="71" fillId="46" borderId="422" applyNumberFormat="0" applyProtection="0">
      <alignment horizontal="right" vertical="center"/>
    </xf>
    <xf numFmtId="4" fontId="116" fillId="5" borderId="422" applyNumberFormat="0" applyProtection="0">
      <alignment horizontal="right" vertical="center"/>
    </xf>
    <xf numFmtId="0" fontId="99" fillId="33" borderId="424" applyNumberFormat="0" applyProtection="0">
      <alignment horizontal="left" vertical="top" indent="1"/>
    </xf>
    <xf numFmtId="0" fontId="71" fillId="50" borderId="424" applyNumberFormat="0" applyProtection="0">
      <alignment horizontal="left" vertical="top" indent="1"/>
    </xf>
    <xf numFmtId="4" fontId="101" fillId="51" borderId="422" applyNumberFormat="0" applyProtection="0">
      <alignment horizontal="right" vertical="center"/>
    </xf>
    <xf numFmtId="4" fontId="101" fillId="51" borderId="422" applyNumberFormat="0" applyProtection="0">
      <alignment horizontal="right" vertical="center"/>
    </xf>
    <xf numFmtId="4" fontId="98" fillId="48" borderId="424" applyNumberFormat="0" applyProtection="0">
      <alignment horizontal="left" vertical="center" indent="1"/>
    </xf>
    <xf numFmtId="4" fontId="71" fillId="37" borderId="425" applyNumberFormat="0" applyProtection="0">
      <alignment horizontal="right" vertical="center"/>
    </xf>
    <xf numFmtId="0" fontId="71" fillId="50" borderId="422" applyNumberFormat="0" applyProtection="0">
      <alignment horizontal="left" vertical="center" indent="1"/>
    </xf>
    <xf numFmtId="4" fontId="71" fillId="38" borderId="422" applyNumberFormat="0" applyProtection="0">
      <alignment horizontal="right" vertical="center"/>
    </xf>
    <xf numFmtId="4" fontId="71" fillId="44" borderId="425" applyNumberFormat="0" applyProtection="0">
      <alignment horizontal="left" vertical="center" indent="1"/>
    </xf>
    <xf numFmtId="4" fontId="71" fillId="46" borderId="425"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 fontId="71" fillId="2" borderId="422" applyNumberFormat="0" applyProtection="0">
      <alignment horizontal="left" vertical="center" indent="1"/>
    </xf>
    <xf numFmtId="4" fontId="71" fillId="44" borderId="425" applyNumberFormat="0" applyProtection="0">
      <alignment horizontal="left" vertical="center" indent="1"/>
    </xf>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 fontId="39" fillId="45" borderId="425"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71" fillId="46" borderId="422" applyNumberFormat="0" applyProtection="0">
      <alignment horizontal="right" vertical="center"/>
    </xf>
    <xf numFmtId="4" fontId="71" fillId="47" borderId="425"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1" fillId="46" borderId="424" applyNumberFormat="0" applyProtection="0">
      <alignment horizontal="left" vertical="top" indent="1"/>
    </xf>
    <xf numFmtId="43" fontId="13" fillId="0" borderId="0" applyFont="0" applyFill="0" applyBorder="0" applyAlignment="0" applyProtection="0"/>
    <xf numFmtId="43" fontId="13" fillId="0" borderId="0" applyFont="0" applyFill="0" applyBorder="0" applyAlignment="0" applyProtection="0"/>
    <xf numFmtId="0" fontId="13" fillId="0" borderId="0"/>
    <xf numFmtId="4" fontId="71" fillId="38" borderId="422"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1" fillId="47" borderId="422"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71" fillId="40" borderId="422" applyNumberFormat="0" applyProtection="0">
      <alignment horizontal="right" vertical="center"/>
    </xf>
    <xf numFmtId="0" fontId="13" fillId="0" borderId="0"/>
    <xf numFmtId="0" fontId="13" fillId="0" borderId="0"/>
    <xf numFmtId="0" fontId="97" fillId="45" borderId="426" applyBorder="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71" fillId="43" borderId="422" applyNumberFormat="0" applyProtection="0">
      <alignment horizontal="right" vertical="center"/>
    </xf>
    <xf numFmtId="0" fontId="13" fillId="0" borderId="0"/>
    <xf numFmtId="4" fontId="98" fillId="48" borderId="424"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116" fillId="5" borderId="422"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1" fillId="46" borderId="424" applyNumberFormat="0" applyProtection="0">
      <alignment horizontal="left" vertical="top"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1" fillId="46" borderId="424" applyNumberFormat="0" applyProtection="0">
      <alignment horizontal="left" vertical="top" indent="1"/>
    </xf>
    <xf numFmtId="4" fontId="116" fillId="5" borderId="422" applyNumberFormat="0" applyProtection="0">
      <alignment horizontal="righ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71" fillId="50" borderId="422" applyNumberFormat="0" applyProtection="0">
      <alignment horizontal="left" vertical="center" indent="1"/>
    </xf>
    <xf numFmtId="0" fontId="105" fillId="29" borderId="422" applyNumberFormat="0" applyAlignment="0" applyProtection="0"/>
    <xf numFmtId="4" fontId="71" fillId="33" borderId="422" applyNumberFormat="0" applyProtection="0">
      <alignment vertical="center"/>
    </xf>
    <xf numFmtId="0" fontId="98" fillId="52" borderId="424" applyNumberFormat="0" applyProtection="0">
      <alignment horizontal="left" vertical="top" indent="1"/>
    </xf>
    <xf numFmtId="4" fontId="71" fillId="40" borderId="422" applyNumberFormat="0" applyProtection="0">
      <alignment horizontal="right" vertical="center"/>
    </xf>
    <xf numFmtId="0" fontId="97" fillId="45" borderId="426" applyBorder="0"/>
    <xf numFmtId="4" fontId="71" fillId="42" borderId="422" applyNumberFormat="0" applyProtection="0">
      <alignment horizontal="right" vertical="center"/>
    </xf>
    <xf numFmtId="4" fontId="98" fillId="48" borderId="424" applyNumberFormat="0" applyProtection="0">
      <alignment horizontal="left" vertical="center" indent="1"/>
    </xf>
    <xf numFmtId="0" fontId="107" fillId="0" borderId="427" applyNumberFormat="0" applyFill="0" applyAlignment="0" applyProtection="0"/>
    <xf numFmtId="4" fontId="71" fillId="39" borderId="422" applyNumberFormat="0" applyProtection="0">
      <alignment horizontal="right" vertical="center"/>
    </xf>
    <xf numFmtId="0" fontId="71" fillId="49" borderId="422" applyNumberFormat="0" applyProtection="0">
      <alignment horizontal="left" vertical="center" indent="1"/>
    </xf>
    <xf numFmtId="4" fontId="71" fillId="37" borderId="425" applyNumberFormat="0" applyProtection="0">
      <alignment horizontal="right" vertical="center"/>
    </xf>
    <xf numFmtId="4" fontId="71" fillId="35" borderId="422" applyNumberFormat="0" applyProtection="0">
      <alignment horizontal="right" vertical="center"/>
    </xf>
    <xf numFmtId="4" fontId="71" fillId="38" borderId="422" applyNumberFormat="0" applyProtection="0">
      <alignment horizontal="right" vertical="center"/>
    </xf>
    <xf numFmtId="0" fontId="99" fillId="33" borderId="424" applyNumberFormat="0" applyProtection="0">
      <alignment horizontal="left" vertical="top" indent="1"/>
    </xf>
    <xf numFmtId="4" fontId="71" fillId="44" borderId="425" applyNumberFormat="0" applyProtection="0">
      <alignment horizontal="left" vertical="center" indent="1"/>
    </xf>
    <xf numFmtId="4" fontId="71" fillId="34" borderId="422" applyNumberFormat="0" applyProtection="0">
      <alignment horizontal="left" vertical="center" indent="1"/>
    </xf>
    <xf numFmtId="4" fontId="71" fillId="37" borderId="425" applyNumberFormat="0" applyProtection="0">
      <alignment horizontal="right" vertical="center"/>
    </xf>
    <xf numFmtId="0" fontId="71" fillId="48" borderId="422" applyNumberFormat="0" applyProtection="0">
      <alignment horizontal="left" vertical="center" indent="1"/>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42" borderId="422" applyNumberFormat="0" applyProtection="0">
      <alignment horizontal="right" vertical="center"/>
    </xf>
    <xf numFmtId="4" fontId="101" fillId="51" borderId="422" applyNumberFormat="0" applyProtection="0">
      <alignment horizontal="right" vertical="center"/>
    </xf>
    <xf numFmtId="0" fontId="113" fillId="29" borderId="423" applyNumberFormat="0" applyAlignment="0" applyProtection="0"/>
    <xf numFmtId="4" fontId="71" fillId="34" borderId="422" applyNumberFormat="0" applyProtection="0">
      <alignment horizontal="left" vertical="center" indent="1"/>
    </xf>
    <xf numFmtId="0" fontId="107" fillId="0" borderId="427" applyNumberFormat="0" applyFill="0" applyAlignment="0" applyProtection="0"/>
    <xf numFmtId="0" fontId="71" fillId="48" borderId="422" applyNumberFormat="0" applyProtection="0">
      <alignment horizontal="left" vertical="center" indent="1"/>
    </xf>
    <xf numFmtId="4" fontId="71" fillId="38" borderId="422" applyNumberFormat="0" applyProtection="0">
      <alignment horizontal="right" vertical="center"/>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33" borderId="422" applyNumberFormat="0" applyProtection="0">
      <alignment vertical="center"/>
    </xf>
    <xf numFmtId="4" fontId="71" fillId="40" borderId="422" applyNumberFormat="0" applyProtection="0">
      <alignment horizontal="right" vertical="center"/>
    </xf>
    <xf numFmtId="4" fontId="71" fillId="34" borderId="422" applyNumberFormat="0" applyProtection="0">
      <alignment horizontal="left" vertical="center" indent="1"/>
    </xf>
    <xf numFmtId="0" fontId="98" fillId="52" borderId="424" applyNumberFormat="0" applyProtection="0">
      <alignment horizontal="left" vertical="top" indent="1"/>
    </xf>
    <xf numFmtId="0" fontId="71" fillId="47" borderId="424" applyNumberFormat="0" applyProtection="0">
      <alignment horizontal="left" vertical="top" indent="1"/>
    </xf>
    <xf numFmtId="4" fontId="116" fillId="2" borderId="422" applyNumberFormat="0" applyProtection="0">
      <alignment vertical="center"/>
    </xf>
    <xf numFmtId="4" fontId="71" fillId="46" borderId="422" applyNumberFormat="0" applyProtection="0">
      <alignment horizontal="right" vertical="center"/>
    </xf>
    <xf numFmtId="4" fontId="116" fillId="2" borderId="422" applyNumberFormat="0" applyProtection="0">
      <alignment vertical="center"/>
    </xf>
    <xf numFmtId="0" fontId="111" fillId="27" borderId="422" applyNumberFormat="0" applyAlignment="0" applyProtection="0"/>
    <xf numFmtId="0" fontId="111" fillId="27" borderId="422" applyNumberFormat="0" applyAlignment="0" applyProtection="0"/>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111" fillId="27" borderId="422" applyNumberFormat="0" applyAlignment="0" applyProtection="0"/>
    <xf numFmtId="4" fontId="71" fillId="47" borderId="425" applyNumberFormat="0" applyProtection="0">
      <alignment horizontal="left" vertical="center" indent="1"/>
    </xf>
    <xf numFmtId="4" fontId="71" fillId="40" borderId="422" applyNumberFormat="0" applyProtection="0">
      <alignment horizontal="right" vertical="center"/>
    </xf>
    <xf numFmtId="0" fontId="71" fillId="50" borderId="422" applyNumberFormat="0" applyProtection="0">
      <alignment horizontal="left" vertical="center" indent="1"/>
    </xf>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41" borderId="422" applyNumberFormat="0" applyProtection="0">
      <alignment horizontal="right" vertical="center"/>
    </xf>
    <xf numFmtId="0" fontId="107" fillId="0" borderId="427" applyNumberFormat="0" applyFill="0" applyAlignment="0" applyProtection="0"/>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98" fillId="46" borderId="424" applyNumberFormat="0" applyProtection="0">
      <alignment horizontal="left" vertical="top" indent="1"/>
    </xf>
    <xf numFmtId="4" fontId="71" fillId="44" borderId="425" applyNumberFormat="0" applyProtection="0">
      <alignment horizontal="left" vertical="center" indent="1"/>
    </xf>
    <xf numFmtId="4" fontId="98" fillId="48" borderId="424" applyNumberFormat="0" applyProtection="0">
      <alignment horizontal="left" vertical="center" indent="1"/>
    </xf>
    <xf numFmtId="4" fontId="71" fillId="42"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4" fontId="71" fillId="46" borderId="425" applyNumberFormat="0" applyProtection="0">
      <alignment horizontal="left" vertical="center" indent="1"/>
    </xf>
    <xf numFmtId="4" fontId="98" fillId="48" borderId="424"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98" fillId="52" borderId="424" applyNumberFormat="0" applyProtection="0">
      <alignment vertical="center"/>
    </xf>
    <xf numFmtId="0" fontId="113" fillId="29" borderId="423" applyNumberFormat="0" applyAlignment="0" applyProtection="0"/>
    <xf numFmtId="4" fontId="71" fillId="34" borderId="422" applyNumberFormat="0" applyProtection="0">
      <alignment horizontal="left" vertical="center" indent="1"/>
    </xf>
    <xf numFmtId="4" fontId="71" fillId="33" borderId="422" applyNumberFormat="0" applyProtection="0">
      <alignment vertical="center"/>
    </xf>
    <xf numFmtId="4" fontId="71" fillId="43" borderId="422" applyNumberFormat="0" applyProtection="0">
      <alignment horizontal="right" vertical="center"/>
    </xf>
    <xf numFmtId="0" fontId="71" fillId="26" borderId="422" applyNumberFormat="0" applyFont="0" applyAlignment="0" applyProtection="0"/>
    <xf numFmtId="4" fontId="98" fillId="52" borderId="424" applyNumberFormat="0" applyProtection="0">
      <alignment vertical="center"/>
    </xf>
    <xf numFmtId="0" fontId="71" fillId="45" borderId="424" applyNumberFormat="0" applyProtection="0">
      <alignment horizontal="left" vertical="top" indent="1"/>
    </xf>
    <xf numFmtId="0" fontId="113" fillId="29" borderId="423" applyNumberFormat="0" applyAlignment="0" applyProtection="0"/>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36" borderId="422" applyNumberFormat="0" applyProtection="0">
      <alignment horizontal="right" vertical="center"/>
    </xf>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8" borderId="422" applyNumberFormat="0" applyProtection="0">
      <alignment horizontal="right" vertical="center"/>
    </xf>
    <xf numFmtId="4" fontId="98" fillId="48" borderId="424" applyNumberFormat="0" applyProtection="0">
      <alignment horizontal="left" vertical="center" indent="1"/>
    </xf>
    <xf numFmtId="4" fontId="71" fillId="46" borderId="422" applyNumberFormat="0" applyProtection="0">
      <alignment horizontal="right" vertical="center"/>
    </xf>
    <xf numFmtId="4" fontId="71" fillId="41" borderId="422" applyNumberFormat="0" applyProtection="0">
      <alignment horizontal="right" vertical="center"/>
    </xf>
    <xf numFmtId="4" fontId="71" fillId="38" borderId="422" applyNumberFormat="0" applyProtection="0">
      <alignment horizontal="right" vertical="center"/>
    </xf>
    <xf numFmtId="0" fontId="111" fillId="27" borderId="422" applyNumberFormat="0" applyAlignment="0" applyProtection="0"/>
    <xf numFmtId="4" fontId="71" fillId="38" borderId="422" applyNumberFormat="0" applyProtection="0">
      <alignment horizontal="right" vertical="center"/>
    </xf>
    <xf numFmtId="4" fontId="116" fillId="5" borderId="422" applyNumberFormat="0" applyProtection="0">
      <alignment horizontal="right" vertical="center"/>
    </xf>
    <xf numFmtId="0" fontId="97" fillId="45" borderId="426" applyBorder="0"/>
    <xf numFmtId="0" fontId="99" fillId="33" borderId="424" applyNumberFormat="0" applyProtection="0">
      <alignment horizontal="left" vertical="top" indent="1"/>
    </xf>
    <xf numFmtId="0" fontId="71" fillId="50" borderId="424" applyNumberFormat="0" applyProtection="0">
      <alignment horizontal="left" vertical="top" indent="1"/>
    </xf>
    <xf numFmtId="0" fontId="105" fillId="29" borderId="422" applyNumberFormat="0" applyAlignment="0" applyProtection="0"/>
    <xf numFmtId="4" fontId="71" fillId="42" borderId="422" applyNumberFormat="0" applyProtection="0">
      <alignment horizontal="right" vertical="center"/>
    </xf>
    <xf numFmtId="0" fontId="98" fillId="52" borderId="424" applyNumberFormat="0" applyProtection="0">
      <alignment horizontal="left" vertical="top" indent="1"/>
    </xf>
    <xf numFmtId="4" fontId="101" fillId="51" borderId="422" applyNumberFormat="0" applyProtection="0">
      <alignment horizontal="right" vertical="center"/>
    </xf>
    <xf numFmtId="4" fontId="71" fillId="34" borderId="422" applyNumberFormat="0" applyProtection="0">
      <alignment horizontal="left" vertical="center" indent="1"/>
    </xf>
    <xf numFmtId="4" fontId="71" fillId="33" borderId="422" applyNumberFormat="0" applyProtection="0">
      <alignmen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113" fillId="29" borderId="423" applyNumberFormat="0" applyAlignment="0" applyProtection="0"/>
    <xf numFmtId="4" fontId="71" fillId="47" borderId="425" applyNumberFormat="0" applyProtection="0">
      <alignment horizontal="left" vertical="center"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4" fontId="71" fillId="37" borderId="425" applyNumberFormat="0" applyProtection="0">
      <alignment horizontal="right" vertical="center"/>
    </xf>
    <xf numFmtId="0" fontId="71" fillId="26" borderId="422" applyNumberFormat="0" applyFont="0" applyAlignment="0" applyProtection="0"/>
    <xf numFmtId="4" fontId="71" fillId="43" borderId="422" applyNumberFormat="0" applyProtection="0">
      <alignment horizontal="right" vertical="center"/>
    </xf>
    <xf numFmtId="0" fontId="71" fillId="50" borderId="422" applyNumberFormat="0" applyProtection="0">
      <alignment horizontal="left" vertical="center" indent="1"/>
    </xf>
    <xf numFmtId="4" fontId="116" fillId="2" borderId="422" applyNumberFormat="0" applyProtection="0">
      <alignment vertical="center"/>
    </xf>
    <xf numFmtId="0" fontId="71" fillId="49" borderId="422" applyNumberFormat="0" applyProtection="0">
      <alignment horizontal="left" vertical="center" indent="1"/>
    </xf>
    <xf numFmtId="4" fontId="71" fillId="41"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105" fillId="29" borderId="422" applyNumberFormat="0" applyAlignment="0" applyProtection="0"/>
    <xf numFmtId="4" fontId="71" fillId="0" borderId="422" applyNumberFormat="0" applyProtection="0">
      <alignment horizontal="right" vertical="center"/>
    </xf>
    <xf numFmtId="0" fontId="71" fillId="26" borderId="422" applyNumberFormat="0" applyFont="0" applyAlignment="0" applyProtection="0"/>
    <xf numFmtId="0" fontId="113" fillId="29" borderId="423" applyNumberFormat="0" applyAlignment="0" applyProtection="0"/>
    <xf numFmtId="4" fontId="71" fillId="0" borderId="422" applyNumberFormat="0" applyProtection="0">
      <alignment horizontal="right" vertical="center"/>
    </xf>
    <xf numFmtId="4" fontId="71" fillId="46" borderId="422" applyNumberFormat="0" applyProtection="0">
      <alignment horizontal="right" vertical="center"/>
    </xf>
    <xf numFmtId="0" fontId="71" fillId="45" borderId="424" applyNumberFormat="0" applyProtection="0">
      <alignment horizontal="left" vertical="top" indent="1"/>
    </xf>
    <xf numFmtId="4" fontId="71" fillId="42" borderId="422" applyNumberFormat="0" applyProtection="0">
      <alignment horizontal="right" vertical="center"/>
    </xf>
    <xf numFmtId="4" fontId="71" fillId="39" borderId="422" applyNumberFormat="0" applyProtection="0">
      <alignment horizontal="right" vertical="center"/>
    </xf>
    <xf numFmtId="0" fontId="71" fillId="46" borderId="424" applyNumberFormat="0" applyProtection="0">
      <alignment horizontal="left" vertical="top" indent="1"/>
    </xf>
    <xf numFmtId="4" fontId="98" fillId="52" borderId="424" applyNumberFormat="0" applyProtection="0">
      <alignment vertical="center"/>
    </xf>
    <xf numFmtId="0" fontId="105" fillId="29" borderId="422" applyNumberFormat="0" applyAlignment="0" applyProtection="0"/>
    <xf numFmtId="4" fontId="71" fillId="38" borderId="422" applyNumberFormat="0" applyProtection="0">
      <alignment horizontal="right" vertical="center"/>
    </xf>
    <xf numFmtId="0" fontId="71" fillId="49" borderId="422" applyNumberFormat="0" applyProtection="0">
      <alignment horizontal="left" vertical="center" indent="1"/>
    </xf>
    <xf numFmtId="0" fontId="107" fillId="0" borderId="427" applyNumberFormat="0" applyFill="0" applyAlignment="0" applyProtection="0"/>
    <xf numFmtId="4" fontId="71" fillId="34" borderId="422" applyNumberFormat="0" applyProtection="0">
      <alignment horizontal="left" vertical="center" indent="1"/>
    </xf>
    <xf numFmtId="4" fontId="98" fillId="52" borderId="424" applyNumberFormat="0" applyProtection="0">
      <alignment vertical="center"/>
    </xf>
    <xf numFmtId="0" fontId="71" fillId="46" borderId="424" applyNumberFormat="0" applyProtection="0">
      <alignment horizontal="left" vertical="top" indent="1"/>
    </xf>
    <xf numFmtId="4" fontId="71" fillId="46" borderId="425" applyNumberFormat="0" applyProtection="0">
      <alignment horizontal="left" vertical="center"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0" fontId="71" fillId="48" borderId="422" applyNumberFormat="0" applyProtection="0">
      <alignment horizontal="left" vertical="center" indent="1"/>
    </xf>
    <xf numFmtId="4" fontId="71" fillId="36" borderId="422" applyNumberFormat="0" applyProtection="0">
      <alignment horizontal="right" vertical="center"/>
    </xf>
    <xf numFmtId="0" fontId="113" fillId="29" borderId="423" applyNumberFormat="0" applyAlignment="0" applyProtection="0"/>
    <xf numFmtId="0" fontId="71" fillId="50" borderId="422" applyNumberFormat="0" applyProtection="0">
      <alignment horizontal="left" vertical="center" indent="1"/>
    </xf>
    <xf numFmtId="4" fontId="39" fillId="45" borderId="425" applyNumberFormat="0" applyProtection="0">
      <alignment horizontal="left" vertical="center" indent="1"/>
    </xf>
    <xf numFmtId="4" fontId="71" fillId="37" borderId="425" applyNumberFormat="0" applyProtection="0">
      <alignment horizontal="right" vertical="center"/>
    </xf>
    <xf numFmtId="0" fontId="97" fillId="45" borderId="426" applyBorder="0"/>
    <xf numFmtId="0" fontId="71" fillId="49" borderId="422" applyNumberFormat="0" applyProtection="0">
      <alignment horizontal="left" vertical="center" indent="1"/>
    </xf>
    <xf numFmtId="4" fontId="71" fillId="46" borderId="425" applyNumberFormat="0" applyProtection="0">
      <alignment horizontal="left" vertical="center" indent="1"/>
    </xf>
    <xf numFmtId="4" fontId="71" fillId="40" borderId="422" applyNumberFormat="0" applyProtection="0">
      <alignment horizontal="right" vertical="center"/>
    </xf>
    <xf numFmtId="4" fontId="71" fillId="42" borderId="422" applyNumberFormat="0" applyProtection="0">
      <alignment horizontal="right" vertical="center"/>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71" fillId="46" borderId="422" applyNumberFormat="0" applyProtection="0">
      <alignment horizontal="right" vertical="center"/>
    </xf>
    <xf numFmtId="0" fontId="97" fillId="45" borderId="426" applyBorder="0"/>
    <xf numFmtId="4" fontId="71" fillId="46" borderId="422" applyNumberFormat="0" applyProtection="0">
      <alignment horizontal="right" vertical="center"/>
    </xf>
    <xf numFmtId="0" fontId="98" fillId="46" borderId="424" applyNumberFormat="0" applyProtection="0">
      <alignment horizontal="left" vertical="top" indent="1"/>
    </xf>
    <xf numFmtId="4" fontId="71" fillId="44" borderId="425" applyNumberFormat="0" applyProtection="0">
      <alignment horizontal="left" vertical="center" indent="1"/>
    </xf>
    <xf numFmtId="0" fontId="71" fillId="26" borderId="422" applyNumberFormat="0" applyFont="0" applyAlignment="0" applyProtection="0"/>
    <xf numFmtId="4" fontId="71" fillId="47" borderId="425" applyNumberFormat="0" applyProtection="0">
      <alignment horizontal="left" vertical="center" indent="1"/>
    </xf>
    <xf numFmtId="4" fontId="71" fillId="46" borderId="422" applyNumberFormat="0" applyProtection="0">
      <alignment horizontal="right" vertical="center"/>
    </xf>
    <xf numFmtId="0" fontId="98" fillId="52" borderId="424" applyNumberFormat="0" applyProtection="0">
      <alignment horizontal="left" vertical="top" indent="1"/>
    </xf>
    <xf numFmtId="4" fontId="71" fillId="0" borderId="422" applyNumberFormat="0" applyProtection="0">
      <alignment horizontal="right" vertical="center"/>
    </xf>
    <xf numFmtId="0" fontId="71" fillId="49" borderId="422" applyNumberFormat="0" applyProtection="0">
      <alignment horizontal="left" vertical="center" indent="1"/>
    </xf>
    <xf numFmtId="4" fontId="71" fillId="37" borderId="425" applyNumberFormat="0" applyProtection="0">
      <alignment horizontal="right" vertical="center"/>
    </xf>
    <xf numFmtId="4" fontId="98" fillId="52" borderId="424" applyNumberFormat="0" applyProtection="0">
      <alignment vertical="center"/>
    </xf>
    <xf numFmtId="4" fontId="116" fillId="5" borderId="422" applyNumberFormat="0" applyProtection="0">
      <alignment horizontal="right" vertical="center"/>
    </xf>
    <xf numFmtId="0" fontId="71" fillId="47" borderId="422" applyNumberFormat="0" applyProtection="0">
      <alignment horizontal="left" vertical="center" indent="1"/>
    </xf>
    <xf numFmtId="4" fontId="101" fillId="51" borderId="422" applyNumberFormat="0" applyProtection="0">
      <alignment horizontal="right" vertical="center"/>
    </xf>
    <xf numFmtId="4" fontId="100" fillId="54" borderId="425" applyNumberFormat="0" applyProtection="0">
      <alignment horizontal="left" vertical="center" indent="1"/>
    </xf>
    <xf numFmtId="4" fontId="71" fillId="0" borderId="422" applyNumberFormat="0" applyProtection="0">
      <alignment horizontal="right" vertical="center"/>
    </xf>
    <xf numFmtId="4" fontId="71" fillId="46" borderId="422" applyNumberFormat="0" applyProtection="0">
      <alignment horizontal="right" vertical="center"/>
    </xf>
    <xf numFmtId="0" fontId="71" fillId="47" borderId="424" applyNumberFormat="0" applyProtection="0">
      <alignment horizontal="left" vertical="top" indent="1"/>
    </xf>
    <xf numFmtId="4" fontId="101" fillId="51" borderId="422" applyNumberFormat="0" applyProtection="0">
      <alignment horizontal="right" vertical="center"/>
    </xf>
    <xf numFmtId="4" fontId="98" fillId="52" borderId="424" applyNumberFormat="0" applyProtection="0">
      <alignment vertical="center"/>
    </xf>
    <xf numFmtId="4" fontId="71" fillId="33" borderId="422" applyNumberFormat="0" applyProtection="0">
      <alignment vertical="center"/>
    </xf>
    <xf numFmtId="0" fontId="111" fillId="27" borderId="422" applyNumberFormat="0" applyAlignment="0" applyProtection="0"/>
    <xf numFmtId="4" fontId="116" fillId="5" borderId="422" applyNumberFormat="0" applyProtection="0">
      <alignment horizontal="right" vertical="center"/>
    </xf>
    <xf numFmtId="0" fontId="71" fillId="50" borderId="422" applyNumberFormat="0" applyProtection="0">
      <alignment horizontal="left" vertical="center" indent="1"/>
    </xf>
    <xf numFmtId="4" fontId="71" fillId="0" borderId="422" applyNumberFormat="0" applyProtection="0">
      <alignment horizontal="right" vertical="center"/>
    </xf>
    <xf numFmtId="0" fontId="71" fillId="49" borderId="422" applyNumberFormat="0" applyProtection="0">
      <alignment horizontal="left" vertical="center" indent="1"/>
    </xf>
    <xf numFmtId="4" fontId="39" fillId="45" borderId="425" applyNumberFormat="0" applyProtection="0">
      <alignment horizontal="left" vertical="center" indent="1"/>
    </xf>
    <xf numFmtId="4" fontId="71" fillId="41" borderId="422" applyNumberFormat="0" applyProtection="0">
      <alignment horizontal="right" vertical="center"/>
    </xf>
    <xf numFmtId="0" fontId="98" fillId="46" borderId="424" applyNumberFormat="0" applyProtection="0">
      <alignment horizontal="left" vertical="top" indent="1"/>
    </xf>
    <xf numFmtId="4" fontId="71" fillId="37" borderId="425" applyNumberFormat="0" applyProtection="0">
      <alignment horizontal="right" vertical="center"/>
    </xf>
    <xf numFmtId="0" fontId="71" fillId="47" borderId="422" applyNumberFormat="0" applyProtection="0">
      <alignment horizontal="left" vertical="center" indent="1"/>
    </xf>
    <xf numFmtId="0" fontId="71" fillId="26" borderId="422" applyNumberFormat="0" applyFont="0" applyAlignment="0" applyProtection="0"/>
    <xf numFmtId="0" fontId="71" fillId="47" borderId="422" applyNumberFormat="0" applyProtection="0">
      <alignment horizontal="left" vertical="center" indent="1"/>
    </xf>
    <xf numFmtId="0" fontId="105" fillId="29" borderId="422" applyNumberFormat="0" applyAlignment="0" applyProtection="0"/>
    <xf numFmtId="4" fontId="71" fillId="34" borderId="422" applyNumberFormat="0" applyProtection="0">
      <alignment horizontal="left" vertical="center" indent="1"/>
    </xf>
    <xf numFmtId="0" fontId="71" fillId="47" borderId="424" applyNumberFormat="0" applyProtection="0">
      <alignment horizontal="left" vertical="top" indent="1"/>
    </xf>
    <xf numFmtId="0" fontId="113" fillId="29" borderId="423" applyNumberFormat="0" applyAlignment="0" applyProtection="0"/>
    <xf numFmtId="4" fontId="98" fillId="52" borderId="424" applyNumberFormat="0" applyProtection="0">
      <alignment vertical="center"/>
    </xf>
    <xf numFmtId="4" fontId="71" fillId="41" borderId="422" applyNumberFormat="0" applyProtection="0">
      <alignment horizontal="right" vertical="center"/>
    </xf>
    <xf numFmtId="0" fontId="71" fillId="26" borderId="422" applyNumberFormat="0" applyFont="0" applyAlignment="0" applyProtection="0"/>
    <xf numFmtId="4" fontId="71" fillId="40" borderId="422" applyNumberFormat="0" applyProtection="0">
      <alignment horizontal="right" vertical="center"/>
    </xf>
    <xf numFmtId="0" fontId="71" fillId="50" borderId="424" applyNumberFormat="0" applyProtection="0">
      <alignment horizontal="left" vertical="top" indent="1"/>
    </xf>
    <xf numFmtId="0" fontId="71" fillId="45" borderId="424" applyNumberFormat="0" applyProtection="0">
      <alignment horizontal="left" vertical="top" indent="1"/>
    </xf>
    <xf numFmtId="4" fontId="71" fillId="47" borderId="425" applyNumberFormat="0" applyProtection="0">
      <alignment horizontal="left" vertical="center" indent="1"/>
    </xf>
    <xf numFmtId="4" fontId="71" fillId="35" borderId="422" applyNumberFormat="0" applyProtection="0">
      <alignment horizontal="right" vertical="center"/>
    </xf>
    <xf numFmtId="4" fontId="71" fillId="41" borderId="422" applyNumberFormat="0" applyProtection="0">
      <alignment horizontal="right" vertical="center"/>
    </xf>
    <xf numFmtId="4" fontId="71" fillId="36" borderId="422" applyNumberFormat="0" applyProtection="0">
      <alignment horizontal="right" vertical="center"/>
    </xf>
    <xf numFmtId="4" fontId="71" fillId="34" borderId="422" applyNumberFormat="0" applyProtection="0">
      <alignment horizontal="left" vertical="center" indent="1"/>
    </xf>
    <xf numFmtId="0" fontId="113" fillId="29" borderId="423" applyNumberFormat="0" applyAlignment="0" applyProtection="0"/>
    <xf numFmtId="4" fontId="71" fillId="37" borderId="425" applyNumberFormat="0" applyProtection="0">
      <alignment horizontal="right" vertical="center"/>
    </xf>
    <xf numFmtId="0" fontId="98" fillId="46" borderId="424" applyNumberFormat="0" applyProtection="0">
      <alignment horizontal="left" vertical="top" indent="1"/>
    </xf>
    <xf numFmtId="4" fontId="71" fillId="34" borderId="422" applyNumberFormat="0" applyProtection="0">
      <alignment horizontal="left" vertical="center" indent="1"/>
    </xf>
    <xf numFmtId="0" fontId="71" fillId="50" borderId="424" applyNumberFormat="0" applyProtection="0">
      <alignment horizontal="left" vertical="top"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4" fontId="71" fillId="43" borderId="422" applyNumberFormat="0" applyProtection="0">
      <alignment horizontal="right" vertical="center"/>
    </xf>
    <xf numFmtId="0" fontId="97" fillId="45" borderId="426" applyBorder="0"/>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36" borderId="422" applyNumberFormat="0" applyProtection="0">
      <alignment horizontal="right" vertical="center"/>
    </xf>
    <xf numFmtId="4" fontId="98" fillId="48" borderId="424" applyNumberFormat="0" applyProtection="0">
      <alignment horizontal="left" vertical="center" indent="1"/>
    </xf>
    <xf numFmtId="0" fontId="99" fillId="33" borderId="424" applyNumberFormat="0" applyProtection="0">
      <alignment horizontal="left" vertical="top" indent="1"/>
    </xf>
    <xf numFmtId="4" fontId="71" fillId="41" borderId="422" applyNumberFormat="0" applyProtection="0">
      <alignment horizontal="right" vertical="center"/>
    </xf>
    <xf numFmtId="4" fontId="71" fillId="37" borderId="425" applyNumberFormat="0" applyProtection="0">
      <alignment horizontal="right" vertical="center"/>
    </xf>
    <xf numFmtId="4" fontId="71" fillId="35" borderId="422" applyNumberFormat="0" applyProtection="0">
      <alignment horizontal="right" vertical="center"/>
    </xf>
    <xf numFmtId="0" fontId="99" fillId="33" borderId="424" applyNumberFormat="0" applyProtection="0">
      <alignment horizontal="left" vertical="top" indent="1"/>
    </xf>
    <xf numFmtId="4" fontId="71" fillId="33" borderId="422" applyNumberFormat="0" applyProtection="0">
      <alignment vertical="center"/>
    </xf>
    <xf numFmtId="4" fontId="71" fillId="40" borderId="422" applyNumberFormat="0" applyProtection="0">
      <alignment horizontal="right" vertical="center"/>
    </xf>
    <xf numFmtId="0" fontId="99" fillId="33" borderId="424" applyNumberFormat="0" applyProtection="0">
      <alignment horizontal="left" vertical="top" indent="1"/>
    </xf>
    <xf numFmtId="4" fontId="98" fillId="52" borderId="424" applyNumberFormat="0" applyProtection="0">
      <alignment vertical="center"/>
    </xf>
    <xf numFmtId="4" fontId="71" fillId="40" borderId="422" applyNumberFormat="0" applyProtection="0">
      <alignment horizontal="right" vertical="center"/>
    </xf>
    <xf numFmtId="0" fontId="71" fillId="50" borderId="422" applyNumberFormat="0" applyProtection="0">
      <alignment horizontal="left" vertical="center" indent="1"/>
    </xf>
    <xf numFmtId="4" fontId="101" fillId="51" borderId="422" applyNumberFormat="0" applyProtection="0">
      <alignment horizontal="right" vertical="center"/>
    </xf>
    <xf numFmtId="4" fontId="71" fillId="39" borderId="422" applyNumberFormat="0" applyProtection="0">
      <alignment horizontal="right" vertical="center"/>
    </xf>
    <xf numFmtId="0" fontId="98" fillId="52" borderId="424" applyNumberFormat="0" applyProtection="0">
      <alignment horizontal="left" vertical="top" indent="1"/>
    </xf>
    <xf numFmtId="4" fontId="71" fillId="2" borderId="422"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35" borderId="422" applyNumberFormat="0" applyProtection="0">
      <alignment horizontal="right" vertical="center"/>
    </xf>
    <xf numFmtId="0" fontId="71" fillId="47" borderId="424" applyNumberFormat="0" applyProtection="0">
      <alignment horizontal="left" vertical="top" indent="1"/>
    </xf>
    <xf numFmtId="0" fontId="111" fillId="27" borderId="422" applyNumberFormat="0" applyAlignment="0" applyProtection="0"/>
    <xf numFmtId="4" fontId="71" fillId="35" borderId="422" applyNumberFormat="0" applyProtection="0">
      <alignment horizontal="right" vertical="center"/>
    </xf>
    <xf numFmtId="4" fontId="71" fillId="46" borderId="422" applyNumberFormat="0" applyProtection="0">
      <alignment horizontal="right" vertical="center"/>
    </xf>
    <xf numFmtId="4" fontId="39" fillId="45" borderId="425" applyNumberFormat="0" applyProtection="0">
      <alignment horizontal="left" vertical="center" indent="1"/>
    </xf>
    <xf numFmtId="4" fontId="71" fillId="35" borderId="422" applyNumberFormat="0" applyProtection="0">
      <alignment horizontal="right" vertical="center"/>
    </xf>
    <xf numFmtId="0" fontId="98" fillId="52" borderId="424" applyNumberFormat="0" applyProtection="0">
      <alignment horizontal="left" vertical="top" indent="1"/>
    </xf>
    <xf numFmtId="4" fontId="39" fillId="45" borderId="425" applyNumberFormat="0" applyProtection="0">
      <alignment horizontal="left" vertical="center" indent="1"/>
    </xf>
    <xf numFmtId="4" fontId="116" fillId="5" borderId="422" applyNumberFormat="0" applyProtection="0">
      <alignment horizontal="right" vertical="center"/>
    </xf>
    <xf numFmtId="0" fontId="113" fillId="29" borderId="423" applyNumberFormat="0" applyAlignment="0" applyProtection="0"/>
    <xf numFmtId="0" fontId="71" fillId="46" borderId="424" applyNumberFormat="0" applyProtection="0">
      <alignment horizontal="left" vertical="top" indent="1"/>
    </xf>
    <xf numFmtId="0" fontId="71" fillId="46" borderId="424" applyNumberFormat="0" applyProtection="0">
      <alignment horizontal="left" vertical="top" indent="1"/>
    </xf>
    <xf numFmtId="4" fontId="71" fillId="34" borderId="422" applyNumberFormat="0" applyProtection="0">
      <alignment horizontal="left" vertical="center" indent="1"/>
    </xf>
    <xf numFmtId="4" fontId="116" fillId="5" borderId="422" applyNumberFormat="0" applyProtection="0">
      <alignment horizontal="right" vertical="center"/>
    </xf>
    <xf numFmtId="4" fontId="71" fillId="42" borderId="422" applyNumberFormat="0" applyProtection="0">
      <alignment horizontal="right" vertical="center"/>
    </xf>
    <xf numFmtId="4" fontId="71" fillId="43" borderId="422" applyNumberFormat="0" applyProtection="0">
      <alignment horizontal="right" vertical="center"/>
    </xf>
    <xf numFmtId="4" fontId="71" fillId="47" borderId="425" applyNumberFormat="0" applyProtection="0">
      <alignment horizontal="left" vertical="center" indent="1"/>
    </xf>
    <xf numFmtId="0" fontId="71" fillId="49" borderId="422" applyNumberFormat="0" applyProtection="0">
      <alignment horizontal="left" vertical="center" indent="1"/>
    </xf>
    <xf numFmtId="4" fontId="39" fillId="45" borderId="425" applyNumberFormat="0" applyProtection="0">
      <alignment horizontal="left" vertical="center" indent="1"/>
    </xf>
    <xf numFmtId="4" fontId="71" fillId="0" borderId="422" applyNumberFormat="0" applyProtection="0">
      <alignment horizontal="right" vertical="center"/>
    </xf>
    <xf numFmtId="4" fontId="71" fillId="43" borderId="422" applyNumberFormat="0" applyProtection="0">
      <alignment horizontal="right" vertical="center"/>
    </xf>
    <xf numFmtId="0" fontId="71" fillId="47" borderId="422" applyNumberFormat="0" applyProtection="0">
      <alignment horizontal="left" vertical="center" indent="1"/>
    </xf>
    <xf numFmtId="0" fontId="71" fillId="50" borderId="424" applyNumberFormat="0" applyProtection="0">
      <alignment horizontal="left" vertical="top" indent="1"/>
    </xf>
    <xf numFmtId="0" fontId="111" fillId="27" borderId="422" applyNumberFormat="0" applyAlignment="0" applyProtection="0"/>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39"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4" fontId="98" fillId="52" borderId="424" applyNumberFormat="0" applyProtection="0">
      <alignment vertical="center"/>
    </xf>
    <xf numFmtId="0" fontId="71" fillId="46" borderId="424" applyNumberFormat="0" applyProtection="0">
      <alignment horizontal="left" vertical="top" indent="1"/>
    </xf>
    <xf numFmtId="0" fontId="71" fillId="50" borderId="424" applyNumberFormat="0" applyProtection="0">
      <alignment horizontal="left" vertical="top" indent="1"/>
    </xf>
    <xf numFmtId="0" fontId="113" fillId="29" borderId="423" applyNumberFormat="0" applyAlignment="0" applyProtection="0"/>
    <xf numFmtId="0" fontId="97" fillId="45" borderId="426" applyBorder="0"/>
    <xf numFmtId="4" fontId="98" fillId="48" borderId="424"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101" fillId="51" borderId="422" applyNumberFormat="0" applyProtection="0">
      <alignment horizontal="right" vertical="center"/>
    </xf>
    <xf numFmtId="4" fontId="71" fillId="39" borderId="422" applyNumberFormat="0" applyProtection="0">
      <alignment horizontal="right" vertical="center"/>
    </xf>
    <xf numFmtId="4" fontId="71" fillId="0" borderId="422" applyNumberFormat="0" applyProtection="0">
      <alignment horizontal="right" vertical="center"/>
    </xf>
    <xf numFmtId="0" fontId="71" fillId="26" borderId="422" applyNumberFormat="0" applyFont="0" applyAlignment="0" applyProtection="0"/>
    <xf numFmtId="4" fontId="71" fillId="37" borderId="425" applyNumberFormat="0" applyProtection="0">
      <alignment horizontal="right" vertical="center"/>
    </xf>
    <xf numFmtId="4" fontId="98" fillId="48" borderId="424" applyNumberFormat="0" applyProtection="0">
      <alignment horizontal="left" vertical="center" indent="1"/>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71" fillId="47" borderId="422" applyNumberFormat="0" applyProtection="0">
      <alignment horizontal="left" vertical="center" indent="1"/>
    </xf>
    <xf numFmtId="4" fontId="116" fillId="2" borderId="422" applyNumberFormat="0" applyProtection="0">
      <alignment vertical="center"/>
    </xf>
    <xf numFmtId="4" fontId="71" fillId="34" borderId="422" applyNumberFormat="0" applyProtection="0">
      <alignment horizontal="left" vertical="center" indent="1"/>
    </xf>
    <xf numFmtId="0" fontId="98" fillId="52" borderId="424" applyNumberFormat="0" applyProtection="0">
      <alignment horizontal="left" vertical="top" indent="1"/>
    </xf>
    <xf numFmtId="4" fontId="71" fillId="33" borderId="422" applyNumberFormat="0" applyProtection="0">
      <alignment vertical="center"/>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48" borderId="422" applyNumberFormat="0" applyProtection="0">
      <alignment horizontal="left" vertical="center" indent="1"/>
    </xf>
    <xf numFmtId="0" fontId="71" fillId="47" borderId="424" applyNumberFormat="0" applyProtection="0">
      <alignment horizontal="left" vertical="top" indent="1"/>
    </xf>
    <xf numFmtId="4" fontId="71" fillId="38" borderId="422" applyNumberFormat="0" applyProtection="0">
      <alignment horizontal="right" vertical="center"/>
    </xf>
    <xf numFmtId="4" fontId="71" fillId="46" borderId="422" applyNumberFormat="0" applyProtection="0">
      <alignment horizontal="right" vertical="center"/>
    </xf>
    <xf numFmtId="4" fontId="71" fillId="36" borderId="422" applyNumberFormat="0" applyProtection="0">
      <alignment horizontal="right" vertical="center"/>
    </xf>
    <xf numFmtId="0" fontId="105" fillId="29" borderId="422" applyNumberFormat="0" applyAlignment="0" applyProtection="0"/>
    <xf numFmtId="0" fontId="71" fillId="45" borderId="424" applyNumberFormat="0" applyProtection="0">
      <alignment horizontal="left" vertical="top" indent="1"/>
    </xf>
    <xf numFmtId="4" fontId="71" fillId="39" borderId="422" applyNumberFormat="0" applyProtection="0">
      <alignment horizontal="right" vertical="center"/>
    </xf>
    <xf numFmtId="0" fontId="71" fillId="45" borderId="424" applyNumberFormat="0" applyProtection="0">
      <alignment horizontal="left" vertical="top" indent="1"/>
    </xf>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4" borderId="425" applyNumberFormat="0" applyProtection="0">
      <alignment horizontal="left" vertical="center" indent="1"/>
    </xf>
    <xf numFmtId="0" fontId="71" fillId="45" borderId="424" applyNumberFormat="0" applyProtection="0">
      <alignment horizontal="left" vertical="top" indent="1"/>
    </xf>
    <xf numFmtId="0" fontId="71" fillId="46" borderId="424" applyNumberFormat="0" applyProtection="0">
      <alignment horizontal="left" vertical="top" indent="1"/>
    </xf>
    <xf numFmtId="4" fontId="71" fillId="40" borderId="422" applyNumberFormat="0" applyProtection="0">
      <alignment horizontal="right" vertical="center"/>
    </xf>
    <xf numFmtId="0" fontId="71" fillId="48" borderId="422"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0" fontId="71" fillId="26" borderId="422" applyNumberFormat="0" applyFont="0" applyAlignment="0" applyProtection="0"/>
    <xf numFmtId="0" fontId="71" fillId="50" borderId="422" applyNumberFormat="0" applyProtection="0">
      <alignment horizontal="left" vertical="center" indent="1"/>
    </xf>
    <xf numFmtId="0" fontId="97" fillId="45" borderId="426" applyBorder="0"/>
    <xf numFmtId="0" fontId="97" fillId="45" borderId="426" applyBorder="0"/>
    <xf numFmtId="4" fontId="100" fillId="54" borderId="425" applyNumberFormat="0" applyProtection="0">
      <alignment horizontal="left" vertical="center" indent="1"/>
    </xf>
    <xf numFmtId="0" fontId="71" fillId="50" borderId="424" applyNumberFormat="0" applyProtection="0">
      <alignment horizontal="left" vertical="top" indent="1"/>
    </xf>
    <xf numFmtId="4" fontId="71" fillId="41" borderId="422" applyNumberFormat="0" applyProtection="0">
      <alignment horizontal="right" vertical="center"/>
    </xf>
    <xf numFmtId="4" fontId="98" fillId="48" borderId="424" applyNumberFormat="0" applyProtection="0">
      <alignment horizontal="left" vertical="center" indent="1"/>
    </xf>
    <xf numFmtId="4" fontId="71" fillId="46" borderId="422" applyNumberFormat="0" applyProtection="0">
      <alignment horizontal="right" vertical="center"/>
    </xf>
    <xf numFmtId="0" fontId="71" fillId="45" borderId="424" applyNumberFormat="0" applyProtection="0">
      <alignment horizontal="left" vertical="top" indent="1"/>
    </xf>
    <xf numFmtId="0" fontId="107" fillId="0" borderId="427" applyNumberFormat="0" applyFill="0" applyAlignment="0" applyProtection="0"/>
    <xf numFmtId="0" fontId="107" fillId="0" borderId="427" applyNumberFormat="0" applyFill="0" applyAlignment="0" applyProtection="0"/>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98" fillId="48" borderId="424" applyNumberFormat="0" applyProtection="0">
      <alignment horizontal="left" vertical="center" indent="1"/>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6" borderId="425" applyNumberFormat="0" applyProtection="0">
      <alignment horizontal="left" vertical="center" indent="1"/>
    </xf>
    <xf numFmtId="0" fontId="71" fillId="26" borderId="422" applyNumberFormat="0" applyFont="0" applyAlignment="0" applyProtection="0"/>
    <xf numFmtId="0" fontId="71" fillId="49" borderId="422" applyNumberFormat="0" applyProtection="0">
      <alignment horizontal="left" vertical="center" indent="1"/>
    </xf>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111" fillId="27" borderId="422" applyNumberFormat="0" applyAlignment="0" applyProtection="0"/>
    <xf numFmtId="0" fontId="71" fillId="50" borderId="424" applyNumberFormat="0" applyProtection="0">
      <alignment horizontal="left" vertical="top" indent="1"/>
    </xf>
    <xf numFmtId="4" fontId="71" fillId="36" borderId="422" applyNumberFormat="0" applyProtection="0">
      <alignment horizontal="right" vertical="center"/>
    </xf>
    <xf numFmtId="4" fontId="71" fillId="35" borderId="422" applyNumberFormat="0" applyProtection="0">
      <alignment horizontal="right" vertical="center"/>
    </xf>
    <xf numFmtId="4" fontId="71" fillId="46" borderId="425" applyNumberFormat="0" applyProtection="0">
      <alignment horizontal="left" vertical="center" indent="1"/>
    </xf>
    <xf numFmtId="0" fontId="71" fillId="49" borderId="422" applyNumberFormat="0" applyProtection="0">
      <alignment horizontal="left" vertical="center" indent="1"/>
    </xf>
    <xf numFmtId="4" fontId="71" fillId="35" borderId="422" applyNumberFormat="0" applyProtection="0">
      <alignment horizontal="right" vertical="center"/>
    </xf>
    <xf numFmtId="4" fontId="71" fillId="33" borderId="422" applyNumberFormat="0" applyProtection="0">
      <alignment vertical="center"/>
    </xf>
    <xf numFmtId="4" fontId="39" fillId="45" borderId="425" applyNumberFormat="0" applyProtection="0">
      <alignment horizontal="left" vertical="center" indent="1"/>
    </xf>
    <xf numFmtId="4" fontId="71" fillId="33" borderId="422" applyNumberFormat="0" applyProtection="0">
      <alignment vertical="center"/>
    </xf>
    <xf numFmtId="0" fontId="71" fillId="47" borderId="424" applyNumberFormat="0" applyProtection="0">
      <alignment horizontal="left" vertical="top" indent="1"/>
    </xf>
    <xf numFmtId="4" fontId="100" fillId="54" borderId="425" applyNumberFormat="0" applyProtection="0">
      <alignment horizontal="left" vertical="center" indent="1"/>
    </xf>
    <xf numFmtId="0" fontId="71" fillId="47" borderId="424" applyNumberFormat="0" applyProtection="0">
      <alignment horizontal="left" vertical="top" indent="1"/>
    </xf>
    <xf numFmtId="4" fontId="98" fillId="48" borderId="424" applyNumberFormat="0" applyProtection="0">
      <alignment horizontal="left" vertical="center"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0" fontId="71" fillId="45" borderId="424" applyNumberFormat="0" applyProtection="0">
      <alignment horizontal="left" vertical="top" indent="1"/>
    </xf>
    <xf numFmtId="4" fontId="71" fillId="46" borderId="425" applyNumberFormat="0" applyProtection="0">
      <alignment horizontal="left" vertical="center" indent="1"/>
    </xf>
    <xf numFmtId="4" fontId="71" fillId="43" borderId="422" applyNumberFormat="0" applyProtection="0">
      <alignment horizontal="right" vertical="center"/>
    </xf>
    <xf numFmtId="4" fontId="100" fillId="54" borderId="425" applyNumberFormat="0" applyProtection="0">
      <alignment horizontal="left" vertical="center" indent="1"/>
    </xf>
    <xf numFmtId="4" fontId="71" fillId="46" borderId="425" applyNumberFormat="0" applyProtection="0">
      <alignment horizontal="left" vertical="center" indent="1"/>
    </xf>
    <xf numFmtId="4" fontId="71" fillId="0" borderId="422" applyNumberFormat="0" applyProtection="0">
      <alignment horizontal="right" vertical="center"/>
    </xf>
    <xf numFmtId="0" fontId="71" fillId="26" borderId="422" applyNumberFormat="0" applyFont="0" applyAlignment="0" applyProtection="0"/>
    <xf numFmtId="0" fontId="71" fillId="26" borderId="422" applyNumberFormat="0" applyFont="0" applyAlignment="0" applyProtection="0"/>
    <xf numFmtId="0" fontId="98" fillId="52" borderId="424" applyNumberFormat="0" applyProtection="0">
      <alignment horizontal="left" vertical="top" indent="1"/>
    </xf>
    <xf numFmtId="4" fontId="71" fillId="2" borderId="422" applyNumberFormat="0" applyProtection="0">
      <alignment horizontal="left" vertical="center" indent="1"/>
    </xf>
    <xf numFmtId="4" fontId="98" fillId="48" borderId="424" applyNumberFormat="0" applyProtection="0">
      <alignment horizontal="left" vertical="center" indent="1"/>
    </xf>
    <xf numFmtId="4" fontId="71" fillId="41" borderId="422" applyNumberFormat="0" applyProtection="0">
      <alignment horizontal="right" vertical="center"/>
    </xf>
    <xf numFmtId="0" fontId="71" fillId="50" borderId="424" applyNumberFormat="0" applyProtection="0">
      <alignment horizontal="left" vertical="top" indent="1"/>
    </xf>
    <xf numFmtId="4" fontId="71" fillId="46" borderId="425" applyNumberFormat="0" applyProtection="0">
      <alignment horizontal="left" vertical="center" indent="1"/>
    </xf>
    <xf numFmtId="4" fontId="71" fillId="47" borderId="425"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101" fillId="51" borderId="422" applyNumberFormat="0" applyProtection="0">
      <alignment horizontal="right" vertical="center"/>
    </xf>
    <xf numFmtId="4" fontId="101" fillId="51" borderId="422" applyNumberFormat="0" applyProtection="0">
      <alignment horizontal="right" vertical="center"/>
    </xf>
    <xf numFmtId="4" fontId="71" fillId="34" borderId="422" applyNumberFormat="0" applyProtection="0">
      <alignment horizontal="left" vertical="center" indent="1"/>
    </xf>
    <xf numFmtId="0" fontId="113" fillId="29" borderId="423" applyNumberFormat="0" applyAlignment="0" applyProtection="0"/>
    <xf numFmtId="4" fontId="71" fillId="43" borderId="422" applyNumberFormat="0" applyProtection="0">
      <alignment horizontal="right" vertical="center"/>
    </xf>
    <xf numFmtId="4" fontId="71" fillId="44" borderId="425" applyNumberFormat="0" applyProtection="0">
      <alignment horizontal="left" vertical="center" indent="1"/>
    </xf>
    <xf numFmtId="4" fontId="71" fillId="2" borderId="422" applyNumberFormat="0" applyProtection="0">
      <alignment horizontal="left" vertical="center" indent="1"/>
    </xf>
    <xf numFmtId="0" fontId="71" fillId="46" borderId="424" applyNumberFormat="0" applyProtection="0">
      <alignment horizontal="left" vertical="top" indent="1"/>
    </xf>
    <xf numFmtId="4" fontId="71" fillId="41" borderId="422" applyNumberFormat="0" applyProtection="0">
      <alignment horizontal="right" vertical="center"/>
    </xf>
    <xf numFmtId="4" fontId="71" fillId="35" borderId="422" applyNumberFormat="0" applyProtection="0">
      <alignment horizontal="right" vertical="center"/>
    </xf>
    <xf numFmtId="0" fontId="97" fillId="45" borderId="426" applyBorder="0"/>
    <xf numFmtId="4" fontId="116" fillId="2" borderId="422" applyNumberFormat="0" applyProtection="0">
      <alignmen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101" fillId="51" borderId="422" applyNumberFormat="0" applyProtection="0">
      <alignment horizontal="right" vertical="center"/>
    </xf>
    <xf numFmtId="4" fontId="100" fillId="54" borderId="425" applyNumberFormat="0" applyProtection="0">
      <alignment horizontal="left" vertical="center" indent="1"/>
    </xf>
    <xf numFmtId="4" fontId="98" fillId="52" borderId="424" applyNumberFormat="0" applyProtection="0">
      <alignment vertical="center"/>
    </xf>
    <xf numFmtId="0" fontId="71" fillId="45" borderId="424" applyNumberFormat="0" applyProtection="0">
      <alignment horizontal="left" vertical="top" indent="1"/>
    </xf>
    <xf numFmtId="0" fontId="71" fillId="50" borderId="422" applyNumberFormat="0" applyProtection="0">
      <alignment horizontal="left" vertical="center" indent="1"/>
    </xf>
    <xf numFmtId="4" fontId="71" fillId="42" borderId="422" applyNumberFormat="0" applyProtection="0">
      <alignment horizontal="right" vertical="center"/>
    </xf>
    <xf numFmtId="4" fontId="71" fillId="0" borderId="422" applyNumberFormat="0" applyProtection="0">
      <alignment horizontal="right" vertical="center"/>
    </xf>
    <xf numFmtId="4" fontId="100" fillId="54" borderId="425" applyNumberFormat="0" applyProtection="0">
      <alignment horizontal="left" vertical="center" indent="1"/>
    </xf>
    <xf numFmtId="0" fontId="98" fillId="46" borderId="424" applyNumberFormat="0" applyProtection="0">
      <alignment horizontal="left" vertical="top" indent="1"/>
    </xf>
    <xf numFmtId="4" fontId="71" fillId="39" borderId="422" applyNumberFormat="0" applyProtection="0">
      <alignment horizontal="right" vertical="center"/>
    </xf>
    <xf numFmtId="0" fontId="98" fillId="46" borderId="424" applyNumberFormat="0" applyProtection="0">
      <alignment horizontal="left" vertical="top"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3" borderId="422" applyNumberFormat="0" applyProtection="0">
      <alignment horizontal="right" vertical="center"/>
    </xf>
    <xf numFmtId="0" fontId="98" fillId="52" borderId="424" applyNumberFormat="0" applyProtection="0">
      <alignment horizontal="left" vertical="top" indent="1"/>
    </xf>
    <xf numFmtId="4" fontId="116" fillId="2" borderId="422" applyNumberFormat="0" applyProtection="0">
      <alignment vertical="center"/>
    </xf>
    <xf numFmtId="0" fontId="71" fillId="46" borderId="424" applyNumberFormat="0" applyProtection="0">
      <alignment horizontal="left" vertical="top" indent="1"/>
    </xf>
    <xf numFmtId="0" fontId="111" fillId="27" borderId="422" applyNumberFormat="0" applyAlignment="0" applyProtection="0"/>
    <xf numFmtId="4" fontId="101" fillId="51" borderId="422" applyNumberFormat="0" applyProtection="0">
      <alignment horizontal="right" vertical="center"/>
    </xf>
    <xf numFmtId="0" fontId="105" fillId="29" borderId="422" applyNumberFormat="0" applyAlignment="0" applyProtection="0"/>
    <xf numFmtId="0" fontId="99" fillId="33" borderId="424" applyNumberFormat="0" applyProtection="0">
      <alignment horizontal="left" vertical="top" indent="1"/>
    </xf>
    <xf numFmtId="0" fontId="107" fillId="0" borderId="427" applyNumberFormat="0" applyFill="0" applyAlignment="0" applyProtection="0"/>
    <xf numFmtId="4" fontId="71" fillId="36" borderId="422" applyNumberFormat="0" applyProtection="0">
      <alignment horizontal="right" vertical="center"/>
    </xf>
    <xf numFmtId="4" fontId="71" fillId="44" borderId="425" applyNumberFormat="0" applyProtection="0">
      <alignment horizontal="left" vertical="center" indent="1"/>
    </xf>
    <xf numFmtId="0" fontId="71" fillId="49" borderId="422" applyNumberFormat="0" applyProtection="0">
      <alignment horizontal="left" vertical="center" indent="1"/>
    </xf>
    <xf numFmtId="0" fontId="97" fillId="45" borderId="426" applyBorder="0"/>
    <xf numFmtId="4" fontId="71" fillId="37" borderId="425" applyNumberFormat="0" applyProtection="0">
      <alignment horizontal="right" vertical="center"/>
    </xf>
    <xf numFmtId="4" fontId="71" fillId="34" borderId="422" applyNumberFormat="0" applyProtection="0">
      <alignment horizontal="left" vertical="center" indent="1"/>
    </xf>
    <xf numFmtId="0" fontId="71" fillId="45" borderId="424" applyNumberFormat="0" applyProtection="0">
      <alignment horizontal="left" vertical="top" indent="1"/>
    </xf>
    <xf numFmtId="0" fontId="105" fillId="29" borderId="422" applyNumberFormat="0" applyAlignment="0" applyProtection="0"/>
    <xf numFmtId="4" fontId="71" fillId="37" borderId="425" applyNumberFormat="0" applyProtection="0">
      <alignment horizontal="right" vertical="center"/>
    </xf>
    <xf numFmtId="0" fontId="113" fillId="29" borderId="423" applyNumberFormat="0" applyAlignment="0" applyProtection="0"/>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35" borderId="422" applyNumberFormat="0" applyProtection="0">
      <alignment horizontal="right" vertical="center"/>
    </xf>
    <xf numFmtId="4" fontId="71" fillId="2" borderId="422" applyNumberFormat="0" applyProtection="0">
      <alignment horizontal="left" vertical="center" indent="1"/>
    </xf>
    <xf numFmtId="0" fontId="71" fillId="48" borderId="422" applyNumberFormat="0" applyProtection="0">
      <alignment horizontal="left" vertical="center" indent="1"/>
    </xf>
    <xf numFmtId="4" fontId="71" fillId="42" borderId="422" applyNumberFormat="0" applyProtection="0">
      <alignment horizontal="right" vertical="center"/>
    </xf>
    <xf numFmtId="0" fontId="71" fillId="50" borderId="424" applyNumberFormat="0" applyProtection="0">
      <alignment horizontal="left" vertical="top"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4" fontId="71" fillId="38" borderId="422" applyNumberFormat="0" applyProtection="0">
      <alignment horizontal="right" vertical="center"/>
    </xf>
    <xf numFmtId="4" fontId="71" fillId="41" borderId="422" applyNumberFormat="0" applyProtection="0">
      <alignment horizontal="right" vertical="center"/>
    </xf>
    <xf numFmtId="4" fontId="39" fillId="45" borderId="425" applyNumberFormat="0" applyProtection="0">
      <alignment horizontal="left" vertical="center" indent="1"/>
    </xf>
    <xf numFmtId="4" fontId="101" fillId="51" borderId="422" applyNumberFormat="0" applyProtection="0">
      <alignment horizontal="right" vertical="center"/>
    </xf>
    <xf numFmtId="0" fontId="105" fillId="29" borderId="422" applyNumberFormat="0" applyAlignment="0" applyProtection="0"/>
    <xf numFmtId="4" fontId="98" fillId="52" borderId="424" applyNumberFormat="0" applyProtection="0">
      <alignment vertical="center"/>
    </xf>
    <xf numFmtId="0" fontId="99" fillId="33" borderId="424" applyNumberFormat="0" applyProtection="0">
      <alignment horizontal="left" vertical="top" indent="1"/>
    </xf>
    <xf numFmtId="4" fontId="98" fillId="52" borderId="424" applyNumberFormat="0" applyProtection="0">
      <alignment vertical="center"/>
    </xf>
    <xf numFmtId="4" fontId="71" fillId="41"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0" fontId="99" fillId="33" borderId="424" applyNumberFormat="0" applyProtection="0">
      <alignment horizontal="left" vertical="top" indent="1"/>
    </xf>
    <xf numFmtId="4" fontId="98" fillId="48" borderId="424" applyNumberFormat="0" applyProtection="0">
      <alignment horizontal="left" vertical="center" indent="1"/>
    </xf>
    <xf numFmtId="0" fontId="71" fillId="50" borderId="422" applyNumberFormat="0" applyProtection="0">
      <alignment horizontal="left" vertical="center" indent="1"/>
    </xf>
    <xf numFmtId="4" fontId="100" fillId="54" borderId="425" applyNumberFormat="0" applyProtection="0">
      <alignment horizontal="left" vertical="center" indent="1"/>
    </xf>
    <xf numFmtId="0" fontId="111" fillId="27" borderId="422" applyNumberFormat="0" applyAlignment="0" applyProtection="0"/>
    <xf numFmtId="0" fontId="71" fillId="47" borderId="424" applyNumberFormat="0" applyProtection="0">
      <alignment horizontal="left" vertical="top" indent="1"/>
    </xf>
    <xf numFmtId="4" fontId="101" fillId="51" borderId="422" applyNumberFormat="0" applyProtection="0">
      <alignment horizontal="right" vertical="center"/>
    </xf>
    <xf numFmtId="4" fontId="71" fillId="36" borderId="422" applyNumberFormat="0" applyProtection="0">
      <alignment horizontal="right" vertical="center"/>
    </xf>
    <xf numFmtId="4" fontId="100" fillId="54" borderId="425" applyNumberFormat="0" applyProtection="0">
      <alignment horizontal="left" vertical="center"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71" fillId="44" borderId="425"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0" fontId="71" fillId="48" borderId="422" applyNumberFormat="0" applyProtection="0">
      <alignment horizontal="left" vertical="center" indent="1"/>
    </xf>
    <xf numFmtId="4" fontId="71" fillId="0" borderId="422" applyNumberFormat="0" applyProtection="0">
      <alignment horizontal="right" vertical="center"/>
    </xf>
    <xf numFmtId="0" fontId="71" fillId="26" borderId="422" applyNumberFormat="0" applyFont="0" applyAlignment="0" applyProtection="0"/>
    <xf numFmtId="4" fontId="71" fillId="40" borderId="422" applyNumberFormat="0" applyProtection="0">
      <alignment horizontal="right" vertical="center"/>
    </xf>
    <xf numFmtId="0" fontId="97" fillId="45" borderId="426" applyBorder="0"/>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71" fillId="45" borderId="424" applyNumberFormat="0" applyProtection="0">
      <alignment horizontal="left" vertical="top" indent="1"/>
    </xf>
    <xf numFmtId="4" fontId="71" fillId="0"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9" borderId="422" applyNumberFormat="0" applyProtection="0">
      <alignment horizontal="right" vertical="center"/>
    </xf>
    <xf numFmtId="4" fontId="71" fillId="42" borderId="422" applyNumberFormat="0" applyProtection="0">
      <alignment horizontal="right" vertical="center"/>
    </xf>
    <xf numFmtId="0" fontId="99" fillId="33" borderId="424" applyNumberFormat="0" applyProtection="0">
      <alignment horizontal="left" vertical="top" indent="1"/>
    </xf>
    <xf numFmtId="0" fontId="71" fillId="47" borderId="422" applyNumberFormat="0" applyProtection="0">
      <alignment horizontal="left" vertical="center" indent="1"/>
    </xf>
    <xf numFmtId="0" fontId="98" fillId="52" borderId="424" applyNumberFormat="0" applyProtection="0">
      <alignment horizontal="left" vertical="top" indent="1"/>
    </xf>
    <xf numFmtId="0" fontId="113" fillId="29" borderId="423" applyNumberFormat="0" applyAlignment="0" applyProtection="0"/>
    <xf numFmtId="4" fontId="71" fillId="46" borderId="422" applyNumberFormat="0" applyProtection="0">
      <alignment horizontal="right" vertical="center"/>
    </xf>
    <xf numFmtId="4" fontId="71" fillId="2" borderId="422"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116" fillId="2" borderId="422" applyNumberFormat="0" applyProtection="0">
      <alignment vertical="center"/>
    </xf>
    <xf numFmtId="0" fontId="71" fillId="47" borderId="424" applyNumberFormat="0" applyProtection="0">
      <alignment horizontal="left" vertical="top" indent="1"/>
    </xf>
    <xf numFmtId="4" fontId="71" fillId="35" borderId="422" applyNumberFormat="0" applyProtection="0">
      <alignment horizontal="right" vertical="center"/>
    </xf>
    <xf numFmtId="0" fontId="98" fillId="52" borderId="424" applyNumberFormat="0" applyProtection="0">
      <alignment horizontal="left" vertical="top" indent="1"/>
    </xf>
    <xf numFmtId="4" fontId="71" fillId="33" borderId="422" applyNumberFormat="0" applyProtection="0">
      <alignment vertical="center"/>
    </xf>
    <xf numFmtId="0" fontId="97" fillId="45" borderId="426" applyBorder="0"/>
    <xf numFmtId="4" fontId="71" fillId="2" borderId="422" applyNumberFormat="0" applyProtection="0">
      <alignment horizontal="left" vertical="center"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4" fontId="71" fillId="43" borderId="422" applyNumberFormat="0" applyProtection="0">
      <alignment horizontal="right" vertical="center"/>
    </xf>
    <xf numFmtId="4" fontId="71" fillId="2" borderId="422" applyNumberFormat="0" applyProtection="0">
      <alignment horizontal="left" vertical="center" indent="1"/>
    </xf>
    <xf numFmtId="4" fontId="71" fillId="44" borderId="425" applyNumberFormat="0" applyProtection="0">
      <alignment horizontal="left" vertical="center" indent="1"/>
    </xf>
    <xf numFmtId="0" fontId="97" fillId="45" borderId="426" applyBorder="0"/>
    <xf numFmtId="4" fontId="71" fillId="41" borderId="422" applyNumberFormat="0" applyProtection="0">
      <alignment horizontal="right" vertical="center"/>
    </xf>
    <xf numFmtId="4" fontId="101" fillId="51" borderId="422" applyNumberFormat="0" applyProtection="0">
      <alignment horizontal="right" vertical="center"/>
    </xf>
    <xf numFmtId="0" fontId="107" fillId="0" borderId="427" applyNumberFormat="0" applyFill="0" applyAlignment="0" applyProtection="0"/>
    <xf numFmtId="4" fontId="116" fillId="5" borderId="422" applyNumberFormat="0" applyProtection="0">
      <alignment horizontal="right" vertical="center"/>
    </xf>
    <xf numFmtId="4" fontId="71" fillId="43" borderId="422" applyNumberFormat="0" applyProtection="0">
      <alignment horizontal="right" vertical="center"/>
    </xf>
    <xf numFmtId="0" fontId="98" fillId="46" borderId="424" applyNumberFormat="0" applyProtection="0">
      <alignment horizontal="left" vertical="top" indent="1"/>
    </xf>
    <xf numFmtId="0" fontId="98" fillId="46" borderId="424" applyNumberFormat="0" applyProtection="0">
      <alignment horizontal="left" vertical="top" indent="1"/>
    </xf>
    <xf numFmtId="4" fontId="71" fillId="36" borderId="422" applyNumberFormat="0" applyProtection="0">
      <alignment horizontal="right" vertical="center"/>
    </xf>
    <xf numFmtId="0" fontId="71" fillId="49" borderId="422" applyNumberFormat="0" applyProtection="0">
      <alignment horizontal="left" vertical="center" indent="1"/>
    </xf>
    <xf numFmtId="4" fontId="98" fillId="48" borderId="424" applyNumberFormat="0" applyProtection="0">
      <alignment horizontal="left" vertical="center" indent="1"/>
    </xf>
    <xf numFmtId="4" fontId="71" fillId="34" borderId="422" applyNumberFormat="0" applyProtection="0">
      <alignment horizontal="left" vertical="center" indent="1"/>
    </xf>
    <xf numFmtId="0" fontId="71" fillId="46" borderId="424" applyNumberFormat="0" applyProtection="0">
      <alignment horizontal="left" vertical="top" indent="1"/>
    </xf>
    <xf numFmtId="4" fontId="116" fillId="5" borderId="422" applyNumberFormat="0" applyProtection="0">
      <alignment horizontal="right" vertical="center"/>
    </xf>
    <xf numFmtId="0" fontId="71" fillId="50" borderId="422" applyNumberFormat="0" applyProtection="0">
      <alignment horizontal="left" vertical="center" indent="1"/>
    </xf>
    <xf numFmtId="4" fontId="98" fillId="52" borderId="424" applyNumberFormat="0" applyProtection="0">
      <alignment vertical="center"/>
    </xf>
    <xf numFmtId="4" fontId="71" fillId="33" borderId="422" applyNumberFormat="0" applyProtection="0">
      <alignment vertical="center"/>
    </xf>
    <xf numFmtId="4" fontId="71" fillId="35" borderId="422" applyNumberFormat="0" applyProtection="0">
      <alignment horizontal="right" vertical="center"/>
    </xf>
    <xf numFmtId="4" fontId="71" fillId="0" borderId="422" applyNumberFormat="0" applyProtection="0">
      <alignment horizontal="right" vertical="center"/>
    </xf>
    <xf numFmtId="4" fontId="71" fillId="46" borderId="422" applyNumberFormat="0" applyProtection="0">
      <alignment horizontal="right" vertical="center"/>
    </xf>
    <xf numFmtId="4" fontId="100" fillId="54" borderId="425" applyNumberFormat="0" applyProtection="0">
      <alignment horizontal="left" vertical="center" indent="1"/>
    </xf>
    <xf numFmtId="0" fontId="105" fillId="29" borderId="422" applyNumberFormat="0" applyAlignment="0" applyProtection="0"/>
    <xf numFmtId="0" fontId="71" fillId="50" borderId="424" applyNumberFormat="0" applyProtection="0">
      <alignment horizontal="left" vertical="top" indent="1"/>
    </xf>
    <xf numFmtId="0" fontId="97" fillId="45" borderId="426" applyBorder="0"/>
    <xf numFmtId="0" fontId="71" fillId="48" borderId="422" applyNumberFormat="0" applyProtection="0">
      <alignment horizontal="left" vertical="center" indent="1"/>
    </xf>
    <xf numFmtId="4" fontId="98" fillId="52" borderId="424" applyNumberFormat="0" applyProtection="0">
      <alignmen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71" fillId="33" borderId="422" applyNumberFormat="0" applyProtection="0">
      <alignment vertical="center"/>
    </xf>
    <xf numFmtId="4" fontId="71" fillId="0" borderId="422" applyNumberFormat="0" applyProtection="0">
      <alignment horizontal="right" vertical="center"/>
    </xf>
    <xf numFmtId="0" fontId="71" fillId="45" borderId="424" applyNumberFormat="0" applyProtection="0">
      <alignment horizontal="left" vertical="top" indent="1"/>
    </xf>
    <xf numFmtId="0" fontId="113" fillId="29" borderId="423" applyNumberFormat="0" applyAlignment="0" applyProtection="0"/>
    <xf numFmtId="0" fontId="71" fillId="48" borderId="422" applyNumberFormat="0" applyProtection="0">
      <alignment horizontal="left" vertical="center" indent="1"/>
    </xf>
    <xf numFmtId="4" fontId="71" fillId="33" borderId="422" applyNumberFormat="0" applyProtection="0">
      <alignment vertical="center"/>
    </xf>
    <xf numFmtId="0" fontId="71" fillId="49" borderId="422" applyNumberFormat="0" applyProtection="0">
      <alignment horizontal="left" vertical="center" indent="1"/>
    </xf>
    <xf numFmtId="4" fontId="39" fillId="45" borderId="425" applyNumberFormat="0" applyProtection="0">
      <alignment horizontal="left" vertical="center" indent="1"/>
    </xf>
    <xf numFmtId="4" fontId="71" fillId="42" borderId="422" applyNumberFormat="0" applyProtection="0">
      <alignment horizontal="right" vertical="center"/>
    </xf>
    <xf numFmtId="4" fontId="71" fillId="0" borderId="422" applyNumberFormat="0" applyProtection="0">
      <alignment horizontal="right" vertical="center"/>
    </xf>
    <xf numFmtId="4" fontId="71" fillId="34" borderId="422" applyNumberFormat="0" applyProtection="0">
      <alignment horizontal="left" vertical="center" indent="1"/>
    </xf>
    <xf numFmtId="4" fontId="116" fillId="2" borderId="422" applyNumberFormat="0" applyProtection="0">
      <alignment vertical="center"/>
    </xf>
    <xf numFmtId="4" fontId="71" fillId="37" borderId="425" applyNumberFormat="0" applyProtection="0">
      <alignment horizontal="right" vertical="center"/>
    </xf>
    <xf numFmtId="0" fontId="71" fillId="50" borderId="424" applyNumberFormat="0" applyProtection="0">
      <alignment horizontal="left" vertical="top" indent="1"/>
    </xf>
    <xf numFmtId="0" fontId="71" fillId="46" borderId="424" applyNumberFormat="0" applyProtection="0">
      <alignment horizontal="left" vertical="top" indent="1"/>
    </xf>
    <xf numFmtId="4" fontId="71" fillId="42" borderId="422" applyNumberFormat="0" applyProtection="0">
      <alignment horizontal="righ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0" fontId="71" fillId="26" borderId="422" applyNumberFormat="0" applyFont="0" applyAlignment="0" applyProtection="0"/>
    <xf numFmtId="4" fontId="71" fillId="34" borderId="422" applyNumberFormat="0" applyProtection="0">
      <alignment horizontal="left" vertical="center" indent="1"/>
    </xf>
    <xf numFmtId="4" fontId="71" fillId="44" borderId="425" applyNumberFormat="0" applyProtection="0">
      <alignment horizontal="left" vertical="center" indent="1"/>
    </xf>
    <xf numFmtId="0" fontId="113" fillId="29" borderId="423" applyNumberFormat="0" applyAlignment="0" applyProtection="0"/>
    <xf numFmtId="0" fontId="98" fillId="46" borderId="424" applyNumberFormat="0" applyProtection="0">
      <alignment horizontal="left" vertical="top" indent="1"/>
    </xf>
    <xf numFmtId="4" fontId="100" fillId="54" borderId="425" applyNumberFormat="0" applyProtection="0">
      <alignment horizontal="left" vertical="center" indent="1"/>
    </xf>
    <xf numFmtId="0" fontId="71" fillId="48" borderId="422" applyNumberFormat="0" applyProtection="0">
      <alignment horizontal="left" vertical="center" indent="1"/>
    </xf>
    <xf numFmtId="0" fontId="71" fillId="46" borderId="424" applyNumberFormat="0" applyProtection="0">
      <alignment horizontal="left" vertical="top" indent="1"/>
    </xf>
    <xf numFmtId="4" fontId="100" fillId="54" borderId="425" applyNumberFormat="0" applyProtection="0">
      <alignment horizontal="left" vertical="center" indent="1"/>
    </xf>
    <xf numFmtId="0" fontId="71" fillId="45" borderId="424" applyNumberFormat="0" applyProtection="0">
      <alignment horizontal="left" vertical="top" indent="1"/>
    </xf>
    <xf numFmtId="0" fontId="98" fillId="46" borderId="424" applyNumberFormat="0" applyProtection="0">
      <alignment horizontal="left" vertical="top" indent="1"/>
    </xf>
    <xf numFmtId="4" fontId="71" fillId="38" borderId="422" applyNumberFormat="0" applyProtection="0">
      <alignment horizontal="right" vertical="center"/>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37" borderId="425"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0" fontId="98" fillId="46" borderId="424" applyNumberFormat="0" applyProtection="0">
      <alignment horizontal="left" vertical="top" indent="1"/>
    </xf>
    <xf numFmtId="4" fontId="71" fillId="34" borderId="422" applyNumberFormat="0" applyProtection="0">
      <alignment horizontal="left" vertical="center" indent="1"/>
    </xf>
    <xf numFmtId="4" fontId="71" fillId="43" borderId="422" applyNumberFormat="0" applyProtection="0">
      <alignment horizontal="right" vertical="center"/>
    </xf>
    <xf numFmtId="4" fontId="71" fillId="40" borderId="422" applyNumberFormat="0" applyProtection="0">
      <alignment horizontal="right" vertical="center"/>
    </xf>
    <xf numFmtId="0" fontId="97" fillId="45" borderId="426" applyBorder="0"/>
    <xf numFmtId="0" fontId="71" fillId="48" borderId="422" applyNumberFormat="0" applyProtection="0">
      <alignment horizontal="left" vertical="center" indent="1"/>
    </xf>
    <xf numFmtId="4" fontId="71" fillId="38" borderId="422" applyNumberFormat="0" applyProtection="0">
      <alignment horizontal="right" vertical="center"/>
    </xf>
    <xf numFmtId="0" fontId="71" fillId="50" borderId="424" applyNumberFormat="0" applyProtection="0">
      <alignment horizontal="left" vertical="top" indent="1"/>
    </xf>
    <xf numFmtId="4" fontId="71" fillId="39" borderId="422" applyNumberFormat="0" applyProtection="0">
      <alignment horizontal="right" vertical="center"/>
    </xf>
    <xf numFmtId="0" fontId="71" fillId="47" borderId="422" applyNumberFormat="0" applyProtection="0">
      <alignment horizontal="left" vertical="center" indent="1"/>
    </xf>
    <xf numFmtId="4" fontId="71" fillId="46" borderId="422" applyNumberFormat="0" applyProtection="0">
      <alignment horizontal="right" vertical="center"/>
    </xf>
    <xf numFmtId="0" fontId="98" fillId="52" borderId="424" applyNumberFormat="0" applyProtection="0">
      <alignment horizontal="left" vertical="top" indent="1"/>
    </xf>
    <xf numFmtId="4" fontId="39" fillId="45" borderId="425" applyNumberFormat="0" applyProtection="0">
      <alignment horizontal="left" vertical="center" indent="1"/>
    </xf>
    <xf numFmtId="0" fontId="71" fillId="26" borderId="422" applyNumberFormat="0" applyFont="0" applyAlignment="0" applyProtection="0"/>
    <xf numFmtId="4" fontId="71" fillId="2" borderId="422" applyNumberFormat="0" applyProtection="0">
      <alignment horizontal="left" vertical="center" indent="1"/>
    </xf>
    <xf numFmtId="4" fontId="71" fillId="33" borderId="422" applyNumberFormat="0" applyProtection="0">
      <alignment vertical="center"/>
    </xf>
    <xf numFmtId="4" fontId="71" fillId="33" borderId="422" applyNumberFormat="0" applyProtection="0">
      <alignment vertical="center"/>
    </xf>
    <xf numFmtId="0" fontId="71" fillId="46" borderId="424" applyNumberFormat="0" applyProtection="0">
      <alignment horizontal="left" vertical="top" indent="1"/>
    </xf>
    <xf numFmtId="4" fontId="71" fillId="35"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44" borderId="425" applyNumberFormat="0" applyProtection="0">
      <alignment horizontal="left" vertical="center" indent="1"/>
    </xf>
    <xf numFmtId="0" fontId="97" fillId="45" borderId="426" applyBorder="0"/>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46" borderId="425" applyNumberFormat="0" applyProtection="0">
      <alignment horizontal="left" vertical="center" indent="1"/>
    </xf>
    <xf numFmtId="4" fontId="71" fillId="46" borderId="425" applyNumberFormat="0" applyProtection="0">
      <alignment horizontal="left" vertical="center" indent="1"/>
    </xf>
    <xf numFmtId="0" fontId="71" fillId="46" borderId="424" applyNumberFormat="0" applyProtection="0">
      <alignment horizontal="left" vertical="top" indent="1"/>
    </xf>
    <xf numFmtId="0" fontId="107" fillId="0" borderId="427" applyNumberFormat="0" applyFill="0" applyAlignment="0" applyProtection="0"/>
    <xf numFmtId="4" fontId="71" fillId="46" borderId="422" applyNumberFormat="0" applyProtection="0">
      <alignment horizontal="right" vertical="center"/>
    </xf>
    <xf numFmtId="0" fontId="71" fillId="46" borderId="424" applyNumberFormat="0" applyProtection="0">
      <alignment horizontal="left" vertical="top" indent="1"/>
    </xf>
    <xf numFmtId="0" fontId="113" fillId="29" borderId="423" applyNumberFormat="0" applyAlignment="0" applyProtection="0"/>
    <xf numFmtId="0" fontId="71" fillId="49" borderId="422" applyNumberFormat="0" applyProtection="0">
      <alignment horizontal="left" vertical="center" indent="1"/>
    </xf>
    <xf numFmtId="4" fontId="71" fillId="40" borderId="422" applyNumberFormat="0" applyProtection="0">
      <alignment horizontal="right" vertical="center"/>
    </xf>
    <xf numFmtId="0" fontId="71" fillId="50"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0" fontId="111" fillId="27" borderId="422" applyNumberFormat="0" applyAlignment="0" applyProtection="0"/>
    <xf numFmtId="0" fontId="98" fillId="46" borderId="424" applyNumberFormat="0" applyProtection="0">
      <alignment horizontal="left" vertical="top" indent="1"/>
    </xf>
    <xf numFmtId="0" fontId="71" fillId="50" borderId="424" applyNumberFormat="0" applyProtection="0">
      <alignment horizontal="left" vertical="top" indent="1"/>
    </xf>
    <xf numFmtId="4" fontId="101" fillId="51" borderId="422" applyNumberFormat="0" applyProtection="0">
      <alignment horizontal="right" vertical="center"/>
    </xf>
    <xf numFmtId="0" fontId="71" fillId="45" borderId="424" applyNumberFormat="0" applyProtection="0">
      <alignment horizontal="left" vertical="top" indent="1"/>
    </xf>
    <xf numFmtId="4" fontId="101" fillId="51" borderId="422" applyNumberFormat="0" applyProtection="0">
      <alignment horizontal="right" vertical="center"/>
    </xf>
    <xf numFmtId="4" fontId="39" fillId="45" borderId="425" applyNumberFormat="0" applyProtection="0">
      <alignment horizontal="left" vertical="center" indent="1"/>
    </xf>
    <xf numFmtId="4" fontId="116" fillId="5" borderId="422" applyNumberFormat="0" applyProtection="0">
      <alignment horizontal="right" vertical="center"/>
    </xf>
    <xf numFmtId="0" fontId="107" fillId="0" borderId="427" applyNumberFormat="0" applyFill="0" applyAlignment="0" applyProtection="0"/>
    <xf numFmtId="4" fontId="116" fillId="5" borderId="422" applyNumberFormat="0" applyProtection="0">
      <alignment horizontal="right" vertical="center"/>
    </xf>
    <xf numFmtId="4" fontId="116" fillId="5" borderId="422" applyNumberFormat="0" applyProtection="0">
      <alignment horizontal="right" vertical="center"/>
    </xf>
    <xf numFmtId="4" fontId="71" fillId="36" borderId="422" applyNumberFormat="0" applyProtection="0">
      <alignment horizontal="right" vertical="center"/>
    </xf>
    <xf numFmtId="4" fontId="71" fillId="46" borderId="425" applyNumberFormat="0" applyProtection="0">
      <alignment horizontal="left" vertical="center" indent="1"/>
    </xf>
    <xf numFmtId="4" fontId="98" fillId="52" borderId="424" applyNumberFormat="0" applyProtection="0">
      <alignment vertical="center"/>
    </xf>
    <xf numFmtId="0" fontId="99" fillId="33" borderId="424" applyNumberFormat="0" applyProtection="0">
      <alignment horizontal="left" vertical="top" indent="1"/>
    </xf>
    <xf numFmtId="4" fontId="71" fillId="38" borderId="422" applyNumberFormat="0" applyProtection="0">
      <alignment horizontal="right" vertical="center"/>
    </xf>
    <xf numFmtId="4" fontId="71" fillId="39" borderId="422" applyNumberFormat="0" applyProtection="0">
      <alignment horizontal="right" vertical="center"/>
    </xf>
    <xf numFmtId="0" fontId="71" fillId="48" borderId="422" applyNumberFormat="0" applyProtection="0">
      <alignment horizontal="left" vertical="center" indent="1"/>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5" borderId="424" applyNumberFormat="0" applyProtection="0">
      <alignment horizontal="left" vertical="top" indent="1"/>
    </xf>
    <xf numFmtId="4" fontId="71" fillId="39" borderId="422" applyNumberFormat="0" applyProtection="0">
      <alignment horizontal="right" vertical="center"/>
    </xf>
    <xf numFmtId="4" fontId="71" fillId="35" borderId="422" applyNumberFormat="0" applyProtection="0">
      <alignment horizontal="right" vertical="center"/>
    </xf>
    <xf numFmtId="4" fontId="71" fillId="46" borderId="422" applyNumberFormat="0" applyProtection="0">
      <alignment horizontal="right" vertical="center"/>
    </xf>
    <xf numFmtId="4" fontId="71" fillId="33" borderId="422" applyNumberFormat="0" applyProtection="0">
      <alignment vertical="center"/>
    </xf>
    <xf numFmtId="0" fontId="71" fillId="50" borderId="422" applyNumberFormat="0" applyProtection="0">
      <alignment horizontal="left" vertical="center" indent="1"/>
    </xf>
    <xf numFmtId="4" fontId="71" fillId="40" borderId="422" applyNumberFormat="0" applyProtection="0">
      <alignment horizontal="right" vertical="center"/>
    </xf>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44" borderId="425" applyNumberFormat="0" applyProtection="0">
      <alignment horizontal="left" vertical="center" indent="1"/>
    </xf>
    <xf numFmtId="0" fontId="98" fillId="46" borderId="424" applyNumberFormat="0" applyProtection="0">
      <alignment horizontal="left" vertical="top" indent="1"/>
    </xf>
    <xf numFmtId="0" fontId="98" fillId="52" borderId="424" applyNumberFormat="0" applyProtection="0">
      <alignment horizontal="left" vertical="top" indent="1"/>
    </xf>
    <xf numFmtId="0" fontId="107" fillId="0" borderId="427" applyNumberFormat="0" applyFill="0" applyAlignment="0" applyProtection="0"/>
    <xf numFmtId="4" fontId="100" fillId="54" borderId="425" applyNumberFormat="0" applyProtection="0">
      <alignment horizontal="left" vertical="center" indent="1"/>
    </xf>
    <xf numFmtId="4" fontId="101" fillId="51" borderId="422" applyNumberFormat="0" applyProtection="0">
      <alignment horizontal="right" vertical="center"/>
    </xf>
    <xf numFmtId="4" fontId="71" fillId="38" borderId="422" applyNumberFormat="0" applyProtection="0">
      <alignment horizontal="right" vertical="center"/>
    </xf>
    <xf numFmtId="0" fontId="113" fillId="29" borderId="423" applyNumberFormat="0" applyAlignment="0" applyProtection="0"/>
    <xf numFmtId="4" fontId="101" fillId="51" borderId="422" applyNumberFormat="0" applyProtection="0">
      <alignment horizontal="right" vertical="center"/>
    </xf>
    <xf numFmtId="0" fontId="107" fillId="0" borderId="427" applyNumberFormat="0" applyFill="0" applyAlignment="0" applyProtection="0"/>
    <xf numFmtId="4" fontId="39" fillId="45" borderId="425" applyNumberFormat="0" applyProtection="0">
      <alignment horizontal="left" vertical="center" indent="1"/>
    </xf>
    <xf numFmtId="0" fontId="113" fillId="29" borderId="423" applyNumberFormat="0" applyAlignment="0" applyProtection="0"/>
    <xf numFmtId="0" fontId="71" fillId="46" borderId="424" applyNumberFormat="0" applyProtection="0">
      <alignment horizontal="left" vertical="top" indent="1"/>
    </xf>
    <xf numFmtId="0" fontId="98" fillId="52" borderId="424" applyNumberFormat="0" applyProtection="0">
      <alignment horizontal="left" vertical="top" indent="1"/>
    </xf>
    <xf numFmtId="0" fontId="113" fillId="29" borderId="423" applyNumberFormat="0" applyAlignment="0" applyProtection="0"/>
    <xf numFmtId="0" fontId="71" fillId="50" borderId="424" applyNumberFormat="0" applyProtection="0">
      <alignment horizontal="left" vertical="top" indent="1"/>
    </xf>
    <xf numFmtId="4" fontId="71" fillId="44" borderId="425" applyNumberFormat="0" applyProtection="0">
      <alignment horizontal="left" vertical="center" indent="1"/>
    </xf>
    <xf numFmtId="0" fontId="71" fillId="47" borderId="422" applyNumberFormat="0" applyProtection="0">
      <alignment horizontal="left" vertical="center" indent="1"/>
    </xf>
    <xf numFmtId="0" fontId="71" fillId="45" borderId="424" applyNumberFormat="0" applyProtection="0">
      <alignment horizontal="left" vertical="top" indent="1"/>
    </xf>
    <xf numFmtId="4" fontId="71" fillId="44" borderId="425" applyNumberFormat="0" applyProtection="0">
      <alignment horizontal="left" vertical="center" indent="1"/>
    </xf>
    <xf numFmtId="4" fontId="116" fillId="2" borderId="422" applyNumberFormat="0" applyProtection="0">
      <alignmen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4" fontId="98" fillId="52" borderId="424" applyNumberFormat="0" applyProtection="0">
      <alignment vertical="center"/>
    </xf>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0" fontId="71" fillId="50" borderId="424" applyNumberFormat="0" applyProtection="0">
      <alignment horizontal="left" vertical="top" indent="1"/>
    </xf>
    <xf numFmtId="0" fontId="71" fillId="46" borderId="424" applyNumberFormat="0" applyProtection="0">
      <alignment horizontal="left" vertical="top" indent="1"/>
    </xf>
    <xf numFmtId="4" fontId="71" fillId="46" borderId="425" applyNumberFormat="0" applyProtection="0">
      <alignment horizontal="left" vertical="center" indent="1"/>
    </xf>
    <xf numFmtId="4" fontId="116" fillId="5" borderId="422" applyNumberFormat="0" applyProtection="0">
      <alignment horizontal="right" vertical="center"/>
    </xf>
    <xf numFmtId="0" fontId="71" fillId="45" borderId="424" applyNumberFormat="0" applyProtection="0">
      <alignment horizontal="left" vertical="top" indent="1"/>
    </xf>
    <xf numFmtId="0" fontId="71" fillId="47" borderId="424" applyNumberFormat="0" applyProtection="0">
      <alignment horizontal="left" vertical="top" indent="1"/>
    </xf>
    <xf numFmtId="4" fontId="71" fillId="2" borderId="422" applyNumberFormat="0" applyProtection="0">
      <alignment horizontal="left" vertical="center" indent="1"/>
    </xf>
    <xf numFmtId="0" fontId="71" fillId="49" borderId="422" applyNumberFormat="0" applyProtection="0">
      <alignment horizontal="left" vertical="center" indent="1"/>
    </xf>
    <xf numFmtId="4" fontId="71" fillId="43" borderId="422" applyNumberFormat="0" applyProtection="0">
      <alignment horizontal="right" vertical="center"/>
    </xf>
    <xf numFmtId="0" fontId="71" fillId="49" borderId="422" applyNumberFormat="0" applyProtection="0">
      <alignment horizontal="left" vertical="center" indent="1"/>
    </xf>
    <xf numFmtId="4" fontId="98" fillId="48" borderId="424"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0" fontId="113" fillId="29" borderId="423" applyNumberFormat="0" applyAlignment="0" applyProtection="0"/>
    <xf numFmtId="0" fontId="71" fillId="50" borderId="422" applyNumberFormat="0" applyProtection="0">
      <alignment horizontal="left" vertical="center" indent="1"/>
    </xf>
    <xf numFmtId="4" fontId="71" fillId="43" borderId="422" applyNumberFormat="0" applyProtection="0">
      <alignment horizontal="right" vertical="center"/>
    </xf>
    <xf numFmtId="4" fontId="71" fillId="37" borderId="425" applyNumberFormat="0" applyProtection="0">
      <alignment horizontal="right" vertical="center"/>
    </xf>
    <xf numFmtId="4" fontId="116" fillId="2" borderId="422" applyNumberFormat="0" applyProtection="0">
      <alignment vertical="center"/>
    </xf>
    <xf numFmtId="4" fontId="71" fillId="0" borderId="422" applyNumberFormat="0" applyProtection="0">
      <alignment horizontal="right" vertical="center"/>
    </xf>
    <xf numFmtId="4" fontId="116" fillId="5" borderId="422" applyNumberFormat="0" applyProtection="0">
      <alignment horizontal="right" vertical="center"/>
    </xf>
    <xf numFmtId="4" fontId="71" fillId="2" borderId="422"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71" fillId="26" borderId="422" applyNumberFormat="0" applyFont="0" applyAlignment="0" applyProtection="0"/>
    <xf numFmtId="0" fontId="71" fillId="49" borderId="422" applyNumberFormat="0" applyProtection="0">
      <alignment horizontal="left" vertical="center" indent="1"/>
    </xf>
    <xf numFmtId="4" fontId="71" fillId="39" borderId="422" applyNumberFormat="0" applyProtection="0">
      <alignment horizontal="right" vertical="center"/>
    </xf>
    <xf numFmtId="4" fontId="116" fillId="5" borderId="422" applyNumberFormat="0" applyProtection="0">
      <alignment horizontal="right" vertical="center"/>
    </xf>
    <xf numFmtId="4" fontId="71" fillId="44" borderId="425" applyNumberFormat="0" applyProtection="0">
      <alignment horizontal="left" vertical="center" indent="1"/>
    </xf>
    <xf numFmtId="4" fontId="71" fillId="2" borderId="422" applyNumberFormat="0" applyProtection="0">
      <alignment horizontal="left" vertical="center" indent="1"/>
    </xf>
    <xf numFmtId="4" fontId="71" fillId="37" borderId="425" applyNumberFormat="0" applyProtection="0">
      <alignment horizontal="right" vertical="center"/>
    </xf>
    <xf numFmtId="0" fontId="71" fillId="48" borderId="422" applyNumberFormat="0" applyProtection="0">
      <alignment horizontal="left" vertical="center" indent="1"/>
    </xf>
    <xf numFmtId="4" fontId="71" fillId="42" borderId="422" applyNumberFormat="0" applyProtection="0">
      <alignment horizontal="right" vertical="center"/>
    </xf>
    <xf numFmtId="4" fontId="116" fillId="5" borderId="422" applyNumberFormat="0" applyProtection="0">
      <alignment horizontal="right" vertical="center"/>
    </xf>
    <xf numFmtId="4" fontId="71" fillId="46" borderId="422" applyNumberFormat="0" applyProtection="0">
      <alignment horizontal="right" vertical="center"/>
    </xf>
    <xf numFmtId="4" fontId="71" fillId="38" borderId="422" applyNumberFormat="0" applyProtection="0">
      <alignment horizontal="right" vertical="center"/>
    </xf>
    <xf numFmtId="0" fontId="98" fillId="46" borderId="424" applyNumberFormat="0" applyProtection="0">
      <alignment horizontal="left" vertical="top" indent="1"/>
    </xf>
    <xf numFmtId="0" fontId="71" fillId="49" borderId="422" applyNumberFormat="0" applyProtection="0">
      <alignment horizontal="left" vertical="center" indent="1"/>
    </xf>
    <xf numFmtId="4" fontId="98" fillId="52" borderId="424" applyNumberFormat="0" applyProtection="0">
      <alignment vertical="center"/>
    </xf>
    <xf numFmtId="4" fontId="71" fillId="46" borderId="425" applyNumberFormat="0" applyProtection="0">
      <alignment horizontal="left" vertical="center" indent="1"/>
    </xf>
    <xf numFmtId="4" fontId="71" fillId="37" borderId="425" applyNumberFormat="0" applyProtection="0">
      <alignment horizontal="right" vertical="center"/>
    </xf>
    <xf numFmtId="0" fontId="71" fillId="47" borderId="424" applyNumberFormat="0" applyProtection="0">
      <alignment horizontal="left" vertical="top" indent="1"/>
    </xf>
    <xf numFmtId="0" fontId="71" fillId="26" borderId="422" applyNumberFormat="0" applyFont="0" applyAlignment="0" applyProtection="0"/>
    <xf numFmtId="4" fontId="71" fillId="38" borderId="422" applyNumberFormat="0" applyProtection="0">
      <alignment horizontal="right" vertical="center"/>
    </xf>
    <xf numFmtId="4" fontId="98" fillId="48" borderId="424" applyNumberFormat="0" applyProtection="0">
      <alignment horizontal="left" vertical="center" indent="1"/>
    </xf>
    <xf numFmtId="4" fontId="71" fillId="43" borderId="422" applyNumberFormat="0" applyProtection="0">
      <alignment horizontal="right" vertical="center"/>
    </xf>
    <xf numFmtId="0" fontId="71" fillId="47" borderId="424" applyNumberFormat="0" applyProtection="0">
      <alignment horizontal="left" vertical="top" indent="1"/>
    </xf>
    <xf numFmtId="0" fontId="71" fillId="49" borderId="422" applyNumberFormat="0" applyProtection="0">
      <alignment horizontal="left" vertical="center" indent="1"/>
    </xf>
    <xf numFmtId="4" fontId="39" fillId="45" borderId="425" applyNumberFormat="0" applyProtection="0">
      <alignment horizontal="left" vertical="center" indent="1"/>
    </xf>
    <xf numFmtId="0" fontId="71" fillId="50" borderId="424" applyNumberFormat="0" applyProtection="0">
      <alignment horizontal="left" vertical="top" indent="1"/>
    </xf>
    <xf numFmtId="0" fontId="99" fillId="33" borderId="424" applyNumberFormat="0" applyProtection="0">
      <alignment horizontal="left" vertical="top" indent="1"/>
    </xf>
    <xf numFmtId="4" fontId="116" fillId="5" borderId="422" applyNumberFormat="0" applyProtection="0">
      <alignment horizontal="right" vertical="center"/>
    </xf>
    <xf numFmtId="0" fontId="113" fillId="29" borderId="423" applyNumberFormat="0" applyAlignment="0" applyProtection="0"/>
    <xf numFmtId="4" fontId="71" fillId="40" borderId="422" applyNumberFormat="0" applyProtection="0">
      <alignment horizontal="right" vertical="center"/>
    </xf>
    <xf numFmtId="4" fontId="71" fillId="41" borderId="422" applyNumberFormat="0" applyProtection="0">
      <alignment horizontal="right" vertical="center"/>
    </xf>
    <xf numFmtId="4" fontId="98" fillId="48" borderId="424" applyNumberFormat="0" applyProtection="0">
      <alignment horizontal="left" vertical="center" indent="1"/>
    </xf>
    <xf numFmtId="4" fontId="71" fillId="38" borderId="422" applyNumberFormat="0" applyProtection="0">
      <alignment horizontal="right" vertical="center"/>
    </xf>
    <xf numFmtId="4" fontId="71" fillId="44" borderId="425" applyNumberFormat="0" applyProtection="0">
      <alignment horizontal="left" vertical="center" indent="1"/>
    </xf>
    <xf numFmtId="0" fontId="107" fillId="0" borderId="427" applyNumberFormat="0" applyFill="0" applyAlignment="0" applyProtection="0"/>
    <xf numFmtId="4" fontId="100" fillId="54" borderId="425" applyNumberFormat="0" applyProtection="0">
      <alignment horizontal="left" vertical="center"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71" fillId="37" borderId="425"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4" fontId="71" fillId="37" borderId="425" applyNumberFormat="0" applyProtection="0">
      <alignment horizontal="right" vertical="center"/>
    </xf>
    <xf numFmtId="0" fontId="71" fillId="48" borderId="422" applyNumberFormat="0" applyProtection="0">
      <alignment horizontal="left" vertical="center" indent="1"/>
    </xf>
    <xf numFmtId="4" fontId="98" fillId="48" borderId="424" applyNumberFormat="0" applyProtection="0">
      <alignment horizontal="left" vertical="center" indent="1"/>
    </xf>
    <xf numFmtId="0" fontId="105" fillId="29" borderId="422" applyNumberFormat="0" applyAlignment="0" applyProtection="0"/>
    <xf numFmtId="0" fontId="99" fillId="33" borderId="424" applyNumberFormat="0" applyProtection="0">
      <alignment horizontal="left" vertical="top" indent="1"/>
    </xf>
    <xf numFmtId="4" fontId="101" fillId="51" borderId="422" applyNumberFormat="0" applyProtection="0">
      <alignment horizontal="right" vertical="center"/>
    </xf>
    <xf numFmtId="0" fontId="71" fillId="46" borderId="424" applyNumberFormat="0" applyProtection="0">
      <alignment horizontal="left" vertical="top" indent="1"/>
    </xf>
    <xf numFmtId="0" fontId="71" fillId="46" borderId="424" applyNumberFormat="0" applyProtection="0">
      <alignment horizontal="left" vertical="top" indent="1"/>
    </xf>
    <xf numFmtId="4" fontId="71" fillId="0" borderId="422" applyNumberFormat="0" applyProtection="0">
      <alignment horizontal="right" vertical="center"/>
    </xf>
    <xf numFmtId="4" fontId="71" fillId="33" borderId="422" applyNumberFormat="0" applyProtection="0">
      <alignment vertical="center"/>
    </xf>
    <xf numFmtId="4" fontId="101" fillId="51" borderId="422" applyNumberFormat="0" applyProtection="0">
      <alignment horizontal="right" vertical="center"/>
    </xf>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46" borderId="425" applyNumberFormat="0" applyProtection="0">
      <alignment horizontal="left" vertical="center" indent="1"/>
    </xf>
    <xf numFmtId="0" fontId="71" fillId="46" borderId="424" applyNumberFormat="0" applyProtection="0">
      <alignment horizontal="left" vertical="top" indent="1"/>
    </xf>
    <xf numFmtId="0" fontId="71" fillId="26" borderId="422" applyNumberFormat="0" applyFont="0" applyAlignment="0" applyProtection="0"/>
    <xf numFmtId="0" fontId="98" fillId="52" borderId="424" applyNumberFormat="0" applyProtection="0">
      <alignment horizontal="left" vertical="top" indent="1"/>
    </xf>
    <xf numFmtId="4" fontId="71" fillId="44" borderId="425"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71" fillId="43" borderId="422" applyNumberFormat="0" applyProtection="0">
      <alignment horizontal="righ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3" borderId="422" applyNumberFormat="0" applyProtection="0">
      <alignment horizontal="right" vertical="center"/>
    </xf>
    <xf numFmtId="0" fontId="97" fillId="45" borderId="426" applyBorder="0"/>
    <xf numFmtId="4" fontId="71" fillId="37" borderId="425" applyNumberFormat="0" applyProtection="0">
      <alignment horizontal="right" vertical="center"/>
    </xf>
    <xf numFmtId="0" fontId="71" fillId="45" borderId="424" applyNumberFormat="0" applyProtection="0">
      <alignment horizontal="left" vertical="top" indent="1"/>
    </xf>
    <xf numFmtId="4" fontId="100" fillId="54" borderId="425" applyNumberFormat="0" applyProtection="0">
      <alignment horizontal="left" vertical="center" indent="1"/>
    </xf>
    <xf numFmtId="0" fontId="98" fillId="52" borderId="424" applyNumberFormat="0" applyProtection="0">
      <alignment horizontal="left" vertical="top" indent="1"/>
    </xf>
    <xf numFmtId="0" fontId="71" fillId="48" borderId="422" applyNumberFormat="0" applyProtection="0">
      <alignment horizontal="left" vertical="center" indent="1"/>
    </xf>
    <xf numFmtId="4" fontId="71" fillId="44" borderId="425" applyNumberFormat="0" applyProtection="0">
      <alignment horizontal="left" vertical="center" indent="1"/>
    </xf>
    <xf numFmtId="4" fontId="71" fillId="35" borderId="422" applyNumberFormat="0" applyProtection="0">
      <alignment horizontal="right" vertical="center"/>
    </xf>
    <xf numFmtId="0" fontId="71" fillId="48" borderId="422" applyNumberFormat="0" applyProtection="0">
      <alignment horizontal="left" vertical="center" indent="1"/>
    </xf>
    <xf numFmtId="0" fontId="97" fillId="45" borderId="426" applyBorder="0"/>
    <xf numFmtId="0" fontId="71" fillId="46" borderId="424" applyNumberFormat="0" applyProtection="0">
      <alignment horizontal="left" vertical="top" indent="1"/>
    </xf>
    <xf numFmtId="0" fontId="71" fillId="49" borderId="422" applyNumberFormat="0" applyProtection="0">
      <alignment horizontal="left" vertical="center" indent="1"/>
    </xf>
    <xf numFmtId="0" fontId="105" fillId="29" borderId="422" applyNumberFormat="0" applyAlignment="0" applyProtection="0"/>
    <xf numFmtId="4" fontId="71" fillId="46" borderId="422" applyNumberFormat="0" applyProtection="0">
      <alignment horizontal="right" vertical="center"/>
    </xf>
    <xf numFmtId="4" fontId="71" fillId="46" borderId="425" applyNumberFormat="0" applyProtection="0">
      <alignment horizontal="left" vertical="center" indent="1"/>
    </xf>
    <xf numFmtId="4" fontId="98" fillId="52" borderId="424" applyNumberFormat="0" applyProtection="0">
      <alignment vertical="center"/>
    </xf>
    <xf numFmtId="0" fontId="71" fillId="26" borderId="422" applyNumberFormat="0" applyFont="0" applyAlignment="0" applyProtection="0"/>
    <xf numFmtId="0" fontId="98" fillId="52" borderId="424" applyNumberFormat="0" applyProtection="0">
      <alignment horizontal="left" vertical="top" indent="1"/>
    </xf>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113" fillId="29" borderId="423" applyNumberFormat="0" applyAlignment="0" applyProtection="0"/>
    <xf numFmtId="0" fontId="71" fillId="26" borderId="422" applyNumberFormat="0" applyFont="0" applyAlignment="0" applyProtection="0"/>
    <xf numFmtId="0" fontId="71" fillId="49" borderId="422" applyNumberFormat="0" applyProtection="0">
      <alignment horizontal="left" vertical="center" indent="1"/>
    </xf>
    <xf numFmtId="0" fontId="97" fillId="45" borderId="426" applyBorder="0"/>
    <xf numFmtId="4" fontId="71" fillId="35"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4" fontId="71" fillId="40" borderId="422" applyNumberFormat="0" applyProtection="0">
      <alignment horizontal="right" vertical="center"/>
    </xf>
    <xf numFmtId="0" fontId="113" fillId="29" borderId="423" applyNumberFormat="0" applyAlignment="0" applyProtection="0"/>
    <xf numFmtId="4" fontId="71" fillId="0" borderId="422" applyNumberFormat="0" applyProtection="0">
      <alignment horizontal="right" vertical="center"/>
    </xf>
    <xf numFmtId="4" fontId="98" fillId="48" borderId="424" applyNumberFormat="0" applyProtection="0">
      <alignment horizontal="left" vertical="center" indent="1"/>
    </xf>
    <xf numFmtId="0" fontId="71" fillId="50" borderId="422" applyNumberFormat="0" applyProtection="0">
      <alignment horizontal="left" vertical="center" indent="1"/>
    </xf>
    <xf numFmtId="0" fontId="71" fillId="50" borderId="422" applyNumberFormat="0" applyProtection="0">
      <alignment horizontal="left" vertical="center" indent="1"/>
    </xf>
    <xf numFmtId="0" fontId="111" fillId="27" borderId="422" applyNumberFormat="0" applyAlignment="0" applyProtection="0"/>
    <xf numFmtId="4" fontId="71" fillId="34" borderId="422" applyNumberFormat="0" applyProtection="0">
      <alignment horizontal="left" vertical="center" indent="1"/>
    </xf>
    <xf numFmtId="4" fontId="98" fillId="52" borderId="424" applyNumberFormat="0" applyProtection="0">
      <alignment vertical="center"/>
    </xf>
    <xf numFmtId="0" fontId="99" fillId="33" borderId="424" applyNumberFormat="0" applyProtection="0">
      <alignment horizontal="left" vertical="top" indent="1"/>
    </xf>
    <xf numFmtId="4" fontId="71" fillId="2" borderId="422" applyNumberFormat="0" applyProtection="0">
      <alignment horizontal="left" vertical="center" indent="1"/>
    </xf>
    <xf numFmtId="0" fontId="71" fillId="47" borderId="424" applyNumberFormat="0" applyProtection="0">
      <alignment horizontal="left" vertical="top" indent="1"/>
    </xf>
    <xf numFmtId="0" fontId="71" fillId="50" borderId="424" applyNumberFormat="0" applyProtection="0">
      <alignment horizontal="left" vertical="top" indent="1"/>
    </xf>
    <xf numFmtId="4" fontId="98" fillId="48" borderId="424" applyNumberFormat="0" applyProtection="0">
      <alignment horizontal="left" vertical="center" indent="1"/>
    </xf>
    <xf numFmtId="4" fontId="71" fillId="46" borderId="425"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71" fillId="41" borderId="422" applyNumberFormat="0" applyProtection="0">
      <alignment horizontal="right" vertical="center"/>
    </xf>
    <xf numFmtId="4" fontId="71" fillId="0" borderId="422" applyNumberFormat="0" applyProtection="0">
      <alignment horizontal="right" vertical="center"/>
    </xf>
    <xf numFmtId="4" fontId="71" fillId="46" borderId="422" applyNumberFormat="0" applyProtection="0">
      <alignment horizontal="right" vertical="center"/>
    </xf>
    <xf numFmtId="0" fontId="98" fillId="46" borderId="424" applyNumberFormat="0" applyProtection="0">
      <alignment horizontal="left" vertical="top" indent="1"/>
    </xf>
    <xf numFmtId="0" fontId="71" fillId="47" borderId="422" applyNumberFormat="0" applyProtection="0">
      <alignment horizontal="left" vertical="center" indent="1"/>
    </xf>
    <xf numFmtId="0" fontId="111" fillId="27" borderId="422" applyNumberFormat="0" applyAlignment="0" applyProtection="0"/>
    <xf numFmtId="4" fontId="39" fillId="45" borderId="425" applyNumberFormat="0" applyProtection="0">
      <alignment horizontal="left" vertical="center" indent="1"/>
    </xf>
    <xf numFmtId="0" fontId="71" fillId="47" borderId="422" applyNumberFormat="0" applyProtection="0">
      <alignment horizontal="left" vertical="center" indent="1"/>
    </xf>
    <xf numFmtId="0" fontId="98" fillId="52" borderId="424" applyNumberFormat="0" applyProtection="0">
      <alignment horizontal="left" vertical="top" indent="1"/>
    </xf>
    <xf numFmtId="0" fontId="71" fillId="26" borderId="422" applyNumberFormat="0" applyFont="0" applyAlignment="0" applyProtection="0"/>
    <xf numFmtId="0" fontId="107" fillId="0" borderId="427" applyNumberFormat="0" applyFill="0" applyAlignment="0" applyProtection="0"/>
    <xf numFmtId="4" fontId="71" fillId="44" borderId="425" applyNumberFormat="0" applyProtection="0">
      <alignment horizontal="left" vertical="center" indent="1"/>
    </xf>
    <xf numFmtId="0" fontId="71" fillId="50" borderId="424" applyNumberFormat="0" applyProtection="0">
      <alignment horizontal="left" vertical="top" indent="1"/>
    </xf>
    <xf numFmtId="4" fontId="71" fillId="46" borderId="422" applyNumberFormat="0" applyProtection="0">
      <alignment horizontal="right" vertical="center"/>
    </xf>
    <xf numFmtId="0" fontId="99" fillId="33" borderId="424" applyNumberFormat="0" applyProtection="0">
      <alignment horizontal="left" vertical="top" indent="1"/>
    </xf>
    <xf numFmtId="0" fontId="113" fillId="29" borderId="423" applyNumberFormat="0" applyAlignment="0" applyProtection="0"/>
    <xf numFmtId="0" fontId="71" fillId="45" borderId="424" applyNumberFormat="0" applyProtection="0">
      <alignment horizontal="left" vertical="top" indent="1"/>
    </xf>
    <xf numFmtId="0" fontId="111" fillId="27" borderId="422" applyNumberFormat="0" applyAlignment="0" applyProtection="0"/>
    <xf numFmtId="0" fontId="71" fillId="47" borderId="422" applyNumberFormat="0" applyProtection="0">
      <alignment horizontal="left" vertical="center" indent="1"/>
    </xf>
    <xf numFmtId="4" fontId="98" fillId="48" borderId="424" applyNumberFormat="0" applyProtection="0">
      <alignment horizontal="left" vertical="center" indent="1"/>
    </xf>
    <xf numFmtId="4" fontId="71" fillId="42" borderId="422" applyNumberFormat="0" applyProtection="0">
      <alignment horizontal="right" vertical="center"/>
    </xf>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36" borderId="422" applyNumberFormat="0" applyProtection="0">
      <alignment horizontal="right" vertical="center"/>
    </xf>
    <xf numFmtId="4" fontId="71" fillId="42" borderId="422" applyNumberFormat="0" applyProtection="0">
      <alignment horizontal="right" vertical="center"/>
    </xf>
    <xf numFmtId="4" fontId="71" fillId="36" borderId="422" applyNumberFormat="0" applyProtection="0">
      <alignment horizontal="right" vertical="center"/>
    </xf>
    <xf numFmtId="0" fontId="71" fillId="26" borderId="422" applyNumberFormat="0" applyFont="0" applyAlignment="0" applyProtection="0"/>
    <xf numFmtId="4" fontId="71" fillId="2" borderId="422" applyNumberFormat="0" applyProtection="0">
      <alignment horizontal="left" vertical="center" indent="1"/>
    </xf>
    <xf numFmtId="4" fontId="71" fillId="34" borderId="422" applyNumberFormat="0" applyProtection="0">
      <alignment horizontal="left" vertical="center"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36" borderId="422" applyNumberFormat="0" applyProtection="0">
      <alignment horizontal="right" vertical="center"/>
    </xf>
    <xf numFmtId="4" fontId="101" fillId="51" borderId="422" applyNumberFormat="0" applyProtection="0">
      <alignment horizontal="right" vertical="center"/>
    </xf>
    <xf numFmtId="4" fontId="71" fillId="41" borderId="422" applyNumberFormat="0" applyProtection="0">
      <alignment horizontal="right" vertical="center"/>
    </xf>
    <xf numFmtId="4" fontId="71" fillId="40" borderId="422" applyNumberFormat="0" applyProtection="0">
      <alignment horizontal="right" vertical="center"/>
    </xf>
    <xf numFmtId="4" fontId="116" fillId="5" borderId="422" applyNumberFormat="0" applyProtection="0">
      <alignment horizontal="right" vertical="center"/>
    </xf>
    <xf numFmtId="4" fontId="116" fillId="2" borderId="422" applyNumberFormat="0" applyProtection="0">
      <alignmen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4" fontId="71" fillId="0" borderId="422" applyNumberFormat="0" applyProtection="0">
      <alignment horizontal="righ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0" fontId="111" fillId="27" borderId="422" applyNumberFormat="0" applyAlignment="0" applyProtection="0"/>
    <xf numFmtId="0" fontId="71" fillId="47" borderId="424" applyNumberFormat="0" applyProtection="0">
      <alignment horizontal="left" vertical="top" indent="1"/>
    </xf>
    <xf numFmtId="0" fontId="111" fillId="27" borderId="422" applyNumberFormat="0" applyAlignment="0" applyProtection="0"/>
    <xf numFmtId="0" fontId="107" fillId="0" borderId="427" applyNumberFormat="0" applyFill="0" applyAlignment="0" applyProtection="0"/>
    <xf numFmtId="0" fontId="71" fillId="47" borderId="422"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41" borderId="422" applyNumberFormat="0" applyProtection="0">
      <alignment horizontal="right" vertical="center"/>
    </xf>
    <xf numFmtId="4" fontId="71" fillId="46" borderId="422" applyNumberFormat="0" applyProtection="0">
      <alignment horizontal="right" vertical="center"/>
    </xf>
    <xf numFmtId="0" fontId="71" fillId="46" borderId="424" applyNumberFormat="0" applyProtection="0">
      <alignment horizontal="left" vertical="top" indent="1"/>
    </xf>
    <xf numFmtId="4" fontId="71" fillId="35" borderId="422" applyNumberFormat="0" applyProtection="0">
      <alignment horizontal="right" vertical="center"/>
    </xf>
    <xf numFmtId="4" fontId="71" fillId="39" borderId="422" applyNumberFormat="0" applyProtection="0">
      <alignment horizontal="right" vertical="center"/>
    </xf>
    <xf numFmtId="0" fontId="98" fillId="46" borderId="424" applyNumberFormat="0" applyProtection="0">
      <alignment horizontal="left" vertical="top" indent="1"/>
    </xf>
    <xf numFmtId="0" fontId="71" fillId="50" borderId="424" applyNumberFormat="0" applyProtection="0">
      <alignment horizontal="left" vertical="top" indent="1"/>
    </xf>
    <xf numFmtId="4" fontId="71" fillId="34" borderId="422" applyNumberFormat="0" applyProtection="0">
      <alignment horizontal="left" vertical="center" indent="1"/>
    </xf>
    <xf numFmtId="4" fontId="101" fillId="51" borderId="422" applyNumberFormat="0" applyProtection="0">
      <alignment horizontal="right" vertical="center"/>
    </xf>
    <xf numFmtId="4" fontId="101" fillId="51" borderId="422" applyNumberFormat="0" applyProtection="0">
      <alignment horizontal="right" vertical="center"/>
    </xf>
    <xf numFmtId="4" fontId="71" fillId="41" borderId="422" applyNumberFormat="0" applyProtection="0">
      <alignment horizontal="right" vertical="center"/>
    </xf>
    <xf numFmtId="4" fontId="39" fillId="45" borderId="425" applyNumberFormat="0" applyProtection="0">
      <alignment horizontal="left" vertical="center" indent="1"/>
    </xf>
    <xf numFmtId="4" fontId="116" fillId="2" borderId="422" applyNumberFormat="0" applyProtection="0">
      <alignment vertical="center"/>
    </xf>
    <xf numFmtId="4" fontId="100" fillId="54" borderId="425" applyNumberFormat="0" applyProtection="0">
      <alignment horizontal="left" vertical="center" indent="1"/>
    </xf>
    <xf numFmtId="0" fontId="71" fillId="47" borderId="424" applyNumberFormat="0" applyProtection="0">
      <alignment horizontal="left" vertical="top" indent="1"/>
    </xf>
    <xf numFmtId="4" fontId="71" fillId="37" borderId="425" applyNumberFormat="0" applyProtection="0">
      <alignment horizontal="right" vertical="center"/>
    </xf>
    <xf numFmtId="0" fontId="71" fillId="46" borderId="424" applyNumberFormat="0" applyProtection="0">
      <alignment horizontal="left" vertical="top" indent="1"/>
    </xf>
    <xf numFmtId="4" fontId="71" fillId="41" borderId="422" applyNumberFormat="0" applyProtection="0">
      <alignment horizontal="right" vertical="center"/>
    </xf>
    <xf numFmtId="4" fontId="71" fillId="46" borderId="425" applyNumberFormat="0" applyProtection="0">
      <alignment horizontal="left" vertical="center" indent="1"/>
    </xf>
    <xf numFmtId="0" fontId="113" fillId="29" borderId="423" applyNumberFormat="0" applyAlignment="0" applyProtection="0"/>
    <xf numFmtId="4" fontId="71" fillId="35" borderId="422" applyNumberFormat="0" applyProtection="0">
      <alignment horizontal="right" vertical="center"/>
    </xf>
    <xf numFmtId="4" fontId="98" fillId="48" borderId="424" applyNumberFormat="0" applyProtection="0">
      <alignment horizontal="left" vertical="center" indent="1"/>
    </xf>
    <xf numFmtId="4" fontId="39" fillId="45" borderId="425" applyNumberFormat="0" applyProtection="0">
      <alignment horizontal="left" vertical="center" indent="1"/>
    </xf>
    <xf numFmtId="4" fontId="71" fillId="0" borderId="422" applyNumberFormat="0" applyProtection="0">
      <alignment horizontal="right" vertical="center"/>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38" borderId="422" applyNumberFormat="0" applyProtection="0">
      <alignment horizontal="right" vertical="center"/>
    </xf>
    <xf numFmtId="0" fontId="97" fillId="45" borderId="426" applyBorder="0"/>
    <xf numFmtId="0" fontId="111" fillId="27" borderId="422" applyNumberFormat="0" applyAlignment="0" applyProtection="0"/>
    <xf numFmtId="4" fontId="71" fillId="42" borderId="422" applyNumberFormat="0" applyProtection="0">
      <alignment horizontal="right" vertical="center"/>
    </xf>
    <xf numFmtId="0" fontId="71" fillId="49" borderId="422" applyNumberFormat="0" applyProtection="0">
      <alignment horizontal="left" vertical="center" indent="1"/>
    </xf>
    <xf numFmtId="4" fontId="101" fillId="51" borderId="422" applyNumberFormat="0" applyProtection="0">
      <alignment horizontal="right" vertical="center"/>
    </xf>
    <xf numFmtId="4" fontId="71" fillId="38" borderId="422" applyNumberFormat="0" applyProtection="0">
      <alignment horizontal="right" vertical="center"/>
    </xf>
    <xf numFmtId="0" fontId="71" fillId="50" borderId="424" applyNumberFormat="0" applyProtection="0">
      <alignment horizontal="left" vertical="top" indent="1"/>
    </xf>
    <xf numFmtId="4" fontId="71" fillId="36" borderId="422" applyNumberFormat="0" applyProtection="0">
      <alignment horizontal="right" vertical="center"/>
    </xf>
    <xf numFmtId="4" fontId="101" fillId="51"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4" fontId="71" fillId="36" borderId="422" applyNumberFormat="0" applyProtection="0">
      <alignment horizontal="right" vertical="center"/>
    </xf>
    <xf numFmtId="0" fontId="105" fillId="29" borderId="422" applyNumberFormat="0" applyAlignment="0" applyProtection="0"/>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42" borderId="422" applyNumberFormat="0" applyProtection="0">
      <alignment horizontal="right" vertical="center"/>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36" borderId="422" applyNumberFormat="0" applyProtection="0">
      <alignment horizontal="right" vertical="center"/>
    </xf>
    <xf numFmtId="4" fontId="71" fillId="0" borderId="422" applyNumberFormat="0" applyProtection="0">
      <alignment horizontal="right" vertical="center"/>
    </xf>
    <xf numFmtId="4" fontId="116" fillId="2" borderId="422" applyNumberFormat="0" applyProtection="0">
      <alignment vertical="center"/>
    </xf>
    <xf numFmtId="0" fontId="71" fillId="50" borderId="424" applyNumberFormat="0" applyProtection="0">
      <alignment horizontal="left" vertical="top" indent="1"/>
    </xf>
    <xf numFmtId="0" fontId="97" fillId="45" borderId="426" applyBorder="0"/>
    <xf numFmtId="4" fontId="116" fillId="2" borderId="422" applyNumberFormat="0" applyProtection="0">
      <alignment vertical="center"/>
    </xf>
    <xf numFmtId="4" fontId="39" fillId="45" borderId="425" applyNumberFormat="0" applyProtection="0">
      <alignment horizontal="left" vertical="center" indent="1"/>
    </xf>
    <xf numFmtId="4" fontId="71" fillId="35" borderId="422" applyNumberFormat="0" applyProtection="0">
      <alignment horizontal="right" vertical="center"/>
    </xf>
    <xf numFmtId="0" fontId="71" fillId="47" borderId="424" applyNumberFormat="0" applyProtection="0">
      <alignment horizontal="left" vertical="top" indent="1"/>
    </xf>
    <xf numFmtId="4" fontId="71" fillId="40" borderId="422" applyNumberFormat="0" applyProtection="0">
      <alignment horizontal="right" vertical="center"/>
    </xf>
    <xf numFmtId="0" fontId="107" fillId="0" borderId="427" applyNumberFormat="0" applyFill="0" applyAlignment="0" applyProtection="0"/>
    <xf numFmtId="0" fontId="71" fillId="49" borderId="422" applyNumberFormat="0" applyProtection="0">
      <alignment horizontal="left" vertical="center" indent="1"/>
    </xf>
    <xf numFmtId="4" fontId="71" fillId="38" borderId="422" applyNumberFormat="0" applyProtection="0">
      <alignment horizontal="right" vertical="center"/>
    </xf>
    <xf numFmtId="0" fontId="97" fillId="45" borderId="426" applyBorder="0"/>
    <xf numFmtId="4" fontId="71" fillId="46"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39" borderId="422" applyNumberFormat="0" applyProtection="0">
      <alignment horizontal="right" vertical="center"/>
    </xf>
    <xf numFmtId="0" fontId="71" fillId="26" borderId="422" applyNumberFormat="0" applyFont="0" applyAlignment="0" applyProtection="0"/>
    <xf numFmtId="4" fontId="39" fillId="45" borderId="425" applyNumberFormat="0" applyProtection="0">
      <alignment horizontal="left" vertical="center" indent="1"/>
    </xf>
    <xf numFmtId="0" fontId="71" fillId="26" borderId="422" applyNumberFormat="0" applyFont="0" applyAlignment="0" applyProtection="0"/>
    <xf numFmtId="4" fontId="71" fillId="38" borderId="422" applyNumberFormat="0" applyProtection="0">
      <alignment horizontal="right" vertical="center"/>
    </xf>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0" fontId="71" fillId="48" borderId="422"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71" fillId="39" borderId="422" applyNumberFormat="0" applyProtection="0">
      <alignment horizontal="right" vertical="center"/>
    </xf>
    <xf numFmtId="4" fontId="71" fillId="42" borderId="422" applyNumberFormat="0" applyProtection="0">
      <alignment horizontal="right" vertical="center"/>
    </xf>
    <xf numFmtId="0" fontId="97" fillId="45" borderId="426" applyBorder="0"/>
    <xf numFmtId="0" fontId="71" fillId="50" borderId="422" applyNumberFormat="0" applyProtection="0">
      <alignment horizontal="left" vertical="center" indent="1"/>
    </xf>
    <xf numFmtId="4" fontId="116" fillId="2" borderId="422" applyNumberFormat="0" applyProtection="0">
      <alignment vertical="center"/>
    </xf>
    <xf numFmtId="0" fontId="99" fillId="33" borderId="424" applyNumberFormat="0" applyProtection="0">
      <alignment horizontal="left" vertical="top" indent="1"/>
    </xf>
    <xf numFmtId="4" fontId="71" fillId="37" borderId="425" applyNumberFormat="0" applyProtection="0">
      <alignment horizontal="right" vertical="center"/>
    </xf>
    <xf numFmtId="4" fontId="71" fillId="47" borderId="425" applyNumberFormat="0" applyProtection="0">
      <alignment horizontal="left" vertical="center" indent="1"/>
    </xf>
    <xf numFmtId="4" fontId="71" fillId="43" borderId="422" applyNumberFormat="0" applyProtection="0">
      <alignment horizontal="right" vertical="center"/>
    </xf>
    <xf numFmtId="0" fontId="113" fillId="29" borderId="423" applyNumberFormat="0" applyAlignment="0" applyProtection="0"/>
    <xf numFmtId="0" fontId="71" fillId="48" borderId="422" applyNumberFormat="0" applyProtection="0">
      <alignment horizontal="left" vertical="center" indent="1"/>
    </xf>
    <xf numFmtId="0" fontId="71" fillId="47" borderId="422" applyNumberFormat="0" applyProtection="0">
      <alignment horizontal="left" vertical="center" indent="1"/>
    </xf>
    <xf numFmtId="4" fontId="71" fillId="46" borderId="425" applyNumberFormat="0" applyProtection="0">
      <alignment horizontal="left" vertical="center" indent="1"/>
    </xf>
    <xf numFmtId="4" fontId="71" fillId="42" borderId="422" applyNumberFormat="0" applyProtection="0">
      <alignment horizontal="right" vertical="center"/>
    </xf>
    <xf numFmtId="0" fontId="98" fillId="46" borderId="424" applyNumberFormat="0" applyProtection="0">
      <alignment horizontal="left" vertical="top" indent="1"/>
    </xf>
    <xf numFmtId="4" fontId="71" fillId="40" borderId="422" applyNumberFormat="0" applyProtection="0">
      <alignment horizontal="right" vertical="center"/>
    </xf>
    <xf numFmtId="0" fontId="71" fillId="47" borderId="424" applyNumberFormat="0" applyProtection="0">
      <alignment horizontal="left" vertical="top"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71" fillId="49" borderId="422" applyNumberFormat="0" applyProtection="0">
      <alignment horizontal="left" vertical="center" indent="1"/>
    </xf>
    <xf numFmtId="4" fontId="71" fillId="46" borderId="425" applyNumberFormat="0" applyProtection="0">
      <alignment horizontal="left" vertical="center" indent="1"/>
    </xf>
    <xf numFmtId="4" fontId="71" fillId="0" borderId="422" applyNumberFormat="0" applyProtection="0">
      <alignment horizontal="right" vertical="center"/>
    </xf>
    <xf numFmtId="4" fontId="71" fillId="46" borderId="425" applyNumberFormat="0" applyProtection="0">
      <alignment horizontal="left" vertical="center" indent="1"/>
    </xf>
    <xf numFmtId="0" fontId="107" fillId="0" borderId="427" applyNumberFormat="0" applyFill="0" applyAlignment="0" applyProtection="0"/>
    <xf numFmtId="4" fontId="71" fillId="39" borderId="422" applyNumberFormat="0" applyProtection="0">
      <alignment horizontal="right" vertical="center"/>
    </xf>
    <xf numFmtId="4" fontId="71" fillId="43" borderId="422" applyNumberFormat="0" applyProtection="0">
      <alignment horizontal="right" vertical="center"/>
    </xf>
    <xf numFmtId="4" fontId="71" fillId="40" borderId="422" applyNumberFormat="0" applyProtection="0">
      <alignment horizontal="right" vertical="center"/>
    </xf>
    <xf numFmtId="4" fontId="71" fillId="42" borderId="422" applyNumberFormat="0" applyProtection="0">
      <alignment horizontal="right" vertical="center"/>
    </xf>
    <xf numFmtId="0" fontId="98" fillId="46" borderId="424" applyNumberFormat="0" applyProtection="0">
      <alignment horizontal="left" vertical="top" indent="1"/>
    </xf>
    <xf numFmtId="4" fontId="71" fillId="42" borderId="422" applyNumberFormat="0" applyProtection="0">
      <alignment horizontal="right" vertical="center"/>
    </xf>
    <xf numFmtId="4" fontId="39" fillId="45" borderId="425" applyNumberFormat="0" applyProtection="0">
      <alignment horizontal="left" vertical="center" indent="1"/>
    </xf>
    <xf numFmtId="4" fontId="71" fillId="38" borderId="422" applyNumberFormat="0" applyProtection="0">
      <alignment horizontal="right" vertical="center"/>
    </xf>
    <xf numFmtId="0" fontId="97" fillId="45" borderId="426" applyBorder="0"/>
    <xf numFmtId="0" fontId="98" fillId="52" borderId="424" applyNumberFormat="0" applyProtection="0">
      <alignment horizontal="left" vertical="top" indent="1"/>
    </xf>
    <xf numFmtId="4" fontId="71" fillId="44" borderId="425" applyNumberFormat="0" applyProtection="0">
      <alignment horizontal="left" vertical="center" indent="1"/>
    </xf>
    <xf numFmtId="4" fontId="71" fillId="0" borderId="422" applyNumberFormat="0" applyProtection="0">
      <alignment horizontal="right" vertical="center"/>
    </xf>
    <xf numFmtId="0" fontId="71" fillId="50" borderId="422"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0" fontId="98" fillId="46" borderId="424" applyNumberFormat="0" applyProtection="0">
      <alignment horizontal="left" vertical="top" indent="1"/>
    </xf>
    <xf numFmtId="0" fontId="71" fillId="48" borderId="422" applyNumberFormat="0" applyProtection="0">
      <alignment horizontal="left" vertical="center" indent="1"/>
    </xf>
    <xf numFmtId="0" fontId="99" fillId="33" borderId="424" applyNumberFormat="0" applyProtection="0">
      <alignment horizontal="left" vertical="top" indent="1"/>
    </xf>
    <xf numFmtId="4" fontId="100" fillId="54" borderId="425" applyNumberFormat="0" applyProtection="0">
      <alignment horizontal="left" vertical="center" indent="1"/>
    </xf>
    <xf numFmtId="0" fontId="71" fillId="48" borderId="422" applyNumberFormat="0" applyProtection="0">
      <alignment horizontal="left" vertical="center" indent="1"/>
    </xf>
    <xf numFmtId="0" fontId="71" fillId="45" borderId="424" applyNumberFormat="0" applyProtection="0">
      <alignment horizontal="left" vertical="top" indent="1"/>
    </xf>
    <xf numFmtId="0" fontId="107" fillId="0" borderId="427" applyNumberFormat="0" applyFill="0" applyAlignment="0" applyProtection="0"/>
    <xf numFmtId="4" fontId="71" fillId="40" borderId="422" applyNumberFormat="0" applyProtection="0">
      <alignment horizontal="right" vertical="center"/>
    </xf>
    <xf numFmtId="4" fontId="71" fillId="0" borderId="422" applyNumberFormat="0" applyProtection="0">
      <alignment horizontal="right" vertical="center"/>
    </xf>
    <xf numFmtId="4" fontId="98" fillId="52" borderId="424" applyNumberFormat="0" applyProtection="0">
      <alignment vertical="center"/>
    </xf>
    <xf numFmtId="0" fontId="71" fillId="26" borderId="422" applyNumberFormat="0" applyFont="0" applyAlignment="0" applyProtection="0"/>
    <xf numFmtId="4" fontId="71" fillId="2" borderId="422" applyNumberFormat="0" applyProtection="0">
      <alignment horizontal="left" vertical="center" indent="1"/>
    </xf>
    <xf numFmtId="4" fontId="116" fillId="5" borderId="422" applyNumberFormat="0" applyProtection="0">
      <alignment horizontal="right" vertical="center"/>
    </xf>
    <xf numFmtId="4" fontId="98" fillId="52" borderId="424" applyNumberFormat="0" applyProtection="0">
      <alignment vertical="center"/>
    </xf>
    <xf numFmtId="4" fontId="71" fillId="34" borderId="422" applyNumberFormat="0" applyProtection="0">
      <alignment horizontal="left" vertical="center" indent="1"/>
    </xf>
    <xf numFmtId="4" fontId="98" fillId="48" borderId="424" applyNumberFormat="0" applyProtection="0">
      <alignment horizontal="left" vertical="center" indent="1"/>
    </xf>
    <xf numFmtId="0" fontId="113" fillId="29" borderId="423" applyNumberFormat="0" applyAlignment="0" applyProtection="0"/>
    <xf numFmtId="0" fontId="71" fillId="48" borderId="422" applyNumberFormat="0" applyProtection="0">
      <alignment horizontal="left" vertical="center" indent="1"/>
    </xf>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98" fillId="52" borderId="424" applyNumberFormat="0" applyProtection="0">
      <alignment vertical="center"/>
    </xf>
    <xf numFmtId="4" fontId="71" fillId="0" borderId="422" applyNumberFormat="0" applyProtection="0">
      <alignment horizontal="right" vertical="center"/>
    </xf>
    <xf numFmtId="0" fontId="98" fillId="46" borderId="424" applyNumberFormat="0" applyProtection="0">
      <alignment horizontal="left" vertical="top" indent="1"/>
    </xf>
    <xf numFmtId="4" fontId="71" fillId="33" borderId="422" applyNumberFormat="0" applyProtection="0">
      <alignment vertical="center"/>
    </xf>
    <xf numFmtId="4" fontId="116" fillId="5" borderId="422" applyNumberFormat="0" applyProtection="0">
      <alignment horizontal="right" vertical="center"/>
    </xf>
    <xf numFmtId="4" fontId="98" fillId="48" borderId="424" applyNumberFormat="0" applyProtection="0">
      <alignment horizontal="left" vertical="center" indent="1"/>
    </xf>
    <xf numFmtId="4" fontId="101" fillId="51" borderId="422" applyNumberFormat="0" applyProtection="0">
      <alignment horizontal="right" vertical="center"/>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41" borderId="422" applyNumberFormat="0" applyProtection="0">
      <alignment horizontal="right" vertical="center"/>
    </xf>
    <xf numFmtId="0" fontId="98" fillId="52" borderId="424" applyNumberFormat="0" applyProtection="0">
      <alignment horizontal="left" vertical="top" indent="1"/>
    </xf>
    <xf numFmtId="4" fontId="71" fillId="33" borderId="422" applyNumberFormat="0" applyProtection="0">
      <alignment vertical="center"/>
    </xf>
    <xf numFmtId="4" fontId="71" fillId="44" borderId="425" applyNumberFormat="0" applyProtection="0">
      <alignment horizontal="left" vertical="center" indent="1"/>
    </xf>
    <xf numFmtId="4" fontId="71" fillId="35" borderId="422" applyNumberFormat="0" applyProtection="0">
      <alignment horizontal="right" vertical="center"/>
    </xf>
    <xf numFmtId="0" fontId="71" fillId="45" borderId="424" applyNumberFormat="0" applyProtection="0">
      <alignment horizontal="left" vertical="top" indent="1"/>
    </xf>
    <xf numFmtId="4" fontId="98" fillId="52" borderId="424" applyNumberFormat="0" applyProtection="0">
      <alignment vertical="center"/>
    </xf>
    <xf numFmtId="0" fontId="71" fillId="50" borderId="422" applyNumberFormat="0" applyProtection="0">
      <alignment horizontal="left" vertical="center" indent="1"/>
    </xf>
    <xf numFmtId="4" fontId="71" fillId="46" borderId="422" applyNumberFormat="0" applyProtection="0">
      <alignment horizontal="right" vertical="center"/>
    </xf>
    <xf numFmtId="4" fontId="98" fillId="52" borderId="424" applyNumberFormat="0" applyProtection="0">
      <alignment vertical="center"/>
    </xf>
    <xf numFmtId="0" fontId="99" fillId="33" borderId="424" applyNumberFormat="0" applyProtection="0">
      <alignment horizontal="left" vertical="top" indent="1"/>
    </xf>
    <xf numFmtId="0" fontId="111" fillId="27" borderId="422" applyNumberFormat="0" applyAlignment="0" applyProtection="0"/>
    <xf numFmtId="0" fontId="98" fillId="52" borderId="424" applyNumberFormat="0" applyProtection="0">
      <alignment horizontal="left" vertical="top" indent="1"/>
    </xf>
    <xf numFmtId="0" fontId="113" fillId="29" borderId="423" applyNumberFormat="0" applyAlignment="0" applyProtection="0"/>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71" fillId="38" borderId="422"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0" fontId="98" fillId="46" borderId="424" applyNumberFormat="0" applyProtection="0">
      <alignment horizontal="left" vertical="top" indent="1"/>
    </xf>
    <xf numFmtId="4" fontId="71" fillId="39" borderId="422" applyNumberFormat="0" applyProtection="0">
      <alignment horizontal="right" vertical="center"/>
    </xf>
    <xf numFmtId="4" fontId="71" fillId="46" borderId="425" applyNumberFormat="0" applyProtection="0">
      <alignment horizontal="left" vertical="center" indent="1"/>
    </xf>
    <xf numFmtId="4" fontId="71" fillId="39" borderId="422" applyNumberFormat="0" applyProtection="0">
      <alignment horizontal="right" vertical="center"/>
    </xf>
    <xf numFmtId="0" fontId="71" fillId="48" borderId="422" applyNumberFormat="0" applyProtection="0">
      <alignment horizontal="left" vertical="center" indent="1"/>
    </xf>
    <xf numFmtId="4" fontId="98" fillId="52" borderId="424" applyNumberFormat="0" applyProtection="0">
      <alignment vertical="center"/>
    </xf>
    <xf numFmtId="4" fontId="71" fillId="44" borderId="425" applyNumberFormat="0" applyProtection="0">
      <alignment horizontal="left" vertical="center" indent="1"/>
    </xf>
    <xf numFmtId="4" fontId="71" fillId="40" borderId="422" applyNumberFormat="0" applyProtection="0">
      <alignment horizontal="right" vertical="center"/>
    </xf>
    <xf numFmtId="0" fontId="71" fillId="46" borderId="424" applyNumberFormat="0" applyProtection="0">
      <alignment horizontal="left" vertical="top" indent="1"/>
    </xf>
    <xf numFmtId="0" fontId="97" fillId="45" borderId="426" applyBorder="0"/>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105" fillId="29" borderId="422" applyNumberFormat="0" applyAlignment="0" applyProtection="0"/>
    <xf numFmtId="4" fontId="98" fillId="52" borderId="424" applyNumberFormat="0" applyProtection="0">
      <alignment vertical="center"/>
    </xf>
    <xf numFmtId="4" fontId="71" fillId="33" borderId="422" applyNumberFormat="0" applyProtection="0">
      <alignment vertical="center"/>
    </xf>
    <xf numFmtId="0" fontId="98" fillId="52" borderId="424" applyNumberFormat="0" applyProtection="0">
      <alignment horizontal="left" vertical="top" indent="1"/>
    </xf>
    <xf numFmtId="4" fontId="71" fillId="0" borderId="422" applyNumberFormat="0" applyProtection="0">
      <alignment horizontal="right" vertical="center"/>
    </xf>
    <xf numFmtId="4" fontId="71" fillId="36" borderId="422" applyNumberFormat="0" applyProtection="0">
      <alignment horizontal="right" vertical="center"/>
    </xf>
    <xf numFmtId="4" fontId="71" fillId="2" borderId="422" applyNumberFormat="0" applyProtection="0">
      <alignment horizontal="left" vertical="center" indent="1"/>
    </xf>
    <xf numFmtId="4" fontId="71" fillId="38" borderId="422" applyNumberFormat="0" applyProtection="0">
      <alignment horizontal="right" vertical="center"/>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101" fillId="51" borderId="422" applyNumberFormat="0" applyProtection="0">
      <alignment horizontal="right" vertical="center"/>
    </xf>
    <xf numFmtId="4" fontId="71" fillId="42" borderId="422" applyNumberFormat="0" applyProtection="0">
      <alignment horizontal="right" vertical="center"/>
    </xf>
    <xf numFmtId="4" fontId="71" fillId="46" borderId="422" applyNumberFormat="0" applyProtection="0">
      <alignment horizontal="right" vertical="center"/>
    </xf>
    <xf numFmtId="0" fontId="99" fillId="33" borderId="424" applyNumberFormat="0" applyProtection="0">
      <alignment horizontal="left" vertical="top" indent="1"/>
    </xf>
    <xf numFmtId="4" fontId="71" fillId="46"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0" fontId="71" fillId="50" borderId="424" applyNumberFormat="0" applyProtection="0">
      <alignment horizontal="left" vertical="top" indent="1"/>
    </xf>
    <xf numFmtId="4" fontId="71" fillId="38" borderId="422" applyNumberFormat="0" applyProtection="0">
      <alignment horizontal="right" vertical="center"/>
    </xf>
    <xf numFmtId="0" fontId="71" fillId="46" borderId="424" applyNumberFormat="0" applyProtection="0">
      <alignment horizontal="left" vertical="top" indent="1"/>
    </xf>
    <xf numFmtId="4" fontId="100" fillId="54" borderId="425" applyNumberFormat="0" applyProtection="0">
      <alignment horizontal="left" vertical="center" indent="1"/>
    </xf>
    <xf numFmtId="4" fontId="71" fillId="43" borderId="422" applyNumberFormat="0" applyProtection="0">
      <alignment horizontal="right" vertical="center"/>
    </xf>
    <xf numFmtId="4" fontId="100" fillId="54" borderId="425" applyNumberFormat="0" applyProtection="0">
      <alignment horizontal="left" vertical="center" indent="1"/>
    </xf>
    <xf numFmtId="0" fontId="71" fillId="46" borderId="424" applyNumberFormat="0" applyProtection="0">
      <alignment horizontal="left" vertical="top" indent="1"/>
    </xf>
    <xf numFmtId="4" fontId="98" fillId="48" borderId="424" applyNumberFormat="0" applyProtection="0">
      <alignment horizontal="left" vertical="center" indent="1"/>
    </xf>
    <xf numFmtId="4" fontId="101" fillId="51" borderId="422" applyNumberFormat="0" applyProtection="0">
      <alignment horizontal="right" vertical="center"/>
    </xf>
    <xf numFmtId="4" fontId="71" fillId="36" borderId="422" applyNumberFormat="0" applyProtection="0">
      <alignment horizontal="right" vertical="center"/>
    </xf>
    <xf numFmtId="4" fontId="71" fillId="39" borderId="422" applyNumberFormat="0" applyProtection="0">
      <alignment horizontal="right" vertical="center"/>
    </xf>
    <xf numFmtId="4" fontId="116" fillId="5" borderId="422" applyNumberFormat="0" applyProtection="0">
      <alignment horizontal="right" vertical="center"/>
    </xf>
    <xf numFmtId="0" fontId="71" fillId="26" borderId="422" applyNumberFormat="0" applyFont="0" applyAlignment="0" applyProtection="0"/>
    <xf numFmtId="4" fontId="71" fillId="42" borderId="422" applyNumberFormat="0" applyProtection="0">
      <alignment horizontal="right" vertical="center"/>
    </xf>
    <xf numFmtId="4" fontId="71" fillId="40" borderId="422" applyNumberFormat="0" applyProtection="0">
      <alignment horizontal="right" vertical="center"/>
    </xf>
    <xf numFmtId="4" fontId="71" fillId="37" borderId="425" applyNumberFormat="0" applyProtection="0">
      <alignment horizontal="right" vertical="center"/>
    </xf>
    <xf numFmtId="4" fontId="71" fillId="47" borderId="425" applyNumberFormat="0" applyProtection="0">
      <alignment horizontal="left" vertical="center" indent="1"/>
    </xf>
    <xf numFmtId="4" fontId="71" fillId="35" borderId="422" applyNumberFormat="0" applyProtection="0">
      <alignment horizontal="right" vertical="center"/>
    </xf>
    <xf numFmtId="0" fontId="71" fillId="50" borderId="422" applyNumberFormat="0" applyProtection="0">
      <alignment horizontal="left" vertical="center" indent="1"/>
    </xf>
    <xf numFmtId="4" fontId="98" fillId="52" borderId="424" applyNumberFormat="0" applyProtection="0">
      <alignment vertical="center"/>
    </xf>
    <xf numFmtId="4" fontId="71" fillId="0" borderId="422" applyNumberFormat="0" applyProtection="0">
      <alignment horizontal="right" vertical="center"/>
    </xf>
    <xf numFmtId="0" fontId="71" fillId="47" borderId="422" applyNumberFormat="0" applyProtection="0">
      <alignment horizontal="left" vertical="center" indent="1"/>
    </xf>
    <xf numFmtId="4" fontId="71" fillId="33" borderId="422" applyNumberFormat="0" applyProtection="0">
      <alignment vertical="center"/>
    </xf>
    <xf numFmtId="4" fontId="100" fillId="54" borderId="425" applyNumberFormat="0" applyProtection="0">
      <alignment horizontal="left" vertical="center" indent="1"/>
    </xf>
    <xf numFmtId="0" fontId="107" fillId="0" borderId="427" applyNumberFormat="0" applyFill="0" applyAlignment="0" applyProtection="0"/>
    <xf numFmtId="4" fontId="116" fillId="2" borderId="422" applyNumberFormat="0" applyProtection="0">
      <alignment vertical="center"/>
    </xf>
    <xf numFmtId="4" fontId="71" fillId="37" borderId="425" applyNumberFormat="0" applyProtection="0">
      <alignment horizontal="right" vertical="center"/>
    </xf>
    <xf numFmtId="4" fontId="71" fillId="37" borderId="425" applyNumberFormat="0" applyProtection="0">
      <alignment horizontal="right" vertical="center"/>
    </xf>
    <xf numFmtId="4" fontId="98" fillId="48" borderId="424" applyNumberFormat="0" applyProtection="0">
      <alignment horizontal="left" vertical="center" indent="1"/>
    </xf>
    <xf numFmtId="0" fontId="71" fillId="49" borderId="422" applyNumberFormat="0" applyProtection="0">
      <alignment horizontal="left" vertical="center" indent="1"/>
    </xf>
    <xf numFmtId="4" fontId="71" fillId="46" borderId="425" applyNumberFormat="0" applyProtection="0">
      <alignment horizontal="left" vertical="center" indent="1"/>
    </xf>
    <xf numFmtId="0" fontId="98" fillId="52" borderId="424" applyNumberFormat="0" applyProtection="0">
      <alignment horizontal="left" vertical="top" indent="1"/>
    </xf>
    <xf numFmtId="4" fontId="71" fillId="35" borderId="422" applyNumberFormat="0" applyProtection="0">
      <alignment horizontal="right" vertical="center"/>
    </xf>
    <xf numFmtId="4" fontId="71" fillId="39" borderId="422" applyNumberFormat="0" applyProtection="0">
      <alignment horizontal="right" vertical="center"/>
    </xf>
    <xf numFmtId="0" fontId="113" fillId="29" borderId="423" applyNumberFormat="0" applyAlignment="0" applyProtection="0"/>
    <xf numFmtId="0" fontId="107" fillId="0" borderId="427" applyNumberFormat="0" applyFill="0" applyAlignment="0" applyProtection="0"/>
    <xf numFmtId="4" fontId="100" fillId="54" borderId="425" applyNumberFormat="0" applyProtection="0">
      <alignment horizontal="left" vertical="center" indent="1"/>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36" borderId="422" applyNumberFormat="0" applyProtection="0">
      <alignment horizontal="right" vertical="center"/>
    </xf>
    <xf numFmtId="4" fontId="39" fillId="45" borderId="425" applyNumberFormat="0" applyProtection="0">
      <alignment horizontal="left" vertical="center" indent="1"/>
    </xf>
    <xf numFmtId="0" fontId="98" fillId="52" borderId="424" applyNumberFormat="0" applyProtection="0">
      <alignment horizontal="left" vertical="top" indent="1"/>
    </xf>
    <xf numFmtId="4" fontId="71" fillId="33" borderId="422" applyNumberFormat="0" applyProtection="0">
      <alignment vertical="center"/>
    </xf>
    <xf numFmtId="0" fontId="71" fillId="50" borderId="422" applyNumberFormat="0" applyProtection="0">
      <alignment horizontal="left" vertical="center" indent="1"/>
    </xf>
    <xf numFmtId="4" fontId="100" fillId="54" borderId="425" applyNumberFormat="0" applyProtection="0">
      <alignment horizontal="left" vertical="center" indent="1"/>
    </xf>
    <xf numFmtId="0" fontId="107" fillId="0" borderId="427" applyNumberFormat="0" applyFill="0" applyAlignment="0" applyProtection="0"/>
    <xf numFmtId="4" fontId="71" fillId="34" borderId="422" applyNumberFormat="0" applyProtection="0">
      <alignment horizontal="left" vertical="center" indent="1"/>
    </xf>
    <xf numFmtId="0" fontId="107" fillId="0" borderId="427" applyNumberFormat="0" applyFill="0" applyAlignment="0" applyProtection="0"/>
    <xf numFmtId="4" fontId="71" fillId="33" borderId="422" applyNumberFormat="0" applyProtection="0">
      <alignment vertical="center"/>
    </xf>
    <xf numFmtId="0" fontId="111" fillId="27" borderId="422" applyNumberFormat="0" applyAlignment="0" applyProtection="0"/>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71" fillId="45" borderId="424" applyNumberFormat="0" applyProtection="0">
      <alignment horizontal="left" vertical="top" indent="1"/>
    </xf>
    <xf numFmtId="0" fontId="105" fillId="29" borderId="422" applyNumberFormat="0" applyAlignment="0" applyProtection="0"/>
    <xf numFmtId="4" fontId="39" fillId="45" borderId="425"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4" fontId="71" fillId="36" borderId="422" applyNumberFormat="0" applyProtection="0">
      <alignment horizontal="right" vertical="center"/>
    </xf>
    <xf numFmtId="4" fontId="71" fillId="40"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36" borderId="422" applyNumberFormat="0" applyProtection="0">
      <alignment horizontal="right" vertical="center"/>
    </xf>
    <xf numFmtId="4" fontId="71" fillId="39" borderId="422" applyNumberFormat="0" applyProtection="0">
      <alignment horizontal="right" vertical="center"/>
    </xf>
    <xf numFmtId="0" fontId="71" fillId="50" borderId="424" applyNumberFormat="0" applyProtection="0">
      <alignment horizontal="left" vertical="top" indent="1"/>
    </xf>
    <xf numFmtId="0" fontId="71" fillId="50" borderId="424" applyNumberFormat="0" applyProtection="0">
      <alignment horizontal="left" vertical="top" indent="1"/>
    </xf>
    <xf numFmtId="0" fontId="99" fillId="33" borderId="424" applyNumberFormat="0" applyProtection="0">
      <alignment horizontal="left" vertical="top" indent="1"/>
    </xf>
    <xf numFmtId="4" fontId="39" fillId="45" borderId="425" applyNumberFormat="0" applyProtection="0">
      <alignment horizontal="left" vertical="center" indent="1"/>
    </xf>
    <xf numFmtId="0" fontId="71" fillId="46" borderId="424" applyNumberFormat="0" applyProtection="0">
      <alignment horizontal="left" vertical="top" indent="1"/>
    </xf>
    <xf numFmtId="4" fontId="71" fillId="38" borderId="422" applyNumberFormat="0" applyProtection="0">
      <alignment horizontal="right" vertical="center"/>
    </xf>
    <xf numFmtId="4" fontId="116" fillId="5" borderId="422" applyNumberFormat="0" applyProtection="0">
      <alignment horizontal="right" vertical="center"/>
    </xf>
    <xf numFmtId="4" fontId="71" fillId="33" borderId="422" applyNumberFormat="0" applyProtection="0">
      <alignment vertical="center"/>
    </xf>
    <xf numFmtId="4" fontId="71" fillId="38" borderId="422" applyNumberFormat="0" applyProtection="0">
      <alignment horizontal="right" vertical="center"/>
    </xf>
    <xf numFmtId="4" fontId="71" fillId="33" borderId="422" applyNumberFormat="0" applyProtection="0">
      <alignment vertical="center"/>
    </xf>
    <xf numFmtId="4" fontId="71" fillId="37" borderId="425" applyNumberFormat="0" applyProtection="0">
      <alignment horizontal="right" vertical="center"/>
    </xf>
    <xf numFmtId="0" fontId="111" fillId="27" borderId="422" applyNumberFormat="0" applyAlignment="0" applyProtection="0"/>
    <xf numFmtId="0" fontId="71" fillId="48" borderId="422" applyNumberFormat="0" applyProtection="0">
      <alignment horizontal="left" vertical="center" indent="1"/>
    </xf>
    <xf numFmtId="4" fontId="116" fillId="2" borderId="422" applyNumberFormat="0" applyProtection="0">
      <alignment vertical="center"/>
    </xf>
    <xf numFmtId="4" fontId="39" fillId="45" borderId="425" applyNumberFormat="0" applyProtection="0">
      <alignment horizontal="left" vertical="center" indent="1"/>
    </xf>
    <xf numFmtId="4" fontId="71" fillId="40" borderId="422" applyNumberFormat="0" applyProtection="0">
      <alignment horizontal="right" vertical="center"/>
    </xf>
    <xf numFmtId="0" fontId="71" fillId="47" borderId="422" applyNumberFormat="0" applyProtection="0">
      <alignment horizontal="left" vertical="center" indent="1"/>
    </xf>
    <xf numFmtId="4" fontId="71" fillId="39" borderId="422" applyNumberFormat="0" applyProtection="0">
      <alignment horizontal="right" vertical="center"/>
    </xf>
    <xf numFmtId="0" fontId="71" fillId="46" borderId="424" applyNumberFormat="0" applyProtection="0">
      <alignment horizontal="left" vertical="top" indent="1"/>
    </xf>
    <xf numFmtId="0" fontId="71" fillId="47" borderId="422" applyNumberFormat="0" applyProtection="0">
      <alignment horizontal="left" vertical="center" indent="1"/>
    </xf>
    <xf numFmtId="0" fontId="105" fillId="29" borderId="422" applyNumberFormat="0" applyAlignment="0" applyProtection="0"/>
    <xf numFmtId="4" fontId="71" fillId="36" borderId="422" applyNumberFormat="0" applyProtection="0">
      <alignment horizontal="right" vertical="center"/>
    </xf>
    <xf numFmtId="0" fontId="107" fillId="0" borderId="427" applyNumberFormat="0" applyFill="0" applyAlignment="0" applyProtection="0"/>
    <xf numFmtId="0" fontId="111" fillId="27" borderId="422"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6" borderId="422" applyNumberFormat="0" applyProtection="0">
      <alignment horizontal="right" vertical="center"/>
    </xf>
    <xf numFmtId="4" fontId="71" fillId="34" borderId="422" applyNumberFormat="0" applyProtection="0">
      <alignment horizontal="left" vertical="center" indent="1"/>
    </xf>
    <xf numFmtId="0" fontId="97" fillId="45" borderId="426" applyBorder="0"/>
    <xf numFmtId="4" fontId="71" fillId="46" borderId="425" applyNumberFormat="0" applyProtection="0">
      <alignment horizontal="left" vertical="center" indent="1"/>
    </xf>
    <xf numFmtId="4" fontId="101" fillId="51" borderId="422" applyNumberFormat="0" applyProtection="0">
      <alignment horizontal="right" vertical="center"/>
    </xf>
    <xf numFmtId="0" fontId="97" fillId="45" borderId="426" applyBorder="0"/>
    <xf numFmtId="4" fontId="71" fillId="34" borderId="422" applyNumberFormat="0" applyProtection="0">
      <alignment horizontal="left" vertical="center" indent="1"/>
    </xf>
    <xf numFmtId="0" fontId="111" fillId="27" borderId="422" applyNumberFormat="0" applyAlignment="0" applyProtection="0"/>
    <xf numFmtId="0" fontId="71" fillId="47" borderId="422" applyNumberFormat="0" applyProtection="0">
      <alignment horizontal="left" vertical="center" indent="1"/>
    </xf>
    <xf numFmtId="0" fontId="71" fillId="26" borderId="422" applyNumberFormat="0" applyFont="0" applyAlignment="0" applyProtection="0"/>
    <xf numFmtId="0" fontId="71" fillId="47" borderId="422" applyNumberFormat="0" applyProtection="0">
      <alignment horizontal="left" vertical="center" indent="1"/>
    </xf>
    <xf numFmtId="0" fontId="71" fillId="50" borderId="422" applyNumberFormat="0" applyProtection="0">
      <alignment horizontal="left" vertical="center" indent="1"/>
    </xf>
    <xf numFmtId="0" fontId="71" fillId="48" borderId="422" applyNumberFormat="0" applyProtection="0">
      <alignment horizontal="left" vertical="center" indent="1"/>
    </xf>
    <xf numFmtId="0" fontId="99" fillId="33" borderId="424" applyNumberFormat="0" applyProtection="0">
      <alignment horizontal="left" vertical="top" indent="1"/>
    </xf>
    <xf numFmtId="4" fontId="71" fillId="38" borderId="422" applyNumberFormat="0" applyProtection="0">
      <alignment horizontal="right" vertical="center"/>
    </xf>
    <xf numFmtId="4" fontId="71" fillId="34" borderId="422" applyNumberFormat="0" applyProtection="0">
      <alignment horizontal="left" vertical="center" indent="1"/>
    </xf>
    <xf numFmtId="0" fontId="71" fillId="48" borderId="422"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0" fontId="107" fillId="0" borderId="427" applyNumberFormat="0" applyFill="0" applyAlignment="0" applyProtection="0"/>
    <xf numFmtId="0" fontId="71" fillId="50" borderId="422" applyNumberFormat="0" applyProtection="0">
      <alignment horizontal="left" vertical="center" indent="1"/>
    </xf>
    <xf numFmtId="4" fontId="71" fillId="42" borderId="422" applyNumberFormat="0" applyProtection="0">
      <alignment horizontal="right" vertical="center"/>
    </xf>
    <xf numFmtId="4" fontId="116" fillId="5" borderId="422" applyNumberFormat="0" applyProtection="0">
      <alignment horizontal="right" vertical="center"/>
    </xf>
    <xf numFmtId="4" fontId="71" fillId="41" borderId="422" applyNumberFormat="0" applyProtection="0">
      <alignment horizontal="right" vertical="center"/>
    </xf>
    <xf numFmtId="0" fontId="71" fillId="26" borderId="422" applyNumberFormat="0" applyFont="0" applyAlignment="0" applyProtection="0"/>
    <xf numFmtId="4" fontId="71" fillId="40" borderId="422" applyNumberFormat="0" applyProtection="0">
      <alignment horizontal="right" vertical="center"/>
    </xf>
    <xf numFmtId="0" fontId="71" fillId="45" borderId="424" applyNumberFormat="0" applyProtection="0">
      <alignment horizontal="left" vertical="top"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4" fontId="71" fillId="36" borderId="422" applyNumberFormat="0" applyProtection="0">
      <alignment horizontal="right" vertical="center"/>
    </xf>
    <xf numFmtId="0" fontId="105" fillId="29" borderId="422" applyNumberFormat="0" applyAlignment="0" applyProtection="0"/>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46" borderId="425" applyNumberFormat="0" applyProtection="0">
      <alignment horizontal="left" vertical="center" indent="1"/>
    </xf>
    <xf numFmtId="0" fontId="111" fillId="27" borderId="422" applyNumberFormat="0" applyAlignment="0" applyProtection="0"/>
    <xf numFmtId="4" fontId="39" fillId="45" borderId="425" applyNumberFormat="0" applyProtection="0">
      <alignment horizontal="left" vertical="center" indent="1"/>
    </xf>
    <xf numFmtId="0" fontId="71" fillId="50" borderId="422" applyNumberFormat="0" applyProtection="0">
      <alignment horizontal="left" vertical="center" indent="1"/>
    </xf>
    <xf numFmtId="0" fontId="71" fillId="47" borderId="422" applyNumberFormat="0" applyProtection="0">
      <alignment horizontal="left" vertical="center" indent="1"/>
    </xf>
    <xf numFmtId="4" fontId="71" fillId="39" borderId="422" applyNumberFormat="0" applyProtection="0">
      <alignment horizontal="right" vertical="center"/>
    </xf>
    <xf numFmtId="4" fontId="39" fillId="45" borderId="425" applyNumberFormat="0" applyProtection="0">
      <alignment horizontal="left" vertical="center" indent="1"/>
    </xf>
    <xf numFmtId="0" fontId="71" fillId="47" borderId="424" applyNumberFormat="0" applyProtection="0">
      <alignment horizontal="left" vertical="top" indent="1"/>
    </xf>
    <xf numFmtId="4" fontId="116" fillId="2" borderId="422" applyNumberFormat="0" applyProtection="0">
      <alignment vertical="center"/>
    </xf>
    <xf numFmtId="0" fontId="99" fillId="33" borderId="424" applyNumberFormat="0" applyProtection="0">
      <alignment horizontal="left" vertical="top" indent="1"/>
    </xf>
    <xf numFmtId="4" fontId="71" fillId="35" borderId="422" applyNumberFormat="0" applyProtection="0">
      <alignment horizontal="right" vertical="center"/>
    </xf>
    <xf numFmtId="4" fontId="71" fillId="44" borderId="425" applyNumberFormat="0" applyProtection="0">
      <alignment horizontal="left" vertical="center" indent="1"/>
    </xf>
    <xf numFmtId="0" fontId="113" fillId="29" borderId="423" applyNumberFormat="0" applyAlignment="0" applyProtection="0"/>
    <xf numFmtId="0" fontId="71" fillId="50" borderId="424" applyNumberFormat="0" applyProtection="0">
      <alignment horizontal="left" vertical="top"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4" fontId="71" fillId="2" borderId="422" applyNumberFormat="0" applyProtection="0">
      <alignment horizontal="left" vertical="center" indent="1"/>
    </xf>
    <xf numFmtId="0" fontId="71" fillId="26" borderId="422" applyNumberFormat="0" applyFont="0" applyAlignment="0" applyProtection="0"/>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0" borderId="422" applyNumberFormat="0" applyProtection="0">
      <alignment horizontal="right" vertical="center"/>
    </xf>
    <xf numFmtId="4" fontId="71" fillId="44" borderId="425" applyNumberFormat="0" applyProtection="0">
      <alignment horizontal="left" vertical="center" indent="1"/>
    </xf>
    <xf numFmtId="4" fontId="116" fillId="5" borderId="422" applyNumberFormat="0" applyProtection="0">
      <alignment horizontal="right" vertical="center"/>
    </xf>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41" borderId="422" applyNumberFormat="0" applyProtection="0">
      <alignment horizontal="right" vertical="center"/>
    </xf>
    <xf numFmtId="4" fontId="71" fillId="42" borderId="422" applyNumberFormat="0" applyProtection="0">
      <alignment horizontal="right" vertical="center"/>
    </xf>
    <xf numFmtId="0" fontId="111" fillId="27" borderId="422" applyNumberFormat="0" applyAlignment="0" applyProtection="0"/>
    <xf numFmtId="4" fontId="71" fillId="34" borderId="422" applyNumberFormat="0" applyProtection="0">
      <alignment horizontal="left" vertical="center" indent="1"/>
    </xf>
    <xf numFmtId="4" fontId="116" fillId="5" borderId="422" applyNumberFormat="0" applyProtection="0">
      <alignment horizontal="righ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0" fontId="105" fillId="29" borderId="422" applyNumberFormat="0" applyAlignment="0" applyProtection="0"/>
    <xf numFmtId="0" fontId="71" fillId="50" borderId="424" applyNumberFormat="0" applyProtection="0">
      <alignment horizontal="left" vertical="top" indent="1"/>
    </xf>
    <xf numFmtId="0" fontId="98" fillId="52" borderId="424" applyNumberFormat="0" applyProtection="0">
      <alignment horizontal="left" vertical="top" indent="1"/>
    </xf>
    <xf numFmtId="4" fontId="71" fillId="39" borderId="422" applyNumberFormat="0" applyProtection="0">
      <alignment horizontal="right" vertical="center"/>
    </xf>
    <xf numFmtId="4" fontId="71" fillId="40" borderId="422" applyNumberFormat="0" applyProtection="0">
      <alignment horizontal="righ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105" fillId="29" borderId="422" applyNumberFormat="0" applyAlignment="0" applyProtection="0"/>
    <xf numFmtId="4" fontId="71" fillId="36" borderId="422" applyNumberFormat="0" applyProtection="0">
      <alignment horizontal="right" vertical="center"/>
    </xf>
    <xf numFmtId="0" fontId="71" fillId="46" borderId="424" applyNumberFormat="0" applyProtection="0">
      <alignment horizontal="left" vertical="top" indent="1"/>
    </xf>
    <xf numFmtId="0" fontId="98" fillId="46"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98" fillId="52" borderId="424" applyNumberFormat="0" applyProtection="0">
      <alignment horizontal="left" vertical="top" indent="1"/>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100" fillId="54" borderId="425" applyNumberFormat="0" applyProtection="0">
      <alignment horizontal="left" vertical="center" indent="1"/>
    </xf>
    <xf numFmtId="0" fontId="71" fillId="50" borderId="424" applyNumberFormat="0" applyProtection="0">
      <alignment horizontal="left" vertical="top" indent="1"/>
    </xf>
    <xf numFmtId="4" fontId="101" fillId="51"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105" fillId="29" borderId="422" applyNumberFormat="0" applyAlignment="0" applyProtection="0"/>
    <xf numFmtId="4" fontId="71" fillId="42" borderId="422" applyNumberFormat="0" applyProtection="0">
      <alignment horizontal="righ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0" fontId="107" fillId="0" borderId="427" applyNumberFormat="0" applyFill="0" applyAlignment="0" applyProtection="0"/>
    <xf numFmtId="4" fontId="71" fillId="46" borderId="422" applyNumberFormat="0" applyProtection="0">
      <alignment horizontal="right" vertical="center"/>
    </xf>
    <xf numFmtId="0" fontId="71" fillId="47" borderId="424" applyNumberFormat="0" applyProtection="0">
      <alignment horizontal="left" vertical="top" indent="1"/>
    </xf>
    <xf numFmtId="4" fontId="71" fillId="41" borderId="422" applyNumberFormat="0" applyProtection="0">
      <alignment horizontal="right" vertical="center"/>
    </xf>
    <xf numFmtId="4" fontId="71" fillId="43"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116" fillId="5" borderId="422" applyNumberFormat="0" applyProtection="0">
      <alignment horizontal="right" vertical="center"/>
    </xf>
    <xf numFmtId="0" fontId="71" fillId="26" borderId="422" applyNumberFormat="0" applyFont="0" applyAlignment="0" applyProtection="0"/>
    <xf numFmtId="4" fontId="71" fillId="36" borderId="422" applyNumberFormat="0" applyProtection="0">
      <alignment horizontal="right" vertical="center"/>
    </xf>
    <xf numFmtId="0" fontId="71" fillId="47" borderId="424" applyNumberFormat="0" applyProtection="0">
      <alignment horizontal="left" vertical="top" indent="1"/>
    </xf>
    <xf numFmtId="4" fontId="101" fillId="51" borderId="422" applyNumberFormat="0" applyProtection="0">
      <alignment horizontal="right" vertical="center"/>
    </xf>
    <xf numFmtId="4" fontId="71" fillId="2" borderId="422" applyNumberFormat="0" applyProtection="0">
      <alignment horizontal="left" vertical="center" indent="1"/>
    </xf>
    <xf numFmtId="0" fontId="71" fillId="47" borderId="422" applyNumberFormat="0" applyProtection="0">
      <alignment horizontal="left" vertical="center" indent="1"/>
    </xf>
    <xf numFmtId="4" fontId="71" fillId="42" borderId="422" applyNumberFormat="0" applyProtection="0">
      <alignment horizontal="right" vertical="center"/>
    </xf>
    <xf numFmtId="0" fontId="71" fillId="26" borderId="422" applyNumberFormat="0" applyFont="0" applyAlignment="0" applyProtection="0"/>
    <xf numFmtId="4" fontId="71" fillId="37" borderId="425" applyNumberFormat="0" applyProtection="0">
      <alignment horizontal="right" vertical="center"/>
    </xf>
    <xf numFmtId="4" fontId="71" fillId="46" borderId="422" applyNumberFormat="0" applyProtection="0">
      <alignment horizontal="right" vertical="center"/>
    </xf>
    <xf numFmtId="4" fontId="71" fillId="36" borderId="422" applyNumberFormat="0" applyProtection="0">
      <alignment horizontal="right" vertical="center"/>
    </xf>
    <xf numFmtId="4" fontId="101" fillId="51" borderId="422" applyNumberFormat="0" applyProtection="0">
      <alignment horizontal="right" vertical="center"/>
    </xf>
    <xf numFmtId="0" fontId="71" fillId="46" borderId="424" applyNumberFormat="0" applyProtection="0">
      <alignment horizontal="left" vertical="top" indent="1"/>
    </xf>
    <xf numFmtId="4" fontId="71" fillId="38" borderId="422" applyNumberFormat="0" applyProtection="0">
      <alignment horizontal="right" vertical="center"/>
    </xf>
    <xf numFmtId="4" fontId="71" fillId="2" borderId="422" applyNumberFormat="0" applyProtection="0">
      <alignment horizontal="left" vertical="center" indent="1"/>
    </xf>
    <xf numFmtId="0" fontId="107" fillId="0" borderId="427" applyNumberFormat="0" applyFill="0" applyAlignment="0" applyProtection="0"/>
    <xf numFmtId="4" fontId="71" fillId="36" borderId="422" applyNumberFormat="0" applyProtection="0">
      <alignment horizontal="right" vertical="center"/>
    </xf>
    <xf numFmtId="4" fontId="71" fillId="42" borderId="422" applyNumberFormat="0" applyProtection="0">
      <alignment horizontal="right" vertical="center"/>
    </xf>
    <xf numFmtId="0" fontId="107" fillId="0" borderId="427" applyNumberFormat="0" applyFill="0" applyAlignment="0" applyProtection="0"/>
    <xf numFmtId="4" fontId="71" fillId="35" borderId="422" applyNumberFormat="0" applyProtection="0">
      <alignment horizontal="right" vertical="center"/>
    </xf>
    <xf numFmtId="4" fontId="116" fillId="2" borderId="422" applyNumberFormat="0" applyProtection="0">
      <alignment vertical="center"/>
    </xf>
    <xf numFmtId="4" fontId="71" fillId="44" borderId="425" applyNumberFormat="0" applyProtection="0">
      <alignment horizontal="left" vertical="center" indent="1"/>
    </xf>
    <xf numFmtId="0" fontId="105" fillId="29" borderId="422" applyNumberFormat="0" applyAlignment="0" applyProtection="0"/>
    <xf numFmtId="0" fontId="98" fillId="52" borderId="424" applyNumberFormat="0" applyProtection="0">
      <alignment horizontal="left" vertical="top" indent="1"/>
    </xf>
    <xf numFmtId="0" fontId="111" fillId="27" borderId="422" applyNumberFormat="0" applyAlignment="0" applyProtection="0"/>
    <xf numFmtId="0" fontId="111" fillId="27" borderId="422" applyNumberFormat="0" applyAlignment="0" applyProtection="0"/>
    <xf numFmtId="0" fontId="71" fillId="49" borderId="422" applyNumberFormat="0" applyProtection="0">
      <alignment horizontal="left" vertical="center" indent="1"/>
    </xf>
    <xf numFmtId="0" fontId="71" fillId="47" borderId="424" applyNumberFormat="0" applyProtection="0">
      <alignment horizontal="left" vertical="top"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0" fontId="71" fillId="46" borderId="424" applyNumberFormat="0" applyProtection="0">
      <alignment horizontal="left" vertical="top" indent="1"/>
    </xf>
    <xf numFmtId="4" fontId="71" fillId="35" borderId="422" applyNumberFormat="0" applyProtection="0">
      <alignment horizontal="righ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98" fillId="48" borderId="424" applyNumberFormat="0" applyProtection="0">
      <alignment horizontal="left" vertical="center" indent="1"/>
    </xf>
    <xf numFmtId="4" fontId="100" fillId="54" borderId="425" applyNumberFormat="0" applyProtection="0">
      <alignment horizontal="left" vertical="center" indent="1"/>
    </xf>
    <xf numFmtId="4" fontId="71" fillId="41" borderId="422" applyNumberFormat="0" applyProtection="0">
      <alignment horizontal="right" vertical="center"/>
    </xf>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107" fillId="0" borderId="427" applyNumberFormat="0" applyFill="0" applyAlignment="0" applyProtection="0"/>
    <xf numFmtId="4" fontId="71" fillId="42" borderId="422" applyNumberFormat="0" applyProtection="0">
      <alignment horizontal="right" vertical="center"/>
    </xf>
    <xf numFmtId="4" fontId="71" fillId="37" borderId="425" applyNumberFormat="0" applyProtection="0">
      <alignment horizontal="right" vertical="center"/>
    </xf>
    <xf numFmtId="0" fontId="71" fillId="47" borderId="424" applyNumberFormat="0" applyProtection="0">
      <alignment horizontal="left" vertical="top" indent="1"/>
    </xf>
    <xf numFmtId="4" fontId="71" fillId="43" borderId="422" applyNumberFormat="0" applyProtection="0">
      <alignment horizontal="right" vertical="center"/>
    </xf>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44" borderId="425" applyNumberFormat="0" applyProtection="0">
      <alignment horizontal="left" vertical="center" indent="1"/>
    </xf>
    <xf numFmtId="4" fontId="71" fillId="37" borderId="425" applyNumberFormat="0" applyProtection="0">
      <alignment horizontal="right" vertical="center"/>
    </xf>
    <xf numFmtId="4" fontId="116" fillId="2" borderId="422" applyNumberFormat="0" applyProtection="0">
      <alignment vertical="center"/>
    </xf>
    <xf numFmtId="0" fontId="107" fillId="0" borderId="427" applyNumberFormat="0" applyFill="0" applyAlignment="0" applyProtection="0"/>
    <xf numFmtId="4" fontId="71" fillId="46" borderId="425" applyNumberFormat="0" applyProtection="0">
      <alignment horizontal="left" vertical="center" indent="1"/>
    </xf>
    <xf numFmtId="0" fontId="98" fillId="52" borderId="424" applyNumberFormat="0" applyProtection="0">
      <alignment horizontal="left" vertical="top" indent="1"/>
    </xf>
    <xf numFmtId="0" fontId="71" fillId="26" borderId="422" applyNumberFormat="0" applyFont="0" applyAlignment="0" applyProtection="0"/>
    <xf numFmtId="4" fontId="98" fillId="52" borderId="424" applyNumberFormat="0" applyProtection="0">
      <alignment vertical="center"/>
    </xf>
    <xf numFmtId="0" fontId="71" fillId="50" borderId="422" applyNumberFormat="0" applyProtection="0">
      <alignment horizontal="left" vertical="center" indent="1"/>
    </xf>
    <xf numFmtId="4" fontId="71" fillId="41" borderId="422" applyNumberFormat="0" applyProtection="0">
      <alignment horizontal="right" vertical="center"/>
    </xf>
    <xf numFmtId="4" fontId="71" fillId="33" borderId="422" applyNumberFormat="0" applyProtection="0">
      <alignment vertical="center"/>
    </xf>
    <xf numFmtId="0" fontId="71" fillId="50" borderId="424" applyNumberFormat="0" applyProtection="0">
      <alignment horizontal="left" vertical="top" indent="1"/>
    </xf>
    <xf numFmtId="4" fontId="71" fillId="2" borderId="422" applyNumberFormat="0" applyProtection="0">
      <alignment horizontal="left" vertical="center" indent="1"/>
    </xf>
    <xf numFmtId="0" fontId="98" fillId="52" borderId="424" applyNumberFormat="0" applyProtection="0">
      <alignment horizontal="left" vertical="top" indent="1"/>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71" fillId="40" borderId="422" applyNumberFormat="0" applyProtection="0">
      <alignment horizontal="right" vertical="center"/>
    </xf>
    <xf numFmtId="4" fontId="71" fillId="40" borderId="422" applyNumberFormat="0" applyProtection="0">
      <alignment horizontal="right" vertical="center"/>
    </xf>
    <xf numFmtId="0" fontId="71" fillId="46" borderId="424" applyNumberFormat="0" applyProtection="0">
      <alignment horizontal="left" vertical="top" indent="1"/>
    </xf>
    <xf numFmtId="4" fontId="71" fillId="39" borderId="422" applyNumberFormat="0" applyProtection="0">
      <alignment horizontal="right" vertical="center"/>
    </xf>
    <xf numFmtId="4" fontId="116" fillId="5"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116" fillId="5" borderId="422" applyNumberFormat="0" applyProtection="0">
      <alignment horizontal="right" vertical="center"/>
    </xf>
    <xf numFmtId="4" fontId="116" fillId="2" borderId="422" applyNumberFormat="0" applyProtection="0">
      <alignment vertical="center"/>
    </xf>
    <xf numFmtId="4" fontId="71" fillId="41" borderId="422" applyNumberFormat="0" applyProtection="0">
      <alignment horizontal="right" vertical="center"/>
    </xf>
    <xf numFmtId="4" fontId="71" fillId="33" borderId="422" applyNumberFormat="0" applyProtection="0">
      <alignment vertical="center"/>
    </xf>
    <xf numFmtId="4" fontId="39" fillId="45" borderId="425" applyNumberFormat="0" applyProtection="0">
      <alignment horizontal="left" vertical="center" indent="1"/>
    </xf>
    <xf numFmtId="4" fontId="71" fillId="41" borderId="422" applyNumberFormat="0" applyProtection="0">
      <alignment horizontal="right" vertical="center"/>
    </xf>
    <xf numFmtId="4" fontId="71" fillId="33" borderId="422" applyNumberFormat="0" applyProtection="0">
      <alignment vertical="center"/>
    </xf>
    <xf numFmtId="0" fontId="71" fillId="50" borderId="424" applyNumberFormat="0" applyProtection="0">
      <alignment horizontal="left" vertical="top" indent="1"/>
    </xf>
    <xf numFmtId="4" fontId="71" fillId="44" borderId="425" applyNumberFormat="0" applyProtection="0">
      <alignment horizontal="left" vertical="center" indent="1"/>
    </xf>
    <xf numFmtId="4" fontId="71" fillId="42" borderId="422" applyNumberFormat="0" applyProtection="0">
      <alignment horizontal="right" vertical="center"/>
    </xf>
    <xf numFmtId="0" fontId="105" fillId="29" borderId="422" applyNumberFormat="0" applyAlignment="0" applyProtection="0"/>
    <xf numFmtId="0" fontId="71" fillId="47" borderId="422" applyNumberFormat="0" applyProtection="0">
      <alignment horizontal="left" vertical="center" indent="1"/>
    </xf>
    <xf numFmtId="0" fontId="71" fillId="47" borderId="422" applyNumberFormat="0" applyProtection="0">
      <alignment horizontal="left" vertical="center" indent="1"/>
    </xf>
    <xf numFmtId="4" fontId="71" fillId="43" borderId="422" applyNumberFormat="0" applyProtection="0">
      <alignment horizontal="right" vertical="center"/>
    </xf>
    <xf numFmtId="0" fontId="71" fillId="48" borderId="422" applyNumberFormat="0" applyProtection="0">
      <alignment horizontal="left" vertical="center" indent="1"/>
    </xf>
    <xf numFmtId="4" fontId="71" fillId="35" borderId="422" applyNumberFormat="0" applyProtection="0">
      <alignment horizontal="right" vertical="center"/>
    </xf>
    <xf numFmtId="0" fontId="98" fillId="46" borderId="424" applyNumberFormat="0" applyProtection="0">
      <alignment horizontal="left" vertical="top" indent="1"/>
    </xf>
    <xf numFmtId="0" fontId="71" fillId="26" borderId="422" applyNumberFormat="0" applyFont="0" applyAlignment="0" applyProtection="0"/>
    <xf numFmtId="4" fontId="101" fillId="51" borderId="422" applyNumberFormat="0" applyProtection="0">
      <alignment horizontal="right" vertical="center"/>
    </xf>
    <xf numFmtId="0" fontId="71" fillId="50" borderId="424" applyNumberFormat="0" applyProtection="0">
      <alignment horizontal="left" vertical="top" indent="1"/>
    </xf>
    <xf numFmtId="4" fontId="71" fillId="2" borderId="422" applyNumberFormat="0" applyProtection="0">
      <alignment horizontal="left" vertical="center" indent="1"/>
    </xf>
    <xf numFmtId="4" fontId="71" fillId="33" borderId="422" applyNumberFormat="0" applyProtection="0">
      <alignment vertical="center"/>
    </xf>
    <xf numFmtId="0" fontId="71" fillId="50" borderId="422" applyNumberFormat="0" applyProtection="0">
      <alignment horizontal="left" vertical="center" indent="1"/>
    </xf>
    <xf numFmtId="4" fontId="98" fillId="48" borderId="424" applyNumberFormat="0" applyProtection="0">
      <alignment horizontal="left" vertical="center" indent="1"/>
    </xf>
    <xf numFmtId="4" fontId="71" fillId="36" borderId="422" applyNumberFormat="0" applyProtection="0">
      <alignment horizontal="right" vertical="center"/>
    </xf>
    <xf numFmtId="0" fontId="71" fillId="45" borderId="424" applyNumberFormat="0" applyProtection="0">
      <alignment horizontal="left" vertical="top" indent="1"/>
    </xf>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0" borderId="422" applyNumberFormat="0" applyProtection="0">
      <alignment horizontal="right" vertical="center"/>
    </xf>
    <xf numFmtId="4" fontId="71" fillId="47" borderId="425" applyNumberFormat="0" applyProtection="0">
      <alignment horizontal="left" vertical="center" indent="1"/>
    </xf>
    <xf numFmtId="0" fontId="98" fillId="46" borderId="424" applyNumberFormat="0" applyProtection="0">
      <alignment horizontal="left" vertical="top" indent="1"/>
    </xf>
    <xf numFmtId="0" fontId="98" fillId="46" borderId="424" applyNumberFormat="0" applyProtection="0">
      <alignment horizontal="left" vertical="top" indent="1"/>
    </xf>
    <xf numFmtId="0" fontId="107" fillId="0" borderId="427" applyNumberFormat="0" applyFill="0" applyAlignment="0" applyProtection="0"/>
    <xf numFmtId="0" fontId="71" fillId="50" borderId="424" applyNumberFormat="0" applyProtection="0">
      <alignment horizontal="left" vertical="top" indent="1"/>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40" borderId="422" applyNumberFormat="0" applyProtection="0">
      <alignment horizontal="right" vertical="center"/>
    </xf>
    <xf numFmtId="0" fontId="113" fillId="29" borderId="423" applyNumberFormat="0" applyAlignment="0" applyProtection="0"/>
    <xf numFmtId="4" fontId="71" fillId="47" borderId="425" applyNumberFormat="0" applyProtection="0">
      <alignment horizontal="left" vertical="center" indent="1"/>
    </xf>
    <xf numFmtId="0" fontId="107" fillId="0" borderId="427" applyNumberFormat="0" applyFill="0" applyAlignment="0" applyProtection="0"/>
    <xf numFmtId="0" fontId="105" fillId="29" borderId="422" applyNumberFormat="0" applyAlignment="0" applyProtection="0"/>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49" borderId="422"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5" borderId="424" applyNumberFormat="0" applyProtection="0">
      <alignment horizontal="left" vertical="top" indent="1"/>
    </xf>
    <xf numFmtId="4" fontId="71" fillId="34" borderId="422" applyNumberFormat="0" applyProtection="0">
      <alignment horizontal="left" vertical="center" indent="1"/>
    </xf>
    <xf numFmtId="0" fontId="98" fillId="52" borderId="424" applyNumberFormat="0" applyProtection="0">
      <alignment horizontal="left" vertical="top" indent="1"/>
    </xf>
    <xf numFmtId="0" fontId="71" fillId="47" borderId="424" applyNumberFormat="0" applyProtection="0">
      <alignment horizontal="left" vertical="top" indent="1"/>
    </xf>
    <xf numFmtId="0" fontId="105" fillId="29" borderId="422" applyNumberFormat="0" applyAlignment="0" applyProtection="0"/>
    <xf numFmtId="4" fontId="71" fillId="34" borderId="422" applyNumberFormat="0" applyProtection="0">
      <alignment horizontal="left" vertical="center" indent="1"/>
    </xf>
    <xf numFmtId="4" fontId="71" fillId="38" borderId="422" applyNumberFormat="0" applyProtection="0">
      <alignment horizontal="right" vertical="center"/>
    </xf>
    <xf numFmtId="4" fontId="116" fillId="2" borderId="422" applyNumberFormat="0" applyProtection="0">
      <alignment vertical="center"/>
    </xf>
    <xf numFmtId="4" fontId="71" fillId="40" borderId="422" applyNumberFormat="0" applyProtection="0">
      <alignment horizontal="right" vertical="center"/>
    </xf>
    <xf numFmtId="4" fontId="98" fillId="52" borderId="424" applyNumberFormat="0" applyProtection="0">
      <alignment vertical="center"/>
    </xf>
    <xf numFmtId="0" fontId="105" fillId="29" borderId="422" applyNumberFormat="0" applyAlignment="0" applyProtection="0"/>
    <xf numFmtId="0" fontId="71" fillId="26" borderId="422" applyNumberFormat="0" applyFont="0" applyAlignment="0" applyProtection="0"/>
    <xf numFmtId="4" fontId="71" fillId="47" borderId="425" applyNumberFormat="0" applyProtection="0">
      <alignment horizontal="left" vertical="center" indent="1"/>
    </xf>
    <xf numFmtId="4" fontId="98" fillId="48" borderId="424" applyNumberFormat="0" applyProtection="0">
      <alignment horizontal="left" vertical="center" indent="1"/>
    </xf>
    <xf numFmtId="0" fontId="71" fillId="46" borderId="424" applyNumberFormat="0" applyProtection="0">
      <alignment horizontal="left" vertical="top"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46" borderId="425" applyNumberFormat="0" applyProtection="0">
      <alignment horizontal="left" vertical="center" indent="1"/>
    </xf>
    <xf numFmtId="0" fontId="71" fillId="26" borderId="422" applyNumberFormat="0" applyFont="0" applyAlignment="0" applyProtection="0"/>
    <xf numFmtId="4" fontId="71" fillId="34" borderId="422" applyNumberFormat="0" applyProtection="0">
      <alignment horizontal="left" vertical="center" indent="1"/>
    </xf>
    <xf numFmtId="0" fontId="113" fillId="29" borderId="423" applyNumberFormat="0" applyAlignment="0" applyProtection="0"/>
    <xf numFmtId="4" fontId="71" fillId="46" borderId="425" applyNumberFormat="0" applyProtection="0">
      <alignment horizontal="left" vertical="center" indent="1"/>
    </xf>
    <xf numFmtId="0" fontId="71" fillId="50" borderId="424" applyNumberFormat="0" applyProtection="0">
      <alignment horizontal="left" vertical="top" indent="1"/>
    </xf>
    <xf numFmtId="0" fontId="98" fillId="52" borderId="424" applyNumberFormat="0" applyProtection="0">
      <alignment horizontal="left" vertical="top" indent="1"/>
    </xf>
    <xf numFmtId="0" fontId="97" fillId="45" borderId="426" applyBorder="0"/>
    <xf numFmtId="4" fontId="98" fillId="48" borderId="424" applyNumberFormat="0" applyProtection="0">
      <alignment horizontal="left" vertical="center" indent="1"/>
    </xf>
    <xf numFmtId="4" fontId="71" fillId="38" borderId="422" applyNumberFormat="0" applyProtection="0">
      <alignment horizontal="right" vertical="center"/>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98" fillId="52" borderId="424" applyNumberFormat="0" applyProtection="0">
      <alignment vertical="center"/>
    </xf>
    <xf numFmtId="4" fontId="71" fillId="46" borderId="425" applyNumberFormat="0" applyProtection="0">
      <alignment horizontal="left" vertical="center" indent="1"/>
    </xf>
    <xf numFmtId="4" fontId="71" fillId="33" borderId="422" applyNumberFormat="0" applyProtection="0">
      <alignment vertical="center"/>
    </xf>
    <xf numFmtId="4" fontId="71" fillId="44" borderId="425" applyNumberFormat="0" applyProtection="0">
      <alignment horizontal="left" vertical="center" indent="1"/>
    </xf>
    <xf numFmtId="4" fontId="71" fillId="2" borderId="422" applyNumberFormat="0" applyProtection="0">
      <alignment horizontal="left" vertical="center" indent="1"/>
    </xf>
    <xf numFmtId="0" fontId="71" fillId="50" borderId="422" applyNumberFormat="0" applyProtection="0">
      <alignment horizontal="left" vertical="center" indent="1"/>
    </xf>
    <xf numFmtId="0" fontId="71" fillId="47" borderId="424" applyNumberFormat="0" applyProtection="0">
      <alignment horizontal="left" vertical="top" indent="1"/>
    </xf>
    <xf numFmtId="0" fontId="111" fillId="27" borderId="422" applyNumberFormat="0" applyAlignment="0" applyProtection="0"/>
    <xf numFmtId="4" fontId="71" fillId="33" borderId="422" applyNumberFormat="0" applyProtection="0">
      <alignment vertical="center"/>
    </xf>
    <xf numFmtId="4" fontId="71" fillId="36" borderId="422" applyNumberFormat="0" applyProtection="0">
      <alignment horizontal="right" vertical="center"/>
    </xf>
    <xf numFmtId="0" fontId="71" fillId="50" borderId="424" applyNumberFormat="0" applyProtection="0">
      <alignment horizontal="left" vertical="top" indent="1"/>
    </xf>
    <xf numFmtId="0" fontId="105" fillId="29" borderId="422" applyNumberFormat="0" applyAlignment="0" applyProtection="0"/>
    <xf numFmtId="4" fontId="116" fillId="2" borderId="422" applyNumberFormat="0" applyProtection="0">
      <alignment vertical="center"/>
    </xf>
    <xf numFmtId="4" fontId="71" fillId="42" borderId="422" applyNumberFormat="0" applyProtection="0">
      <alignment horizontal="right" vertical="center"/>
    </xf>
    <xf numFmtId="0" fontId="97" fillId="45" borderId="426" applyBorder="0"/>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0" fontId="71" fillId="48" borderId="422" applyNumberFormat="0" applyProtection="0">
      <alignment horizontal="left" vertical="center" indent="1"/>
    </xf>
    <xf numFmtId="0" fontId="99" fillId="33" borderId="424" applyNumberFormat="0" applyProtection="0">
      <alignment horizontal="left" vertical="top" indent="1"/>
    </xf>
    <xf numFmtId="4" fontId="71" fillId="39"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71" fillId="47" borderId="425" applyNumberFormat="0" applyProtection="0">
      <alignment horizontal="left" vertical="center" indent="1"/>
    </xf>
    <xf numFmtId="4" fontId="71" fillId="38" borderId="422" applyNumberFormat="0" applyProtection="0">
      <alignment horizontal="right" vertical="center"/>
    </xf>
    <xf numFmtId="4" fontId="71" fillId="0" borderId="422" applyNumberFormat="0" applyProtection="0">
      <alignment horizontal="right" vertical="center"/>
    </xf>
    <xf numFmtId="4" fontId="71" fillId="37" borderId="425" applyNumberFormat="0" applyProtection="0">
      <alignment horizontal="right" vertical="center"/>
    </xf>
    <xf numFmtId="0" fontId="99" fillId="33" borderId="424" applyNumberFormat="0" applyProtection="0">
      <alignment horizontal="left" vertical="top" indent="1"/>
    </xf>
    <xf numFmtId="0" fontId="98" fillId="52" borderId="424" applyNumberFormat="0" applyProtection="0">
      <alignment horizontal="left" vertical="top" indent="1"/>
    </xf>
    <xf numFmtId="4" fontId="71" fillId="42" borderId="422" applyNumberFormat="0" applyProtection="0">
      <alignment horizontal="right" vertical="center"/>
    </xf>
    <xf numFmtId="4" fontId="71" fillId="40" borderId="422" applyNumberFormat="0" applyProtection="0">
      <alignment horizontal="right" vertical="center"/>
    </xf>
    <xf numFmtId="0" fontId="71" fillId="50" borderId="424" applyNumberFormat="0" applyProtection="0">
      <alignment horizontal="left" vertical="top" indent="1"/>
    </xf>
    <xf numFmtId="4" fontId="98" fillId="48" borderId="424" applyNumberFormat="0" applyProtection="0">
      <alignment horizontal="left" vertical="center" indent="1"/>
    </xf>
    <xf numFmtId="4" fontId="71" fillId="46" borderId="422" applyNumberFormat="0" applyProtection="0">
      <alignment horizontal="right" vertical="center"/>
    </xf>
    <xf numFmtId="4" fontId="71" fillId="38" borderId="422" applyNumberFormat="0" applyProtection="0">
      <alignment horizontal="right" vertical="center"/>
    </xf>
    <xf numFmtId="4" fontId="71" fillId="38" borderId="422" applyNumberFormat="0" applyProtection="0">
      <alignment horizontal="right" vertical="center"/>
    </xf>
    <xf numFmtId="0" fontId="105" fillId="29" borderId="422" applyNumberFormat="0" applyAlignment="0" applyProtection="0"/>
    <xf numFmtId="4" fontId="39" fillId="45" borderId="425" applyNumberFormat="0" applyProtection="0">
      <alignment horizontal="left" vertical="center"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4" fontId="71" fillId="41" borderId="422" applyNumberFormat="0" applyProtection="0">
      <alignment horizontal="right" vertical="center"/>
    </xf>
    <xf numFmtId="4" fontId="101" fillId="51" borderId="422" applyNumberFormat="0" applyProtection="0">
      <alignment horizontal="right" vertical="center"/>
    </xf>
    <xf numFmtId="0" fontId="71" fillId="46" borderId="424" applyNumberFormat="0" applyProtection="0">
      <alignment horizontal="left" vertical="top" indent="1"/>
    </xf>
    <xf numFmtId="0" fontId="105" fillId="29" borderId="422" applyNumberFormat="0" applyAlignment="0" applyProtection="0"/>
    <xf numFmtId="0" fontId="71" fillId="47" borderId="422" applyNumberFormat="0" applyProtection="0">
      <alignment horizontal="left" vertical="center" indent="1"/>
    </xf>
    <xf numFmtId="4" fontId="100" fillId="54" borderId="425" applyNumberFormat="0" applyProtection="0">
      <alignment horizontal="left" vertical="center" indent="1"/>
    </xf>
    <xf numFmtId="4" fontId="71" fillId="35" borderId="422" applyNumberFormat="0" applyProtection="0">
      <alignment horizontal="right" vertical="center"/>
    </xf>
    <xf numFmtId="4" fontId="71" fillId="41" borderId="422" applyNumberFormat="0" applyProtection="0">
      <alignment horizontal="right" vertical="center"/>
    </xf>
    <xf numFmtId="4" fontId="71" fillId="36" borderId="422" applyNumberFormat="0" applyProtection="0">
      <alignment horizontal="right" vertical="center"/>
    </xf>
    <xf numFmtId="0" fontId="107" fillId="0" borderId="427" applyNumberFormat="0" applyFill="0" applyAlignment="0" applyProtection="0"/>
    <xf numFmtId="4" fontId="71" fillId="33" borderId="422" applyNumberFormat="0" applyProtection="0">
      <alignment vertical="center"/>
    </xf>
    <xf numFmtId="4" fontId="71" fillId="43" borderId="422" applyNumberFormat="0" applyProtection="0">
      <alignment horizontal="right" vertical="center"/>
    </xf>
    <xf numFmtId="4" fontId="101" fillId="51" borderId="422" applyNumberFormat="0" applyProtection="0">
      <alignment horizontal="right" vertical="center"/>
    </xf>
    <xf numFmtId="4" fontId="116" fillId="2" borderId="422" applyNumberFormat="0" applyProtection="0">
      <alignment vertical="center"/>
    </xf>
    <xf numFmtId="4" fontId="71" fillId="42" borderId="422" applyNumberFormat="0" applyProtection="0">
      <alignment horizontal="right" vertical="center"/>
    </xf>
    <xf numFmtId="0" fontId="71" fillId="45" borderId="424" applyNumberFormat="0" applyProtection="0">
      <alignment horizontal="left" vertical="top" indent="1"/>
    </xf>
    <xf numFmtId="0" fontId="99" fillId="33" borderId="424" applyNumberFormat="0" applyProtection="0">
      <alignment horizontal="left" vertical="top" indent="1"/>
    </xf>
    <xf numFmtId="0" fontId="71" fillId="47" borderId="424" applyNumberFormat="0" applyProtection="0">
      <alignment horizontal="left" vertical="top" indent="1"/>
    </xf>
    <xf numFmtId="4" fontId="71" fillId="2" borderId="422" applyNumberFormat="0" applyProtection="0">
      <alignment horizontal="left" vertical="center" indent="1"/>
    </xf>
    <xf numFmtId="4" fontId="71" fillId="42" borderId="422" applyNumberFormat="0" applyProtection="0">
      <alignment horizontal="right" vertical="center"/>
    </xf>
    <xf numFmtId="4" fontId="98" fillId="48" borderId="424"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0" fontId="71" fillId="49" borderId="422" applyNumberFormat="0" applyProtection="0">
      <alignment horizontal="left" vertical="center" indent="1"/>
    </xf>
    <xf numFmtId="4" fontId="71" fillId="38" borderId="422" applyNumberFormat="0" applyProtection="0">
      <alignment horizontal="righ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105" fillId="29" borderId="422" applyNumberFormat="0" applyAlignment="0" applyProtection="0"/>
    <xf numFmtId="4" fontId="71" fillId="42" borderId="422" applyNumberFormat="0" applyProtection="0">
      <alignment horizontal="right" vertical="center"/>
    </xf>
    <xf numFmtId="0" fontId="71" fillId="46" borderId="424" applyNumberFormat="0" applyProtection="0">
      <alignment horizontal="left" vertical="top" indent="1"/>
    </xf>
    <xf numFmtId="4" fontId="71" fillId="33" borderId="422" applyNumberFormat="0" applyProtection="0">
      <alignment vertical="center"/>
    </xf>
    <xf numFmtId="4" fontId="71" fillId="34" borderId="422" applyNumberFormat="0" applyProtection="0">
      <alignment horizontal="left" vertical="center" indent="1"/>
    </xf>
    <xf numFmtId="0" fontId="113" fillId="29" borderId="423" applyNumberFormat="0" applyAlignment="0" applyProtection="0"/>
    <xf numFmtId="4" fontId="71" fillId="44" borderId="425" applyNumberFormat="0" applyProtection="0">
      <alignment horizontal="left" vertical="center" indent="1"/>
    </xf>
    <xf numFmtId="4" fontId="71" fillId="36" borderId="422" applyNumberFormat="0" applyProtection="0">
      <alignment horizontal="righ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0" fontId="111" fillId="27" borderId="422" applyNumberFormat="0" applyAlignment="0" applyProtection="0"/>
    <xf numFmtId="4" fontId="98" fillId="52" borderId="424" applyNumberFormat="0" applyProtection="0">
      <alignment vertical="center"/>
    </xf>
    <xf numFmtId="4" fontId="116" fillId="2" borderId="422" applyNumberFormat="0" applyProtection="0">
      <alignment vertical="center"/>
    </xf>
    <xf numFmtId="4" fontId="71" fillId="46" borderId="425" applyNumberFormat="0" applyProtection="0">
      <alignment horizontal="left" vertical="center" indent="1"/>
    </xf>
    <xf numFmtId="4" fontId="71" fillId="42"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100" fillId="54" borderId="425" applyNumberFormat="0" applyProtection="0">
      <alignment horizontal="left" vertical="center" indent="1"/>
    </xf>
    <xf numFmtId="4" fontId="71" fillId="39" borderId="422" applyNumberFormat="0" applyProtection="0">
      <alignment horizontal="right" vertical="center"/>
    </xf>
    <xf numFmtId="4" fontId="116" fillId="2" borderId="422" applyNumberFormat="0" applyProtection="0">
      <alignment vertical="center"/>
    </xf>
    <xf numFmtId="0" fontId="98" fillId="52" borderId="424" applyNumberFormat="0" applyProtection="0">
      <alignment horizontal="left" vertical="top" indent="1"/>
    </xf>
    <xf numFmtId="4" fontId="71" fillId="0" borderId="422" applyNumberFormat="0" applyProtection="0">
      <alignment horizontal="right" vertical="center"/>
    </xf>
    <xf numFmtId="4" fontId="71" fillId="46" borderId="422" applyNumberFormat="0" applyProtection="0">
      <alignment horizontal="right" vertical="center"/>
    </xf>
    <xf numFmtId="0" fontId="97" fillId="45" borderId="426" applyBorder="0"/>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39" borderId="422" applyNumberFormat="0" applyProtection="0">
      <alignment horizontal="right" vertical="center"/>
    </xf>
    <xf numFmtId="4" fontId="71" fillId="40" borderId="422" applyNumberFormat="0" applyProtection="0">
      <alignment horizontal="right" vertical="center"/>
    </xf>
    <xf numFmtId="4" fontId="116" fillId="2" borderId="422" applyNumberFormat="0" applyProtection="0">
      <alignment vertical="center"/>
    </xf>
    <xf numFmtId="0" fontId="71" fillId="26" borderId="422" applyNumberFormat="0" applyFont="0" applyAlignment="0" applyProtection="0"/>
    <xf numFmtId="4" fontId="116" fillId="5"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46" borderId="422" applyNumberFormat="0" applyProtection="0">
      <alignment horizontal="right" vertical="center"/>
    </xf>
    <xf numFmtId="0" fontId="113" fillId="29" borderId="423" applyNumberFormat="0" applyAlignment="0" applyProtection="0"/>
    <xf numFmtId="0" fontId="98" fillId="52" borderId="424" applyNumberFormat="0" applyProtection="0">
      <alignment horizontal="left" vertical="top" indent="1"/>
    </xf>
    <xf numFmtId="4" fontId="71" fillId="46" borderId="425" applyNumberFormat="0" applyProtection="0">
      <alignment horizontal="left" vertical="center" indent="1"/>
    </xf>
    <xf numFmtId="0" fontId="107" fillId="0" borderId="427" applyNumberFormat="0" applyFill="0" applyAlignment="0" applyProtection="0"/>
    <xf numFmtId="0" fontId="111" fillId="27" borderId="422" applyNumberFormat="0" applyAlignment="0" applyProtection="0"/>
    <xf numFmtId="4" fontId="71" fillId="0" borderId="422" applyNumberFormat="0" applyProtection="0">
      <alignment horizontal="right" vertical="center"/>
    </xf>
    <xf numFmtId="0" fontId="97" fillId="45" borderId="426" applyBorder="0"/>
    <xf numFmtId="0" fontId="98" fillId="46" borderId="424" applyNumberFormat="0" applyProtection="0">
      <alignment horizontal="left" vertical="top" indent="1"/>
    </xf>
    <xf numFmtId="0" fontId="71" fillId="26" borderId="422" applyNumberFormat="0" applyFont="0" applyAlignment="0" applyProtection="0"/>
    <xf numFmtId="4" fontId="98" fillId="48" borderId="424"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3" borderId="422" applyNumberFormat="0" applyProtection="0">
      <alignment vertical="center"/>
    </xf>
    <xf numFmtId="0" fontId="105" fillId="29" borderId="422" applyNumberFormat="0" applyAlignment="0" applyProtection="0"/>
    <xf numFmtId="4" fontId="116" fillId="5" borderId="422" applyNumberFormat="0" applyProtection="0">
      <alignment horizontal="right" vertical="center"/>
    </xf>
    <xf numFmtId="0" fontId="71" fillId="26" borderId="422" applyNumberFormat="0" applyFont="0" applyAlignment="0" applyProtection="0"/>
    <xf numFmtId="0" fontId="98" fillId="52" borderId="424" applyNumberFormat="0" applyProtection="0">
      <alignment horizontal="left" vertical="top" indent="1"/>
    </xf>
    <xf numFmtId="4" fontId="71" fillId="47" borderId="425" applyNumberFormat="0" applyProtection="0">
      <alignment horizontal="left" vertical="center" indent="1"/>
    </xf>
    <xf numFmtId="0" fontId="107" fillId="0" borderId="427" applyNumberFormat="0" applyFill="0" applyAlignment="0" applyProtection="0"/>
    <xf numFmtId="4" fontId="71" fillId="2" borderId="422" applyNumberFormat="0" applyProtection="0">
      <alignment horizontal="left" vertical="center" indent="1"/>
    </xf>
    <xf numFmtId="4" fontId="71" fillId="35" borderId="422" applyNumberFormat="0" applyProtection="0">
      <alignment horizontal="right" vertical="center"/>
    </xf>
    <xf numFmtId="4" fontId="71" fillId="43" borderId="422" applyNumberFormat="0" applyProtection="0">
      <alignment horizontal="right" vertical="center"/>
    </xf>
    <xf numFmtId="4" fontId="71" fillId="46" borderId="425" applyNumberFormat="0" applyProtection="0">
      <alignment horizontal="left" vertical="center"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71" fillId="42" borderId="422" applyNumberFormat="0" applyProtection="0">
      <alignment horizontal="right" vertical="center"/>
    </xf>
    <xf numFmtId="4" fontId="98" fillId="52" borderId="424" applyNumberFormat="0" applyProtection="0">
      <alignment vertical="center"/>
    </xf>
    <xf numFmtId="4" fontId="71" fillId="46" borderId="425" applyNumberFormat="0" applyProtection="0">
      <alignment horizontal="left" vertical="center" indent="1"/>
    </xf>
    <xf numFmtId="4" fontId="116" fillId="2" borderId="422" applyNumberFormat="0" applyProtection="0">
      <alignmen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98" fillId="52" borderId="424" applyNumberFormat="0" applyProtection="0">
      <alignment vertical="center"/>
    </xf>
    <xf numFmtId="4" fontId="116" fillId="5" borderId="422" applyNumberFormat="0" applyProtection="0">
      <alignment horizontal="right" vertical="center"/>
    </xf>
    <xf numFmtId="0" fontId="111" fillId="27" borderId="422" applyNumberFormat="0" applyAlignment="0" applyProtection="0"/>
    <xf numFmtId="4" fontId="71" fillId="47" borderId="425" applyNumberFormat="0" applyProtection="0">
      <alignment horizontal="left" vertical="center" indent="1"/>
    </xf>
    <xf numFmtId="4" fontId="71" fillId="43" borderId="422" applyNumberFormat="0" applyProtection="0">
      <alignment horizontal="right" vertical="center"/>
    </xf>
    <xf numFmtId="4" fontId="71" fillId="39" borderId="422" applyNumberFormat="0" applyProtection="0">
      <alignment horizontal="righ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116" fillId="5" borderId="422" applyNumberFormat="0" applyProtection="0">
      <alignment horizontal="right" vertical="center"/>
    </xf>
    <xf numFmtId="0" fontId="71" fillId="47" borderId="422" applyNumberFormat="0" applyProtection="0">
      <alignment horizontal="left" vertical="center" indent="1"/>
    </xf>
    <xf numFmtId="4" fontId="71" fillId="43" borderId="422" applyNumberFormat="0" applyProtection="0">
      <alignment horizontal="right" vertical="center"/>
    </xf>
    <xf numFmtId="0" fontId="71" fillId="47" borderId="424" applyNumberFormat="0" applyProtection="0">
      <alignment horizontal="left" vertical="top" indent="1"/>
    </xf>
    <xf numFmtId="0" fontId="113" fillId="29" borderId="423" applyNumberFormat="0" applyAlignment="0" applyProtection="0"/>
    <xf numFmtId="4" fontId="71" fillId="41" borderId="422" applyNumberFormat="0" applyProtection="0">
      <alignment horizontal="right" vertical="center"/>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40" borderId="422" applyNumberFormat="0" applyProtection="0">
      <alignment horizontal="right" vertical="center"/>
    </xf>
    <xf numFmtId="0" fontId="97" fillId="45" borderId="426" applyBorder="0"/>
    <xf numFmtId="4" fontId="71" fillId="43" borderId="422" applyNumberFormat="0" applyProtection="0">
      <alignment horizontal="righ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4" fontId="71" fillId="38" borderId="422" applyNumberFormat="0" applyProtection="0">
      <alignment horizontal="right" vertical="center"/>
    </xf>
    <xf numFmtId="4" fontId="71" fillId="44" borderId="425" applyNumberFormat="0" applyProtection="0">
      <alignment horizontal="left" vertical="center" indent="1"/>
    </xf>
    <xf numFmtId="0" fontId="71" fillId="46" borderId="424" applyNumberFormat="0" applyProtection="0">
      <alignment horizontal="left" vertical="top"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116" fillId="5" borderId="422" applyNumberFormat="0" applyProtection="0">
      <alignment horizontal="right" vertical="center"/>
    </xf>
    <xf numFmtId="4" fontId="71" fillId="36" borderId="422" applyNumberFormat="0" applyProtection="0">
      <alignment horizontal="right" vertical="center"/>
    </xf>
    <xf numFmtId="0" fontId="105" fillId="29" borderId="422" applyNumberFormat="0" applyAlignment="0" applyProtection="0"/>
    <xf numFmtId="0" fontId="98" fillId="46" borderId="424" applyNumberFormat="0" applyProtection="0">
      <alignment horizontal="left" vertical="top" indent="1"/>
    </xf>
    <xf numFmtId="0" fontId="71" fillId="47" borderId="424" applyNumberFormat="0" applyProtection="0">
      <alignment horizontal="left" vertical="top" indent="1"/>
    </xf>
    <xf numFmtId="0" fontId="71" fillId="45" borderId="424" applyNumberFormat="0" applyProtection="0">
      <alignment horizontal="left" vertical="top" indent="1"/>
    </xf>
    <xf numFmtId="4" fontId="71" fillId="38" borderId="422" applyNumberFormat="0" applyProtection="0">
      <alignment horizontal="right" vertical="center"/>
    </xf>
    <xf numFmtId="4" fontId="116" fillId="2" borderId="422" applyNumberFormat="0" applyProtection="0">
      <alignment vertical="center"/>
    </xf>
    <xf numFmtId="0" fontId="71" fillId="49" borderId="422" applyNumberFormat="0" applyProtection="0">
      <alignment horizontal="left" vertical="center"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0" fontId="71" fillId="47" borderId="422"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33" borderId="422" applyNumberFormat="0" applyProtection="0">
      <alignment vertical="center"/>
    </xf>
    <xf numFmtId="4" fontId="71" fillId="36" borderId="422" applyNumberFormat="0" applyProtection="0">
      <alignment horizontal="right" vertical="center"/>
    </xf>
    <xf numFmtId="0" fontId="97" fillId="45" borderId="426" applyBorder="0"/>
    <xf numFmtId="0" fontId="71" fillId="48" borderId="422" applyNumberFormat="0" applyProtection="0">
      <alignment horizontal="left" vertical="center" indent="1"/>
    </xf>
    <xf numFmtId="4" fontId="71" fillId="37" borderId="425" applyNumberFormat="0" applyProtection="0">
      <alignment horizontal="right" vertical="center"/>
    </xf>
    <xf numFmtId="0" fontId="71" fillId="46" borderId="424" applyNumberFormat="0" applyProtection="0">
      <alignment horizontal="left" vertical="top"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4" fontId="71" fillId="0" borderId="422" applyNumberFormat="0" applyProtection="0">
      <alignment horizontal="right" vertical="center"/>
    </xf>
    <xf numFmtId="4" fontId="98" fillId="52" borderId="424" applyNumberFormat="0" applyProtection="0">
      <alignment vertical="center"/>
    </xf>
    <xf numFmtId="4" fontId="71" fillId="47" borderId="425" applyNumberFormat="0" applyProtection="0">
      <alignment horizontal="left" vertical="center" indent="1"/>
    </xf>
    <xf numFmtId="4" fontId="98" fillId="52" borderId="424" applyNumberFormat="0" applyProtection="0">
      <alignment vertical="center"/>
    </xf>
    <xf numFmtId="0" fontId="113" fillId="29" borderId="423" applyNumberFormat="0" applyAlignment="0" applyProtection="0"/>
    <xf numFmtId="4" fontId="39" fillId="45" borderId="425" applyNumberFormat="0" applyProtection="0">
      <alignment horizontal="left" vertical="center" indent="1"/>
    </xf>
    <xf numFmtId="4" fontId="71" fillId="35" borderId="422" applyNumberFormat="0" applyProtection="0">
      <alignment horizontal="righ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4" fontId="71" fillId="40" borderId="422" applyNumberFormat="0" applyProtection="0">
      <alignment horizontal="right" vertical="center"/>
    </xf>
    <xf numFmtId="0" fontId="71" fillId="47" borderId="422" applyNumberFormat="0" applyProtection="0">
      <alignment horizontal="left" vertical="center" indent="1"/>
    </xf>
    <xf numFmtId="4" fontId="71" fillId="2" borderId="422" applyNumberFormat="0" applyProtection="0">
      <alignment horizontal="left" vertical="center" indent="1"/>
    </xf>
    <xf numFmtId="0" fontId="71" fillId="49" borderId="422" applyNumberFormat="0" applyProtection="0">
      <alignment horizontal="left" vertical="center"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116" fillId="2" borderId="422" applyNumberFormat="0" applyProtection="0">
      <alignment vertical="center"/>
    </xf>
    <xf numFmtId="0" fontId="98" fillId="46" borderId="424" applyNumberFormat="0" applyProtection="0">
      <alignment horizontal="left" vertical="top"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4" fontId="71" fillId="47" borderId="425" applyNumberFormat="0" applyProtection="0">
      <alignment horizontal="left" vertical="center" indent="1"/>
    </xf>
    <xf numFmtId="4" fontId="71" fillId="47" borderId="425" applyNumberFormat="0" applyProtection="0">
      <alignment horizontal="left" vertical="center" indent="1"/>
    </xf>
    <xf numFmtId="0" fontId="107" fillId="0" borderId="427" applyNumberFormat="0" applyFill="0" applyAlignment="0" applyProtection="0"/>
    <xf numFmtId="0" fontId="113" fillId="29" borderId="423" applyNumberFormat="0" applyAlignment="0" applyProtection="0"/>
    <xf numFmtId="4" fontId="116" fillId="2" borderId="422" applyNumberFormat="0" applyProtection="0">
      <alignment vertical="center"/>
    </xf>
    <xf numFmtId="4" fontId="71" fillId="38" borderId="422" applyNumberFormat="0" applyProtection="0">
      <alignment horizontal="right" vertical="center"/>
    </xf>
    <xf numFmtId="0" fontId="71" fillId="48" borderId="422" applyNumberFormat="0" applyProtection="0">
      <alignment horizontal="left" vertical="center" indent="1"/>
    </xf>
    <xf numFmtId="4" fontId="116" fillId="5" borderId="422" applyNumberFormat="0" applyProtection="0">
      <alignment horizontal="right" vertical="center"/>
    </xf>
    <xf numFmtId="0" fontId="71" fillId="50" borderId="422" applyNumberFormat="0" applyProtection="0">
      <alignment horizontal="left" vertical="center" indent="1"/>
    </xf>
    <xf numFmtId="4" fontId="71" fillId="47" borderId="425" applyNumberFormat="0" applyProtection="0">
      <alignment horizontal="left" vertical="center" indent="1"/>
    </xf>
    <xf numFmtId="0" fontId="71" fillId="26" borderId="422" applyNumberFormat="0" applyFont="0" applyAlignment="0" applyProtection="0"/>
    <xf numFmtId="0" fontId="105" fillId="29" borderId="422" applyNumberFormat="0" applyAlignment="0" applyProtection="0"/>
    <xf numFmtId="0" fontId="99" fillId="33" borderId="424" applyNumberFormat="0" applyProtection="0">
      <alignment horizontal="left" vertical="top" indent="1"/>
    </xf>
    <xf numFmtId="4" fontId="71" fillId="43" borderId="422" applyNumberFormat="0" applyProtection="0">
      <alignment horizontal="right" vertical="center"/>
    </xf>
    <xf numFmtId="0" fontId="97" fillId="45" borderId="426" applyBorder="0"/>
    <xf numFmtId="4" fontId="71" fillId="47" borderId="425" applyNumberFormat="0" applyProtection="0">
      <alignment horizontal="left" vertical="center" indent="1"/>
    </xf>
    <xf numFmtId="4" fontId="98" fillId="52" borderId="424" applyNumberFormat="0" applyProtection="0">
      <alignment vertical="center"/>
    </xf>
    <xf numFmtId="0" fontId="71" fillId="50" borderId="422" applyNumberFormat="0" applyProtection="0">
      <alignment horizontal="left" vertical="center"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98" fillId="52" borderId="424" applyNumberFormat="0" applyProtection="0">
      <alignment vertical="center"/>
    </xf>
    <xf numFmtId="0" fontId="98" fillId="46" borderId="424" applyNumberFormat="0" applyProtection="0">
      <alignment horizontal="left" vertical="top" indent="1"/>
    </xf>
    <xf numFmtId="4" fontId="71" fillId="43" borderId="422" applyNumberFormat="0" applyProtection="0">
      <alignment horizontal="right" vertical="center"/>
    </xf>
    <xf numFmtId="4" fontId="98" fillId="48" borderId="424" applyNumberFormat="0" applyProtection="0">
      <alignment horizontal="left" vertical="center" indent="1"/>
    </xf>
    <xf numFmtId="0" fontId="71" fillId="50" borderId="422" applyNumberFormat="0" applyProtection="0">
      <alignment horizontal="left" vertical="center" indent="1"/>
    </xf>
    <xf numFmtId="4" fontId="71" fillId="39" borderId="422" applyNumberFormat="0" applyProtection="0">
      <alignment horizontal="right" vertical="center"/>
    </xf>
    <xf numFmtId="0" fontId="71" fillId="47" borderId="422" applyNumberFormat="0" applyProtection="0">
      <alignment horizontal="left" vertical="center" indent="1"/>
    </xf>
    <xf numFmtId="0" fontId="99" fillId="33" borderId="424" applyNumberFormat="0" applyProtection="0">
      <alignment horizontal="left" vertical="top" indent="1"/>
    </xf>
    <xf numFmtId="4" fontId="116" fillId="2" borderId="422" applyNumberFormat="0" applyProtection="0">
      <alignment vertical="center"/>
    </xf>
    <xf numFmtId="4" fontId="100" fillId="54" borderId="425" applyNumberFormat="0" applyProtection="0">
      <alignment horizontal="left" vertical="center" indent="1"/>
    </xf>
    <xf numFmtId="4" fontId="71" fillId="37" borderId="425" applyNumberFormat="0" applyProtection="0">
      <alignment horizontal="right" vertical="center"/>
    </xf>
    <xf numFmtId="4" fontId="71" fillId="39" borderId="422" applyNumberFormat="0" applyProtection="0">
      <alignment horizontal="right" vertical="center"/>
    </xf>
    <xf numFmtId="0" fontId="98" fillId="52" borderId="424" applyNumberFormat="0" applyProtection="0">
      <alignment horizontal="left" vertical="top" indent="1"/>
    </xf>
    <xf numFmtId="0" fontId="71" fillId="50" borderId="422" applyNumberFormat="0" applyProtection="0">
      <alignment horizontal="left" vertical="center" indent="1"/>
    </xf>
    <xf numFmtId="4" fontId="71" fillId="35" borderId="422" applyNumberFormat="0" applyProtection="0">
      <alignment horizontal="right" vertical="center"/>
    </xf>
    <xf numFmtId="0" fontId="71" fillId="26" borderId="422" applyNumberFormat="0" applyFont="0" applyAlignment="0" applyProtection="0"/>
    <xf numFmtId="4" fontId="71" fillId="2" borderId="422" applyNumberFormat="0" applyProtection="0">
      <alignment horizontal="left" vertical="center" indent="1"/>
    </xf>
    <xf numFmtId="0" fontId="71" fillId="47" borderId="424" applyNumberFormat="0" applyProtection="0">
      <alignment horizontal="left" vertical="top" indent="1"/>
    </xf>
    <xf numFmtId="4" fontId="100" fillId="54" borderId="425" applyNumberFormat="0" applyProtection="0">
      <alignment horizontal="left" vertical="center" indent="1"/>
    </xf>
    <xf numFmtId="0" fontId="71" fillId="47" borderId="422" applyNumberFormat="0" applyProtection="0">
      <alignment horizontal="left" vertical="center" indent="1"/>
    </xf>
    <xf numFmtId="0" fontId="99" fillId="33" borderId="424" applyNumberFormat="0" applyProtection="0">
      <alignment horizontal="left" vertical="top" indent="1"/>
    </xf>
    <xf numFmtId="4" fontId="116" fillId="2" borderId="422" applyNumberFormat="0" applyProtection="0">
      <alignment vertical="center"/>
    </xf>
    <xf numFmtId="4" fontId="71" fillId="46" borderId="425" applyNumberFormat="0" applyProtection="0">
      <alignment horizontal="left" vertical="center" indent="1"/>
    </xf>
    <xf numFmtId="4" fontId="71" fillId="2" borderId="422" applyNumberFormat="0" applyProtection="0">
      <alignment horizontal="left" vertical="center" indent="1"/>
    </xf>
    <xf numFmtId="4" fontId="71" fillId="44" borderId="425" applyNumberFormat="0" applyProtection="0">
      <alignment horizontal="left" vertical="center" indent="1"/>
    </xf>
    <xf numFmtId="0" fontId="107" fillId="0" borderId="427" applyNumberFormat="0" applyFill="0" applyAlignment="0" applyProtection="0"/>
    <xf numFmtId="0" fontId="105" fillId="29" borderId="422" applyNumberFormat="0" applyAlignment="0" applyProtection="0"/>
    <xf numFmtId="4" fontId="71" fillId="37" borderId="425" applyNumberFormat="0" applyProtection="0">
      <alignment horizontal="right" vertical="center"/>
    </xf>
    <xf numFmtId="0" fontId="105" fillId="29" borderId="422" applyNumberFormat="0" applyAlignment="0" applyProtection="0"/>
    <xf numFmtId="0" fontId="71" fillId="45" borderId="424" applyNumberFormat="0" applyProtection="0">
      <alignment horizontal="left" vertical="top" indent="1"/>
    </xf>
    <xf numFmtId="4" fontId="39" fillId="45" borderId="425" applyNumberFormat="0" applyProtection="0">
      <alignment horizontal="left" vertical="center" indent="1"/>
    </xf>
    <xf numFmtId="0" fontId="107" fillId="0" borderId="427" applyNumberFormat="0" applyFill="0" applyAlignment="0" applyProtection="0"/>
    <xf numFmtId="0" fontId="71" fillId="48" borderId="422" applyNumberFormat="0" applyProtection="0">
      <alignment horizontal="left" vertical="center" indent="1"/>
    </xf>
    <xf numFmtId="4" fontId="101" fillId="51" borderId="422" applyNumberFormat="0" applyProtection="0">
      <alignment horizontal="right" vertical="center"/>
    </xf>
    <xf numFmtId="4" fontId="71" fillId="33" borderId="422" applyNumberFormat="0" applyProtection="0">
      <alignment vertical="center"/>
    </xf>
    <xf numFmtId="0" fontId="111" fillId="27" borderId="422" applyNumberFormat="0" applyAlignment="0" applyProtection="0"/>
    <xf numFmtId="4" fontId="71" fillId="41" borderId="422" applyNumberFormat="0" applyProtection="0">
      <alignment horizontal="right" vertical="center"/>
    </xf>
    <xf numFmtId="0" fontId="99" fillId="33" borderId="424" applyNumberFormat="0" applyProtection="0">
      <alignment horizontal="left" vertical="top" indent="1"/>
    </xf>
    <xf numFmtId="4" fontId="100" fillId="54" borderId="425" applyNumberFormat="0" applyProtection="0">
      <alignment horizontal="left" vertical="center" indent="1"/>
    </xf>
    <xf numFmtId="0" fontId="71" fillId="47" borderId="424" applyNumberFormat="0" applyProtection="0">
      <alignment horizontal="left" vertical="top" indent="1"/>
    </xf>
    <xf numFmtId="0" fontId="105" fillId="29" borderId="422" applyNumberFormat="0" applyAlignment="0" applyProtection="0"/>
    <xf numFmtId="0" fontId="71" fillId="46" borderId="424" applyNumberFormat="0" applyProtection="0">
      <alignment horizontal="left" vertical="top" indent="1"/>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116" fillId="2" borderId="422" applyNumberFormat="0" applyProtection="0">
      <alignment vertical="center"/>
    </xf>
    <xf numFmtId="0" fontId="111" fillId="27" borderId="422" applyNumberFormat="0" applyAlignment="0" applyProtection="0"/>
    <xf numFmtId="0" fontId="107" fillId="0" borderId="427" applyNumberFormat="0" applyFill="0" applyAlignment="0" applyProtection="0"/>
    <xf numFmtId="4" fontId="100" fillId="54" borderId="425" applyNumberFormat="0" applyProtection="0">
      <alignment horizontal="left" vertical="center" indent="1"/>
    </xf>
    <xf numFmtId="0" fontId="105" fillId="29" borderId="422" applyNumberFormat="0" applyAlignment="0" applyProtection="0"/>
    <xf numFmtId="4" fontId="71" fillId="41" borderId="422" applyNumberFormat="0" applyProtection="0">
      <alignment horizontal="right" vertical="center"/>
    </xf>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98" fillId="48" borderId="424" applyNumberFormat="0" applyProtection="0">
      <alignment horizontal="left" vertical="center" indent="1"/>
    </xf>
    <xf numFmtId="4" fontId="71" fillId="41" borderId="422" applyNumberFormat="0" applyProtection="0">
      <alignment horizontal="right" vertical="center"/>
    </xf>
    <xf numFmtId="4" fontId="71" fillId="35" borderId="422" applyNumberFormat="0" applyProtection="0">
      <alignment horizontal="right" vertical="center"/>
    </xf>
    <xf numFmtId="0" fontId="71" fillId="48" borderId="422" applyNumberFormat="0" applyProtection="0">
      <alignment horizontal="left" vertical="center" indent="1"/>
    </xf>
    <xf numFmtId="4" fontId="71" fillId="44" borderId="425" applyNumberFormat="0" applyProtection="0">
      <alignment horizontal="left" vertical="center" indent="1"/>
    </xf>
    <xf numFmtId="4" fontId="71" fillId="0" borderId="422" applyNumberFormat="0" applyProtection="0">
      <alignment horizontal="right" vertical="center"/>
    </xf>
    <xf numFmtId="0" fontId="71" fillId="46" borderId="424" applyNumberFormat="0" applyProtection="0">
      <alignment horizontal="left" vertical="top" indent="1"/>
    </xf>
    <xf numFmtId="0" fontId="97" fillId="45" borderId="426" applyBorder="0"/>
    <xf numFmtId="0" fontId="111" fillId="27" borderId="422" applyNumberFormat="0" applyAlignment="0" applyProtection="0"/>
    <xf numFmtId="0" fontId="113" fillId="29" borderId="423" applyNumberFormat="0" applyAlignment="0" applyProtection="0"/>
    <xf numFmtId="4" fontId="71" fillId="37" borderId="425" applyNumberFormat="0" applyProtection="0">
      <alignment horizontal="right" vertical="center"/>
    </xf>
    <xf numFmtId="0" fontId="113" fillId="29" borderId="423" applyNumberFormat="0" applyAlignment="0" applyProtection="0"/>
    <xf numFmtId="0" fontId="71" fillId="45" borderId="424" applyNumberFormat="0" applyProtection="0">
      <alignment horizontal="left" vertical="top" indent="1"/>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46" borderId="425" applyNumberFormat="0" applyProtection="0">
      <alignment horizontal="left" vertical="center" indent="1"/>
    </xf>
    <xf numFmtId="0" fontId="71" fillId="50" borderId="424" applyNumberFormat="0" applyProtection="0">
      <alignment horizontal="left" vertical="top" indent="1"/>
    </xf>
    <xf numFmtId="0" fontId="98" fillId="46" borderId="424" applyNumberFormat="0" applyProtection="0">
      <alignment horizontal="left" vertical="top" indent="1"/>
    </xf>
    <xf numFmtId="4" fontId="98" fillId="52" borderId="424" applyNumberFormat="0" applyProtection="0">
      <alignment vertical="center"/>
    </xf>
    <xf numFmtId="4" fontId="71" fillId="46" borderId="425" applyNumberFormat="0" applyProtection="0">
      <alignment horizontal="left" vertical="center" indent="1"/>
    </xf>
    <xf numFmtId="4" fontId="71" fillId="36" borderId="422" applyNumberFormat="0" applyProtection="0">
      <alignment horizontal="right" vertical="center"/>
    </xf>
    <xf numFmtId="4" fontId="98" fillId="48" borderId="424" applyNumberFormat="0" applyProtection="0">
      <alignment horizontal="left" vertical="center" indent="1"/>
    </xf>
    <xf numFmtId="4" fontId="71" fillId="41" borderId="422" applyNumberFormat="0" applyProtection="0">
      <alignment horizontal="right" vertical="center"/>
    </xf>
    <xf numFmtId="4" fontId="71" fillId="40" borderId="422" applyNumberFormat="0" applyProtection="0">
      <alignment horizontal="right" vertical="center"/>
    </xf>
    <xf numFmtId="0" fontId="97" fillId="45" borderId="426" applyBorder="0"/>
    <xf numFmtId="4" fontId="71" fillId="44" borderId="425" applyNumberFormat="0" applyProtection="0">
      <alignment horizontal="left" vertical="center" indent="1"/>
    </xf>
    <xf numFmtId="0" fontId="107" fillId="0" borderId="427" applyNumberFormat="0" applyFill="0" applyAlignment="0" applyProtection="0"/>
    <xf numFmtId="0" fontId="71" fillId="26" borderId="422" applyNumberFormat="0" applyFont="0" applyAlignment="0" applyProtection="0"/>
    <xf numFmtId="0" fontId="71" fillId="50" borderId="422" applyNumberFormat="0" applyProtection="0">
      <alignment horizontal="left" vertical="center" indent="1"/>
    </xf>
    <xf numFmtId="0" fontId="71" fillId="47" borderId="424" applyNumberFormat="0" applyProtection="0">
      <alignment horizontal="left" vertical="top" indent="1"/>
    </xf>
    <xf numFmtId="4" fontId="71" fillId="43" borderId="422" applyNumberFormat="0" applyProtection="0">
      <alignment horizontal="right" vertical="center"/>
    </xf>
    <xf numFmtId="4" fontId="101" fillId="51"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4" fontId="71" fillId="39" borderId="422" applyNumberFormat="0" applyProtection="0">
      <alignment horizontal="right" vertical="center"/>
    </xf>
    <xf numFmtId="0" fontId="98" fillId="46" borderId="424" applyNumberFormat="0" applyProtection="0">
      <alignment horizontal="left" vertical="top" indent="1"/>
    </xf>
    <xf numFmtId="4" fontId="71" fillId="47" borderId="425" applyNumberFormat="0" applyProtection="0">
      <alignment horizontal="left" vertical="center" indent="1"/>
    </xf>
    <xf numFmtId="4" fontId="71" fillId="37" borderId="425" applyNumberFormat="0" applyProtection="0">
      <alignment horizontal="right" vertical="center"/>
    </xf>
    <xf numFmtId="4" fontId="71" fillId="46" borderId="425" applyNumberFormat="0" applyProtection="0">
      <alignment horizontal="left" vertical="center" indent="1"/>
    </xf>
    <xf numFmtId="4" fontId="98" fillId="48" borderId="424" applyNumberFormat="0" applyProtection="0">
      <alignment horizontal="left" vertical="center" indent="1"/>
    </xf>
    <xf numFmtId="4" fontId="71" fillId="46" borderId="422" applyNumberFormat="0" applyProtection="0">
      <alignment horizontal="right" vertical="center"/>
    </xf>
    <xf numFmtId="0" fontId="71" fillId="47" borderId="422" applyNumberFormat="0" applyProtection="0">
      <alignment horizontal="left" vertical="center" indent="1"/>
    </xf>
    <xf numFmtId="0" fontId="71" fillId="50" borderId="422" applyNumberFormat="0" applyProtection="0">
      <alignment horizontal="left" vertical="center" indent="1"/>
    </xf>
    <xf numFmtId="4" fontId="116" fillId="5" borderId="422" applyNumberFormat="0" applyProtection="0">
      <alignment horizontal="right" vertical="center"/>
    </xf>
    <xf numFmtId="4" fontId="71" fillId="36" borderId="422" applyNumberFormat="0" applyProtection="0">
      <alignment horizontal="right" vertical="center"/>
    </xf>
    <xf numFmtId="0" fontId="71" fillId="50" borderId="422" applyNumberFormat="0" applyProtection="0">
      <alignment horizontal="left" vertical="center" indent="1"/>
    </xf>
    <xf numFmtId="4" fontId="71" fillId="41" borderId="422" applyNumberFormat="0" applyProtection="0">
      <alignment horizontal="right" vertical="center"/>
    </xf>
    <xf numFmtId="4" fontId="71" fillId="41" borderId="422" applyNumberFormat="0" applyProtection="0">
      <alignment horizontal="right" vertical="center"/>
    </xf>
    <xf numFmtId="4" fontId="71" fillId="39" borderId="422" applyNumberFormat="0" applyProtection="0">
      <alignment horizontal="right" vertical="center"/>
    </xf>
    <xf numFmtId="4" fontId="116" fillId="5" borderId="422" applyNumberFormat="0" applyProtection="0">
      <alignment horizontal="right" vertical="center"/>
    </xf>
    <xf numFmtId="4" fontId="71" fillId="2" borderId="422" applyNumberFormat="0" applyProtection="0">
      <alignment horizontal="left" vertical="center" indent="1"/>
    </xf>
    <xf numFmtId="0" fontId="113" fillId="29" borderId="423" applyNumberFormat="0" applyAlignment="0" applyProtection="0"/>
    <xf numFmtId="0" fontId="111" fillId="27" borderId="422" applyNumberFormat="0" applyAlignment="0" applyProtection="0"/>
    <xf numFmtId="4" fontId="71" fillId="33" borderId="422" applyNumberFormat="0" applyProtection="0">
      <alignment vertical="center"/>
    </xf>
    <xf numFmtId="0" fontId="71" fillId="46" borderId="424" applyNumberFormat="0" applyProtection="0">
      <alignment horizontal="left" vertical="top" indent="1"/>
    </xf>
    <xf numFmtId="0" fontId="71" fillId="46" borderId="424" applyNumberFormat="0" applyProtection="0">
      <alignment horizontal="left" vertical="top" indent="1"/>
    </xf>
    <xf numFmtId="4" fontId="71" fillId="46" borderId="422" applyNumberFormat="0" applyProtection="0">
      <alignment horizontal="right" vertical="center"/>
    </xf>
    <xf numFmtId="4" fontId="71" fillId="0"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37" borderId="425" applyNumberFormat="0" applyProtection="0">
      <alignment horizontal="right" vertical="center"/>
    </xf>
    <xf numFmtId="0" fontId="98" fillId="46" borderId="424" applyNumberFormat="0" applyProtection="0">
      <alignment horizontal="left" vertical="top" indent="1"/>
    </xf>
    <xf numFmtId="4" fontId="71" fillId="34" borderId="422" applyNumberFormat="0" applyProtection="0">
      <alignment horizontal="left" vertical="center" indent="1"/>
    </xf>
    <xf numFmtId="0" fontId="71" fillId="45" borderId="424" applyNumberFormat="0" applyProtection="0">
      <alignment horizontal="left" vertical="top" indent="1"/>
    </xf>
    <xf numFmtId="0" fontId="71" fillId="26" borderId="422" applyNumberFormat="0" applyFont="0" applyAlignment="0" applyProtection="0"/>
    <xf numFmtId="4" fontId="71" fillId="37" borderId="425" applyNumberFormat="0" applyProtection="0">
      <alignment horizontal="right" vertical="center"/>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71" fillId="2" borderId="422" applyNumberFormat="0" applyProtection="0">
      <alignment horizontal="left" vertical="center" indent="1"/>
    </xf>
    <xf numFmtId="4" fontId="100" fillId="54" borderId="425" applyNumberFormat="0" applyProtection="0">
      <alignment horizontal="left" vertical="center" indent="1"/>
    </xf>
    <xf numFmtId="0" fontId="107" fillId="0" borderId="427" applyNumberFormat="0" applyFill="0" applyAlignment="0" applyProtection="0"/>
    <xf numFmtId="0" fontId="71" fillId="50" borderId="424" applyNumberFormat="0" applyProtection="0">
      <alignment horizontal="left" vertical="top" indent="1"/>
    </xf>
    <xf numFmtId="0" fontId="71" fillId="46" borderId="424" applyNumberFormat="0" applyProtection="0">
      <alignment horizontal="left" vertical="top" indent="1"/>
    </xf>
    <xf numFmtId="4" fontId="116" fillId="2" borderId="422" applyNumberFormat="0" applyProtection="0">
      <alignment vertical="center"/>
    </xf>
    <xf numFmtId="4" fontId="116" fillId="5" borderId="422" applyNumberFormat="0" applyProtection="0">
      <alignment horizontal="right" vertical="center"/>
    </xf>
    <xf numFmtId="4" fontId="71" fillId="44" borderId="425"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71" fillId="47" borderId="425" applyNumberFormat="0" applyProtection="0">
      <alignment horizontal="left" vertical="center" indent="1"/>
    </xf>
    <xf numFmtId="0" fontId="71" fillId="26" borderId="422" applyNumberFormat="0" applyFont="0" applyAlignment="0" applyProtection="0"/>
    <xf numFmtId="4" fontId="71" fillId="2" borderId="422" applyNumberFormat="0" applyProtection="0">
      <alignment horizontal="left" vertical="center" indent="1"/>
    </xf>
    <xf numFmtId="0" fontId="99" fillId="33" borderId="424" applyNumberFormat="0" applyProtection="0">
      <alignment horizontal="left" vertical="top" indent="1"/>
    </xf>
    <xf numFmtId="0" fontId="113" fillId="29" borderId="423" applyNumberFormat="0" applyAlignment="0" applyProtection="0"/>
    <xf numFmtId="4" fontId="71" fillId="39" borderId="422" applyNumberFormat="0" applyProtection="0">
      <alignment horizontal="right" vertical="center"/>
    </xf>
    <xf numFmtId="0" fontId="71" fillId="50" borderId="422"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0" fontId="71" fillId="50" borderId="424" applyNumberFormat="0" applyProtection="0">
      <alignment horizontal="left" vertical="top" indent="1"/>
    </xf>
    <xf numFmtId="4" fontId="71" fillId="46" borderId="425" applyNumberFormat="0" applyProtection="0">
      <alignment horizontal="left" vertical="center" indent="1"/>
    </xf>
    <xf numFmtId="4" fontId="71" fillId="43" borderId="422" applyNumberFormat="0" applyProtection="0">
      <alignment horizontal="right" vertical="center"/>
    </xf>
    <xf numFmtId="0" fontId="71" fillId="46" borderId="424" applyNumberFormat="0" applyProtection="0">
      <alignment horizontal="left" vertical="top" indent="1"/>
    </xf>
    <xf numFmtId="4" fontId="71" fillId="33" borderId="422" applyNumberFormat="0" applyProtection="0">
      <alignmen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116" fillId="5" borderId="422" applyNumberFormat="0" applyProtection="0">
      <alignment horizontal="right" vertical="center"/>
    </xf>
    <xf numFmtId="4" fontId="71" fillId="36" borderId="422" applyNumberFormat="0" applyProtection="0">
      <alignment horizontal="right" vertical="center"/>
    </xf>
    <xf numFmtId="0" fontId="71" fillId="49" borderId="422"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0" fontId="99" fillId="33" borderId="424" applyNumberFormat="0" applyProtection="0">
      <alignment horizontal="left" vertical="top" indent="1"/>
    </xf>
    <xf numFmtId="0" fontId="71" fillId="50" borderId="424" applyNumberFormat="0" applyProtection="0">
      <alignment horizontal="left" vertical="top"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116" fillId="5" borderId="422" applyNumberFormat="0" applyProtection="0">
      <alignment horizontal="right" vertical="center"/>
    </xf>
    <xf numFmtId="0" fontId="97" fillId="45" borderId="426" applyBorder="0"/>
    <xf numFmtId="4" fontId="100" fillId="54" borderId="425" applyNumberFormat="0" applyProtection="0">
      <alignment horizontal="left" vertical="center" indent="1"/>
    </xf>
    <xf numFmtId="4" fontId="71" fillId="33" borderId="422" applyNumberFormat="0" applyProtection="0">
      <alignment vertical="center"/>
    </xf>
    <xf numFmtId="0" fontId="107" fillId="0" borderId="427" applyNumberFormat="0" applyFill="0" applyAlignment="0" applyProtection="0"/>
    <xf numFmtId="4" fontId="98" fillId="52" borderId="424" applyNumberFormat="0" applyProtection="0">
      <alignmen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71" fillId="46" borderId="425" applyNumberFormat="0" applyProtection="0">
      <alignment horizontal="left" vertical="center" indent="1"/>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6" borderId="422" applyNumberFormat="0" applyProtection="0">
      <alignment horizontal="right" vertical="center"/>
    </xf>
    <xf numFmtId="0" fontId="107" fillId="0" borderId="427" applyNumberFormat="0" applyFill="0" applyAlignment="0" applyProtection="0"/>
    <xf numFmtId="4" fontId="71" fillId="41" borderId="422" applyNumberFormat="0" applyProtection="0">
      <alignment horizontal="right" vertical="center"/>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0" borderId="422" applyNumberFormat="0" applyProtection="0">
      <alignment horizontal="right" vertical="center"/>
    </xf>
    <xf numFmtId="4" fontId="71" fillId="46" borderId="422" applyNumberFormat="0" applyProtection="0">
      <alignment horizontal="right" vertical="center"/>
    </xf>
    <xf numFmtId="4" fontId="71" fillId="38" borderId="422" applyNumberFormat="0" applyProtection="0">
      <alignment horizontal="right" vertical="center"/>
    </xf>
    <xf numFmtId="4" fontId="98" fillId="48" borderId="424" applyNumberFormat="0" applyProtection="0">
      <alignment horizontal="left" vertical="center" indent="1"/>
    </xf>
    <xf numFmtId="0" fontId="71" fillId="49" borderId="422" applyNumberFormat="0" applyProtection="0">
      <alignment horizontal="left" vertical="center" indent="1"/>
    </xf>
    <xf numFmtId="4" fontId="116" fillId="2" borderId="422" applyNumberFormat="0" applyProtection="0">
      <alignment vertical="center"/>
    </xf>
    <xf numFmtId="4" fontId="98" fillId="52" borderId="424" applyNumberFormat="0" applyProtection="0">
      <alignment vertical="center"/>
    </xf>
    <xf numFmtId="0" fontId="71" fillId="47" borderId="424" applyNumberFormat="0" applyProtection="0">
      <alignment horizontal="left" vertical="top" indent="1"/>
    </xf>
    <xf numFmtId="0" fontId="97" fillId="45" borderId="426" applyBorder="0"/>
    <xf numFmtId="0" fontId="71" fillId="49" borderId="422" applyNumberFormat="0" applyProtection="0">
      <alignment horizontal="left" vertical="center" indent="1"/>
    </xf>
    <xf numFmtId="0" fontId="113" fillId="29" borderId="423" applyNumberFormat="0" applyAlignment="0" applyProtection="0"/>
    <xf numFmtId="0" fontId="113" fillId="29" borderId="423" applyNumberFormat="0" applyAlignment="0" applyProtection="0"/>
    <xf numFmtId="0" fontId="71" fillId="26" borderId="422" applyNumberFormat="0" applyFont="0" applyAlignment="0" applyProtection="0"/>
    <xf numFmtId="0" fontId="97" fillId="45" borderId="426" applyBorder="0"/>
    <xf numFmtId="0" fontId="71" fillId="45" borderId="424" applyNumberFormat="0" applyProtection="0">
      <alignment horizontal="left" vertical="top" indent="1"/>
    </xf>
    <xf numFmtId="4" fontId="71" fillId="41" borderId="422" applyNumberFormat="0" applyProtection="0">
      <alignment horizontal="right" vertical="center"/>
    </xf>
    <xf numFmtId="4" fontId="116" fillId="5" borderId="422" applyNumberFormat="0" applyProtection="0">
      <alignment horizontal="right" vertical="center"/>
    </xf>
    <xf numFmtId="4" fontId="39" fillId="45" borderId="425" applyNumberFormat="0" applyProtection="0">
      <alignment horizontal="left" vertical="center" indent="1"/>
    </xf>
    <xf numFmtId="4" fontId="71" fillId="33" borderId="422" applyNumberFormat="0" applyProtection="0">
      <alignment vertical="center"/>
    </xf>
    <xf numFmtId="4" fontId="98" fillId="52" borderId="424" applyNumberFormat="0" applyProtection="0">
      <alignment vertical="center"/>
    </xf>
    <xf numFmtId="4" fontId="71" fillId="43" borderId="422" applyNumberFormat="0" applyProtection="0">
      <alignment horizontal="right" vertical="center"/>
    </xf>
    <xf numFmtId="4" fontId="71" fillId="44" borderId="425" applyNumberFormat="0" applyProtection="0">
      <alignment horizontal="left" vertical="center" indent="1"/>
    </xf>
    <xf numFmtId="4" fontId="71" fillId="0" borderId="422" applyNumberFormat="0" applyProtection="0">
      <alignment horizontal="right" vertical="center"/>
    </xf>
    <xf numFmtId="4" fontId="71" fillId="35" borderId="422" applyNumberFormat="0" applyProtection="0">
      <alignment horizontal="right" vertical="center"/>
    </xf>
    <xf numFmtId="0" fontId="107" fillId="0" borderId="427" applyNumberFormat="0" applyFill="0" applyAlignment="0" applyProtection="0"/>
    <xf numFmtId="4" fontId="71" fillId="41" borderId="422" applyNumberFormat="0" applyProtection="0">
      <alignment horizontal="right" vertical="center"/>
    </xf>
    <xf numFmtId="4" fontId="71" fillId="44" borderId="425" applyNumberFormat="0" applyProtection="0">
      <alignment horizontal="left" vertical="center" indent="1"/>
    </xf>
    <xf numFmtId="4" fontId="71" fillId="38" borderId="422" applyNumberFormat="0" applyProtection="0">
      <alignment horizontal="right" vertical="center"/>
    </xf>
    <xf numFmtId="0" fontId="71" fillId="49" borderId="422"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0" fontId="99" fillId="33" borderId="424" applyNumberFormat="0" applyProtection="0">
      <alignment horizontal="left" vertical="top" indent="1"/>
    </xf>
    <xf numFmtId="4" fontId="71" fillId="39" borderId="422" applyNumberFormat="0" applyProtection="0">
      <alignment horizontal="right" vertical="center"/>
    </xf>
    <xf numFmtId="4" fontId="71" fillId="44" borderId="425" applyNumberFormat="0" applyProtection="0">
      <alignment horizontal="left" vertical="center" indent="1"/>
    </xf>
    <xf numFmtId="0" fontId="111" fillId="27" borderId="422" applyNumberFormat="0" applyAlignment="0" applyProtection="0"/>
    <xf numFmtId="0" fontId="97" fillId="45" borderId="426" applyBorder="0"/>
    <xf numFmtId="4" fontId="71" fillId="39" borderId="422" applyNumberFormat="0" applyProtection="0">
      <alignment horizontal="right" vertical="center"/>
    </xf>
    <xf numFmtId="4" fontId="71" fillId="0" borderId="422" applyNumberFormat="0" applyProtection="0">
      <alignment horizontal="right" vertical="center"/>
    </xf>
    <xf numFmtId="4" fontId="71" fillId="43" borderId="422" applyNumberFormat="0" applyProtection="0">
      <alignment horizontal="right" vertical="center"/>
    </xf>
    <xf numFmtId="4" fontId="98" fillId="48" borderId="424"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101" fillId="51" borderId="422" applyNumberFormat="0" applyProtection="0">
      <alignment horizontal="right" vertical="center"/>
    </xf>
    <xf numFmtId="0" fontId="107" fillId="0" borderId="427" applyNumberFormat="0" applyFill="0" applyAlignment="0" applyProtection="0"/>
    <xf numFmtId="4" fontId="71" fillId="42" borderId="422" applyNumberFormat="0" applyProtection="0">
      <alignment horizontal="right" vertical="center"/>
    </xf>
    <xf numFmtId="0" fontId="71" fillId="49" borderId="422" applyNumberFormat="0" applyProtection="0">
      <alignment horizontal="left" vertical="center" indent="1"/>
    </xf>
    <xf numFmtId="0" fontId="98" fillId="52" borderId="424" applyNumberFormat="0" applyProtection="0">
      <alignment horizontal="left" vertical="top" indent="1"/>
    </xf>
    <xf numFmtId="0" fontId="98" fillId="52" borderId="424" applyNumberFormat="0" applyProtection="0">
      <alignment horizontal="left" vertical="top" indent="1"/>
    </xf>
    <xf numFmtId="0" fontId="97" fillId="45" borderId="426" applyBorder="0"/>
    <xf numFmtId="0" fontId="98" fillId="52" borderId="424" applyNumberFormat="0" applyProtection="0">
      <alignment horizontal="left" vertical="top" indent="1"/>
    </xf>
    <xf numFmtId="4" fontId="71" fillId="41" borderId="422" applyNumberFormat="0" applyProtection="0">
      <alignment horizontal="right" vertical="center"/>
    </xf>
    <xf numFmtId="0" fontId="97" fillId="45" borderId="426" applyBorder="0"/>
    <xf numFmtId="0" fontId="113" fillId="29" borderId="423" applyNumberFormat="0" applyAlignment="0" applyProtection="0"/>
    <xf numFmtId="0" fontId="71" fillId="47" borderId="424" applyNumberFormat="0" applyProtection="0">
      <alignment horizontal="left" vertical="top" indent="1"/>
    </xf>
    <xf numFmtId="4" fontId="98" fillId="48" borderId="424" applyNumberFormat="0" applyProtection="0">
      <alignment horizontal="left" vertical="center" indent="1"/>
    </xf>
    <xf numFmtId="0" fontId="107" fillId="0" borderId="427" applyNumberFormat="0" applyFill="0" applyAlignment="0" applyProtection="0"/>
    <xf numFmtId="4" fontId="71" fillId="43" borderId="422" applyNumberFormat="0" applyProtection="0">
      <alignment horizontal="right" vertical="center"/>
    </xf>
    <xf numFmtId="4" fontId="71" fillId="0"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37" borderId="425" applyNumberFormat="0" applyProtection="0">
      <alignment horizontal="right" vertical="center"/>
    </xf>
    <xf numFmtId="0" fontId="71" fillId="50" borderId="422" applyNumberFormat="0" applyProtection="0">
      <alignment horizontal="left" vertical="center" indent="1"/>
    </xf>
    <xf numFmtId="4" fontId="71" fillId="40" borderId="422" applyNumberFormat="0" applyProtection="0">
      <alignment horizontal="right" vertical="center"/>
    </xf>
    <xf numFmtId="4" fontId="71" fillId="38" borderId="422" applyNumberFormat="0" applyProtection="0">
      <alignment horizontal="right" vertical="center"/>
    </xf>
    <xf numFmtId="0" fontId="71" fillId="49" borderId="422" applyNumberFormat="0" applyProtection="0">
      <alignment horizontal="left" vertical="center"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0" fontId="98" fillId="52" borderId="424" applyNumberFormat="0" applyProtection="0">
      <alignment horizontal="left" vertical="top" indent="1"/>
    </xf>
    <xf numFmtId="4" fontId="71" fillId="35" borderId="422" applyNumberFormat="0" applyProtection="0">
      <alignment horizontal="right" vertical="center"/>
    </xf>
    <xf numFmtId="4" fontId="71" fillId="41" borderId="422" applyNumberFormat="0" applyProtection="0">
      <alignment horizontal="right" vertical="center"/>
    </xf>
    <xf numFmtId="4" fontId="101" fillId="51" borderId="422" applyNumberFormat="0" applyProtection="0">
      <alignment horizontal="right" vertical="center"/>
    </xf>
    <xf numFmtId="4" fontId="71" fillId="2" borderId="422"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113" fillId="29" borderId="423" applyNumberFormat="0" applyAlignment="0" applyProtection="0"/>
    <xf numFmtId="4" fontId="116" fillId="5" borderId="422" applyNumberFormat="0" applyProtection="0">
      <alignment horizontal="right" vertical="center"/>
    </xf>
    <xf numFmtId="0" fontId="111" fillId="27" borderId="422" applyNumberFormat="0" applyAlignment="0" applyProtection="0"/>
    <xf numFmtId="4" fontId="71" fillId="33" borderId="422" applyNumberFormat="0" applyProtection="0">
      <alignment vertical="center"/>
    </xf>
    <xf numFmtId="0" fontId="99" fillId="33" borderId="424" applyNumberFormat="0" applyProtection="0">
      <alignment horizontal="left" vertical="top" indent="1"/>
    </xf>
    <xf numFmtId="4" fontId="71" fillId="46" borderId="422"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116" fillId="2" borderId="422" applyNumberFormat="0" applyProtection="0">
      <alignment vertical="center"/>
    </xf>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37" borderId="425" applyNumberFormat="0" applyProtection="0">
      <alignment horizontal="right" vertical="center"/>
    </xf>
    <xf numFmtId="0" fontId="105" fillId="29" borderId="422" applyNumberFormat="0" applyAlignment="0" applyProtection="0"/>
    <xf numFmtId="0" fontId="111" fillId="27" borderId="422" applyNumberFormat="0" applyAlignment="0" applyProtection="0"/>
    <xf numFmtId="4" fontId="71" fillId="39" borderId="422" applyNumberFormat="0" applyProtection="0">
      <alignment horizontal="right" vertical="center"/>
    </xf>
    <xf numFmtId="4" fontId="71" fillId="39" borderId="422" applyNumberFormat="0" applyProtection="0">
      <alignment horizontal="right" vertical="center"/>
    </xf>
    <xf numFmtId="0" fontId="71" fillId="47" borderId="424" applyNumberFormat="0" applyProtection="0">
      <alignment horizontal="left" vertical="top" indent="1"/>
    </xf>
    <xf numFmtId="0" fontId="97" fillId="45" borderId="426" applyBorder="0"/>
    <xf numFmtId="4" fontId="71" fillId="2" borderId="422" applyNumberFormat="0" applyProtection="0">
      <alignment horizontal="left" vertical="center" indent="1"/>
    </xf>
    <xf numFmtId="0" fontId="98" fillId="46" borderId="424" applyNumberFormat="0" applyProtection="0">
      <alignment horizontal="left" vertical="top" indent="1"/>
    </xf>
    <xf numFmtId="0" fontId="107" fillId="0" borderId="427" applyNumberFormat="0" applyFill="0" applyAlignment="0" applyProtection="0"/>
    <xf numFmtId="4" fontId="71" fillId="44" borderId="425" applyNumberFormat="0" applyProtection="0">
      <alignment horizontal="left" vertical="center" indent="1"/>
    </xf>
    <xf numFmtId="0" fontId="111" fillId="27" borderId="422" applyNumberFormat="0" applyAlignment="0" applyProtection="0"/>
    <xf numFmtId="0" fontId="98" fillId="46" borderId="424" applyNumberFormat="0" applyProtection="0">
      <alignment horizontal="left" vertical="top" indent="1"/>
    </xf>
    <xf numFmtId="0" fontId="71" fillId="50" borderId="422" applyNumberFormat="0" applyProtection="0">
      <alignment horizontal="left" vertical="center" indent="1"/>
    </xf>
    <xf numFmtId="4" fontId="71" fillId="44" borderId="425" applyNumberFormat="0" applyProtection="0">
      <alignment horizontal="left" vertical="center" indent="1"/>
    </xf>
    <xf numFmtId="4" fontId="71" fillId="41" borderId="422" applyNumberFormat="0" applyProtection="0">
      <alignment horizontal="right" vertical="center"/>
    </xf>
    <xf numFmtId="0" fontId="98" fillId="46" borderId="424" applyNumberFormat="0" applyProtection="0">
      <alignment horizontal="left" vertical="top" indent="1"/>
    </xf>
    <xf numFmtId="0" fontId="71" fillId="50" borderId="422" applyNumberFormat="0" applyProtection="0">
      <alignment horizontal="left" vertical="center" indent="1"/>
    </xf>
    <xf numFmtId="0" fontId="71" fillId="47" borderId="424" applyNumberFormat="0" applyProtection="0">
      <alignment horizontal="left" vertical="top" indent="1"/>
    </xf>
    <xf numFmtId="4" fontId="71" fillId="40" borderId="422" applyNumberFormat="0" applyProtection="0">
      <alignment horizontal="right" vertical="center"/>
    </xf>
    <xf numFmtId="4" fontId="71" fillId="35" borderId="422" applyNumberFormat="0" applyProtection="0">
      <alignment horizontal="right" vertical="center"/>
    </xf>
    <xf numFmtId="0" fontId="71" fillId="50" borderId="424" applyNumberFormat="0" applyProtection="0">
      <alignment horizontal="left" vertical="top" indent="1"/>
    </xf>
    <xf numFmtId="4" fontId="71" fillId="34" borderId="422"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0" fontId="111" fillId="27" borderId="422" applyNumberFormat="0" applyAlignment="0" applyProtection="0"/>
    <xf numFmtId="0" fontId="99" fillId="33" borderId="424" applyNumberFormat="0" applyProtection="0">
      <alignment horizontal="left" vertical="top" indent="1"/>
    </xf>
    <xf numFmtId="4" fontId="71" fillId="46" borderId="425" applyNumberFormat="0" applyProtection="0">
      <alignment horizontal="left" vertical="center" indent="1"/>
    </xf>
    <xf numFmtId="4" fontId="101" fillId="51" borderId="422" applyNumberFormat="0" applyProtection="0">
      <alignment horizontal="right" vertical="center"/>
    </xf>
    <xf numFmtId="4" fontId="71" fillId="46" borderId="422" applyNumberFormat="0" applyProtection="0">
      <alignment horizontal="right" vertical="center"/>
    </xf>
    <xf numFmtId="4" fontId="71" fillId="42" borderId="422" applyNumberFormat="0" applyProtection="0">
      <alignment horizontal="right" vertical="center"/>
    </xf>
    <xf numFmtId="0" fontId="97" fillId="45" borderId="426" applyBorder="0"/>
    <xf numFmtId="4" fontId="39" fillId="45" borderId="425" applyNumberFormat="0" applyProtection="0">
      <alignment horizontal="left" vertical="center" indent="1"/>
    </xf>
    <xf numFmtId="0" fontId="113" fillId="29" borderId="423" applyNumberFormat="0" applyAlignment="0" applyProtection="0"/>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34" borderId="422" applyNumberFormat="0" applyProtection="0">
      <alignment horizontal="left" vertical="center" indent="1"/>
    </xf>
    <xf numFmtId="0" fontId="71" fillId="45" borderId="424" applyNumberFormat="0" applyProtection="0">
      <alignment horizontal="left" vertical="top" indent="1"/>
    </xf>
    <xf numFmtId="0" fontId="105" fillId="29" borderId="422" applyNumberFormat="0" applyAlignment="0" applyProtection="0"/>
    <xf numFmtId="4" fontId="101" fillId="51" borderId="422" applyNumberFormat="0" applyProtection="0">
      <alignment horizontal="right" vertical="center"/>
    </xf>
    <xf numFmtId="0" fontId="98" fillId="46" borderId="424" applyNumberFormat="0" applyProtection="0">
      <alignment horizontal="left" vertical="top" indent="1"/>
    </xf>
    <xf numFmtId="0" fontId="71" fillId="50" borderId="424" applyNumberFormat="0" applyProtection="0">
      <alignment horizontal="left" vertical="top" indent="1"/>
    </xf>
    <xf numFmtId="0" fontId="98" fillId="52" borderId="424" applyNumberFormat="0" applyProtection="0">
      <alignment horizontal="left" vertical="top" indent="1"/>
    </xf>
    <xf numFmtId="0" fontId="71" fillId="47" borderId="424" applyNumberFormat="0" applyProtection="0">
      <alignment horizontal="left" vertical="top" indent="1"/>
    </xf>
    <xf numFmtId="4" fontId="71" fillId="40" borderId="422" applyNumberFormat="0" applyProtection="0">
      <alignment horizontal="right" vertical="center"/>
    </xf>
    <xf numFmtId="4" fontId="71" fillId="47" borderId="425" applyNumberFormat="0" applyProtection="0">
      <alignment horizontal="left" vertical="center" indent="1"/>
    </xf>
    <xf numFmtId="4" fontId="39" fillId="45" borderId="425" applyNumberFormat="0" applyProtection="0">
      <alignment horizontal="left" vertical="center" indent="1"/>
    </xf>
    <xf numFmtId="4" fontId="116" fillId="5" borderId="422" applyNumberFormat="0" applyProtection="0">
      <alignment horizontal="right" vertical="center"/>
    </xf>
    <xf numFmtId="4" fontId="71" fillId="46"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2" borderId="422" applyNumberFormat="0" applyProtection="0">
      <alignment horizontal="right" vertical="center"/>
    </xf>
    <xf numFmtId="4" fontId="71" fillId="33" borderId="422" applyNumberFormat="0" applyProtection="0">
      <alignment vertical="center"/>
    </xf>
    <xf numFmtId="0" fontId="71" fillId="46" borderId="424" applyNumberFormat="0" applyProtection="0">
      <alignment horizontal="left" vertical="top" indent="1"/>
    </xf>
    <xf numFmtId="4" fontId="71" fillId="37" borderId="425" applyNumberFormat="0" applyProtection="0">
      <alignment horizontal="right" vertical="center"/>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39" borderId="422" applyNumberFormat="0" applyProtection="0">
      <alignment horizontal="right" vertical="center"/>
    </xf>
    <xf numFmtId="0" fontId="113" fillId="29" borderId="423" applyNumberFormat="0" applyAlignment="0" applyProtection="0"/>
    <xf numFmtId="4" fontId="71" fillId="44" borderId="425" applyNumberFormat="0" applyProtection="0">
      <alignment horizontal="left" vertical="center" indent="1"/>
    </xf>
    <xf numFmtId="4" fontId="71" fillId="41" borderId="422" applyNumberFormat="0" applyProtection="0">
      <alignment horizontal="right" vertical="center"/>
    </xf>
    <xf numFmtId="4" fontId="71" fillId="35" borderId="422" applyNumberFormat="0" applyProtection="0">
      <alignment horizontal="right" vertical="center"/>
    </xf>
    <xf numFmtId="4" fontId="101" fillId="51" borderId="422" applyNumberFormat="0" applyProtection="0">
      <alignment horizontal="right" vertical="center"/>
    </xf>
    <xf numFmtId="4" fontId="71" fillId="36" borderId="422" applyNumberFormat="0" applyProtection="0">
      <alignment horizontal="right" vertical="center"/>
    </xf>
    <xf numFmtId="4" fontId="71" fillId="42" borderId="422" applyNumberFormat="0" applyProtection="0">
      <alignment horizontal="right" vertical="center"/>
    </xf>
    <xf numFmtId="0" fontId="99" fillId="33" borderId="424" applyNumberFormat="0" applyProtection="0">
      <alignment horizontal="left" vertical="top" indent="1"/>
    </xf>
    <xf numFmtId="0" fontId="71" fillId="50" borderId="422" applyNumberFormat="0" applyProtection="0">
      <alignment horizontal="left" vertical="center" indent="1"/>
    </xf>
    <xf numFmtId="4" fontId="71" fillId="46" borderId="422" applyNumberFormat="0" applyProtection="0">
      <alignment horizontal="right" vertical="center"/>
    </xf>
    <xf numFmtId="4" fontId="71" fillId="47" borderId="425" applyNumberFormat="0" applyProtection="0">
      <alignment horizontal="left" vertical="center" indent="1"/>
    </xf>
    <xf numFmtId="4" fontId="71" fillId="40" borderId="422" applyNumberFormat="0" applyProtection="0">
      <alignment horizontal="right" vertical="center"/>
    </xf>
    <xf numFmtId="0" fontId="98" fillId="52" borderId="424" applyNumberFormat="0" applyProtection="0">
      <alignment horizontal="left" vertical="top" indent="1"/>
    </xf>
    <xf numFmtId="4" fontId="71" fillId="33" borderId="422" applyNumberFormat="0" applyProtection="0">
      <alignment vertical="center"/>
    </xf>
    <xf numFmtId="4" fontId="116" fillId="2" borderId="422" applyNumberFormat="0" applyProtection="0">
      <alignment vertical="center"/>
    </xf>
    <xf numFmtId="0" fontId="71" fillId="47" borderId="422" applyNumberFormat="0" applyProtection="0">
      <alignment horizontal="left" vertical="center" indent="1"/>
    </xf>
    <xf numFmtId="0" fontId="71" fillId="50" borderId="424" applyNumberFormat="0" applyProtection="0">
      <alignment horizontal="left" vertical="top" indent="1"/>
    </xf>
    <xf numFmtId="4" fontId="71" fillId="38" borderId="422" applyNumberFormat="0" applyProtection="0">
      <alignment horizontal="right" vertical="center"/>
    </xf>
    <xf numFmtId="0" fontId="71" fillId="50" borderId="424" applyNumberFormat="0" applyProtection="0">
      <alignment horizontal="left" vertical="top" indent="1"/>
    </xf>
    <xf numFmtId="4" fontId="71" fillId="37" borderId="425" applyNumberFormat="0" applyProtection="0">
      <alignment horizontal="right" vertical="center"/>
    </xf>
    <xf numFmtId="0" fontId="71" fillId="47" borderId="424" applyNumberFormat="0" applyProtection="0">
      <alignment horizontal="left" vertical="top" indent="1"/>
    </xf>
    <xf numFmtId="4" fontId="98" fillId="52" borderId="424" applyNumberFormat="0" applyProtection="0">
      <alignment vertical="center"/>
    </xf>
    <xf numFmtId="4" fontId="71" fillId="38" borderId="422" applyNumberFormat="0" applyProtection="0">
      <alignment horizontal="right" vertical="center"/>
    </xf>
    <xf numFmtId="0" fontId="71" fillId="26" borderId="422" applyNumberFormat="0" applyFont="0" applyAlignment="0" applyProtection="0"/>
    <xf numFmtId="4" fontId="71" fillId="44" borderId="425" applyNumberFormat="0" applyProtection="0">
      <alignment horizontal="left" vertical="center" indent="1"/>
    </xf>
    <xf numFmtId="0" fontId="105" fillId="29" borderId="422" applyNumberFormat="0" applyAlignment="0" applyProtection="0"/>
    <xf numFmtId="4" fontId="71" fillId="41" borderId="422" applyNumberFormat="0" applyProtection="0">
      <alignment horizontal="right" vertical="center"/>
    </xf>
    <xf numFmtId="4" fontId="71" fillId="42" borderId="422" applyNumberFormat="0" applyProtection="0">
      <alignment horizontal="right" vertical="center"/>
    </xf>
    <xf numFmtId="4" fontId="71" fillId="34" borderId="422" applyNumberFormat="0" applyProtection="0">
      <alignment horizontal="left" vertical="center" indent="1"/>
    </xf>
    <xf numFmtId="4" fontId="98" fillId="52" borderId="424" applyNumberFormat="0" applyProtection="0">
      <alignment vertical="center"/>
    </xf>
    <xf numFmtId="0" fontId="71" fillId="50" borderId="424" applyNumberFormat="0" applyProtection="0">
      <alignment horizontal="left" vertical="top" indent="1"/>
    </xf>
    <xf numFmtId="0" fontId="113" fillId="29" borderId="423" applyNumberFormat="0" applyAlignment="0" applyProtection="0"/>
    <xf numFmtId="0" fontId="111" fillId="27" borderId="422" applyNumberFormat="0" applyAlignment="0" applyProtection="0"/>
    <xf numFmtId="4" fontId="71" fillId="42" borderId="422" applyNumberFormat="0" applyProtection="0">
      <alignment horizontal="right" vertical="center"/>
    </xf>
    <xf numFmtId="4" fontId="101" fillId="51" borderId="422" applyNumberFormat="0" applyProtection="0">
      <alignment horizontal="right" vertical="center"/>
    </xf>
    <xf numFmtId="4" fontId="39" fillId="45" borderId="425" applyNumberFormat="0" applyProtection="0">
      <alignment horizontal="left" vertical="center" indent="1"/>
    </xf>
    <xf numFmtId="0" fontId="113" fillId="29" borderId="423" applyNumberFormat="0" applyAlignment="0" applyProtection="0"/>
    <xf numFmtId="4" fontId="71" fillId="38" borderId="422" applyNumberFormat="0" applyProtection="0">
      <alignment horizontal="right" vertical="center"/>
    </xf>
    <xf numFmtId="4" fontId="71" fillId="35" borderId="422" applyNumberFormat="0" applyProtection="0">
      <alignment horizontal="right" vertical="center"/>
    </xf>
    <xf numFmtId="0" fontId="99" fillId="33" borderId="424" applyNumberFormat="0" applyProtection="0">
      <alignment horizontal="left" vertical="top" indent="1"/>
    </xf>
    <xf numFmtId="4" fontId="98" fillId="48" borderId="424" applyNumberFormat="0" applyProtection="0">
      <alignment horizontal="left" vertical="center" indent="1"/>
    </xf>
    <xf numFmtId="4" fontId="71" fillId="43" borderId="422" applyNumberFormat="0" applyProtection="0">
      <alignment horizontal="right" vertical="center"/>
    </xf>
    <xf numFmtId="0" fontId="71" fillId="48" borderId="422" applyNumberFormat="0" applyProtection="0">
      <alignment horizontal="left" vertical="center" indent="1"/>
    </xf>
    <xf numFmtId="0" fontId="71" fillId="46" borderId="424" applyNumberFormat="0" applyProtection="0">
      <alignment horizontal="left" vertical="top" indent="1"/>
    </xf>
    <xf numFmtId="0" fontId="71" fillId="26" borderId="422" applyNumberFormat="0" applyFont="0" applyAlignment="0" applyProtection="0"/>
    <xf numFmtId="4" fontId="71" fillId="47" borderId="425" applyNumberFormat="0" applyProtection="0">
      <alignment horizontal="left" vertical="center" indent="1"/>
    </xf>
    <xf numFmtId="0" fontId="97" fillId="45" borderId="426" applyBorder="0"/>
    <xf numFmtId="0" fontId="98" fillId="46" borderId="424" applyNumberFormat="0" applyProtection="0">
      <alignment horizontal="left" vertical="top" indent="1"/>
    </xf>
    <xf numFmtId="0" fontId="71" fillId="45" borderId="424" applyNumberFormat="0" applyProtection="0">
      <alignment horizontal="left" vertical="top" indent="1"/>
    </xf>
    <xf numFmtId="0" fontId="71" fillId="49" borderId="422" applyNumberFormat="0" applyProtection="0">
      <alignment horizontal="left" vertical="center" indent="1"/>
    </xf>
    <xf numFmtId="4" fontId="71" fillId="39" borderId="422" applyNumberFormat="0" applyProtection="0">
      <alignment horizontal="right" vertical="center"/>
    </xf>
    <xf numFmtId="4" fontId="98" fillId="52" borderId="424" applyNumberFormat="0" applyProtection="0">
      <alignment vertical="center"/>
    </xf>
    <xf numFmtId="4" fontId="71" fillId="33" borderId="422" applyNumberFormat="0" applyProtection="0">
      <alignment vertical="center"/>
    </xf>
    <xf numFmtId="4" fontId="116" fillId="2" borderId="422" applyNumberFormat="0" applyProtection="0">
      <alignment vertical="center"/>
    </xf>
    <xf numFmtId="4" fontId="71" fillId="2" borderId="422" applyNumberFormat="0" applyProtection="0">
      <alignment horizontal="left" vertical="center" indent="1"/>
    </xf>
    <xf numFmtId="0" fontId="105" fillId="29" borderId="422" applyNumberFormat="0" applyAlignment="0" applyProtection="0"/>
    <xf numFmtId="4" fontId="71" fillId="37" borderId="425" applyNumberFormat="0" applyProtection="0">
      <alignment horizontal="right" vertical="center"/>
    </xf>
    <xf numFmtId="4" fontId="71" fillId="46" borderId="422" applyNumberFormat="0" applyProtection="0">
      <alignment horizontal="right" vertical="center"/>
    </xf>
    <xf numFmtId="4" fontId="101" fillId="51" borderId="422" applyNumberFormat="0" applyProtection="0">
      <alignment horizontal="righ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4" fontId="71" fillId="33" borderId="422" applyNumberFormat="0" applyProtection="0">
      <alignment vertical="center"/>
    </xf>
    <xf numFmtId="4" fontId="71" fillId="43" borderId="422" applyNumberFormat="0" applyProtection="0">
      <alignment horizontal="right" vertical="center"/>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4" borderId="425" applyNumberFormat="0" applyProtection="0">
      <alignment horizontal="left" vertical="center" indent="1"/>
    </xf>
    <xf numFmtId="0" fontId="99" fillId="33" borderId="424" applyNumberFormat="0" applyProtection="0">
      <alignment horizontal="left" vertical="top" indent="1"/>
    </xf>
    <xf numFmtId="0" fontId="98" fillId="52" borderId="424" applyNumberFormat="0" applyProtection="0">
      <alignment horizontal="left" vertical="top" indent="1"/>
    </xf>
    <xf numFmtId="0" fontId="97" fillId="45" borderId="426" applyBorder="0"/>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100" fillId="54" borderId="425" applyNumberFormat="0" applyProtection="0">
      <alignment horizontal="left" vertical="center" indent="1"/>
    </xf>
    <xf numFmtId="0" fontId="113" fillId="29" borderId="423" applyNumberFormat="0" applyAlignment="0" applyProtection="0"/>
    <xf numFmtId="0" fontId="111" fillId="27" borderId="422" applyNumberFormat="0" applyAlignment="0" applyProtection="0"/>
    <xf numFmtId="0" fontId="111" fillId="27" borderId="422" applyNumberFormat="0" applyAlignment="0" applyProtection="0"/>
    <xf numFmtId="0" fontId="111" fillId="27" borderId="422" applyNumberFormat="0" applyAlignment="0" applyProtection="0"/>
    <xf numFmtId="4" fontId="116" fillId="5" borderId="422" applyNumberFormat="0" applyProtection="0">
      <alignment horizontal="right" vertical="center"/>
    </xf>
    <xf numFmtId="4" fontId="100" fillId="54" borderId="425" applyNumberFormat="0" applyProtection="0">
      <alignment horizontal="left" vertical="center" indent="1"/>
    </xf>
    <xf numFmtId="4" fontId="71" fillId="37" borderId="425" applyNumberFormat="0" applyProtection="0">
      <alignment horizontal="right" vertical="center"/>
    </xf>
    <xf numFmtId="0" fontId="98" fillId="46" borderId="424" applyNumberFormat="0" applyProtection="0">
      <alignment horizontal="left" vertical="top" indent="1"/>
    </xf>
    <xf numFmtId="4" fontId="71" fillId="40" borderId="422" applyNumberFormat="0" applyProtection="0">
      <alignment horizontal="right" vertical="center"/>
    </xf>
    <xf numFmtId="0" fontId="71" fillId="50" borderId="422" applyNumberFormat="0" applyProtection="0">
      <alignment horizontal="left" vertical="center" indent="1"/>
    </xf>
    <xf numFmtId="0" fontId="98" fillId="52" borderId="424" applyNumberFormat="0" applyProtection="0">
      <alignment horizontal="left" vertical="top" indent="1"/>
    </xf>
    <xf numFmtId="4" fontId="116" fillId="2" borderId="422" applyNumberFormat="0" applyProtection="0">
      <alignment vertical="center"/>
    </xf>
    <xf numFmtId="0" fontId="71" fillId="50" borderId="424" applyNumberFormat="0" applyProtection="0">
      <alignment horizontal="left" vertical="top" indent="1"/>
    </xf>
    <xf numFmtId="4" fontId="71" fillId="39" borderId="422" applyNumberFormat="0" applyProtection="0">
      <alignment horizontal="right" vertical="center"/>
    </xf>
    <xf numFmtId="4" fontId="71" fillId="47" borderId="425" applyNumberFormat="0" applyProtection="0">
      <alignment horizontal="left" vertical="center" indent="1"/>
    </xf>
    <xf numFmtId="0" fontId="71" fillId="50" borderId="422" applyNumberFormat="0" applyProtection="0">
      <alignment horizontal="left" vertical="center" indent="1"/>
    </xf>
    <xf numFmtId="4" fontId="71" fillId="2" borderId="422" applyNumberFormat="0" applyProtection="0">
      <alignment horizontal="left" vertical="center" indent="1"/>
    </xf>
    <xf numFmtId="0" fontId="107" fillId="0" borderId="427" applyNumberFormat="0" applyFill="0" applyAlignment="0" applyProtection="0"/>
    <xf numFmtId="0" fontId="71" fillId="46"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0" fontId="71" fillId="47" borderId="424" applyNumberFormat="0" applyProtection="0">
      <alignment horizontal="left" vertical="top" indent="1"/>
    </xf>
    <xf numFmtId="4" fontId="101" fillId="51" borderId="422" applyNumberFormat="0" applyProtection="0">
      <alignment horizontal="right" vertical="center"/>
    </xf>
    <xf numFmtId="0" fontId="107" fillId="0" borderId="427" applyNumberFormat="0" applyFill="0" applyAlignment="0" applyProtection="0"/>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107" fillId="0" borderId="427" applyNumberFormat="0" applyFill="0" applyAlignment="0" applyProtection="0"/>
    <xf numFmtId="4" fontId="71" fillId="40" borderId="422" applyNumberFormat="0" applyProtection="0">
      <alignment horizontal="right" vertical="center"/>
    </xf>
    <xf numFmtId="4" fontId="71" fillId="43" borderId="422" applyNumberFormat="0" applyProtection="0">
      <alignment horizontal="right" vertical="center"/>
    </xf>
    <xf numFmtId="4" fontId="71" fillId="44" borderId="425" applyNumberFormat="0" applyProtection="0">
      <alignment horizontal="left" vertical="center" indent="1"/>
    </xf>
    <xf numFmtId="0" fontId="111" fillId="27" borderId="422" applyNumberFormat="0" applyAlignment="0" applyProtection="0"/>
    <xf numFmtId="4" fontId="71" fillId="43"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71" fillId="43" borderId="422" applyNumberFormat="0" applyProtection="0">
      <alignment horizontal="right" vertical="center"/>
    </xf>
    <xf numFmtId="4" fontId="116" fillId="5" borderId="422" applyNumberFormat="0" applyProtection="0">
      <alignment horizontal="right" vertical="center"/>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116" fillId="5" borderId="422" applyNumberFormat="0" applyProtection="0">
      <alignment horizontal="right" vertical="center"/>
    </xf>
    <xf numFmtId="0" fontId="71" fillId="49"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4" fontId="71" fillId="46" borderId="422" applyNumberFormat="0" applyProtection="0">
      <alignment horizontal="right" vertical="center"/>
    </xf>
    <xf numFmtId="4" fontId="71" fillId="40" borderId="422" applyNumberFormat="0" applyProtection="0">
      <alignment horizontal="right" vertical="center"/>
    </xf>
    <xf numFmtId="4" fontId="71" fillId="44"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4" fontId="71" fillId="47" borderId="425" applyNumberFormat="0" applyProtection="0">
      <alignment horizontal="left" vertical="center" indent="1"/>
    </xf>
    <xf numFmtId="4" fontId="98" fillId="52" borderId="424" applyNumberFormat="0" applyProtection="0">
      <alignment vertical="center"/>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40" borderId="422" applyNumberFormat="0" applyProtection="0">
      <alignment horizontal="right" vertical="center"/>
    </xf>
    <xf numFmtId="0" fontId="105" fillId="29" borderId="422" applyNumberFormat="0" applyAlignment="0" applyProtection="0"/>
    <xf numFmtId="0" fontId="71" fillId="48" borderId="422" applyNumberFormat="0" applyProtection="0">
      <alignment horizontal="left" vertical="center" indent="1"/>
    </xf>
    <xf numFmtId="4" fontId="100" fillId="54" borderId="425" applyNumberFormat="0" applyProtection="0">
      <alignment horizontal="left" vertical="center" indent="1"/>
    </xf>
    <xf numFmtId="4" fontId="116" fillId="2" borderId="422" applyNumberFormat="0" applyProtection="0">
      <alignment vertical="center"/>
    </xf>
    <xf numFmtId="4" fontId="71" fillId="47" borderId="425" applyNumberFormat="0" applyProtection="0">
      <alignment horizontal="left" vertical="center" indent="1"/>
    </xf>
    <xf numFmtId="0" fontId="98" fillId="46" borderId="424" applyNumberFormat="0" applyProtection="0">
      <alignment horizontal="left" vertical="top" indent="1"/>
    </xf>
    <xf numFmtId="4" fontId="71" fillId="37" borderId="425"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4" fontId="71" fillId="46" borderId="425" applyNumberFormat="0" applyProtection="0">
      <alignment horizontal="left" vertical="center" indent="1"/>
    </xf>
    <xf numFmtId="4" fontId="116" fillId="2" borderId="422" applyNumberFormat="0" applyProtection="0">
      <alignment vertical="center"/>
    </xf>
    <xf numFmtId="4" fontId="71" fillId="34" borderId="422" applyNumberFormat="0" applyProtection="0">
      <alignment horizontal="left" vertical="center" indent="1"/>
    </xf>
    <xf numFmtId="4" fontId="71" fillId="46" borderId="422" applyNumberFormat="0" applyProtection="0">
      <alignment horizontal="right" vertical="center"/>
    </xf>
    <xf numFmtId="0" fontId="71" fillId="45" borderId="424" applyNumberFormat="0" applyProtection="0">
      <alignment horizontal="left" vertical="top" indent="1"/>
    </xf>
    <xf numFmtId="4" fontId="71" fillId="43" borderId="422" applyNumberFormat="0" applyProtection="0">
      <alignment horizontal="right" vertical="center"/>
    </xf>
    <xf numFmtId="0" fontId="111" fillId="27" borderId="422" applyNumberFormat="0" applyAlignment="0" applyProtection="0"/>
    <xf numFmtId="4" fontId="100" fillId="54" borderId="425" applyNumberFormat="0" applyProtection="0">
      <alignment horizontal="left" vertical="center" indent="1"/>
    </xf>
    <xf numFmtId="4" fontId="39" fillId="45" borderId="425" applyNumberFormat="0" applyProtection="0">
      <alignment horizontal="left" vertical="center" indent="1"/>
    </xf>
    <xf numFmtId="0" fontId="111" fillId="27" borderId="422" applyNumberFormat="0" applyAlignment="0" applyProtection="0"/>
    <xf numFmtId="4" fontId="71" fillId="34" borderId="422" applyNumberFormat="0" applyProtection="0">
      <alignment horizontal="left" vertical="center" indent="1"/>
    </xf>
    <xf numFmtId="0" fontId="71" fillId="47" borderId="424" applyNumberFormat="0" applyProtection="0">
      <alignment horizontal="left" vertical="top" indent="1"/>
    </xf>
    <xf numFmtId="4" fontId="71" fillId="2" borderId="422" applyNumberFormat="0" applyProtection="0">
      <alignment horizontal="left" vertical="center" indent="1"/>
    </xf>
    <xf numFmtId="4" fontId="71" fillId="38" borderId="422" applyNumberFormat="0" applyProtection="0">
      <alignment horizontal="right" vertical="center"/>
    </xf>
    <xf numFmtId="0" fontId="71" fillId="48" borderId="422" applyNumberFormat="0" applyProtection="0">
      <alignment horizontal="left" vertical="center" indent="1"/>
    </xf>
    <xf numFmtId="0" fontId="98" fillId="46" borderId="424" applyNumberFormat="0" applyProtection="0">
      <alignment horizontal="left" vertical="top" indent="1"/>
    </xf>
    <xf numFmtId="4" fontId="71" fillId="37" borderId="425" applyNumberFormat="0" applyProtection="0">
      <alignment horizontal="righ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101" fillId="51" borderId="422" applyNumberFormat="0" applyProtection="0">
      <alignment horizontal="right" vertical="center"/>
    </xf>
    <xf numFmtId="4" fontId="71" fillId="47" borderId="425"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71" fillId="50" borderId="422" applyNumberFormat="0" applyProtection="0">
      <alignment horizontal="left" vertical="center" indent="1"/>
    </xf>
    <xf numFmtId="0" fontId="97" fillId="45" borderId="426" applyBorder="0"/>
    <xf numFmtId="4" fontId="100" fillId="54" borderId="425" applyNumberFormat="0" applyProtection="0">
      <alignment horizontal="left" vertical="center" indent="1"/>
    </xf>
    <xf numFmtId="4" fontId="116" fillId="5" borderId="422" applyNumberFormat="0" applyProtection="0">
      <alignment horizontal="right" vertical="center"/>
    </xf>
    <xf numFmtId="4" fontId="71" fillId="37" borderId="425" applyNumberFormat="0" applyProtection="0">
      <alignment horizontal="right" vertical="center"/>
    </xf>
    <xf numFmtId="4" fontId="71" fillId="33" borderId="422" applyNumberFormat="0" applyProtection="0">
      <alignment vertical="center"/>
    </xf>
    <xf numFmtId="0" fontId="71" fillId="49" borderId="422" applyNumberFormat="0" applyProtection="0">
      <alignment horizontal="left" vertical="center" indent="1"/>
    </xf>
    <xf numFmtId="4" fontId="71" fillId="41" borderId="422" applyNumberFormat="0" applyProtection="0">
      <alignment horizontal="right" vertical="center"/>
    </xf>
    <xf numFmtId="4" fontId="71" fillId="34" borderId="422" applyNumberFormat="0" applyProtection="0">
      <alignment horizontal="left" vertical="center" indent="1"/>
    </xf>
    <xf numFmtId="4" fontId="98" fillId="52" borderId="424" applyNumberFormat="0" applyProtection="0">
      <alignment vertical="center"/>
    </xf>
    <xf numFmtId="4" fontId="71" fillId="38" borderId="422" applyNumberFormat="0" applyProtection="0">
      <alignment horizontal="right" vertical="center"/>
    </xf>
    <xf numFmtId="4" fontId="98" fillId="52" borderId="424" applyNumberFormat="0" applyProtection="0">
      <alignment vertical="center"/>
    </xf>
    <xf numFmtId="4" fontId="71" fillId="2" borderId="422" applyNumberFormat="0" applyProtection="0">
      <alignment horizontal="left" vertical="center" indent="1"/>
    </xf>
    <xf numFmtId="0" fontId="71" fillId="26" borderId="422" applyNumberFormat="0" applyFont="0" applyAlignment="0" applyProtection="0"/>
    <xf numFmtId="0" fontId="111" fillId="27" borderId="422" applyNumberFormat="0" applyAlignment="0" applyProtection="0"/>
    <xf numFmtId="4" fontId="71" fillId="0" borderId="422" applyNumberFormat="0" applyProtection="0">
      <alignment horizontal="right" vertical="center"/>
    </xf>
    <xf numFmtId="4" fontId="98" fillId="48" borderId="424" applyNumberFormat="0" applyProtection="0">
      <alignment horizontal="left" vertical="center" indent="1"/>
    </xf>
    <xf numFmtId="4" fontId="71" fillId="2" borderId="422" applyNumberFormat="0" applyProtection="0">
      <alignment horizontal="left" vertical="center" indent="1"/>
    </xf>
    <xf numFmtId="4" fontId="98" fillId="48" borderId="424" applyNumberFormat="0" applyProtection="0">
      <alignment horizontal="left" vertical="center" indent="1"/>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71" fillId="46" borderId="424" applyNumberFormat="0" applyProtection="0">
      <alignment horizontal="left" vertical="top" indent="1"/>
    </xf>
    <xf numFmtId="4" fontId="71" fillId="33" borderId="422" applyNumberFormat="0" applyProtection="0">
      <alignment vertical="center"/>
    </xf>
    <xf numFmtId="4" fontId="71" fillId="47" borderId="425" applyNumberFormat="0" applyProtection="0">
      <alignment horizontal="left" vertical="center" indent="1"/>
    </xf>
    <xf numFmtId="0" fontId="98" fillId="52" borderId="424" applyNumberFormat="0" applyProtection="0">
      <alignment horizontal="left" vertical="top" indent="1"/>
    </xf>
    <xf numFmtId="0" fontId="113" fillId="29" borderId="423" applyNumberFormat="0" applyAlignment="0" applyProtection="0"/>
    <xf numFmtId="4" fontId="71" fillId="2" borderId="422" applyNumberFormat="0" applyProtection="0">
      <alignment horizontal="left" vertical="center" indent="1"/>
    </xf>
    <xf numFmtId="4" fontId="71" fillId="46" borderId="422" applyNumberFormat="0" applyProtection="0">
      <alignment horizontal="right" vertical="center"/>
    </xf>
    <xf numFmtId="4" fontId="71" fillId="34" borderId="422" applyNumberFormat="0" applyProtection="0">
      <alignment horizontal="left" vertical="center" indent="1"/>
    </xf>
    <xf numFmtId="0" fontId="71" fillId="45" borderId="424" applyNumberFormat="0" applyProtection="0">
      <alignment horizontal="left" vertical="top" indent="1"/>
    </xf>
    <xf numFmtId="4" fontId="71" fillId="42" borderId="422" applyNumberFormat="0" applyProtection="0">
      <alignment horizontal="right" vertical="center"/>
    </xf>
    <xf numFmtId="0" fontId="97" fillId="45" borderId="426" applyBorder="0"/>
    <xf numFmtId="0" fontId="71" fillId="47" borderId="424" applyNumberFormat="0" applyProtection="0">
      <alignment horizontal="left" vertical="top" indent="1"/>
    </xf>
    <xf numFmtId="0" fontId="113" fillId="29" borderId="423" applyNumberFormat="0" applyAlignment="0" applyProtection="0"/>
    <xf numFmtId="0" fontId="71" fillId="50" borderId="424" applyNumberFormat="0" applyProtection="0">
      <alignment horizontal="left" vertical="top" indent="1"/>
    </xf>
    <xf numFmtId="4" fontId="71" fillId="0" borderId="422" applyNumberFormat="0" applyProtection="0">
      <alignment horizontal="right" vertical="center"/>
    </xf>
    <xf numFmtId="4" fontId="100" fillId="54" borderId="425" applyNumberFormat="0" applyProtection="0">
      <alignment horizontal="left" vertical="center" indent="1"/>
    </xf>
    <xf numFmtId="4" fontId="71" fillId="42" borderId="422" applyNumberFormat="0" applyProtection="0">
      <alignment horizontal="righ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33" borderId="422" applyNumberFormat="0" applyProtection="0">
      <alignment vertical="center"/>
    </xf>
    <xf numFmtId="4" fontId="71" fillId="34" borderId="422" applyNumberFormat="0" applyProtection="0">
      <alignment horizontal="left" vertical="center" indent="1"/>
    </xf>
    <xf numFmtId="0" fontId="111" fillId="27" borderId="422" applyNumberFormat="0" applyAlignment="0" applyProtection="0"/>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40" borderId="422" applyNumberFormat="0" applyProtection="0">
      <alignment horizontal="right" vertical="center"/>
    </xf>
    <xf numFmtId="0" fontId="113" fillId="29" borderId="423" applyNumberFormat="0" applyAlignment="0" applyProtection="0"/>
    <xf numFmtId="0" fontId="105" fillId="29" borderId="422" applyNumberFormat="0" applyAlignment="0" applyProtection="0"/>
    <xf numFmtId="4" fontId="71" fillId="41" borderId="422" applyNumberFormat="0" applyProtection="0">
      <alignment horizontal="right" vertical="center"/>
    </xf>
    <xf numFmtId="0" fontId="98" fillId="46" borderId="424" applyNumberFormat="0" applyProtection="0">
      <alignment horizontal="left" vertical="top" indent="1"/>
    </xf>
    <xf numFmtId="4" fontId="71" fillId="46" borderId="422" applyNumberFormat="0" applyProtection="0">
      <alignment horizontal="right" vertical="center"/>
    </xf>
    <xf numFmtId="4" fontId="116" fillId="5" borderId="422" applyNumberFormat="0" applyProtection="0">
      <alignment horizontal="right" vertical="center"/>
    </xf>
    <xf numFmtId="4" fontId="71" fillId="46" borderId="425" applyNumberFormat="0" applyProtection="0">
      <alignment horizontal="left" vertical="center"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36" borderId="422" applyNumberFormat="0" applyProtection="0">
      <alignment horizontal="right" vertical="center"/>
    </xf>
    <xf numFmtId="4" fontId="116" fillId="5" borderId="422" applyNumberFormat="0" applyProtection="0">
      <alignment horizontal="right" vertical="center"/>
    </xf>
    <xf numFmtId="0" fontId="98" fillId="46" borderId="424" applyNumberFormat="0" applyProtection="0">
      <alignment horizontal="left" vertical="top" indent="1"/>
    </xf>
    <xf numFmtId="4" fontId="71" fillId="36" borderId="422" applyNumberFormat="0" applyProtection="0">
      <alignment horizontal="right" vertical="center"/>
    </xf>
    <xf numFmtId="4" fontId="98" fillId="48" borderId="424" applyNumberFormat="0" applyProtection="0">
      <alignment horizontal="left" vertical="center" indent="1"/>
    </xf>
    <xf numFmtId="4" fontId="101" fillId="51" borderId="422" applyNumberFormat="0" applyProtection="0">
      <alignment horizontal="right" vertical="center"/>
    </xf>
    <xf numFmtId="4" fontId="39" fillId="45" borderId="425" applyNumberFormat="0" applyProtection="0">
      <alignment horizontal="left" vertical="center" indent="1"/>
    </xf>
    <xf numFmtId="0" fontId="98" fillId="46" borderId="424" applyNumberFormat="0" applyProtection="0">
      <alignment horizontal="left" vertical="top" indent="1"/>
    </xf>
    <xf numFmtId="0" fontId="71" fillId="50" borderId="422" applyNumberFormat="0" applyProtection="0">
      <alignment horizontal="left" vertical="center" indent="1"/>
    </xf>
    <xf numFmtId="4" fontId="71" fillId="40" borderId="422" applyNumberFormat="0" applyProtection="0">
      <alignment horizontal="right" vertical="center"/>
    </xf>
    <xf numFmtId="4" fontId="71" fillId="36" borderId="422" applyNumberFormat="0" applyProtection="0">
      <alignment horizontal="right" vertical="center"/>
    </xf>
    <xf numFmtId="4" fontId="71" fillId="46" borderId="425" applyNumberFormat="0" applyProtection="0">
      <alignment horizontal="left" vertical="center" indent="1"/>
    </xf>
    <xf numFmtId="4" fontId="116" fillId="2" borderId="422" applyNumberFormat="0" applyProtection="0">
      <alignment vertical="center"/>
    </xf>
    <xf numFmtId="0" fontId="71" fillId="50" borderId="422" applyNumberFormat="0" applyProtection="0">
      <alignment horizontal="left" vertical="center" indent="1"/>
    </xf>
    <xf numFmtId="0" fontId="105" fillId="29" borderId="422" applyNumberFormat="0" applyAlignment="0" applyProtection="0"/>
    <xf numFmtId="0" fontId="71" fillId="45" borderId="424" applyNumberFormat="0" applyProtection="0">
      <alignment horizontal="left" vertical="top" indent="1"/>
    </xf>
    <xf numFmtId="0" fontId="97" fillId="45" borderId="426" applyBorder="0"/>
    <xf numFmtId="0" fontId="98" fillId="46" borderId="424" applyNumberFormat="0" applyProtection="0">
      <alignment horizontal="left" vertical="top" indent="1"/>
    </xf>
    <xf numFmtId="0" fontId="71" fillId="47" borderId="422" applyNumberFormat="0" applyProtection="0">
      <alignment horizontal="left" vertical="center" indent="1"/>
    </xf>
    <xf numFmtId="4" fontId="71" fillId="2" borderId="422"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4" fontId="71" fillId="39" borderId="422" applyNumberFormat="0" applyProtection="0">
      <alignment horizontal="right" vertical="center"/>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107" fillId="0" borderId="427" applyNumberFormat="0" applyFill="0" applyAlignment="0" applyProtection="0"/>
    <xf numFmtId="0" fontId="71" fillId="50" borderId="424" applyNumberFormat="0" applyProtection="0">
      <alignment horizontal="left" vertical="top" indent="1"/>
    </xf>
    <xf numFmtId="0" fontId="98" fillId="52" borderId="424" applyNumberFormat="0" applyProtection="0">
      <alignment horizontal="left" vertical="top" indent="1"/>
    </xf>
    <xf numFmtId="0" fontId="71" fillId="47" borderId="424" applyNumberFormat="0" applyProtection="0">
      <alignment horizontal="left" vertical="top" indent="1"/>
    </xf>
    <xf numFmtId="4" fontId="71" fillId="2" borderId="422"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35" borderId="422" applyNumberFormat="0" applyProtection="0">
      <alignment horizontal="right" vertical="center"/>
    </xf>
    <xf numFmtId="4" fontId="71" fillId="38" borderId="422" applyNumberFormat="0" applyProtection="0">
      <alignment horizontal="right" vertical="center"/>
    </xf>
    <xf numFmtId="0" fontId="71" fillId="45" borderId="424" applyNumberFormat="0" applyProtection="0">
      <alignment horizontal="left" vertical="top" indent="1"/>
    </xf>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98" fillId="52" borderId="424" applyNumberFormat="0" applyProtection="0">
      <alignment vertical="center"/>
    </xf>
    <xf numFmtId="0" fontId="71" fillId="47" borderId="422" applyNumberFormat="0" applyProtection="0">
      <alignment horizontal="left" vertical="center" indent="1"/>
    </xf>
    <xf numFmtId="4" fontId="71" fillId="46" borderId="425" applyNumberFormat="0" applyProtection="0">
      <alignment horizontal="left" vertical="center" indent="1"/>
    </xf>
    <xf numFmtId="0" fontId="71" fillId="46" borderId="424" applyNumberFormat="0" applyProtection="0">
      <alignment horizontal="left" vertical="top" indent="1"/>
    </xf>
    <xf numFmtId="0" fontId="71" fillId="47" borderId="424" applyNumberFormat="0" applyProtection="0">
      <alignment horizontal="left" vertical="top" indent="1"/>
    </xf>
    <xf numFmtId="4" fontId="116" fillId="2" borderId="422" applyNumberFormat="0" applyProtection="0">
      <alignment vertical="center"/>
    </xf>
    <xf numFmtId="0" fontId="98" fillId="46" borderId="424" applyNumberFormat="0" applyProtection="0">
      <alignment horizontal="left" vertical="top" indent="1"/>
    </xf>
    <xf numFmtId="4" fontId="116" fillId="5" borderId="422" applyNumberFormat="0" applyProtection="0">
      <alignment horizontal="right" vertical="center"/>
    </xf>
    <xf numFmtId="0" fontId="98" fillId="52" borderId="424" applyNumberFormat="0" applyProtection="0">
      <alignment horizontal="left" vertical="top" indent="1"/>
    </xf>
    <xf numFmtId="4" fontId="71" fillId="34" borderId="422" applyNumberFormat="0" applyProtection="0">
      <alignment horizontal="left" vertical="center" indent="1"/>
    </xf>
    <xf numFmtId="4" fontId="98" fillId="48" borderId="424"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0" fontId="98" fillId="52" borderId="424" applyNumberFormat="0" applyProtection="0">
      <alignment horizontal="left" vertical="top" indent="1"/>
    </xf>
    <xf numFmtId="4" fontId="116" fillId="2" borderId="422" applyNumberFormat="0" applyProtection="0">
      <alignment vertical="center"/>
    </xf>
    <xf numFmtId="4" fontId="71" fillId="43" borderId="422" applyNumberFormat="0" applyProtection="0">
      <alignment horizontal="right" vertical="center"/>
    </xf>
    <xf numFmtId="0" fontId="71" fillId="45" borderId="424" applyNumberFormat="0" applyProtection="0">
      <alignment horizontal="left" vertical="top" indent="1"/>
    </xf>
    <xf numFmtId="4" fontId="98" fillId="48" borderId="424" applyNumberFormat="0" applyProtection="0">
      <alignment horizontal="left" vertical="center" indent="1"/>
    </xf>
    <xf numFmtId="4" fontId="71" fillId="44" borderId="425" applyNumberFormat="0" applyProtection="0">
      <alignment horizontal="left" vertical="center" indent="1"/>
    </xf>
    <xf numFmtId="0" fontId="98" fillId="52" borderId="424" applyNumberFormat="0" applyProtection="0">
      <alignment horizontal="left" vertical="top" indent="1"/>
    </xf>
    <xf numFmtId="0" fontId="113" fillId="29" borderId="423" applyNumberFormat="0" applyAlignment="0" applyProtection="0"/>
    <xf numFmtId="4" fontId="116" fillId="2" borderId="422" applyNumberFormat="0" applyProtection="0">
      <alignment vertical="center"/>
    </xf>
    <xf numFmtId="0" fontId="71" fillId="45" borderId="424" applyNumberFormat="0" applyProtection="0">
      <alignment horizontal="left" vertical="top" indent="1"/>
    </xf>
    <xf numFmtId="4" fontId="71" fillId="42"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0" fontId="71" fillId="49" borderId="422" applyNumberFormat="0" applyProtection="0">
      <alignment horizontal="left" vertical="center" indent="1"/>
    </xf>
    <xf numFmtId="0" fontId="71" fillId="26" borderId="422" applyNumberFormat="0" applyFont="0" applyAlignment="0" applyProtection="0"/>
    <xf numFmtId="4" fontId="71" fillId="46" borderId="425" applyNumberFormat="0" applyProtection="0">
      <alignment horizontal="left" vertical="center" indent="1"/>
    </xf>
    <xf numFmtId="4" fontId="71" fillId="35" borderId="422" applyNumberFormat="0" applyProtection="0">
      <alignment horizontal="right" vertical="center"/>
    </xf>
    <xf numFmtId="4" fontId="71" fillId="44" borderId="425" applyNumberFormat="0" applyProtection="0">
      <alignment horizontal="left" vertical="center" indent="1"/>
    </xf>
    <xf numFmtId="0" fontId="71" fillId="26" borderId="422" applyNumberFormat="0" applyFont="0" applyAlignment="0" applyProtection="0"/>
    <xf numFmtId="0" fontId="71" fillId="48" borderId="422" applyNumberFormat="0" applyProtection="0">
      <alignment horizontal="left" vertical="center" indent="1"/>
    </xf>
    <xf numFmtId="0" fontId="71" fillId="45" borderId="424" applyNumberFormat="0" applyProtection="0">
      <alignment horizontal="left" vertical="top" indent="1"/>
    </xf>
    <xf numFmtId="4" fontId="71" fillId="46" borderId="422" applyNumberFormat="0" applyProtection="0">
      <alignment horizontal="right" vertical="center"/>
    </xf>
    <xf numFmtId="0" fontId="107" fillId="0" borderId="427" applyNumberFormat="0" applyFill="0" applyAlignment="0" applyProtection="0"/>
    <xf numFmtId="0" fontId="71" fillId="50" borderId="422" applyNumberFormat="0" applyProtection="0">
      <alignment horizontal="left" vertical="center" indent="1"/>
    </xf>
    <xf numFmtId="4" fontId="71" fillId="47" borderId="425" applyNumberFormat="0" applyProtection="0">
      <alignment horizontal="left" vertical="center" indent="1"/>
    </xf>
    <xf numFmtId="4" fontId="71" fillId="2" borderId="422"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116" fillId="5" borderId="422" applyNumberFormat="0" applyProtection="0">
      <alignment horizontal="right" vertical="center"/>
    </xf>
    <xf numFmtId="4" fontId="100" fillId="54" borderId="425" applyNumberFormat="0" applyProtection="0">
      <alignment horizontal="left" vertical="center" indent="1"/>
    </xf>
    <xf numFmtId="0" fontId="71" fillId="50" borderId="424" applyNumberFormat="0" applyProtection="0">
      <alignment horizontal="left" vertical="top" indent="1"/>
    </xf>
    <xf numFmtId="0" fontId="71" fillId="50" borderId="424" applyNumberFormat="0" applyProtection="0">
      <alignment horizontal="left" vertical="top" indent="1"/>
    </xf>
    <xf numFmtId="0" fontId="71" fillId="26" borderId="422" applyNumberFormat="0" applyFont="0" applyAlignment="0" applyProtection="0"/>
    <xf numFmtId="4" fontId="71" fillId="40" borderId="422" applyNumberFormat="0" applyProtection="0">
      <alignment horizontal="right" vertical="center"/>
    </xf>
    <xf numFmtId="4" fontId="71" fillId="33" borderId="422" applyNumberFormat="0" applyProtection="0">
      <alignmen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7" borderId="425" applyNumberFormat="0" applyProtection="0">
      <alignment horizontal="left" vertical="center" indent="1"/>
    </xf>
    <xf numFmtId="0" fontId="107" fillId="0" borderId="427" applyNumberFormat="0" applyFill="0" applyAlignment="0" applyProtection="0"/>
    <xf numFmtId="4" fontId="101" fillId="51" borderId="422" applyNumberFormat="0" applyProtection="0">
      <alignment horizontal="right" vertical="center"/>
    </xf>
    <xf numFmtId="4" fontId="71" fillId="34" borderId="422" applyNumberFormat="0" applyProtection="0">
      <alignment horizontal="left" vertical="center" indent="1"/>
    </xf>
    <xf numFmtId="0" fontId="97" fillId="45" borderId="426" applyBorder="0"/>
    <xf numFmtId="0" fontId="71" fillId="45" borderId="424" applyNumberFormat="0" applyProtection="0">
      <alignment horizontal="left" vertical="top" indent="1"/>
    </xf>
    <xf numFmtId="4" fontId="98" fillId="52" borderId="424" applyNumberFormat="0" applyProtection="0">
      <alignment vertical="center"/>
    </xf>
    <xf numFmtId="4" fontId="71" fillId="40" borderId="422" applyNumberFormat="0" applyProtection="0">
      <alignment horizontal="right" vertical="center"/>
    </xf>
    <xf numFmtId="4" fontId="71" fillId="35" borderId="422" applyNumberFormat="0" applyProtection="0">
      <alignment horizontal="right" vertical="center"/>
    </xf>
    <xf numFmtId="4" fontId="71" fillId="46" borderId="422" applyNumberFormat="0" applyProtection="0">
      <alignment horizontal="right" vertical="center"/>
    </xf>
    <xf numFmtId="4" fontId="71" fillId="0" borderId="422" applyNumberFormat="0" applyProtection="0">
      <alignment horizontal="right" vertical="center"/>
    </xf>
    <xf numFmtId="4" fontId="71" fillId="46" borderId="425" applyNumberFormat="0" applyProtection="0">
      <alignment horizontal="left" vertical="center"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37" borderId="425" applyNumberFormat="0" applyProtection="0">
      <alignment horizontal="right" vertical="center"/>
    </xf>
    <xf numFmtId="4" fontId="71" fillId="46" borderId="425" applyNumberFormat="0" applyProtection="0">
      <alignment horizontal="left" vertical="center" indent="1"/>
    </xf>
    <xf numFmtId="0" fontId="71" fillId="26" borderId="422" applyNumberFormat="0" applyFont="0" applyAlignment="0" applyProtection="0"/>
    <xf numFmtId="4" fontId="39" fillId="45" borderId="425" applyNumberFormat="0" applyProtection="0">
      <alignment horizontal="left" vertical="center" indent="1"/>
    </xf>
    <xf numFmtId="4" fontId="71" fillId="38" borderId="422" applyNumberFormat="0" applyProtection="0">
      <alignment horizontal="right" vertical="center"/>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71" fillId="0" borderId="422" applyNumberFormat="0" applyProtection="0">
      <alignment horizontal="right" vertical="center"/>
    </xf>
    <xf numFmtId="0" fontId="71" fillId="47" borderId="422" applyNumberFormat="0" applyProtection="0">
      <alignment horizontal="left" vertical="center" indent="1"/>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98" fillId="52" borderId="424" applyNumberFormat="0" applyProtection="0">
      <alignment vertical="center"/>
    </xf>
    <xf numFmtId="0" fontId="113" fillId="29" borderId="423" applyNumberFormat="0" applyAlignment="0" applyProtection="0"/>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44" borderId="425" applyNumberFormat="0" applyProtection="0">
      <alignment horizontal="left" vertical="center" indent="1"/>
    </xf>
    <xf numFmtId="4" fontId="71" fillId="46" borderId="422" applyNumberFormat="0" applyProtection="0">
      <alignment horizontal="right" vertical="center"/>
    </xf>
    <xf numFmtId="0" fontId="99" fillId="33" borderId="424" applyNumberFormat="0" applyProtection="0">
      <alignment horizontal="left" vertical="top" indent="1"/>
    </xf>
    <xf numFmtId="0" fontId="105" fillId="29" borderId="422" applyNumberFormat="0" applyAlignment="0" applyProtection="0"/>
    <xf numFmtId="0" fontId="98" fillId="52" borderId="424" applyNumberFormat="0" applyProtection="0">
      <alignment horizontal="left" vertical="top" indent="1"/>
    </xf>
    <xf numFmtId="4" fontId="71" fillId="39" borderId="422" applyNumberFormat="0" applyProtection="0">
      <alignment horizontal="right" vertical="center"/>
    </xf>
    <xf numFmtId="0" fontId="99" fillId="33" borderId="424" applyNumberFormat="0" applyProtection="0">
      <alignment horizontal="left" vertical="top"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33" borderId="422" applyNumberFormat="0" applyProtection="0">
      <alignment vertical="center"/>
    </xf>
    <xf numFmtId="4" fontId="71" fillId="33" borderId="422" applyNumberFormat="0" applyProtection="0">
      <alignment vertical="center"/>
    </xf>
    <xf numFmtId="0" fontId="71" fillId="48" borderId="422" applyNumberFormat="0" applyProtection="0">
      <alignment horizontal="left" vertical="center" indent="1"/>
    </xf>
    <xf numFmtId="0" fontId="97" fillId="45" borderId="426" applyBorder="0"/>
    <xf numFmtId="0" fontId="71" fillId="26" borderId="422" applyNumberFormat="0" applyFont="0" applyAlignment="0" applyProtection="0"/>
    <xf numFmtId="0" fontId="71" fillId="48" borderId="422" applyNumberFormat="0" applyProtection="0">
      <alignment horizontal="left" vertical="center" indent="1"/>
    </xf>
    <xf numFmtId="0" fontId="99" fillId="33" borderId="424" applyNumberFormat="0" applyProtection="0">
      <alignment horizontal="left" vertical="top" indent="1"/>
    </xf>
    <xf numFmtId="0" fontId="97" fillId="45" borderId="426" applyBorder="0"/>
    <xf numFmtId="4" fontId="71" fillId="34" borderId="422" applyNumberFormat="0" applyProtection="0">
      <alignment horizontal="left" vertical="center" indent="1"/>
    </xf>
    <xf numFmtId="4" fontId="71" fillId="46" borderId="422" applyNumberFormat="0" applyProtection="0">
      <alignment horizontal="right" vertical="center"/>
    </xf>
    <xf numFmtId="4" fontId="39" fillId="45" borderId="425" applyNumberFormat="0" applyProtection="0">
      <alignment horizontal="left" vertical="center" indent="1"/>
    </xf>
    <xf numFmtId="0" fontId="71" fillId="47" borderId="422"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0" fontId="71" fillId="50" borderId="422" applyNumberFormat="0" applyProtection="0">
      <alignment horizontal="left" vertical="center" indent="1"/>
    </xf>
    <xf numFmtId="4" fontId="98" fillId="48" borderId="424"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71" fillId="40" borderId="422" applyNumberFormat="0" applyProtection="0">
      <alignment horizontal="right" vertical="center"/>
    </xf>
    <xf numFmtId="0" fontId="71" fillId="26" borderId="422" applyNumberFormat="0" applyFont="0" applyAlignment="0" applyProtection="0"/>
    <xf numFmtId="0" fontId="71" fillId="48" borderId="422" applyNumberFormat="0" applyProtection="0">
      <alignment horizontal="left" vertical="center" indent="1"/>
    </xf>
    <xf numFmtId="4" fontId="39" fillId="45" borderId="425"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0" fontId="97" fillId="45" borderId="426" applyBorder="0"/>
    <xf numFmtId="4" fontId="71" fillId="42" borderId="422" applyNumberFormat="0" applyProtection="0">
      <alignment horizontal="right" vertical="center"/>
    </xf>
    <xf numFmtId="0" fontId="113" fillId="29" borderId="423" applyNumberFormat="0" applyAlignment="0" applyProtection="0"/>
    <xf numFmtId="4" fontId="71" fillId="46" borderId="422" applyNumberFormat="0" applyProtection="0">
      <alignment horizontal="right" vertical="center"/>
    </xf>
    <xf numFmtId="0" fontId="71" fillId="26" borderId="422" applyNumberFormat="0" applyFont="0" applyAlignment="0" applyProtection="0"/>
    <xf numFmtId="0" fontId="71" fillId="48" borderId="422" applyNumberFormat="0" applyProtection="0">
      <alignment horizontal="left" vertical="center" indent="1"/>
    </xf>
    <xf numFmtId="4" fontId="71" fillId="35" borderId="422" applyNumberFormat="0" applyProtection="0">
      <alignment horizontal="right" vertical="center"/>
    </xf>
    <xf numFmtId="4" fontId="101" fillId="51" borderId="422" applyNumberFormat="0" applyProtection="0">
      <alignment horizontal="right" vertical="center"/>
    </xf>
    <xf numFmtId="0" fontId="98" fillId="52" borderId="424" applyNumberFormat="0" applyProtection="0">
      <alignment horizontal="left" vertical="top"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37" borderId="425" applyNumberFormat="0" applyProtection="0">
      <alignment horizontal="right" vertical="center"/>
    </xf>
    <xf numFmtId="4" fontId="116" fillId="5" borderId="422" applyNumberFormat="0" applyProtection="0">
      <alignment horizontal="right" vertical="center"/>
    </xf>
    <xf numFmtId="4" fontId="71" fillId="43" borderId="422" applyNumberFormat="0" applyProtection="0">
      <alignment horizontal="right" vertical="center"/>
    </xf>
    <xf numFmtId="0" fontId="99" fillId="33" borderId="424" applyNumberFormat="0" applyProtection="0">
      <alignment horizontal="left" vertical="top"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4" fontId="71" fillId="47" borderId="425" applyNumberFormat="0" applyProtection="0">
      <alignment horizontal="left" vertical="center" indent="1"/>
    </xf>
    <xf numFmtId="0" fontId="99" fillId="33" borderId="424" applyNumberFormat="0" applyProtection="0">
      <alignment horizontal="left" vertical="top" indent="1"/>
    </xf>
    <xf numFmtId="4" fontId="71" fillId="47" borderId="425" applyNumberFormat="0" applyProtection="0">
      <alignment horizontal="left" vertical="center" indent="1"/>
    </xf>
    <xf numFmtId="0" fontId="113" fillId="29" borderId="423" applyNumberFormat="0" applyAlignment="0" applyProtection="0"/>
    <xf numFmtId="4" fontId="71" fillId="44" borderId="425" applyNumberFormat="0" applyProtection="0">
      <alignment horizontal="left" vertical="center" indent="1"/>
    </xf>
    <xf numFmtId="0" fontId="98" fillId="46" borderId="424" applyNumberFormat="0" applyProtection="0">
      <alignment horizontal="left" vertical="top" indent="1"/>
    </xf>
    <xf numFmtId="4" fontId="71" fillId="47" borderId="425" applyNumberFormat="0" applyProtection="0">
      <alignment horizontal="left" vertical="center" indent="1"/>
    </xf>
    <xf numFmtId="0" fontId="99" fillId="33" borderId="424" applyNumberFormat="0" applyProtection="0">
      <alignment horizontal="left" vertical="top" indent="1"/>
    </xf>
    <xf numFmtId="4" fontId="71" fillId="38" borderId="422" applyNumberFormat="0" applyProtection="0">
      <alignment horizontal="right" vertical="center"/>
    </xf>
    <xf numFmtId="0" fontId="99" fillId="33" borderId="424" applyNumberFormat="0" applyProtection="0">
      <alignment horizontal="left" vertical="top" indent="1"/>
    </xf>
    <xf numFmtId="0" fontId="71" fillId="47" borderId="424" applyNumberFormat="0" applyProtection="0">
      <alignment horizontal="left" vertical="top" indent="1"/>
    </xf>
    <xf numFmtId="4" fontId="71" fillId="0" borderId="422" applyNumberFormat="0" applyProtection="0">
      <alignment horizontal="right" vertical="center"/>
    </xf>
    <xf numFmtId="4" fontId="71" fillId="42" borderId="422" applyNumberFormat="0" applyProtection="0">
      <alignment horizontal="right" vertical="center"/>
    </xf>
    <xf numFmtId="0" fontId="71" fillId="47" borderId="422" applyNumberFormat="0" applyProtection="0">
      <alignment horizontal="left" vertical="center" indent="1"/>
    </xf>
    <xf numFmtId="0" fontId="71" fillId="48" borderId="422" applyNumberFormat="0" applyProtection="0">
      <alignment horizontal="left" vertical="center" indent="1"/>
    </xf>
    <xf numFmtId="0" fontId="71" fillId="26" borderId="422" applyNumberFormat="0" applyFont="0" applyAlignment="0" applyProtection="0"/>
    <xf numFmtId="4" fontId="71" fillId="43" borderId="422" applyNumberFormat="0" applyProtection="0">
      <alignment horizontal="right" vertical="center"/>
    </xf>
    <xf numFmtId="0" fontId="71" fillId="45" borderId="424" applyNumberFormat="0" applyProtection="0">
      <alignment horizontal="left" vertical="top" indent="1"/>
    </xf>
    <xf numFmtId="4" fontId="71" fillId="37" borderId="425" applyNumberFormat="0" applyProtection="0">
      <alignment horizontal="right" vertical="center"/>
    </xf>
    <xf numFmtId="4" fontId="98" fillId="52" borderId="424" applyNumberFormat="0" applyProtection="0">
      <alignment vertical="center"/>
    </xf>
    <xf numFmtId="0" fontId="105" fillId="29" borderId="422" applyNumberFormat="0" applyAlignment="0" applyProtection="0"/>
    <xf numFmtId="4" fontId="71" fillId="33" borderId="422" applyNumberFormat="0" applyProtection="0">
      <alignment vertical="center"/>
    </xf>
    <xf numFmtId="4" fontId="71" fillId="39" borderId="422" applyNumberFormat="0" applyProtection="0">
      <alignment horizontal="right" vertical="center"/>
    </xf>
    <xf numFmtId="4" fontId="71" fillId="46" borderId="422" applyNumberFormat="0" applyProtection="0">
      <alignment horizontal="right" vertical="center"/>
    </xf>
    <xf numFmtId="0" fontId="71" fillId="47" borderId="422" applyNumberFormat="0" applyProtection="0">
      <alignment horizontal="left" vertical="center" indent="1"/>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71" fillId="43" borderId="422" applyNumberFormat="0" applyProtection="0">
      <alignment horizontal="right" vertical="center"/>
    </xf>
    <xf numFmtId="4" fontId="71" fillId="41" borderId="422" applyNumberFormat="0" applyProtection="0">
      <alignment horizontal="right" vertical="center"/>
    </xf>
    <xf numFmtId="4" fontId="71" fillId="46" borderId="425" applyNumberFormat="0" applyProtection="0">
      <alignment horizontal="left" vertical="center" indent="1"/>
    </xf>
    <xf numFmtId="0" fontId="113" fillId="29" borderId="423" applyNumberFormat="0" applyAlignment="0" applyProtection="0"/>
    <xf numFmtId="4" fontId="71" fillId="46" borderId="425" applyNumberFormat="0" applyProtection="0">
      <alignment horizontal="left" vertical="center" indent="1"/>
    </xf>
    <xf numFmtId="4" fontId="116" fillId="5" borderId="422" applyNumberFormat="0" applyProtection="0">
      <alignment horizontal="right" vertical="center"/>
    </xf>
    <xf numFmtId="4" fontId="71" fillId="43" borderId="422" applyNumberFormat="0" applyProtection="0">
      <alignment horizontal="right" vertical="center"/>
    </xf>
    <xf numFmtId="4" fontId="71" fillId="46" borderId="422" applyNumberFormat="0" applyProtection="0">
      <alignment horizontal="right" vertical="center"/>
    </xf>
    <xf numFmtId="4" fontId="98" fillId="52" borderId="424" applyNumberFormat="0" applyProtection="0">
      <alignment vertical="center"/>
    </xf>
    <xf numFmtId="4" fontId="101" fillId="51" borderId="422" applyNumberFormat="0" applyProtection="0">
      <alignment horizontal="right" vertical="center"/>
    </xf>
    <xf numFmtId="4" fontId="71" fillId="33" borderId="422" applyNumberFormat="0" applyProtection="0">
      <alignmen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0" fontId="98" fillId="52" borderId="424" applyNumberFormat="0" applyProtection="0">
      <alignment horizontal="left" vertical="top" indent="1"/>
    </xf>
    <xf numFmtId="4" fontId="98" fillId="52" borderId="424" applyNumberFormat="0" applyProtection="0">
      <alignment vertical="center"/>
    </xf>
    <xf numFmtId="4" fontId="71" fillId="40" borderId="422" applyNumberFormat="0" applyProtection="0">
      <alignment horizontal="right" vertical="center"/>
    </xf>
    <xf numFmtId="4" fontId="116" fillId="5" borderId="422" applyNumberFormat="0" applyProtection="0">
      <alignment horizontal="right" vertical="center"/>
    </xf>
    <xf numFmtId="4" fontId="71" fillId="40" borderId="422" applyNumberFormat="0" applyProtection="0">
      <alignment horizontal="right" vertical="center"/>
    </xf>
    <xf numFmtId="4" fontId="98" fillId="52" borderId="424" applyNumberFormat="0" applyProtection="0">
      <alignment vertical="center"/>
    </xf>
    <xf numFmtId="0" fontId="71" fillId="49" borderId="422" applyNumberFormat="0" applyProtection="0">
      <alignment horizontal="left" vertical="center" indent="1"/>
    </xf>
    <xf numFmtId="4" fontId="71" fillId="42" borderId="422" applyNumberFormat="0" applyProtection="0">
      <alignment horizontal="right" vertical="center"/>
    </xf>
    <xf numFmtId="0" fontId="107" fillId="0" borderId="427" applyNumberFormat="0" applyFill="0" applyAlignment="0" applyProtection="0"/>
    <xf numFmtId="4" fontId="39" fillId="45" borderId="425"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0" fontId="99" fillId="33" borderId="424" applyNumberFormat="0" applyProtection="0">
      <alignment horizontal="left" vertical="top" indent="1"/>
    </xf>
    <xf numFmtId="4" fontId="71" fillId="37" borderId="425" applyNumberFormat="0" applyProtection="0">
      <alignment horizontal="right" vertical="center"/>
    </xf>
    <xf numFmtId="4" fontId="100" fillId="54" borderId="425" applyNumberFormat="0" applyProtection="0">
      <alignment horizontal="left" vertical="center" indent="1"/>
    </xf>
    <xf numFmtId="4" fontId="116" fillId="5" borderId="422" applyNumberFormat="0" applyProtection="0">
      <alignment horizontal="right" vertical="center"/>
    </xf>
    <xf numFmtId="4" fontId="71" fillId="43" borderId="422" applyNumberFormat="0" applyProtection="0">
      <alignment horizontal="right" vertical="center"/>
    </xf>
    <xf numFmtId="4" fontId="71" fillId="35" borderId="422" applyNumberFormat="0" applyProtection="0">
      <alignment horizontal="right" vertical="center"/>
    </xf>
    <xf numFmtId="0" fontId="71" fillId="50" borderId="424" applyNumberFormat="0" applyProtection="0">
      <alignment horizontal="left" vertical="top" indent="1"/>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98" fillId="52" borderId="424" applyNumberFormat="0" applyProtection="0">
      <alignment vertical="center"/>
    </xf>
    <xf numFmtId="4" fontId="71" fillId="0" borderId="422" applyNumberFormat="0" applyProtection="0">
      <alignment horizontal="right" vertical="center"/>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46" borderId="425" applyNumberFormat="0" applyProtection="0">
      <alignment horizontal="left" vertical="center"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0" fontId="71" fillId="50" borderId="422" applyNumberFormat="0" applyProtection="0">
      <alignment horizontal="left" vertical="center" indent="1"/>
    </xf>
    <xf numFmtId="0" fontId="107" fillId="0" borderId="427" applyNumberFormat="0" applyFill="0" applyAlignment="0" applyProtection="0"/>
    <xf numFmtId="4" fontId="71" fillId="46" borderId="425" applyNumberFormat="0" applyProtection="0">
      <alignment horizontal="left" vertical="center" indent="1"/>
    </xf>
    <xf numFmtId="4" fontId="71" fillId="0" borderId="422" applyNumberFormat="0" applyProtection="0">
      <alignment horizontal="right" vertical="center"/>
    </xf>
    <xf numFmtId="4" fontId="71" fillId="47" borderId="425"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0" fontId="71" fillId="50" borderId="424" applyNumberFormat="0" applyProtection="0">
      <alignment horizontal="left" vertical="top" indent="1"/>
    </xf>
    <xf numFmtId="4" fontId="71" fillId="33" borderId="422" applyNumberFormat="0" applyProtection="0">
      <alignmen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98" fillId="48" borderId="424" applyNumberFormat="0" applyProtection="0">
      <alignment horizontal="left" vertical="center" indent="1"/>
    </xf>
    <xf numFmtId="0" fontId="105" fillId="29" borderId="422" applyNumberForma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116" fillId="2" borderId="422" applyNumberFormat="0" applyProtection="0">
      <alignment vertical="center"/>
    </xf>
    <xf numFmtId="4" fontId="71" fillId="47" borderId="425" applyNumberFormat="0" applyProtection="0">
      <alignment horizontal="left" vertical="center" indent="1"/>
    </xf>
    <xf numFmtId="4" fontId="116" fillId="5" borderId="422" applyNumberFormat="0" applyProtection="0">
      <alignment horizontal="right" vertical="center"/>
    </xf>
    <xf numFmtId="4" fontId="71" fillId="37" borderId="425" applyNumberFormat="0" applyProtection="0">
      <alignment horizontal="right" vertical="center"/>
    </xf>
    <xf numFmtId="0" fontId="98" fillId="52" borderId="424" applyNumberFormat="0" applyProtection="0">
      <alignment horizontal="left" vertical="top" indent="1"/>
    </xf>
    <xf numFmtId="4" fontId="71" fillId="37" borderId="425" applyNumberFormat="0" applyProtection="0">
      <alignment horizontal="right" vertical="center"/>
    </xf>
    <xf numFmtId="0" fontId="71" fillId="50" borderId="424" applyNumberFormat="0" applyProtection="0">
      <alignment horizontal="left" vertical="top" indent="1"/>
    </xf>
    <xf numFmtId="0" fontId="98" fillId="52" borderId="424" applyNumberFormat="0" applyProtection="0">
      <alignment horizontal="left" vertical="top" indent="1"/>
    </xf>
    <xf numFmtId="4" fontId="71" fillId="42"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71" fillId="2" borderId="422" applyNumberFormat="0" applyProtection="0">
      <alignment horizontal="left" vertical="center" indent="1"/>
    </xf>
    <xf numFmtId="4" fontId="71" fillId="37" borderId="425" applyNumberFormat="0" applyProtection="0">
      <alignment horizontal="right" vertical="center"/>
    </xf>
    <xf numFmtId="0" fontId="71" fillId="50" borderId="424" applyNumberFormat="0" applyProtection="0">
      <alignment horizontal="left" vertical="top" indent="1"/>
    </xf>
    <xf numFmtId="4" fontId="101" fillId="51" borderId="422" applyNumberFormat="0" applyProtection="0">
      <alignment horizontal="right" vertical="center"/>
    </xf>
    <xf numFmtId="4" fontId="71" fillId="35" borderId="422" applyNumberFormat="0" applyProtection="0">
      <alignment horizontal="right" vertical="center"/>
    </xf>
    <xf numFmtId="4" fontId="71" fillId="33" borderId="422" applyNumberFormat="0" applyProtection="0">
      <alignment vertical="center"/>
    </xf>
    <xf numFmtId="0" fontId="71" fillId="48" borderId="422"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107" fillId="0" borderId="427" applyNumberFormat="0" applyFill="0" applyAlignment="0" applyProtection="0"/>
    <xf numFmtId="0" fontId="71" fillId="50" borderId="424" applyNumberFormat="0" applyProtection="0">
      <alignment horizontal="left" vertical="top" indent="1"/>
    </xf>
    <xf numFmtId="0" fontId="99" fillId="33" borderId="424" applyNumberFormat="0" applyProtection="0">
      <alignment horizontal="left" vertical="top" indent="1"/>
    </xf>
    <xf numFmtId="4" fontId="71" fillId="47" borderId="425" applyNumberFormat="0" applyProtection="0">
      <alignment horizontal="left" vertical="center" indent="1"/>
    </xf>
    <xf numFmtId="4" fontId="116" fillId="5" borderId="422" applyNumberFormat="0" applyProtection="0">
      <alignment horizontal="right" vertical="center"/>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98" fillId="52" borderId="424" applyNumberFormat="0" applyProtection="0">
      <alignment horizontal="left" vertical="top" indent="1"/>
    </xf>
    <xf numFmtId="4" fontId="71" fillId="39" borderId="422" applyNumberFormat="0" applyProtection="0">
      <alignment horizontal="right" vertical="center"/>
    </xf>
    <xf numFmtId="4" fontId="71" fillId="33" borderId="422" applyNumberFormat="0" applyProtection="0">
      <alignment vertical="center"/>
    </xf>
    <xf numFmtId="4" fontId="71" fillId="47" borderId="425" applyNumberFormat="0" applyProtection="0">
      <alignment horizontal="left" vertical="center" indent="1"/>
    </xf>
    <xf numFmtId="0" fontId="71" fillId="50" borderId="424" applyNumberFormat="0" applyProtection="0">
      <alignment horizontal="left" vertical="top" indent="1"/>
    </xf>
    <xf numFmtId="0" fontId="111" fillId="27" borderId="422" applyNumberFormat="0" applyAlignment="0" applyProtection="0"/>
    <xf numFmtId="0" fontId="98" fillId="52" borderId="424" applyNumberFormat="0" applyProtection="0">
      <alignment horizontal="left" vertical="top"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0" fontId="71" fillId="45" borderId="424" applyNumberFormat="0" applyProtection="0">
      <alignment horizontal="left" vertical="top" indent="1"/>
    </xf>
    <xf numFmtId="4" fontId="98" fillId="52" borderId="424" applyNumberFormat="0" applyProtection="0">
      <alignment vertical="center"/>
    </xf>
    <xf numFmtId="4" fontId="71" fillId="2" borderId="422" applyNumberFormat="0" applyProtection="0">
      <alignment horizontal="left" vertical="center" indent="1"/>
    </xf>
    <xf numFmtId="4" fontId="71" fillId="35" borderId="422" applyNumberFormat="0" applyProtection="0">
      <alignment horizontal="right" vertical="center"/>
    </xf>
    <xf numFmtId="4" fontId="71" fillId="46" borderId="425" applyNumberFormat="0" applyProtection="0">
      <alignment horizontal="left" vertical="center" indent="1"/>
    </xf>
    <xf numFmtId="0" fontId="71" fillId="46" borderId="424" applyNumberFormat="0" applyProtection="0">
      <alignment horizontal="left" vertical="top" indent="1"/>
    </xf>
    <xf numFmtId="0" fontId="98" fillId="52" borderId="424" applyNumberFormat="0" applyProtection="0">
      <alignment horizontal="left" vertical="top" indent="1"/>
    </xf>
    <xf numFmtId="4" fontId="101" fillId="51" borderId="422" applyNumberFormat="0" applyProtection="0">
      <alignment horizontal="right" vertical="center"/>
    </xf>
    <xf numFmtId="4" fontId="71" fillId="36" borderId="422" applyNumberFormat="0" applyProtection="0">
      <alignment horizontal="right" vertical="center"/>
    </xf>
    <xf numFmtId="4" fontId="71" fillId="43" borderId="422"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4" fontId="116" fillId="2" borderId="422" applyNumberFormat="0" applyProtection="0">
      <alignment vertical="center"/>
    </xf>
    <xf numFmtId="4" fontId="71" fillId="33" borderId="422" applyNumberFormat="0" applyProtection="0">
      <alignment vertical="center"/>
    </xf>
    <xf numFmtId="0" fontId="71" fillId="50" borderId="422" applyNumberFormat="0" applyProtection="0">
      <alignment horizontal="left" vertical="center" indent="1"/>
    </xf>
    <xf numFmtId="0" fontId="97" fillId="45" borderId="426" applyBorder="0"/>
    <xf numFmtId="4" fontId="71" fillId="0" borderId="422" applyNumberFormat="0" applyProtection="0">
      <alignment horizontal="right" vertical="center"/>
    </xf>
    <xf numFmtId="0" fontId="71" fillId="50" borderId="424" applyNumberFormat="0" applyProtection="0">
      <alignment horizontal="left" vertical="top" indent="1"/>
    </xf>
    <xf numFmtId="4" fontId="71" fillId="42" borderId="422" applyNumberFormat="0" applyProtection="0">
      <alignment horizontal="right" vertical="center"/>
    </xf>
    <xf numFmtId="0" fontId="97" fillId="45" borderId="426" applyBorder="0"/>
    <xf numFmtId="4" fontId="71" fillId="41" borderId="422" applyNumberFormat="0" applyProtection="0">
      <alignment horizontal="right" vertical="center"/>
    </xf>
    <xf numFmtId="4" fontId="71" fillId="35" borderId="422" applyNumberFormat="0" applyProtection="0">
      <alignment horizontal="right" vertical="center"/>
    </xf>
    <xf numFmtId="0" fontId="71" fillId="45" borderId="424" applyNumberFormat="0" applyProtection="0">
      <alignment horizontal="left" vertical="top" indent="1"/>
    </xf>
    <xf numFmtId="4" fontId="71" fillId="38" borderId="422" applyNumberFormat="0" applyProtection="0">
      <alignment horizontal="right" vertical="center"/>
    </xf>
    <xf numFmtId="0" fontId="99" fillId="33" borderId="424" applyNumberFormat="0" applyProtection="0">
      <alignment horizontal="left" vertical="top" indent="1"/>
    </xf>
    <xf numFmtId="0" fontId="97" fillId="45" borderId="426" applyBorder="0"/>
    <xf numFmtId="4" fontId="71" fillId="40" borderId="422" applyNumberFormat="0" applyProtection="0">
      <alignment horizontal="right" vertical="center"/>
    </xf>
    <xf numFmtId="0" fontId="97" fillId="45" borderId="426" applyBorder="0"/>
    <xf numFmtId="4" fontId="71" fillId="46" borderId="425" applyNumberFormat="0" applyProtection="0">
      <alignment horizontal="left" vertical="center" indent="1"/>
    </xf>
    <xf numFmtId="4" fontId="71" fillId="34" borderId="422" applyNumberFormat="0" applyProtection="0">
      <alignment horizontal="left" vertical="center" indent="1"/>
    </xf>
    <xf numFmtId="4" fontId="71" fillId="2" borderId="422" applyNumberFormat="0" applyProtection="0">
      <alignment horizontal="left" vertical="center" indent="1"/>
    </xf>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4" fontId="71" fillId="2" borderId="422" applyNumberFormat="0" applyProtection="0">
      <alignment horizontal="left" vertical="center" indent="1"/>
    </xf>
    <xf numFmtId="0" fontId="71" fillId="26" borderId="422" applyNumberFormat="0" applyFont="0" applyAlignment="0" applyProtection="0"/>
    <xf numFmtId="0" fontId="71" fillId="47" borderId="424" applyNumberFormat="0" applyProtection="0">
      <alignment horizontal="left" vertical="top" indent="1"/>
    </xf>
    <xf numFmtId="0" fontId="71" fillId="45" borderId="424" applyNumberFormat="0" applyProtection="0">
      <alignment horizontal="left" vertical="top"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46" borderId="422" applyNumberFormat="0" applyProtection="0">
      <alignment horizontal="right" vertical="center"/>
    </xf>
    <xf numFmtId="0" fontId="71" fillId="26" borderId="422" applyNumberFormat="0" applyFont="0" applyAlignment="0" applyProtection="0"/>
    <xf numFmtId="4" fontId="39" fillId="45" borderId="425" applyNumberFormat="0" applyProtection="0">
      <alignment horizontal="left" vertical="center" indent="1"/>
    </xf>
    <xf numFmtId="0" fontId="111" fillId="27" borderId="422" applyNumberFormat="0" applyAlignment="0" applyProtection="0"/>
    <xf numFmtId="4" fontId="71" fillId="36" borderId="422" applyNumberFormat="0" applyProtection="0">
      <alignment horizontal="right" vertical="center"/>
    </xf>
    <xf numFmtId="0" fontId="98" fillId="52" borderId="424" applyNumberFormat="0" applyProtection="0">
      <alignment horizontal="left" vertical="top" indent="1"/>
    </xf>
    <xf numFmtId="0" fontId="113" fillId="29" borderId="423" applyNumberFormat="0" applyAlignment="0" applyProtection="0"/>
    <xf numFmtId="4" fontId="71" fillId="47" borderId="425" applyNumberFormat="0" applyProtection="0">
      <alignment horizontal="left" vertical="center" indent="1"/>
    </xf>
    <xf numFmtId="0" fontId="71" fillId="48" borderId="422" applyNumberFormat="0" applyProtection="0">
      <alignment horizontal="left" vertical="center" indent="1"/>
    </xf>
    <xf numFmtId="0" fontId="71" fillId="50" borderId="422" applyNumberFormat="0" applyProtection="0">
      <alignment horizontal="left" vertical="center" indent="1"/>
    </xf>
    <xf numFmtId="0" fontId="71" fillId="50" borderId="422" applyNumberFormat="0" applyProtection="0">
      <alignment horizontal="left" vertical="center" indent="1"/>
    </xf>
    <xf numFmtId="0" fontId="71" fillId="49" borderId="422" applyNumberFormat="0" applyProtection="0">
      <alignment horizontal="left" vertical="center" indent="1"/>
    </xf>
    <xf numFmtId="0" fontId="71" fillId="49" borderId="422" applyNumberFormat="0" applyProtection="0">
      <alignment horizontal="left" vertical="center" indent="1"/>
    </xf>
    <xf numFmtId="0" fontId="71" fillId="47" borderId="424" applyNumberFormat="0" applyProtection="0">
      <alignment horizontal="left" vertical="top" indent="1"/>
    </xf>
    <xf numFmtId="0" fontId="71" fillId="49" borderId="422" applyNumberFormat="0" applyProtection="0">
      <alignment horizontal="left" vertical="center" indent="1"/>
    </xf>
    <xf numFmtId="4" fontId="71" fillId="41" borderId="422" applyNumberFormat="0" applyProtection="0">
      <alignment horizontal="right" vertical="center"/>
    </xf>
    <xf numFmtId="0" fontId="71" fillId="50" borderId="424" applyNumberFormat="0" applyProtection="0">
      <alignment horizontal="left" vertical="top" indent="1"/>
    </xf>
    <xf numFmtId="4" fontId="71" fillId="0" borderId="422" applyNumberFormat="0" applyProtection="0">
      <alignment horizontal="right" vertical="center"/>
    </xf>
    <xf numFmtId="4" fontId="116" fillId="2" borderId="422" applyNumberFormat="0" applyProtection="0">
      <alignment vertical="center"/>
    </xf>
    <xf numFmtId="4" fontId="71" fillId="47" borderId="425" applyNumberFormat="0" applyProtection="0">
      <alignment horizontal="left" vertical="center" indent="1"/>
    </xf>
    <xf numFmtId="4" fontId="71" fillId="43" borderId="422" applyNumberFormat="0" applyProtection="0">
      <alignment horizontal="right" vertical="center"/>
    </xf>
    <xf numFmtId="4" fontId="71" fillId="0" borderId="422" applyNumberFormat="0" applyProtection="0">
      <alignment horizontal="right" vertical="center"/>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105" fillId="29" borderId="422" applyNumberFormat="0" applyAlignment="0" applyProtection="0"/>
    <xf numFmtId="0" fontId="71" fillId="47" borderId="422" applyNumberFormat="0" applyProtection="0">
      <alignment horizontal="left" vertical="center" indent="1"/>
    </xf>
    <xf numFmtId="4" fontId="39" fillId="45" borderId="425" applyNumberFormat="0" applyProtection="0">
      <alignment horizontal="left" vertical="center" indent="1"/>
    </xf>
    <xf numFmtId="0" fontId="105" fillId="29" borderId="422" applyNumberFormat="0" applyAlignment="0" applyProtection="0"/>
    <xf numFmtId="4" fontId="98" fillId="52" borderId="424" applyNumberFormat="0" applyProtection="0">
      <alignment vertical="center"/>
    </xf>
    <xf numFmtId="4" fontId="71" fillId="36" borderId="422" applyNumberFormat="0" applyProtection="0">
      <alignment horizontal="right" vertical="center"/>
    </xf>
    <xf numFmtId="4" fontId="101" fillId="51" borderId="422" applyNumberFormat="0" applyProtection="0">
      <alignment horizontal="right" vertical="center"/>
    </xf>
    <xf numFmtId="0" fontId="71" fillId="50" borderId="422" applyNumberFormat="0" applyProtection="0">
      <alignment horizontal="left" vertical="center" indent="1"/>
    </xf>
    <xf numFmtId="0" fontId="71" fillId="45"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107" fillId="0" borderId="427" applyNumberFormat="0" applyFill="0" applyAlignment="0" applyProtection="0"/>
    <xf numFmtId="4" fontId="71" fillId="35" borderId="422" applyNumberFormat="0" applyProtection="0">
      <alignment horizontal="right" vertical="center"/>
    </xf>
    <xf numFmtId="0" fontId="71" fillId="48" borderId="422" applyNumberFormat="0" applyProtection="0">
      <alignment horizontal="left" vertical="center" indent="1"/>
    </xf>
    <xf numFmtId="0" fontId="107" fillId="0" borderId="427" applyNumberFormat="0" applyFill="0" applyAlignment="0" applyProtection="0"/>
    <xf numFmtId="0" fontId="113" fillId="29" borderId="423" applyNumberFormat="0" applyAlignment="0" applyProtection="0"/>
    <xf numFmtId="4" fontId="98" fillId="52" borderId="424" applyNumberFormat="0" applyProtection="0">
      <alignment vertical="center"/>
    </xf>
    <xf numFmtId="4" fontId="39" fillId="45" borderId="425" applyNumberFormat="0" applyProtection="0">
      <alignment horizontal="left" vertical="center" indent="1"/>
    </xf>
    <xf numFmtId="4" fontId="71" fillId="41" borderId="422" applyNumberFormat="0" applyProtection="0">
      <alignment horizontal="right" vertical="center"/>
    </xf>
    <xf numFmtId="0" fontId="107" fillId="0" borderId="427" applyNumberFormat="0" applyFill="0" applyAlignment="0" applyProtection="0"/>
    <xf numFmtId="0" fontId="111" fillId="27" borderId="422" applyNumberFormat="0" applyAlignment="0" applyProtection="0"/>
    <xf numFmtId="0" fontId="105" fillId="29" borderId="422" applyNumberFormat="0" applyAlignment="0" applyProtection="0"/>
    <xf numFmtId="4" fontId="101" fillId="51" borderId="422" applyNumberFormat="0" applyProtection="0">
      <alignment horizontal="right" vertical="center"/>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0" fontId="99" fillId="33" borderId="424" applyNumberFormat="0" applyProtection="0">
      <alignment horizontal="left" vertical="top" indent="1"/>
    </xf>
    <xf numFmtId="4" fontId="71" fillId="35" borderId="422" applyNumberFormat="0" applyProtection="0">
      <alignment horizontal="right" vertical="center"/>
    </xf>
    <xf numFmtId="0" fontId="111" fillId="27" borderId="422" applyNumberFormat="0" applyAlignment="0" applyProtection="0"/>
    <xf numFmtId="0" fontId="113" fillId="29" borderId="423" applyNumberFormat="0" applyAlignment="0" applyProtection="0"/>
    <xf numFmtId="4" fontId="71" fillId="33" borderId="422" applyNumberFormat="0" applyProtection="0">
      <alignment vertical="center"/>
    </xf>
    <xf numFmtId="4" fontId="71" fillId="44" borderId="425" applyNumberFormat="0" applyProtection="0">
      <alignment horizontal="left" vertical="center" indent="1"/>
    </xf>
    <xf numFmtId="4" fontId="71" fillId="40" borderId="422" applyNumberFormat="0" applyProtection="0">
      <alignment horizontal="right" vertical="center"/>
    </xf>
    <xf numFmtId="0" fontId="71" fillId="47" borderId="422" applyNumberFormat="0" applyProtection="0">
      <alignment horizontal="left" vertical="center" indent="1"/>
    </xf>
    <xf numFmtId="4" fontId="101" fillId="51"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0" borderId="422" applyNumberFormat="0" applyProtection="0">
      <alignment horizontal="right" vertical="center"/>
    </xf>
    <xf numFmtId="0" fontId="71" fillId="50" borderId="422"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4" fontId="98" fillId="52" borderId="424" applyNumberFormat="0" applyProtection="0">
      <alignment vertical="center"/>
    </xf>
    <xf numFmtId="4" fontId="71" fillId="33" borderId="422" applyNumberFormat="0" applyProtection="0">
      <alignment vertical="center"/>
    </xf>
    <xf numFmtId="4" fontId="71" fillId="42" borderId="422" applyNumberFormat="0" applyProtection="0">
      <alignment horizontal="right" vertical="center"/>
    </xf>
    <xf numFmtId="4" fontId="71" fillId="39" borderId="422" applyNumberFormat="0" applyProtection="0">
      <alignment horizontal="right" vertical="center"/>
    </xf>
    <xf numFmtId="0" fontId="71" fillId="47" borderId="422" applyNumberFormat="0" applyProtection="0">
      <alignment horizontal="left" vertical="center" indent="1"/>
    </xf>
    <xf numFmtId="0" fontId="113" fillId="29" borderId="423" applyNumberFormat="0" applyAlignment="0" applyProtection="0"/>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33" borderId="422" applyNumberFormat="0" applyProtection="0">
      <alignment vertical="center"/>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3" borderId="422" applyNumberFormat="0" applyProtection="0">
      <alignment vertical="center"/>
    </xf>
    <xf numFmtId="4" fontId="101" fillId="51" borderId="422" applyNumberFormat="0" applyProtection="0">
      <alignment horizontal="right" vertical="center"/>
    </xf>
    <xf numFmtId="0" fontId="98" fillId="52" borderId="424" applyNumberFormat="0" applyProtection="0">
      <alignment horizontal="left" vertical="top"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42" borderId="422" applyNumberFormat="0" applyProtection="0">
      <alignment horizontal="right" vertical="center"/>
    </xf>
    <xf numFmtId="0" fontId="111" fillId="27" borderId="422" applyNumberFormat="0" applyAlignment="0" applyProtection="0"/>
    <xf numFmtId="4" fontId="71" fillId="44" borderId="425" applyNumberFormat="0" applyProtection="0">
      <alignment horizontal="left" vertical="center" indent="1"/>
    </xf>
    <xf numFmtId="4" fontId="71" fillId="46" borderId="425" applyNumberFormat="0" applyProtection="0">
      <alignment horizontal="left" vertical="center" indent="1"/>
    </xf>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38" borderId="422" applyNumberFormat="0" applyProtection="0">
      <alignment horizontal="right" vertical="center"/>
    </xf>
    <xf numFmtId="4" fontId="116" fillId="2" borderId="422" applyNumberFormat="0" applyProtection="0">
      <alignment vertical="center"/>
    </xf>
    <xf numFmtId="0" fontId="105" fillId="29" borderId="422" applyNumberFormat="0" applyAlignment="0" applyProtection="0"/>
    <xf numFmtId="4" fontId="98" fillId="48" borderId="424" applyNumberFormat="0" applyProtection="0">
      <alignment horizontal="left" vertical="center" indent="1"/>
    </xf>
    <xf numFmtId="4" fontId="116" fillId="5" borderId="422" applyNumberFormat="0" applyProtection="0">
      <alignment horizontal="right" vertical="center"/>
    </xf>
    <xf numFmtId="4" fontId="71" fillId="41" borderId="422" applyNumberFormat="0" applyProtection="0">
      <alignment horizontal="right" vertical="center"/>
    </xf>
    <xf numFmtId="4" fontId="71" fillId="42" borderId="422" applyNumberFormat="0" applyProtection="0">
      <alignment horizontal="right" vertical="center"/>
    </xf>
    <xf numFmtId="0" fontId="71" fillId="50" borderId="424" applyNumberFormat="0" applyProtection="0">
      <alignment horizontal="left" vertical="top" indent="1"/>
    </xf>
    <xf numFmtId="0" fontId="71" fillId="45" borderId="424" applyNumberFormat="0" applyProtection="0">
      <alignment horizontal="left" vertical="top" indent="1"/>
    </xf>
    <xf numFmtId="0" fontId="97" fillId="45" borderId="426" applyBorder="0"/>
    <xf numFmtId="0" fontId="98" fillId="52" borderId="424" applyNumberFormat="0" applyProtection="0">
      <alignment horizontal="left" vertical="top" indent="1"/>
    </xf>
    <xf numFmtId="4" fontId="71" fillId="36"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46" borderId="422" applyNumberFormat="0" applyProtection="0">
      <alignment horizontal="right" vertical="center"/>
    </xf>
    <xf numFmtId="4" fontId="71" fillId="41" borderId="422" applyNumberFormat="0" applyProtection="0">
      <alignment horizontal="right" vertical="center"/>
    </xf>
    <xf numFmtId="4" fontId="71" fillId="46" borderId="425" applyNumberFormat="0" applyProtection="0">
      <alignment horizontal="left" vertical="center" indent="1"/>
    </xf>
    <xf numFmtId="4" fontId="71" fillId="47" borderId="425" applyNumberFormat="0" applyProtection="0">
      <alignment horizontal="left" vertical="center" indent="1"/>
    </xf>
    <xf numFmtId="4" fontId="71" fillId="46" borderId="425" applyNumberFormat="0" applyProtection="0">
      <alignment horizontal="left" vertical="center" indent="1"/>
    </xf>
    <xf numFmtId="4" fontId="71" fillId="34" borderId="422" applyNumberFormat="0" applyProtection="0">
      <alignment horizontal="left" vertical="center" indent="1"/>
    </xf>
    <xf numFmtId="0" fontId="111" fillId="27" borderId="422" applyNumberFormat="0" applyAlignment="0" applyProtection="0"/>
    <xf numFmtId="0" fontId="71" fillId="47" borderId="424" applyNumberFormat="0" applyProtection="0">
      <alignment horizontal="left" vertical="top" indent="1"/>
    </xf>
    <xf numFmtId="0" fontId="113" fillId="29" borderId="423" applyNumberFormat="0" applyAlignment="0" applyProtection="0"/>
    <xf numFmtId="0" fontId="71" fillId="47" borderId="422" applyNumberFormat="0" applyProtection="0">
      <alignment horizontal="left" vertical="center" indent="1"/>
    </xf>
    <xf numFmtId="0" fontId="71" fillId="49" borderId="422" applyNumberFormat="0" applyProtection="0">
      <alignment horizontal="left" vertical="center" indent="1"/>
    </xf>
    <xf numFmtId="4" fontId="71" fillId="43" borderId="422" applyNumberFormat="0" applyProtection="0">
      <alignment horizontal="right" vertical="center"/>
    </xf>
    <xf numFmtId="0" fontId="71" fillId="50" borderId="424" applyNumberFormat="0" applyProtection="0">
      <alignment horizontal="left" vertical="top" indent="1"/>
    </xf>
    <xf numFmtId="0" fontId="71" fillId="50" borderId="424" applyNumberFormat="0" applyProtection="0">
      <alignment horizontal="left" vertical="top" indent="1"/>
    </xf>
    <xf numFmtId="4" fontId="71" fillId="34" borderId="422" applyNumberFormat="0" applyProtection="0">
      <alignment horizontal="left" vertical="center" indent="1"/>
    </xf>
    <xf numFmtId="4" fontId="71" fillId="33" borderId="422" applyNumberFormat="0" applyProtection="0">
      <alignment vertical="center"/>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41" borderId="422" applyNumberFormat="0" applyProtection="0">
      <alignment horizontal="right" vertical="center"/>
    </xf>
    <xf numFmtId="4" fontId="71" fillId="42" borderId="422" applyNumberFormat="0" applyProtection="0">
      <alignment horizontal="right" vertical="center"/>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101" fillId="51" borderId="422" applyNumberFormat="0" applyProtection="0">
      <alignment horizontal="right" vertical="center"/>
    </xf>
    <xf numFmtId="4" fontId="71" fillId="36" borderId="422" applyNumberFormat="0" applyProtection="0">
      <alignment horizontal="right" vertical="center"/>
    </xf>
    <xf numFmtId="4" fontId="71" fillId="35" borderId="422" applyNumberFormat="0" applyProtection="0">
      <alignment horizontal="right" vertical="center"/>
    </xf>
    <xf numFmtId="4" fontId="98" fillId="48" borderId="424" applyNumberFormat="0" applyProtection="0">
      <alignment horizontal="left" vertical="center" indent="1"/>
    </xf>
    <xf numFmtId="0" fontId="71" fillId="46" borderId="424" applyNumberFormat="0" applyProtection="0">
      <alignment horizontal="left" vertical="top" indent="1"/>
    </xf>
    <xf numFmtId="4" fontId="71" fillId="34" borderId="422" applyNumberFormat="0" applyProtection="0">
      <alignment horizontal="left" vertical="center" indent="1"/>
    </xf>
    <xf numFmtId="4" fontId="71" fillId="38" borderId="422" applyNumberFormat="0" applyProtection="0">
      <alignment horizontal="right" vertical="center"/>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71" fillId="39" borderId="422" applyNumberFormat="0" applyProtection="0">
      <alignment horizontal="right" vertical="center"/>
    </xf>
    <xf numFmtId="4" fontId="98" fillId="48" borderId="424" applyNumberFormat="0" applyProtection="0">
      <alignment horizontal="left" vertical="center"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0" fontId="71" fillId="50" borderId="424" applyNumberFormat="0" applyProtection="0">
      <alignment horizontal="left" vertical="top" indent="1"/>
    </xf>
    <xf numFmtId="4" fontId="71" fillId="42" borderId="422" applyNumberFormat="0" applyProtection="0">
      <alignment horizontal="right" vertical="center"/>
    </xf>
    <xf numFmtId="0" fontId="113" fillId="29" borderId="423" applyNumberFormat="0" applyAlignment="0" applyProtection="0"/>
    <xf numFmtId="0" fontId="107" fillId="0" borderId="427" applyNumberFormat="0" applyFill="0" applyAlignment="0" applyProtection="0"/>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47" borderId="425" applyNumberFormat="0" applyProtection="0">
      <alignment horizontal="left" vertical="center" indent="1"/>
    </xf>
    <xf numFmtId="4" fontId="71" fillId="0" borderId="422" applyNumberFormat="0" applyProtection="0">
      <alignment horizontal="right" vertical="center"/>
    </xf>
    <xf numFmtId="0" fontId="107" fillId="0" borderId="427" applyNumberFormat="0" applyFill="0" applyAlignment="0" applyProtection="0"/>
    <xf numFmtId="0" fontId="99" fillId="33" borderId="424" applyNumberFormat="0" applyProtection="0">
      <alignment horizontal="left" vertical="top" indent="1"/>
    </xf>
    <xf numFmtId="0" fontId="107" fillId="0" borderId="427" applyNumberFormat="0" applyFill="0" applyAlignment="0" applyProtection="0"/>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39" borderId="422" applyNumberFormat="0" applyProtection="0">
      <alignment horizontal="right" vertical="center"/>
    </xf>
    <xf numFmtId="0" fontId="107" fillId="0" borderId="427" applyNumberFormat="0" applyFill="0" applyAlignment="0" applyProtection="0"/>
    <xf numFmtId="4" fontId="101" fillId="51" borderId="422" applyNumberFormat="0" applyProtection="0">
      <alignment horizontal="right" vertical="center"/>
    </xf>
    <xf numFmtId="4" fontId="98" fillId="52" borderId="424" applyNumberFormat="0" applyProtection="0">
      <alignment vertical="center"/>
    </xf>
    <xf numFmtId="0" fontId="113" fillId="29" borderId="423" applyNumberFormat="0" applyAlignment="0" applyProtection="0"/>
    <xf numFmtId="0" fontId="99" fillId="33" borderId="424" applyNumberFormat="0" applyProtection="0">
      <alignment horizontal="left" vertical="top" indent="1"/>
    </xf>
    <xf numFmtId="0" fontId="105" fillId="29" borderId="422" applyNumberFormat="0" applyAlignment="0" applyProtection="0"/>
    <xf numFmtId="0" fontId="71" fillId="45" borderId="424" applyNumberFormat="0" applyProtection="0">
      <alignment horizontal="left" vertical="top" indent="1"/>
    </xf>
    <xf numFmtId="0" fontId="71" fillId="46" borderId="424" applyNumberFormat="0" applyProtection="0">
      <alignment horizontal="left" vertical="top" indent="1"/>
    </xf>
    <xf numFmtId="4" fontId="71" fillId="43" borderId="422" applyNumberFormat="0" applyProtection="0">
      <alignment horizontal="right" vertical="center"/>
    </xf>
    <xf numFmtId="4" fontId="101" fillId="51" borderId="422" applyNumberFormat="0" applyProtection="0">
      <alignment horizontal="right" vertical="center"/>
    </xf>
    <xf numFmtId="4" fontId="71" fillId="46" borderId="422" applyNumberFormat="0" applyProtection="0">
      <alignment horizontal="right" vertical="center"/>
    </xf>
    <xf numFmtId="0" fontId="71" fillId="46" borderId="424" applyNumberFormat="0" applyProtection="0">
      <alignment horizontal="left" vertical="top" indent="1"/>
    </xf>
    <xf numFmtId="0" fontId="105" fillId="29" borderId="422" applyNumberFormat="0" applyAlignment="0" applyProtection="0"/>
    <xf numFmtId="0" fontId="105" fillId="29" borderId="422" applyNumberFormat="0" applyAlignment="0" applyProtection="0"/>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41" borderId="422" applyNumberFormat="0" applyProtection="0">
      <alignment horizontal="right" vertical="center"/>
    </xf>
    <xf numFmtId="4" fontId="100" fillId="54" borderId="425" applyNumberFormat="0" applyProtection="0">
      <alignment horizontal="left" vertical="center" indent="1"/>
    </xf>
    <xf numFmtId="0" fontId="98" fillId="46" borderId="424" applyNumberFormat="0" applyProtection="0">
      <alignment horizontal="left" vertical="top"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7" borderId="425" applyNumberFormat="0" applyProtection="0">
      <alignment horizontal="right" vertical="center"/>
    </xf>
    <xf numFmtId="0" fontId="71" fillId="45" borderId="424" applyNumberFormat="0" applyProtection="0">
      <alignment horizontal="left" vertical="top" indent="1"/>
    </xf>
    <xf numFmtId="4" fontId="71" fillId="43" borderId="422" applyNumberFormat="0" applyProtection="0">
      <alignment horizontal="right" vertical="center"/>
    </xf>
    <xf numFmtId="0" fontId="98" fillId="52" borderId="424" applyNumberFormat="0" applyProtection="0">
      <alignment horizontal="left" vertical="top" indent="1"/>
    </xf>
    <xf numFmtId="4" fontId="71" fillId="33" borderId="422" applyNumberFormat="0" applyProtection="0">
      <alignment vertical="center"/>
    </xf>
    <xf numFmtId="4" fontId="100" fillId="54" borderId="425" applyNumberFormat="0" applyProtection="0">
      <alignment horizontal="left" vertical="center" indent="1"/>
    </xf>
    <xf numFmtId="4" fontId="71" fillId="47" borderId="425" applyNumberFormat="0" applyProtection="0">
      <alignment horizontal="left" vertical="center" indent="1"/>
    </xf>
    <xf numFmtId="4" fontId="98" fillId="48" borderId="424" applyNumberFormat="0" applyProtection="0">
      <alignment horizontal="left" vertical="center" indent="1"/>
    </xf>
    <xf numFmtId="0" fontId="71" fillId="47" borderId="424" applyNumberFormat="0" applyProtection="0">
      <alignment horizontal="left" vertical="top" indent="1"/>
    </xf>
    <xf numFmtId="4" fontId="100" fillId="54" borderId="425" applyNumberFormat="0" applyProtection="0">
      <alignment horizontal="left" vertical="center" indent="1"/>
    </xf>
    <xf numFmtId="4" fontId="71" fillId="39" borderId="422" applyNumberFormat="0" applyProtection="0">
      <alignment horizontal="right" vertical="center"/>
    </xf>
    <xf numFmtId="4" fontId="71" fillId="46" borderId="425" applyNumberFormat="0" applyProtection="0">
      <alignment horizontal="left" vertical="center" indent="1"/>
    </xf>
    <xf numFmtId="4" fontId="98" fillId="52" borderId="424" applyNumberFormat="0" applyProtection="0">
      <alignmen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46"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116" fillId="5" borderId="422" applyNumberFormat="0" applyProtection="0">
      <alignment horizontal="right" vertical="center"/>
    </xf>
    <xf numFmtId="4" fontId="71" fillId="34" borderId="422" applyNumberFormat="0" applyProtection="0">
      <alignment horizontal="left" vertical="center" indent="1"/>
    </xf>
    <xf numFmtId="0" fontId="71" fillId="48" borderId="422" applyNumberFormat="0" applyProtection="0">
      <alignment horizontal="left" vertical="center" indent="1"/>
    </xf>
    <xf numFmtId="4" fontId="100" fillId="54" borderId="425" applyNumberFormat="0" applyProtection="0">
      <alignment horizontal="left" vertical="center" indent="1"/>
    </xf>
    <xf numFmtId="4" fontId="116" fillId="5" borderId="422"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0" fontId="71" fillId="45" borderId="424" applyNumberFormat="0" applyProtection="0">
      <alignment horizontal="left" vertical="top"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7" borderId="425" applyNumberFormat="0" applyProtection="0">
      <alignment horizontal="right" vertical="center"/>
    </xf>
    <xf numFmtId="4" fontId="71" fillId="39" borderId="422" applyNumberFormat="0" applyProtection="0">
      <alignment horizontal="right" vertical="center"/>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4" fontId="71" fillId="47" borderId="425" applyNumberFormat="0" applyProtection="0">
      <alignment horizontal="left" vertical="center" indent="1"/>
    </xf>
    <xf numFmtId="4" fontId="71" fillId="47" borderId="425" applyNumberFormat="0" applyProtection="0">
      <alignment horizontal="left" vertical="center" indent="1"/>
    </xf>
    <xf numFmtId="4" fontId="71" fillId="2" borderId="422" applyNumberFormat="0" applyProtection="0">
      <alignment horizontal="left" vertical="center" indent="1"/>
    </xf>
    <xf numFmtId="4" fontId="71" fillId="39"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0" fontId="107" fillId="0" borderId="427" applyNumberFormat="0" applyFill="0" applyAlignment="0" applyProtection="0"/>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43"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0" fontId="71" fillId="50" borderId="424" applyNumberFormat="0" applyProtection="0">
      <alignment horizontal="left" vertical="top" indent="1"/>
    </xf>
    <xf numFmtId="0" fontId="71" fillId="47" borderId="422" applyNumberFormat="0" applyProtection="0">
      <alignment horizontal="left" vertical="center" indent="1"/>
    </xf>
    <xf numFmtId="4" fontId="71" fillId="0" borderId="422" applyNumberFormat="0" applyProtection="0">
      <alignment horizontal="right" vertical="center"/>
    </xf>
    <xf numFmtId="4" fontId="98" fillId="48" borderId="424" applyNumberFormat="0" applyProtection="0">
      <alignment horizontal="left" vertical="center" indent="1"/>
    </xf>
    <xf numFmtId="4" fontId="98" fillId="52" borderId="424" applyNumberFormat="0" applyProtection="0">
      <alignment vertical="center"/>
    </xf>
    <xf numFmtId="4" fontId="71" fillId="40" borderId="422" applyNumberFormat="0" applyProtection="0">
      <alignment horizontal="right" vertical="center"/>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71" fillId="36" borderId="422" applyNumberFormat="0" applyProtection="0">
      <alignment horizontal="right" vertical="center"/>
    </xf>
    <xf numFmtId="0" fontId="71" fillId="47" borderId="422" applyNumberFormat="0" applyProtection="0">
      <alignment horizontal="left" vertical="center" indent="1"/>
    </xf>
    <xf numFmtId="4" fontId="71" fillId="33" borderId="422" applyNumberFormat="0" applyProtection="0">
      <alignment vertical="center"/>
    </xf>
    <xf numFmtId="4" fontId="71" fillId="40" borderId="422" applyNumberFormat="0" applyProtection="0">
      <alignment horizontal="right" vertical="center"/>
    </xf>
    <xf numFmtId="4" fontId="71" fillId="2" borderId="422" applyNumberFormat="0" applyProtection="0">
      <alignment horizontal="left" vertical="center" indent="1"/>
    </xf>
    <xf numFmtId="4" fontId="71" fillId="40" borderId="422" applyNumberFormat="0" applyProtection="0">
      <alignment horizontal="righ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0" fontId="71" fillId="26" borderId="422" applyNumberFormat="0" applyFont="0" applyAlignment="0" applyProtection="0"/>
    <xf numFmtId="4" fontId="39" fillId="45" borderId="425" applyNumberFormat="0" applyProtection="0">
      <alignment horizontal="left" vertical="center" indent="1"/>
    </xf>
    <xf numFmtId="4" fontId="98" fillId="52" borderId="424" applyNumberFormat="0" applyProtection="0">
      <alignment vertical="center"/>
    </xf>
    <xf numFmtId="4" fontId="71" fillId="38" borderId="422" applyNumberFormat="0" applyProtection="0">
      <alignment horizontal="right" vertical="center"/>
    </xf>
    <xf numFmtId="4" fontId="71" fillId="44" borderId="425" applyNumberFormat="0" applyProtection="0">
      <alignment horizontal="left" vertical="center" indent="1"/>
    </xf>
    <xf numFmtId="0" fontId="71" fillId="46" borderId="424" applyNumberFormat="0" applyProtection="0">
      <alignment horizontal="left" vertical="top" indent="1"/>
    </xf>
    <xf numFmtId="0" fontId="71" fillId="47" borderId="424" applyNumberFormat="0" applyProtection="0">
      <alignment horizontal="left" vertical="top" indent="1"/>
    </xf>
    <xf numFmtId="0" fontId="107" fillId="0" borderId="427" applyNumberFormat="0" applyFill="0" applyAlignment="0" applyProtection="0"/>
    <xf numFmtId="0" fontId="107" fillId="0" borderId="427" applyNumberFormat="0" applyFill="0" applyAlignment="0" applyProtection="0"/>
    <xf numFmtId="4" fontId="71" fillId="33" borderId="422" applyNumberFormat="0" applyProtection="0">
      <alignment vertical="center"/>
    </xf>
    <xf numFmtId="0" fontId="71" fillId="50" borderId="424" applyNumberFormat="0" applyProtection="0">
      <alignment horizontal="left" vertical="top" indent="1"/>
    </xf>
    <xf numFmtId="4" fontId="71" fillId="42" borderId="422" applyNumberFormat="0" applyProtection="0">
      <alignment horizontal="right" vertical="center"/>
    </xf>
    <xf numFmtId="0" fontId="97" fillId="45" borderId="426" applyBorder="0"/>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4" fontId="71" fillId="42" borderId="422" applyNumberFormat="0" applyProtection="0">
      <alignment horizontal="right" vertical="center"/>
    </xf>
    <xf numFmtId="4" fontId="71" fillId="42" borderId="422" applyNumberFormat="0" applyProtection="0">
      <alignment horizontal="right" vertical="center"/>
    </xf>
    <xf numFmtId="0" fontId="113" fillId="29" borderId="423" applyNumberFormat="0" applyAlignment="0" applyProtection="0"/>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4" fontId="71" fillId="40" borderId="422" applyNumberFormat="0" applyProtection="0">
      <alignment horizontal="righ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4" fontId="71" fillId="33" borderId="422" applyNumberFormat="0" applyProtection="0">
      <alignment vertical="center"/>
    </xf>
    <xf numFmtId="0" fontId="71" fillId="45" borderId="424" applyNumberFormat="0" applyProtection="0">
      <alignment horizontal="left" vertical="top" indent="1"/>
    </xf>
    <xf numFmtId="0" fontId="98" fillId="46" borderId="424" applyNumberFormat="0" applyProtection="0">
      <alignment horizontal="left" vertical="top" indent="1"/>
    </xf>
    <xf numFmtId="0" fontId="71" fillId="50" borderId="424" applyNumberFormat="0" applyProtection="0">
      <alignment horizontal="left" vertical="top" indent="1"/>
    </xf>
    <xf numFmtId="4" fontId="71" fillId="33" borderId="422" applyNumberFormat="0" applyProtection="0">
      <alignment vertical="center"/>
    </xf>
    <xf numFmtId="4" fontId="71" fillId="36" borderId="422" applyNumberFormat="0" applyProtection="0">
      <alignment horizontal="right" vertical="center"/>
    </xf>
    <xf numFmtId="0" fontId="97" fillId="45" borderId="426" applyBorder="0"/>
    <xf numFmtId="4" fontId="71" fillId="46" borderId="425" applyNumberFormat="0" applyProtection="0">
      <alignment horizontal="left" vertical="center" indent="1"/>
    </xf>
    <xf numFmtId="0" fontId="71" fillId="47" borderId="424" applyNumberFormat="0" applyProtection="0">
      <alignment horizontal="left" vertical="top" indent="1"/>
    </xf>
    <xf numFmtId="4" fontId="100" fillId="54" borderId="425" applyNumberFormat="0" applyProtection="0">
      <alignment horizontal="left" vertical="center" indent="1"/>
    </xf>
    <xf numFmtId="4" fontId="71" fillId="46" borderId="425" applyNumberFormat="0" applyProtection="0">
      <alignment horizontal="left" vertical="center" indent="1"/>
    </xf>
    <xf numFmtId="4" fontId="71" fillId="47" borderId="425" applyNumberFormat="0" applyProtection="0">
      <alignment horizontal="left" vertical="center" indent="1"/>
    </xf>
    <xf numFmtId="0" fontId="71" fillId="49" borderId="422" applyNumberFormat="0" applyProtection="0">
      <alignment horizontal="left" vertical="center" indent="1"/>
    </xf>
    <xf numFmtId="4" fontId="116" fillId="5" borderId="422"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33" borderId="422" applyNumberFormat="0" applyProtection="0">
      <alignment vertical="center"/>
    </xf>
    <xf numFmtId="0" fontId="71" fillId="49" borderId="422" applyNumberFormat="0" applyProtection="0">
      <alignment horizontal="left" vertical="center" indent="1"/>
    </xf>
    <xf numFmtId="4" fontId="71" fillId="37" borderId="425" applyNumberFormat="0" applyProtection="0">
      <alignment horizontal="right" vertical="center"/>
    </xf>
    <xf numFmtId="4" fontId="71" fillId="36" borderId="422" applyNumberFormat="0" applyProtection="0">
      <alignment horizontal="right" vertical="center"/>
    </xf>
    <xf numFmtId="4" fontId="116" fillId="2" borderId="422" applyNumberFormat="0" applyProtection="0">
      <alignmen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26" borderId="422" applyNumberFormat="0" applyFont="0" applyAlignment="0" applyProtection="0"/>
    <xf numFmtId="4" fontId="100" fillId="54" borderId="425" applyNumberFormat="0" applyProtection="0">
      <alignment horizontal="left" vertical="center" indent="1"/>
    </xf>
    <xf numFmtId="4" fontId="71" fillId="0" borderId="422" applyNumberFormat="0" applyProtection="0">
      <alignment horizontal="right" vertical="center"/>
    </xf>
    <xf numFmtId="4" fontId="71" fillId="2" borderId="422" applyNumberFormat="0" applyProtection="0">
      <alignment horizontal="left" vertical="center" indent="1"/>
    </xf>
    <xf numFmtId="4" fontId="71" fillId="46" borderId="425" applyNumberFormat="0" applyProtection="0">
      <alignment horizontal="left" vertical="center" indent="1"/>
    </xf>
    <xf numFmtId="0" fontId="71" fillId="26" borderId="422" applyNumberFormat="0" applyFont="0" applyAlignment="0" applyProtection="0"/>
    <xf numFmtId="4" fontId="71" fillId="46" borderId="422" applyNumberFormat="0" applyProtection="0">
      <alignment horizontal="right" vertical="center"/>
    </xf>
    <xf numFmtId="4" fontId="71" fillId="34" borderId="422" applyNumberFormat="0" applyProtection="0">
      <alignment horizontal="left" vertical="center" indent="1"/>
    </xf>
    <xf numFmtId="0" fontId="107" fillId="0" borderId="427" applyNumberFormat="0" applyFill="0" applyAlignment="0" applyProtection="0"/>
    <xf numFmtId="4" fontId="71" fillId="39" borderId="422" applyNumberFormat="0" applyProtection="0">
      <alignment horizontal="right" vertical="center"/>
    </xf>
    <xf numFmtId="4" fontId="71" fillId="44" borderId="425" applyNumberFormat="0" applyProtection="0">
      <alignment horizontal="left" vertical="center" indent="1"/>
    </xf>
    <xf numFmtId="4" fontId="116" fillId="2" borderId="422" applyNumberFormat="0" applyProtection="0">
      <alignment vertical="center"/>
    </xf>
    <xf numFmtId="4" fontId="71" fillId="40" borderId="422" applyNumberFormat="0" applyProtection="0">
      <alignment horizontal="right" vertical="center"/>
    </xf>
    <xf numFmtId="4" fontId="116" fillId="2" borderId="422" applyNumberFormat="0" applyProtection="0">
      <alignment vertical="center"/>
    </xf>
    <xf numFmtId="0" fontId="71" fillId="50" borderId="422" applyNumberFormat="0" applyProtection="0">
      <alignment horizontal="left" vertical="center" indent="1"/>
    </xf>
    <xf numFmtId="4" fontId="71" fillId="33" borderId="422" applyNumberFormat="0" applyProtection="0">
      <alignment vertical="center"/>
    </xf>
    <xf numFmtId="4" fontId="71" fillId="39" borderId="422" applyNumberFormat="0" applyProtection="0">
      <alignment horizontal="right" vertical="center"/>
    </xf>
    <xf numFmtId="0" fontId="97" fillId="45" borderId="426" applyBorder="0"/>
    <xf numFmtId="0" fontId="71" fillId="46" borderId="424" applyNumberFormat="0" applyProtection="0">
      <alignment horizontal="left" vertical="top" indent="1"/>
    </xf>
    <xf numFmtId="4" fontId="100" fillId="54" borderId="425" applyNumberFormat="0" applyProtection="0">
      <alignment horizontal="left" vertical="center" indent="1"/>
    </xf>
    <xf numFmtId="4" fontId="71" fillId="46" borderId="422" applyNumberFormat="0" applyProtection="0">
      <alignment horizontal="right" vertical="center"/>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0" fontId="97" fillId="45" borderId="426" applyBorder="0"/>
    <xf numFmtId="4" fontId="71" fillId="0" borderId="422" applyNumberFormat="0" applyProtection="0">
      <alignment horizontal="right" vertical="center"/>
    </xf>
    <xf numFmtId="4" fontId="39" fillId="45" borderId="425" applyNumberFormat="0" applyProtection="0">
      <alignment horizontal="left" vertical="center" indent="1"/>
    </xf>
    <xf numFmtId="0" fontId="113" fillId="29" borderId="423" applyNumberFormat="0" applyAlignment="0" applyProtection="0"/>
    <xf numFmtId="4" fontId="98" fillId="52" borderId="424" applyNumberFormat="0" applyProtection="0">
      <alignment vertical="center"/>
    </xf>
    <xf numFmtId="4" fontId="71" fillId="38" borderId="422" applyNumberFormat="0" applyProtection="0">
      <alignment horizontal="right" vertical="center"/>
    </xf>
    <xf numFmtId="0" fontId="98" fillId="52" borderId="424" applyNumberFormat="0" applyProtection="0">
      <alignment horizontal="left" vertical="top" indent="1"/>
    </xf>
    <xf numFmtId="4" fontId="71" fillId="39" borderId="422" applyNumberFormat="0" applyProtection="0">
      <alignment horizontal="right" vertical="center"/>
    </xf>
    <xf numFmtId="0" fontId="71" fillId="26" borderId="422" applyNumberFormat="0" applyFont="0" applyAlignment="0" applyProtection="0"/>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4" fontId="71" fillId="33" borderId="422" applyNumberFormat="0" applyProtection="0">
      <alignmen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38" borderId="422" applyNumberFormat="0" applyProtection="0">
      <alignment horizontal="right" vertical="center"/>
    </xf>
    <xf numFmtId="0" fontId="71" fillId="47" borderId="422" applyNumberFormat="0" applyProtection="0">
      <alignment horizontal="left" vertical="center" indent="1"/>
    </xf>
    <xf numFmtId="4" fontId="71" fillId="44" borderId="425" applyNumberFormat="0" applyProtection="0">
      <alignment horizontal="left" vertical="center" indent="1"/>
    </xf>
    <xf numFmtId="0" fontId="97" fillId="45" borderId="426" applyBorder="0"/>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44" borderId="425" applyNumberFormat="0" applyProtection="0">
      <alignment horizontal="left" vertical="center" indent="1"/>
    </xf>
    <xf numFmtId="0" fontId="105" fillId="29" borderId="422" applyNumberFormat="0" applyAlignment="0" applyProtection="0"/>
    <xf numFmtId="0" fontId="71" fillId="48" borderId="422" applyNumberFormat="0" applyProtection="0">
      <alignment horizontal="left" vertical="center" indent="1"/>
    </xf>
    <xf numFmtId="0" fontId="71" fillId="49" borderId="422" applyNumberFormat="0" applyProtection="0">
      <alignment horizontal="left" vertical="center" indent="1"/>
    </xf>
    <xf numFmtId="4" fontId="71" fillId="36" borderId="422" applyNumberFormat="0" applyProtection="0">
      <alignment horizontal="right" vertical="center"/>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33" borderId="422" applyNumberFormat="0" applyProtection="0">
      <alignment vertical="center"/>
    </xf>
    <xf numFmtId="4" fontId="71" fillId="43" borderId="422" applyNumberFormat="0" applyProtection="0">
      <alignment horizontal="right" vertical="center"/>
    </xf>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2" borderId="422" applyNumberFormat="0" applyProtection="0">
      <alignment horizontal="left" vertical="center" indent="1"/>
    </xf>
    <xf numFmtId="4" fontId="71" fillId="47" borderId="425" applyNumberFormat="0" applyProtection="0">
      <alignment horizontal="left" vertical="center" indent="1"/>
    </xf>
    <xf numFmtId="0" fontId="98" fillId="46" borderId="424" applyNumberFormat="0" applyProtection="0">
      <alignment horizontal="left" vertical="top" indent="1"/>
    </xf>
    <xf numFmtId="0" fontId="71" fillId="26" borderId="422" applyNumberFormat="0" applyFont="0" applyAlignment="0" applyProtection="0"/>
    <xf numFmtId="4" fontId="71" fillId="46" borderId="422" applyNumberFormat="0" applyProtection="0">
      <alignment horizontal="right" vertical="center"/>
    </xf>
    <xf numFmtId="4" fontId="98" fillId="52" borderId="424" applyNumberFormat="0" applyProtection="0">
      <alignment vertical="center"/>
    </xf>
    <xf numFmtId="4" fontId="39" fillId="45" borderId="425" applyNumberFormat="0" applyProtection="0">
      <alignment horizontal="left" vertical="center" indent="1"/>
    </xf>
    <xf numFmtId="0" fontId="111" fillId="27" borderId="422" applyNumberFormat="0" applyAlignment="0" applyProtection="0"/>
    <xf numFmtId="0" fontId="98" fillId="46" borderId="424" applyNumberFormat="0" applyProtection="0">
      <alignment horizontal="left" vertical="top"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71" fillId="26" borderId="422" applyNumberFormat="0" applyFont="0" applyAlignment="0" applyProtection="0"/>
    <xf numFmtId="4" fontId="98" fillId="48" borderId="424" applyNumberFormat="0" applyProtection="0">
      <alignment horizontal="left" vertical="center" indent="1"/>
    </xf>
    <xf numFmtId="0" fontId="71" fillId="26" borderId="422" applyNumberFormat="0" applyFont="0" applyAlignment="0" applyProtection="0"/>
    <xf numFmtId="0" fontId="111" fillId="27" borderId="422" applyNumberFormat="0" applyAlignment="0" applyProtection="0"/>
    <xf numFmtId="4" fontId="71" fillId="44" borderId="425"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4" fontId="116" fillId="2" borderId="422" applyNumberFormat="0" applyProtection="0">
      <alignment vertical="center"/>
    </xf>
    <xf numFmtId="0" fontId="71" fillId="49" borderId="422"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4" fontId="100" fillId="54" borderId="425" applyNumberFormat="0" applyProtection="0">
      <alignment horizontal="left" vertical="center" indent="1"/>
    </xf>
    <xf numFmtId="0" fontId="71" fillId="45" borderId="424" applyNumberFormat="0" applyProtection="0">
      <alignment horizontal="left" vertical="top" indent="1"/>
    </xf>
    <xf numFmtId="4" fontId="71" fillId="42" borderId="422" applyNumberFormat="0" applyProtection="0">
      <alignment horizontal="righ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39" borderId="422" applyNumberFormat="0" applyProtection="0">
      <alignment horizontal="right" vertical="center"/>
    </xf>
    <xf numFmtId="0" fontId="97" fillId="45" borderId="426" applyBorder="0"/>
    <xf numFmtId="4" fontId="71" fillId="43" borderId="422" applyNumberFormat="0" applyProtection="0">
      <alignment horizontal="right" vertical="center"/>
    </xf>
    <xf numFmtId="0" fontId="111" fillId="27" borderId="422" applyNumberFormat="0" applyAlignment="0" applyProtection="0"/>
    <xf numFmtId="4" fontId="39" fillId="45" borderId="425" applyNumberFormat="0" applyProtection="0">
      <alignment horizontal="left" vertical="center" indent="1"/>
    </xf>
    <xf numFmtId="4" fontId="71" fillId="37" borderId="425" applyNumberFormat="0" applyProtection="0">
      <alignment horizontal="right" vertical="center"/>
    </xf>
    <xf numFmtId="0" fontId="105" fillId="29" borderId="422" applyNumberFormat="0" applyAlignment="0" applyProtection="0"/>
    <xf numFmtId="0" fontId="113" fillId="29" borderId="423" applyNumberFormat="0" applyAlignment="0" applyProtection="0"/>
    <xf numFmtId="0" fontId="105" fillId="29" borderId="422" applyNumberFormat="0" applyAlignment="0" applyProtection="0"/>
    <xf numFmtId="4" fontId="71" fillId="40"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105" fillId="29" borderId="422" applyNumberFormat="0" applyAlignment="0" applyProtection="0"/>
    <xf numFmtId="4" fontId="71" fillId="42" borderId="422" applyNumberFormat="0" applyProtection="0">
      <alignment horizontal="right" vertical="center"/>
    </xf>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5" borderId="422"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4" fontId="116" fillId="5" borderId="422" applyNumberFormat="0" applyProtection="0">
      <alignment horizontal="right" vertical="center"/>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0" fontId="113" fillId="29" borderId="423" applyNumberFormat="0" applyAlignment="0" applyProtection="0"/>
    <xf numFmtId="0" fontId="113" fillId="29" borderId="423" applyNumberFormat="0" applyAlignment="0" applyProtection="0"/>
    <xf numFmtId="4" fontId="71" fillId="46" borderId="425" applyNumberFormat="0" applyProtection="0">
      <alignment horizontal="left" vertical="center" indent="1"/>
    </xf>
    <xf numFmtId="0" fontId="98" fillId="52" borderId="424" applyNumberFormat="0" applyProtection="0">
      <alignment horizontal="left" vertical="top" indent="1"/>
    </xf>
    <xf numFmtId="0" fontId="97" fillId="45" borderId="426" applyBorder="0"/>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4" fontId="98" fillId="52" borderId="424" applyNumberFormat="0" applyProtection="0">
      <alignment vertical="center"/>
    </xf>
    <xf numFmtId="0" fontId="113" fillId="29" borderId="423" applyNumberFormat="0" applyAlignment="0" applyProtection="0"/>
    <xf numFmtId="4" fontId="71" fillId="40" borderId="422" applyNumberFormat="0" applyProtection="0">
      <alignment horizontal="right" vertical="center"/>
    </xf>
    <xf numFmtId="4" fontId="71" fillId="47" borderId="425" applyNumberFormat="0" applyProtection="0">
      <alignment horizontal="left" vertical="center" indent="1"/>
    </xf>
    <xf numFmtId="0" fontId="71" fillId="47" borderId="424" applyNumberFormat="0" applyProtection="0">
      <alignment horizontal="left" vertical="top" indent="1"/>
    </xf>
    <xf numFmtId="0" fontId="71" fillId="47" borderId="424" applyNumberFormat="0" applyProtection="0">
      <alignment horizontal="left" vertical="top" indent="1"/>
    </xf>
    <xf numFmtId="4" fontId="71" fillId="33" borderId="422" applyNumberFormat="0" applyProtection="0">
      <alignment vertical="center"/>
    </xf>
    <xf numFmtId="0" fontId="71" fillId="26" borderId="422" applyNumberFormat="0" applyFont="0" applyAlignment="0" applyProtection="0"/>
    <xf numFmtId="4" fontId="71" fillId="39" borderId="422" applyNumberFormat="0" applyProtection="0">
      <alignment horizontal="right" vertical="center"/>
    </xf>
    <xf numFmtId="0" fontId="113" fillId="29" borderId="423" applyNumberFormat="0" applyAlignment="0" applyProtection="0"/>
    <xf numFmtId="0" fontId="105" fillId="29" borderId="422" applyNumberFormat="0" applyAlignment="0" applyProtection="0"/>
    <xf numFmtId="0" fontId="71" fillId="45" borderId="424" applyNumberFormat="0" applyProtection="0">
      <alignment horizontal="left" vertical="top" indent="1"/>
    </xf>
    <xf numFmtId="0" fontId="111" fillId="27" borderId="422" applyNumberFormat="0" applyAlignment="0" applyProtection="0"/>
    <xf numFmtId="4" fontId="71" fillId="38" borderId="422" applyNumberFormat="0" applyProtection="0">
      <alignment horizontal="right" vertical="center"/>
    </xf>
    <xf numFmtId="4" fontId="71" fillId="35" borderId="422" applyNumberFormat="0" applyProtection="0">
      <alignment horizontal="right" vertical="center"/>
    </xf>
    <xf numFmtId="4" fontId="71" fillId="38" borderId="422" applyNumberFormat="0" applyProtection="0">
      <alignment horizontal="right" vertical="center"/>
    </xf>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71" fillId="38" borderId="422" applyNumberFormat="0" applyProtection="0">
      <alignment horizontal="righ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100" fillId="54" borderId="425" applyNumberFormat="0" applyProtection="0">
      <alignment horizontal="left" vertical="center" indent="1"/>
    </xf>
    <xf numFmtId="4" fontId="71" fillId="41" borderId="422" applyNumberFormat="0" applyProtection="0">
      <alignment horizontal="righ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4" fontId="71" fillId="38" borderId="422" applyNumberFormat="0" applyProtection="0">
      <alignment horizontal="right" vertical="center"/>
    </xf>
    <xf numFmtId="4" fontId="98" fillId="48" borderId="424" applyNumberFormat="0" applyProtection="0">
      <alignment horizontal="left" vertical="center"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0" fontId="71" fillId="49" borderId="422" applyNumberFormat="0" applyProtection="0">
      <alignment horizontal="left" vertical="center" indent="1"/>
    </xf>
    <xf numFmtId="0" fontId="113" fillId="29" borderId="423" applyNumberFormat="0" applyAlignment="0" applyProtection="0"/>
    <xf numFmtId="4" fontId="71" fillId="38" borderId="422" applyNumberFormat="0" applyProtection="0">
      <alignment horizontal="right" vertical="center"/>
    </xf>
    <xf numFmtId="4" fontId="71" fillId="41" borderId="422" applyNumberFormat="0" applyProtection="0">
      <alignment horizontal="right" vertical="center"/>
    </xf>
    <xf numFmtId="0" fontId="71" fillId="47" borderId="424" applyNumberFormat="0" applyProtection="0">
      <alignment horizontal="left" vertical="top" indent="1"/>
    </xf>
    <xf numFmtId="4" fontId="71" fillId="35" borderId="422" applyNumberFormat="0" applyProtection="0">
      <alignment horizontal="right" vertical="center"/>
    </xf>
    <xf numFmtId="0" fontId="71" fillId="49" borderId="422"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0" fontId="71" fillId="49" borderId="422" applyNumberFormat="0" applyProtection="0">
      <alignment horizontal="left" vertical="center" indent="1"/>
    </xf>
    <xf numFmtId="0" fontId="111" fillId="27" borderId="422" applyNumberFormat="0" applyAlignment="0" applyProtection="0"/>
    <xf numFmtId="4" fontId="71" fillId="35" borderId="422" applyNumberFormat="0" applyProtection="0">
      <alignment horizontal="right" vertical="center"/>
    </xf>
    <xf numFmtId="4" fontId="100" fillId="54" borderId="425" applyNumberFormat="0" applyProtection="0">
      <alignment horizontal="left" vertical="center" indent="1"/>
    </xf>
    <xf numFmtId="4" fontId="100" fillId="54" borderId="425" applyNumberFormat="0" applyProtection="0">
      <alignment horizontal="left" vertical="center" indent="1"/>
    </xf>
    <xf numFmtId="0" fontId="71" fillId="48" borderId="422" applyNumberFormat="0" applyProtection="0">
      <alignment horizontal="left" vertical="center" indent="1"/>
    </xf>
    <xf numFmtId="4" fontId="71" fillId="46" borderId="425" applyNumberFormat="0" applyProtection="0">
      <alignment horizontal="left" vertical="center" indent="1"/>
    </xf>
    <xf numFmtId="4" fontId="71" fillId="33" borderId="422" applyNumberFormat="0" applyProtection="0">
      <alignment vertical="center"/>
    </xf>
    <xf numFmtId="0" fontId="107" fillId="0" borderId="427" applyNumberFormat="0" applyFill="0" applyAlignment="0" applyProtection="0"/>
    <xf numFmtId="4" fontId="39" fillId="45" borderId="425" applyNumberFormat="0" applyProtection="0">
      <alignment horizontal="left" vertical="center" indent="1"/>
    </xf>
    <xf numFmtId="4" fontId="71" fillId="43" borderId="422" applyNumberFormat="0" applyProtection="0">
      <alignment horizontal="right" vertical="center"/>
    </xf>
    <xf numFmtId="4" fontId="71" fillId="36" borderId="422" applyNumberFormat="0" applyProtection="0">
      <alignment horizontal="righ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40" borderId="422" applyNumberFormat="0" applyProtection="0">
      <alignment horizontal="right" vertical="center"/>
    </xf>
    <xf numFmtId="0" fontId="71" fillId="26" borderId="422" applyNumberFormat="0" applyFont="0" applyAlignment="0" applyProtection="0"/>
    <xf numFmtId="4" fontId="98" fillId="48" borderId="424" applyNumberFormat="0" applyProtection="0">
      <alignment horizontal="left" vertical="center" indent="1"/>
    </xf>
    <xf numFmtId="0" fontId="71" fillId="26" borderId="422" applyNumberFormat="0" applyFont="0" applyAlignment="0" applyProtection="0"/>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71" fillId="47" borderId="422" applyNumberFormat="0" applyProtection="0">
      <alignment horizontal="left" vertical="center" indent="1"/>
    </xf>
    <xf numFmtId="0" fontId="98" fillId="52" borderId="424" applyNumberFormat="0" applyProtection="0">
      <alignment horizontal="left" vertical="top" indent="1"/>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98" fillId="52" borderId="424" applyNumberFormat="0" applyProtection="0">
      <alignment vertical="center"/>
    </xf>
    <xf numFmtId="0" fontId="111" fillId="27" borderId="422" applyNumberFormat="0" applyAlignment="0" applyProtection="0"/>
    <xf numFmtId="4" fontId="39" fillId="45" borderId="425" applyNumberFormat="0" applyProtection="0">
      <alignment horizontal="left" vertical="center" indent="1"/>
    </xf>
    <xf numFmtId="4" fontId="116" fillId="5" borderId="422" applyNumberFormat="0" applyProtection="0">
      <alignment horizontal="right" vertical="center"/>
    </xf>
    <xf numFmtId="4" fontId="71" fillId="41" borderId="422" applyNumberFormat="0" applyProtection="0">
      <alignment horizontal="right" vertical="center"/>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0" fontId="71" fillId="47" borderId="424" applyNumberFormat="0" applyProtection="0">
      <alignment horizontal="left" vertical="top" indent="1"/>
    </xf>
    <xf numFmtId="4" fontId="71" fillId="46" borderId="425" applyNumberFormat="0" applyProtection="0">
      <alignment horizontal="left" vertical="center" indent="1"/>
    </xf>
    <xf numFmtId="4" fontId="39" fillId="45" borderId="425" applyNumberFormat="0" applyProtection="0">
      <alignment horizontal="left" vertical="center" indent="1"/>
    </xf>
    <xf numFmtId="4" fontId="71" fillId="42"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0" fontId="99" fillId="33" borderId="424" applyNumberFormat="0" applyProtection="0">
      <alignment horizontal="left" vertical="top" indent="1"/>
    </xf>
    <xf numFmtId="4" fontId="116" fillId="5" borderId="422" applyNumberFormat="0" applyProtection="0">
      <alignment horizontal="right" vertical="center"/>
    </xf>
    <xf numFmtId="4" fontId="98" fillId="52" borderId="424" applyNumberFormat="0" applyProtection="0">
      <alignment vertical="center"/>
    </xf>
    <xf numFmtId="0" fontId="71" fillId="26" borderId="422" applyNumberFormat="0" applyFont="0" applyAlignment="0" applyProtection="0"/>
    <xf numFmtId="4" fontId="71" fillId="34"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98" fillId="48" borderId="424" applyNumberFormat="0" applyProtection="0">
      <alignment horizontal="left" vertical="center" indent="1"/>
    </xf>
    <xf numFmtId="4" fontId="71" fillId="39" borderId="422" applyNumberFormat="0" applyProtection="0">
      <alignment horizontal="right" vertical="center"/>
    </xf>
    <xf numFmtId="0" fontId="107" fillId="0" borderId="427" applyNumberFormat="0" applyFill="0" applyAlignment="0" applyProtection="0"/>
    <xf numFmtId="4" fontId="71" fillId="33" borderId="422" applyNumberFormat="0" applyProtection="0">
      <alignment vertical="center"/>
    </xf>
    <xf numFmtId="4" fontId="71" fillId="0" borderId="422" applyNumberFormat="0" applyProtection="0">
      <alignment horizontal="right" vertical="center"/>
    </xf>
    <xf numFmtId="0" fontId="99" fillId="33" borderId="424" applyNumberFormat="0" applyProtection="0">
      <alignment horizontal="left" vertical="top" indent="1"/>
    </xf>
    <xf numFmtId="0" fontId="71" fillId="26" borderId="422" applyNumberFormat="0" applyFont="0" applyAlignment="0" applyProtection="0"/>
    <xf numFmtId="4" fontId="71" fillId="43" borderId="422" applyNumberFormat="0" applyProtection="0">
      <alignment horizontal="right" vertical="center"/>
    </xf>
    <xf numFmtId="0" fontId="113" fillId="29" borderId="423" applyNumberFormat="0" applyAlignment="0" applyProtection="0"/>
    <xf numFmtId="4" fontId="71" fillId="46" borderId="425"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6" borderId="422" applyNumberFormat="0" applyProtection="0">
      <alignment horizontal="right" vertical="center"/>
    </xf>
    <xf numFmtId="0" fontId="71" fillId="26" borderId="422" applyNumberFormat="0" applyFont="0" applyAlignment="0" applyProtection="0"/>
    <xf numFmtId="0" fontId="71" fillId="47" borderId="422" applyNumberFormat="0" applyProtection="0">
      <alignment horizontal="left" vertical="center" indent="1"/>
    </xf>
    <xf numFmtId="4" fontId="71" fillId="0" borderId="422" applyNumberFormat="0" applyProtection="0">
      <alignment horizontal="righ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100" fillId="54" borderId="425" applyNumberFormat="0" applyProtection="0">
      <alignment horizontal="left" vertical="center" indent="1"/>
    </xf>
    <xf numFmtId="0" fontId="97" fillId="45" borderId="426" applyBorder="0"/>
    <xf numFmtId="0" fontId="105" fillId="29" borderId="422" applyNumberFormat="0" applyAlignment="0" applyProtection="0"/>
    <xf numFmtId="0" fontId="71" fillId="47" borderId="424" applyNumberFormat="0" applyProtection="0">
      <alignment horizontal="left" vertical="top" indent="1"/>
    </xf>
    <xf numFmtId="0" fontId="71" fillId="50" borderId="422"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0" fontId="98" fillId="46" borderId="424" applyNumberFormat="0" applyProtection="0">
      <alignment horizontal="left" vertical="top" indent="1"/>
    </xf>
    <xf numFmtId="4" fontId="39" fillId="45" borderId="425"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0" fontId="98" fillId="46" borderId="424" applyNumberFormat="0" applyProtection="0">
      <alignment horizontal="left" vertical="top" indent="1"/>
    </xf>
    <xf numFmtId="4" fontId="39" fillId="45" borderId="425" applyNumberFormat="0" applyProtection="0">
      <alignment horizontal="left" vertical="center" indent="1"/>
    </xf>
    <xf numFmtId="4" fontId="116" fillId="5" borderId="422" applyNumberFormat="0" applyProtection="0">
      <alignment horizontal="right" vertical="center"/>
    </xf>
    <xf numFmtId="4" fontId="71" fillId="40" borderId="422" applyNumberFormat="0" applyProtection="0">
      <alignment horizontal="right" vertical="center"/>
    </xf>
    <xf numFmtId="4" fontId="116" fillId="2" borderId="422" applyNumberFormat="0" applyProtection="0">
      <alignment vertical="center"/>
    </xf>
    <xf numFmtId="0" fontId="98" fillId="52" borderId="424" applyNumberFormat="0" applyProtection="0">
      <alignment horizontal="left" vertical="top" indent="1"/>
    </xf>
    <xf numFmtId="0" fontId="111" fillId="27" borderId="422" applyNumberFormat="0" applyAlignment="0" applyProtection="0"/>
    <xf numFmtId="4" fontId="71" fillId="34" borderId="422" applyNumberFormat="0" applyProtection="0">
      <alignment horizontal="left" vertical="center" indent="1"/>
    </xf>
    <xf numFmtId="0" fontId="71" fillId="48" borderId="422" applyNumberFormat="0" applyProtection="0">
      <alignment horizontal="left" vertical="center" indent="1"/>
    </xf>
    <xf numFmtId="0" fontId="71" fillId="45" borderId="424" applyNumberFormat="0" applyProtection="0">
      <alignment horizontal="left" vertical="top" indent="1"/>
    </xf>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33" borderId="422" applyNumberFormat="0" applyProtection="0">
      <alignment vertical="center"/>
    </xf>
    <xf numFmtId="4" fontId="71" fillId="38" borderId="422" applyNumberFormat="0" applyProtection="0">
      <alignment horizontal="right" vertical="center"/>
    </xf>
    <xf numFmtId="0" fontId="107" fillId="0" borderId="427" applyNumberFormat="0" applyFill="0" applyAlignment="0" applyProtection="0"/>
    <xf numFmtId="4" fontId="71" fillId="33" borderId="422" applyNumberFormat="0" applyProtection="0">
      <alignment vertical="center"/>
    </xf>
    <xf numFmtId="4" fontId="71" fillId="46" borderId="422" applyNumberFormat="0" applyProtection="0">
      <alignment horizontal="right" vertical="center"/>
    </xf>
    <xf numFmtId="0" fontId="71" fillId="26" borderId="422" applyNumberFormat="0" applyFont="0" applyAlignment="0" applyProtection="0"/>
    <xf numFmtId="0" fontId="71" fillId="45" borderId="424" applyNumberFormat="0" applyProtection="0">
      <alignment horizontal="left" vertical="top" indent="1"/>
    </xf>
    <xf numFmtId="0" fontId="71" fillId="50" borderId="422" applyNumberFormat="0" applyProtection="0">
      <alignment horizontal="left" vertical="center" indent="1"/>
    </xf>
    <xf numFmtId="4" fontId="98" fillId="52" borderId="424" applyNumberFormat="0" applyProtection="0">
      <alignment vertical="center"/>
    </xf>
    <xf numFmtId="0" fontId="71" fillId="46" borderId="424" applyNumberFormat="0" applyProtection="0">
      <alignment horizontal="left" vertical="top" indent="1"/>
    </xf>
    <xf numFmtId="0" fontId="97" fillId="45" borderId="426" applyBorder="0"/>
    <xf numFmtId="0" fontId="71" fillId="46" borderId="424" applyNumberFormat="0" applyProtection="0">
      <alignment horizontal="left" vertical="top" indent="1"/>
    </xf>
    <xf numFmtId="0" fontId="97" fillId="45" borderId="426" applyBorder="0"/>
    <xf numFmtId="4" fontId="71" fillId="46" borderId="422" applyNumberFormat="0" applyProtection="0">
      <alignment horizontal="right" vertical="center"/>
    </xf>
    <xf numFmtId="4" fontId="71" fillId="35" borderId="422" applyNumberFormat="0" applyProtection="0">
      <alignment horizontal="right" vertical="center"/>
    </xf>
    <xf numFmtId="4" fontId="71" fillId="47" borderId="425" applyNumberFormat="0" applyProtection="0">
      <alignment horizontal="left" vertical="center" indent="1"/>
    </xf>
    <xf numFmtId="0" fontId="71" fillId="48" borderId="422" applyNumberFormat="0" applyProtection="0">
      <alignment horizontal="left" vertical="center" indent="1"/>
    </xf>
    <xf numFmtId="0" fontId="98" fillId="52"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116" fillId="5" borderId="422" applyNumberFormat="0" applyProtection="0">
      <alignment horizontal="right" vertical="center"/>
    </xf>
    <xf numFmtId="0" fontId="97" fillId="45" borderId="426" applyBorder="0"/>
    <xf numFmtId="4" fontId="100" fillId="54" borderId="425" applyNumberFormat="0" applyProtection="0">
      <alignment horizontal="left" vertical="center" indent="1"/>
    </xf>
    <xf numFmtId="0" fontId="71" fillId="50" borderId="424" applyNumberFormat="0" applyProtection="0">
      <alignment horizontal="left" vertical="top" indent="1"/>
    </xf>
    <xf numFmtId="0" fontId="99" fillId="33" borderId="424" applyNumberFormat="0" applyProtection="0">
      <alignment horizontal="left" vertical="top" indent="1"/>
    </xf>
    <xf numFmtId="4" fontId="71" fillId="46" borderId="425" applyNumberFormat="0" applyProtection="0">
      <alignment horizontal="left" vertical="center"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98" fillId="46" borderId="424" applyNumberFormat="0" applyProtection="0">
      <alignment horizontal="left" vertical="top" indent="1"/>
    </xf>
    <xf numFmtId="4" fontId="71" fillId="37" borderId="425" applyNumberFormat="0" applyProtection="0">
      <alignment horizontal="right" vertical="center"/>
    </xf>
    <xf numFmtId="4" fontId="71" fillId="41" borderId="422" applyNumberFormat="0" applyProtection="0">
      <alignment horizontal="right" vertical="center"/>
    </xf>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0" fontId="111" fillId="27" borderId="422" applyNumberFormat="0" applyAlignment="0" applyProtection="0"/>
    <xf numFmtId="4" fontId="71" fillId="2" borderId="422" applyNumberFormat="0" applyProtection="0">
      <alignment horizontal="left" vertical="center" indent="1"/>
    </xf>
    <xf numFmtId="4" fontId="100" fillId="54" borderId="425" applyNumberFormat="0" applyProtection="0">
      <alignment horizontal="left" vertical="center" indent="1"/>
    </xf>
    <xf numFmtId="0" fontId="71" fillId="26" borderId="422" applyNumberFormat="0" applyFont="0" applyAlignment="0" applyProtection="0"/>
    <xf numFmtId="4" fontId="71" fillId="39" borderId="422" applyNumberFormat="0" applyProtection="0">
      <alignment horizontal="right" vertical="center"/>
    </xf>
    <xf numFmtId="0" fontId="71" fillId="46" borderId="424" applyNumberFormat="0" applyProtection="0">
      <alignment horizontal="left" vertical="top" indent="1"/>
    </xf>
    <xf numFmtId="4" fontId="71" fillId="2" borderId="422" applyNumberFormat="0" applyProtection="0">
      <alignment horizontal="left" vertical="center" indent="1"/>
    </xf>
    <xf numFmtId="0" fontId="98" fillId="52" borderId="424" applyNumberFormat="0" applyProtection="0">
      <alignment horizontal="left" vertical="top"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71" fillId="39" borderId="422" applyNumberFormat="0" applyProtection="0">
      <alignment horizontal="right" vertical="center"/>
    </xf>
    <xf numFmtId="0" fontId="97" fillId="45" borderId="426" applyBorder="0"/>
    <xf numFmtId="4" fontId="71" fillId="35" borderId="422" applyNumberFormat="0" applyProtection="0">
      <alignment horizontal="right" vertical="center"/>
    </xf>
    <xf numFmtId="4" fontId="71" fillId="41" borderId="422" applyNumberFormat="0" applyProtection="0">
      <alignment horizontal="right" vertical="center"/>
    </xf>
    <xf numFmtId="4" fontId="71" fillId="35" borderId="422" applyNumberFormat="0" applyProtection="0">
      <alignment horizontal="right" vertical="center"/>
    </xf>
    <xf numFmtId="4" fontId="71" fillId="46" borderId="422" applyNumberFormat="0" applyProtection="0">
      <alignment horizontal="right" vertical="center"/>
    </xf>
    <xf numFmtId="0" fontId="71" fillId="26" borderId="422" applyNumberFormat="0" applyFont="0" applyAlignment="0" applyProtection="0"/>
    <xf numFmtId="4" fontId="71" fillId="35" borderId="422" applyNumberFormat="0" applyProtection="0">
      <alignment horizontal="right" vertical="center"/>
    </xf>
    <xf numFmtId="0" fontId="71" fillId="46" borderId="424" applyNumberFormat="0" applyProtection="0">
      <alignment horizontal="left" vertical="top" indent="1"/>
    </xf>
    <xf numFmtId="0" fontId="71" fillId="46" borderId="424" applyNumberFormat="0" applyProtection="0">
      <alignment horizontal="left" vertical="top" indent="1"/>
    </xf>
    <xf numFmtId="0" fontId="71" fillId="45" borderId="424" applyNumberFormat="0" applyProtection="0">
      <alignment horizontal="left" vertical="top" indent="1"/>
    </xf>
    <xf numFmtId="0" fontId="98" fillId="46" borderId="424" applyNumberFormat="0" applyProtection="0">
      <alignment horizontal="left" vertical="top"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36" borderId="422" applyNumberFormat="0" applyProtection="0">
      <alignment horizontal="righ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71" fillId="46" borderId="425" applyNumberFormat="0" applyProtection="0">
      <alignment horizontal="left" vertical="center" indent="1"/>
    </xf>
    <xf numFmtId="4" fontId="71" fillId="44" borderId="425" applyNumberFormat="0" applyProtection="0">
      <alignment horizontal="left" vertical="center" indent="1"/>
    </xf>
    <xf numFmtId="0" fontId="71" fillId="46" borderId="424" applyNumberFormat="0" applyProtection="0">
      <alignment horizontal="left" vertical="top" indent="1"/>
    </xf>
    <xf numFmtId="4" fontId="71" fillId="0" borderId="422" applyNumberFormat="0" applyProtection="0">
      <alignment horizontal="right" vertical="center"/>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71" fillId="41" borderId="422" applyNumberFormat="0" applyProtection="0">
      <alignment horizontal="right" vertical="center"/>
    </xf>
    <xf numFmtId="4" fontId="98" fillId="48" borderId="424" applyNumberFormat="0" applyProtection="0">
      <alignment horizontal="left" vertical="center" indent="1"/>
    </xf>
    <xf numFmtId="4" fontId="98" fillId="52" borderId="424" applyNumberFormat="0" applyProtection="0">
      <alignment vertical="center"/>
    </xf>
    <xf numFmtId="0" fontId="105" fillId="29" borderId="422" applyNumberFormat="0" applyAlignment="0" applyProtection="0"/>
    <xf numFmtId="4" fontId="71" fillId="42" borderId="422" applyNumberFormat="0" applyProtection="0">
      <alignment horizontal="right" vertical="center"/>
    </xf>
    <xf numFmtId="0" fontId="71" fillId="48" borderId="422" applyNumberFormat="0" applyProtection="0">
      <alignment horizontal="left" vertical="center" indent="1"/>
    </xf>
    <xf numFmtId="4" fontId="116" fillId="2" borderId="422" applyNumberFormat="0" applyProtection="0">
      <alignment vertical="center"/>
    </xf>
    <xf numFmtId="4" fontId="71" fillId="33" borderId="422" applyNumberFormat="0" applyProtection="0">
      <alignment vertical="center"/>
    </xf>
    <xf numFmtId="0" fontId="97" fillId="45" borderId="426" applyBorder="0"/>
    <xf numFmtId="4" fontId="71" fillId="42" borderId="422" applyNumberFormat="0" applyProtection="0">
      <alignment horizontal="right" vertical="center"/>
    </xf>
    <xf numFmtId="4" fontId="71" fillId="2" borderId="422" applyNumberFormat="0" applyProtection="0">
      <alignment horizontal="left" vertical="center" indent="1"/>
    </xf>
    <xf numFmtId="0" fontId="71" fillId="49" borderId="422"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0" fontId="98" fillId="46" borderId="424" applyNumberFormat="0" applyProtection="0">
      <alignment horizontal="left" vertical="top" indent="1"/>
    </xf>
    <xf numFmtId="4" fontId="116" fillId="5" borderId="422" applyNumberFormat="0" applyProtection="0">
      <alignment horizontal="right" vertical="center"/>
    </xf>
    <xf numFmtId="0" fontId="71" fillId="46" borderId="424" applyNumberFormat="0" applyProtection="0">
      <alignment horizontal="left" vertical="top" indent="1"/>
    </xf>
    <xf numFmtId="4" fontId="71" fillId="40" borderId="422"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4" fontId="98" fillId="48" borderId="424" applyNumberFormat="0" applyProtection="0">
      <alignment horizontal="left" vertical="center" indent="1"/>
    </xf>
    <xf numFmtId="4" fontId="71" fillId="37" borderId="425" applyNumberFormat="0" applyProtection="0">
      <alignment horizontal="right" vertical="center"/>
    </xf>
    <xf numFmtId="0" fontId="107" fillId="0" borderId="427" applyNumberFormat="0" applyFill="0" applyAlignment="0" applyProtection="0"/>
    <xf numFmtId="0" fontId="98" fillId="52" borderId="424" applyNumberFormat="0" applyProtection="0">
      <alignment horizontal="left" vertical="top" indent="1"/>
    </xf>
    <xf numFmtId="4" fontId="116" fillId="5" borderId="422" applyNumberFormat="0" applyProtection="0">
      <alignment horizontal="right" vertical="center"/>
    </xf>
    <xf numFmtId="4" fontId="71" fillId="35" borderId="422" applyNumberFormat="0" applyProtection="0">
      <alignment horizontal="right" vertical="center"/>
    </xf>
    <xf numFmtId="0" fontId="107" fillId="0" borderId="427" applyNumberFormat="0" applyFill="0" applyAlignment="0" applyProtection="0"/>
    <xf numFmtId="0" fontId="97" fillId="45" borderId="426" applyBorder="0"/>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71" fillId="41" borderId="422" applyNumberFormat="0" applyProtection="0">
      <alignment horizontal="right" vertical="center"/>
    </xf>
    <xf numFmtId="4" fontId="116" fillId="2" borderId="422" applyNumberFormat="0" applyProtection="0">
      <alignment vertical="center"/>
    </xf>
    <xf numFmtId="4" fontId="71" fillId="46" borderId="422" applyNumberFormat="0" applyProtection="0">
      <alignment horizontal="right" vertical="center"/>
    </xf>
    <xf numFmtId="0" fontId="71" fillId="48" borderId="422" applyNumberFormat="0" applyProtection="0">
      <alignment horizontal="left" vertical="center" indent="1"/>
    </xf>
    <xf numFmtId="4" fontId="116" fillId="2" borderId="422" applyNumberFormat="0" applyProtection="0">
      <alignment vertical="center"/>
    </xf>
    <xf numFmtId="4" fontId="116" fillId="5" borderId="422" applyNumberFormat="0" applyProtection="0">
      <alignment horizontal="right" vertical="center"/>
    </xf>
    <xf numFmtId="4" fontId="71" fillId="41" borderId="422" applyNumberFormat="0" applyProtection="0">
      <alignment horizontal="right" vertical="center"/>
    </xf>
    <xf numFmtId="4" fontId="116" fillId="5" borderId="422" applyNumberFormat="0" applyProtection="0">
      <alignment horizontal="right" vertical="center"/>
    </xf>
    <xf numFmtId="4" fontId="71" fillId="39" borderId="422" applyNumberFormat="0" applyProtection="0">
      <alignment horizontal="right" vertical="center"/>
    </xf>
    <xf numFmtId="4" fontId="71" fillId="37" borderId="425" applyNumberFormat="0" applyProtection="0">
      <alignment horizontal="right" vertical="center"/>
    </xf>
    <xf numFmtId="4" fontId="71" fillId="2" borderId="422" applyNumberFormat="0" applyProtection="0">
      <alignment horizontal="left" vertical="center" indent="1"/>
    </xf>
    <xf numFmtId="4" fontId="71" fillId="33" borderId="422" applyNumberFormat="0" applyProtection="0">
      <alignment vertical="center"/>
    </xf>
    <xf numFmtId="4" fontId="71" fillId="0" borderId="422" applyNumberFormat="0" applyProtection="0">
      <alignment horizontal="right" vertical="center"/>
    </xf>
    <xf numFmtId="4" fontId="98" fillId="48" borderId="424" applyNumberFormat="0" applyProtection="0">
      <alignment horizontal="left" vertical="center" indent="1"/>
    </xf>
    <xf numFmtId="4" fontId="71" fillId="42" borderId="422" applyNumberFormat="0" applyProtection="0">
      <alignment horizontal="right" vertical="center"/>
    </xf>
    <xf numFmtId="4" fontId="71" fillId="40" borderId="422" applyNumberFormat="0" applyProtection="0">
      <alignment horizontal="right" vertical="center"/>
    </xf>
    <xf numFmtId="4" fontId="71" fillId="39" borderId="422" applyNumberFormat="0" applyProtection="0">
      <alignment horizontal="right" vertical="center"/>
    </xf>
    <xf numFmtId="4" fontId="71" fillId="33" borderId="422" applyNumberFormat="0" applyProtection="0">
      <alignment vertical="center"/>
    </xf>
    <xf numFmtId="4" fontId="71" fillId="46" borderId="425"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0" fontId="107" fillId="0" borderId="427" applyNumberFormat="0" applyFill="0" applyAlignment="0" applyProtection="0"/>
    <xf numFmtId="4" fontId="71" fillId="34" borderId="422" applyNumberFormat="0" applyProtection="0">
      <alignment horizontal="left" vertical="center" indent="1"/>
    </xf>
    <xf numFmtId="4" fontId="101" fillId="51" borderId="422" applyNumberFormat="0" applyProtection="0">
      <alignment horizontal="right" vertical="center"/>
    </xf>
    <xf numFmtId="4" fontId="71" fillId="43"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36"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0" fontId="71" fillId="50" borderId="422" applyNumberFormat="0" applyProtection="0">
      <alignment horizontal="left" vertical="center" indent="1"/>
    </xf>
    <xf numFmtId="4" fontId="100" fillId="54" borderId="425" applyNumberFormat="0" applyProtection="0">
      <alignment horizontal="left" vertical="center" indent="1"/>
    </xf>
    <xf numFmtId="4" fontId="71" fillId="36" borderId="422" applyNumberFormat="0" applyProtection="0">
      <alignment horizontal="right" vertical="center"/>
    </xf>
    <xf numFmtId="4" fontId="71" fillId="35" borderId="422" applyNumberFormat="0" applyProtection="0">
      <alignment horizontal="right" vertical="center"/>
    </xf>
    <xf numFmtId="4" fontId="71" fillId="0" borderId="422" applyNumberFormat="0" applyProtection="0">
      <alignment horizontal="right" vertical="center"/>
    </xf>
    <xf numFmtId="0" fontId="105" fillId="29" borderId="422" applyNumberFormat="0" applyAlignment="0" applyProtection="0"/>
    <xf numFmtId="4" fontId="71" fillId="38" borderId="422" applyNumberFormat="0" applyProtection="0">
      <alignment horizontal="right" vertical="center"/>
    </xf>
    <xf numFmtId="4" fontId="71" fillId="44" borderId="425" applyNumberFormat="0" applyProtection="0">
      <alignment horizontal="left" vertical="center" indent="1"/>
    </xf>
    <xf numFmtId="4" fontId="116" fillId="5" borderId="422" applyNumberFormat="0" applyProtection="0">
      <alignment horizontal="right" vertical="center"/>
    </xf>
    <xf numFmtId="4" fontId="98" fillId="48" borderId="424" applyNumberFormat="0" applyProtection="0">
      <alignment horizontal="left" vertical="center" indent="1"/>
    </xf>
    <xf numFmtId="0" fontId="107" fillId="0" borderId="427" applyNumberFormat="0" applyFill="0" applyAlignment="0" applyProtection="0"/>
    <xf numFmtId="4" fontId="71" fillId="44" borderId="425" applyNumberFormat="0" applyProtection="0">
      <alignment horizontal="left" vertical="center" indent="1"/>
    </xf>
    <xf numFmtId="0" fontId="71" fillId="48" borderId="422" applyNumberFormat="0" applyProtection="0">
      <alignment horizontal="left" vertical="center" indent="1"/>
    </xf>
    <xf numFmtId="4" fontId="71" fillId="39" borderId="422" applyNumberFormat="0" applyProtection="0">
      <alignment horizontal="right" vertical="center"/>
    </xf>
    <xf numFmtId="4" fontId="98" fillId="52" borderId="424" applyNumberFormat="0" applyProtection="0">
      <alignment vertical="center"/>
    </xf>
    <xf numFmtId="4" fontId="101" fillId="51" borderId="422" applyNumberFormat="0" applyProtection="0">
      <alignment horizontal="right" vertical="center"/>
    </xf>
    <xf numFmtId="4" fontId="116" fillId="5" borderId="422" applyNumberFormat="0" applyProtection="0">
      <alignment horizontal="right" vertical="center"/>
    </xf>
    <xf numFmtId="0" fontId="97" fillId="45" borderId="426" applyBorder="0"/>
    <xf numFmtId="4" fontId="71" fillId="42" borderId="422" applyNumberFormat="0" applyProtection="0">
      <alignment horizontal="right" vertical="center"/>
    </xf>
    <xf numFmtId="4" fontId="71" fillId="0" borderId="422" applyNumberFormat="0" applyProtection="0">
      <alignment horizontal="right" vertical="center"/>
    </xf>
    <xf numFmtId="0" fontId="71" fillId="48" borderId="422" applyNumberFormat="0" applyProtection="0">
      <alignment horizontal="left" vertical="center" indent="1"/>
    </xf>
    <xf numFmtId="0" fontId="71" fillId="50" borderId="422" applyNumberFormat="0" applyProtection="0">
      <alignment horizontal="left" vertical="center" indent="1"/>
    </xf>
    <xf numFmtId="4" fontId="71" fillId="43" borderId="422" applyNumberFormat="0" applyProtection="0">
      <alignment horizontal="righ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4" fontId="100" fillId="54" borderId="425" applyNumberFormat="0" applyProtection="0">
      <alignment horizontal="left" vertical="center" indent="1"/>
    </xf>
    <xf numFmtId="0" fontId="98" fillId="52" borderId="424" applyNumberFormat="0" applyProtection="0">
      <alignment horizontal="left" vertical="top" indent="1"/>
    </xf>
    <xf numFmtId="0" fontId="71" fillId="47"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4" fontId="116" fillId="2" borderId="422" applyNumberFormat="0" applyProtection="0">
      <alignment vertical="center"/>
    </xf>
    <xf numFmtId="4" fontId="101" fillId="51" borderId="422" applyNumberFormat="0" applyProtection="0">
      <alignment horizontal="right" vertical="center"/>
    </xf>
    <xf numFmtId="0" fontId="71" fillId="50" borderId="424" applyNumberFormat="0" applyProtection="0">
      <alignment horizontal="left" vertical="top" indent="1"/>
    </xf>
    <xf numFmtId="0" fontId="105" fillId="29" borderId="422" applyNumberFormat="0" applyAlignment="0" applyProtection="0"/>
    <xf numFmtId="4" fontId="101" fillId="51" borderId="422" applyNumberFormat="0" applyProtection="0">
      <alignment horizontal="right" vertical="center"/>
    </xf>
    <xf numFmtId="0" fontId="105" fillId="29" borderId="422" applyNumberFormat="0" applyAlignment="0" applyProtection="0"/>
    <xf numFmtId="4" fontId="71" fillId="37" borderId="425" applyNumberFormat="0" applyProtection="0">
      <alignment horizontal="right" vertical="center"/>
    </xf>
    <xf numFmtId="4" fontId="71" fillId="39" borderId="422" applyNumberFormat="0" applyProtection="0">
      <alignment horizontal="right" vertical="center"/>
    </xf>
    <xf numFmtId="4" fontId="71" fillId="36" borderId="422" applyNumberFormat="0" applyProtection="0">
      <alignment horizontal="right" vertical="center"/>
    </xf>
    <xf numFmtId="4" fontId="71" fillId="46" borderId="422" applyNumberFormat="0" applyProtection="0">
      <alignment horizontal="right" vertical="center"/>
    </xf>
    <xf numFmtId="4" fontId="71" fillId="43" borderId="422" applyNumberFormat="0" applyProtection="0">
      <alignment horizontal="right" vertical="center"/>
    </xf>
    <xf numFmtId="4" fontId="98" fillId="52" borderId="424" applyNumberFormat="0" applyProtection="0">
      <alignment vertical="center"/>
    </xf>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116" fillId="2" borderId="422" applyNumberFormat="0" applyProtection="0">
      <alignment vertical="center"/>
    </xf>
    <xf numFmtId="4" fontId="71" fillId="38" borderId="422" applyNumberFormat="0" applyProtection="0">
      <alignment horizontal="right" vertical="center"/>
    </xf>
    <xf numFmtId="4" fontId="71" fillId="37" borderId="425" applyNumberFormat="0" applyProtection="0">
      <alignment horizontal="righ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71" fillId="37" borderId="425" applyNumberFormat="0" applyProtection="0">
      <alignment horizontal="right" vertical="center"/>
    </xf>
    <xf numFmtId="4" fontId="116" fillId="2" borderId="422" applyNumberFormat="0" applyProtection="0">
      <alignment vertical="center"/>
    </xf>
    <xf numFmtId="4" fontId="71" fillId="46" borderId="425" applyNumberFormat="0" applyProtection="0">
      <alignment horizontal="left" vertical="center" indent="1"/>
    </xf>
    <xf numFmtId="4" fontId="116" fillId="5" borderId="422" applyNumberFormat="0" applyProtection="0">
      <alignment horizontal="right" vertical="center"/>
    </xf>
    <xf numFmtId="0" fontId="113" fillId="29" borderId="423" applyNumberFormat="0" applyAlignment="0" applyProtection="0"/>
    <xf numFmtId="0" fontId="71" fillId="46" borderId="424" applyNumberFormat="0" applyProtection="0">
      <alignment horizontal="left" vertical="top" indent="1"/>
    </xf>
    <xf numFmtId="4" fontId="39" fillId="45" borderId="425" applyNumberFormat="0" applyProtection="0">
      <alignment horizontal="left" vertical="center" indent="1"/>
    </xf>
    <xf numFmtId="4" fontId="101" fillId="51" borderId="422" applyNumberFormat="0" applyProtection="0">
      <alignment horizontal="right" vertical="center"/>
    </xf>
    <xf numFmtId="4" fontId="71" fillId="43" borderId="422" applyNumberFormat="0" applyProtection="0">
      <alignment horizontal="right" vertical="center"/>
    </xf>
    <xf numFmtId="0" fontId="98" fillId="52" borderId="424" applyNumberFormat="0" applyProtection="0">
      <alignment horizontal="left" vertical="top" indent="1"/>
    </xf>
    <xf numFmtId="0" fontId="71" fillId="26" borderId="422" applyNumberFormat="0" applyFont="0" applyAlignment="0" applyProtection="0"/>
    <xf numFmtId="4" fontId="71" fillId="46" borderId="422" applyNumberFormat="0" applyProtection="0">
      <alignment horizontal="right" vertical="center"/>
    </xf>
    <xf numFmtId="0" fontId="71" fillId="50" borderId="424" applyNumberFormat="0" applyProtection="0">
      <alignment horizontal="left" vertical="top" indent="1"/>
    </xf>
    <xf numFmtId="4" fontId="71" fillId="37" borderId="425" applyNumberFormat="0" applyProtection="0">
      <alignment horizontal="right" vertical="center"/>
    </xf>
    <xf numFmtId="4" fontId="71" fillId="43" borderId="422" applyNumberFormat="0" applyProtection="0">
      <alignment horizontal="right" vertical="center"/>
    </xf>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37" borderId="425" applyNumberFormat="0" applyProtection="0">
      <alignment horizontal="right" vertical="center"/>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71" fillId="41" borderId="422" applyNumberFormat="0" applyProtection="0">
      <alignment horizontal="right" vertical="center"/>
    </xf>
    <xf numFmtId="4" fontId="98" fillId="48" borderId="424" applyNumberFormat="0" applyProtection="0">
      <alignment horizontal="left" vertical="center" indent="1"/>
    </xf>
    <xf numFmtId="4" fontId="100" fillId="54" borderId="425" applyNumberFormat="0" applyProtection="0">
      <alignment horizontal="left" vertical="center" indent="1"/>
    </xf>
    <xf numFmtId="0" fontId="99" fillId="33" borderId="424" applyNumberFormat="0" applyProtection="0">
      <alignment horizontal="left" vertical="top" indent="1"/>
    </xf>
    <xf numFmtId="4" fontId="71" fillId="43" borderId="422" applyNumberFormat="0" applyProtection="0">
      <alignment horizontal="right" vertical="center"/>
    </xf>
    <xf numFmtId="0" fontId="71" fillId="46" borderId="424" applyNumberFormat="0" applyProtection="0">
      <alignment horizontal="left" vertical="top" indent="1"/>
    </xf>
    <xf numFmtId="4" fontId="71" fillId="0" borderId="422" applyNumberFormat="0" applyProtection="0">
      <alignment horizontal="right" vertical="center"/>
    </xf>
    <xf numFmtId="0" fontId="71" fillId="50" borderId="422" applyNumberFormat="0" applyProtection="0">
      <alignment horizontal="left" vertical="center" indent="1"/>
    </xf>
    <xf numFmtId="4" fontId="116" fillId="2" borderId="422" applyNumberFormat="0" applyProtection="0">
      <alignmen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0" fontId="71" fillId="46" borderId="424" applyNumberFormat="0" applyProtection="0">
      <alignment horizontal="left" vertical="top" indent="1"/>
    </xf>
    <xf numFmtId="0" fontId="98" fillId="52" borderId="424" applyNumberFormat="0" applyProtection="0">
      <alignment horizontal="left" vertical="top" indent="1"/>
    </xf>
    <xf numFmtId="0" fontId="107" fillId="0" borderId="427" applyNumberFormat="0" applyFill="0" applyAlignment="0" applyProtection="0"/>
    <xf numFmtId="4" fontId="71" fillId="42" borderId="422" applyNumberFormat="0" applyProtection="0">
      <alignment horizontal="right" vertical="center"/>
    </xf>
    <xf numFmtId="4" fontId="71" fillId="44" borderId="425" applyNumberFormat="0" applyProtection="0">
      <alignment horizontal="left" vertical="center" indent="1"/>
    </xf>
    <xf numFmtId="4" fontId="71" fillId="42" borderId="422" applyNumberFormat="0" applyProtection="0">
      <alignment horizontal="right" vertical="center"/>
    </xf>
    <xf numFmtId="4" fontId="71" fillId="46" borderId="422" applyNumberFormat="0" applyProtection="0">
      <alignment horizontal="right" vertical="center"/>
    </xf>
    <xf numFmtId="4" fontId="98" fillId="48" borderId="424" applyNumberFormat="0" applyProtection="0">
      <alignment horizontal="left" vertical="center" indent="1"/>
    </xf>
    <xf numFmtId="4" fontId="71" fillId="46" borderId="425" applyNumberFormat="0" applyProtection="0">
      <alignment horizontal="left" vertical="center" indent="1"/>
    </xf>
    <xf numFmtId="0" fontId="71" fillId="47" borderId="424" applyNumberFormat="0" applyProtection="0">
      <alignment horizontal="left" vertical="top" indent="1"/>
    </xf>
    <xf numFmtId="4" fontId="98" fillId="52" borderId="424" applyNumberFormat="0" applyProtection="0">
      <alignment vertical="center"/>
    </xf>
    <xf numFmtId="0" fontId="71" fillId="26" borderId="422" applyNumberFormat="0" applyFont="0" applyAlignment="0" applyProtection="0"/>
    <xf numFmtId="4" fontId="39" fillId="45" borderId="425" applyNumberFormat="0" applyProtection="0">
      <alignment horizontal="left" vertical="center" indent="1"/>
    </xf>
    <xf numFmtId="4" fontId="101" fillId="51" borderId="422" applyNumberFormat="0" applyProtection="0">
      <alignment horizontal="right" vertical="center"/>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33" borderId="422" applyNumberFormat="0" applyProtection="0">
      <alignment vertical="center"/>
    </xf>
    <xf numFmtId="4" fontId="116" fillId="2" borderId="422" applyNumberFormat="0" applyProtection="0">
      <alignmen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107" fillId="0" borderId="427" applyNumberFormat="0" applyFill="0" applyAlignment="0" applyProtection="0"/>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41"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42" borderId="422" applyNumberFormat="0" applyProtection="0">
      <alignment horizontal="right" vertical="center"/>
    </xf>
    <xf numFmtId="4" fontId="71" fillId="2" borderId="422" applyNumberFormat="0" applyProtection="0">
      <alignment horizontal="left" vertical="center" indent="1"/>
    </xf>
    <xf numFmtId="4" fontId="101" fillId="51" borderId="422" applyNumberFormat="0" applyProtection="0">
      <alignment horizontal="right" vertical="center"/>
    </xf>
    <xf numFmtId="0" fontId="71" fillId="47" borderId="422" applyNumberFormat="0" applyProtection="0">
      <alignment horizontal="left" vertical="center" indent="1"/>
    </xf>
    <xf numFmtId="0" fontId="98" fillId="46" borderId="424" applyNumberFormat="0" applyProtection="0">
      <alignment horizontal="left" vertical="top" indent="1"/>
    </xf>
    <xf numFmtId="4" fontId="116" fillId="5" borderId="422" applyNumberFormat="0" applyProtection="0">
      <alignment horizontal="right" vertical="center"/>
    </xf>
    <xf numFmtId="0" fontId="113" fillId="29" borderId="423" applyNumberFormat="0" applyAlignment="0" applyProtection="0"/>
    <xf numFmtId="4" fontId="71" fillId="0" borderId="422" applyNumberFormat="0" applyProtection="0">
      <alignment horizontal="right" vertical="center"/>
    </xf>
    <xf numFmtId="0" fontId="111" fillId="27" borderId="422" applyNumberFormat="0" applyAlignment="0" applyProtection="0"/>
    <xf numFmtId="4" fontId="71" fillId="41" borderId="422" applyNumberFormat="0" applyProtection="0">
      <alignment horizontal="righ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0" fontId="99" fillId="33" borderId="424" applyNumberFormat="0" applyProtection="0">
      <alignment horizontal="left" vertical="top" indent="1"/>
    </xf>
    <xf numFmtId="4" fontId="116" fillId="5" borderId="422" applyNumberFormat="0" applyProtection="0">
      <alignment horizontal="right" vertical="center"/>
    </xf>
    <xf numFmtId="4" fontId="71" fillId="0" borderId="422" applyNumberFormat="0" applyProtection="0">
      <alignment horizontal="right" vertical="center"/>
    </xf>
    <xf numFmtId="0" fontId="71" fillId="48" borderId="422" applyNumberFormat="0" applyProtection="0">
      <alignment horizontal="left" vertical="center" indent="1"/>
    </xf>
    <xf numFmtId="0" fontId="98" fillId="52" borderId="424" applyNumberFormat="0" applyProtection="0">
      <alignment horizontal="left" vertical="top" indent="1"/>
    </xf>
    <xf numFmtId="4" fontId="71" fillId="41" borderId="422" applyNumberFormat="0" applyProtection="0">
      <alignment horizontal="right" vertical="center"/>
    </xf>
    <xf numFmtId="4" fontId="101" fillId="51" borderId="422" applyNumberFormat="0" applyProtection="0">
      <alignment horizontal="right" vertical="center"/>
    </xf>
    <xf numFmtId="4" fontId="71" fillId="44" borderId="425" applyNumberFormat="0" applyProtection="0">
      <alignment horizontal="left" vertical="center" indent="1"/>
    </xf>
    <xf numFmtId="0" fontId="71" fillId="45" borderId="424" applyNumberFormat="0" applyProtection="0">
      <alignment horizontal="left" vertical="top" indent="1"/>
    </xf>
    <xf numFmtId="0" fontId="105" fillId="29" borderId="422" applyNumberFormat="0" applyAlignment="0" applyProtection="0"/>
    <xf numFmtId="0" fontId="111" fillId="27" borderId="422" applyNumberFormat="0" applyAlignment="0" applyProtection="0"/>
    <xf numFmtId="0" fontId="71" fillId="50" borderId="424" applyNumberFormat="0" applyProtection="0">
      <alignment horizontal="left" vertical="top" indent="1"/>
    </xf>
    <xf numFmtId="4" fontId="98" fillId="52" borderId="424" applyNumberFormat="0" applyProtection="0">
      <alignment vertical="center"/>
    </xf>
    <xf numFmtId="4" fontId="71" fillId="2" borderId="422" applyNumberFormat="0" applyProtection="0">
      <alignment horizontal="left" vertical="center" indent="1"/>
    </xf>
    <xf numFmtId="0" fontId="71" fillId="50" borderId="424" applyNumberFormat="0" applyProtection="0">
      <alignment horizontal="left" vertical="top" indent="1"/>
    </xf>
    <xf numFmtId="4" fontId="71" fillId="40" borderId="422" applyNumberFormat="0" applyProtection="0">
      <alignment horizontal="right" vertical="center"/>
    </xf>
    <xf numFmtId="4" fontId="100" fillId="54" borderId="425" applyNumberFormat="0" applyProtection="0">
      <alignment horizontal="left" vertical="center" indent="1"/>
    </xf>
    <xf numFmtId="0" fontId="105" fillId="29" borderId="422" applyNumberFormat="0" applyAlignment="0" applyProtection="0"/>
    <xf numFmtId="4" fontId="71" fillId="36" borderId="422" applyNumberFormat="0" applyProtection="0">
      <alignment horizontal="right" vertical="center"/>
    </xf>
    <xf numFmtId="4" fontId="100" fillId="54" borderId="425" applyNumberFormat="0" applyProtection="0">
      <alignment horizontal="left" vertical="center" indent="1"/>
    </xf>
    <xf numFmtId="0" fontId="113" fillId="29" borderId="423" applyNumberFormat="0" applyAlignment="0" applyProtection="0"/>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46" borderId="425"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0" fontId="105" fillId="29" borderId="422" applyNumberFormat="0" applyAlignment="0" applyProtection="0"/>
    <xf numFmtId="0" fontId="98" fillId="52" borderId="424" applyNumberFormat="0" applyProtection="0">
      <alignment horizontal="left" vertical="top" indent="1"/>
    </xf>
    <xf numFmtId="4" fontId="71" fillId="34" borderId="422" applyNumberFormat="0" applyProtection="0">
      <alignment horizontal="left" vertical="center" indent="1"/>
    </xf>
    <xf numFmtId="0" fontId="71" fillId="45" borderId="424" applyNumberFormat="0" applyProtection="0">
      <alignment horizontal="left" vertical="top" indent="1"/>
    </xf>
    <xf numFmtId="4" fontId="116" fillId="2" borderId="422" applyNumberFormat="0" applyProtection="0">
      <alignment vertical="center"/>
    </xf>
    <xf numFmtId="0" fontId="71" fillId="50" borderId="424" applyNumberFormat="0" applyProtection="0">
      <alignment horizontal="left" vertical="top" indent="1"/>
    </xf>
    <xf numFmtId="4" fontId="71" fillId="46" borderId="422" applyNumberFormat="0" applyProtection="0">
      <alignment horizontal="right" vertical="center"/>
    </xf>
    <xf numFmtId="0" fontId="71" fillId="46" borderId="424" applyNumberFormat="0" applyProtection="0">
      <alignment horizontal="left" vertical="top" indent="1"/>
    </xf>
    <xf numFmtId="0" fontId="71" fillId="47" borderId="424" applyNumberFormat="0" applyProtection="0">
      <alignment horizontal="left" vertical="top" indent="1"/>
    </xf>
    <xf numFmtId="0" fontId="111" fillId="27" borderId="422" applyNumberFormat="0" applyAlignment="0" applyProtection="0"/>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71" fillId="43" borderId="422" applyNumberFormat="0" applyProtection="0">
      <alignment horizontal="right" vertical="center"/>
    </xf>
    <xf numFmtId="0" fontId="113" fillId="29" borderId="423" applyNumberFormat="0" applyAlignment="0" applyProtection="0"/>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43" borderId="422" applyNumberFormat="0" applyProtection="0">
      <alignment horizontal="right" vertical="center"/>
    </xf>
    <xf numFmtId="4" fontId="71" fillId="43" borderId="422" applyNumberFormat="0" applyProtection="0">
      <alignment horizontal="right" vertical="center"/>
    </xf>
    <xf numFmtId="4" fontId="71" fillId="42" borderId="422" applyNumberFormat="0" applyProtection="0">
      <alignment horizontal="right" vertical="center"/>
    </xf>
    <xf numFmtId="4" fontId="98" fillId="48" borderId="424" applyNumberFormat="0" applyProtection="0">
      <alignment horizontal="left" vertical="center" indent="1"/>
    </xf>
    <xf numFmtId="0" fontId="71" fillId="45" borderId="424" applyNumberFormat="0" applyProtection="0">
      <alignment horizontal="left" vertical="top" indent="1"/>
    </xf>
    <xf numFmtId="4" fontId="71" fillId="38"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4" fontId="71" fillId="36" borderId="422" applyNumberFormat="0" applyProtection="0">
      <alignment horizontal="right" vertical="center"/>
    </xf>
    <xf numFmtId="0" fontId="107" fillId="0" borderId="427" applyNumberFormat="0" applyFill="0" applyAlignment="0" applyProtection="0"/>
    <xf numFmtId="4" fontId="100" fillId="54" borderId="425" applyNumberFormat="0" applyProtection="0">
      <alignment horizontal="left" vertical="center" indent="1"/>
    </xf>
    <xf numFmtId="4" fontId="71" fillId="39" borderId="422" applyNumberFormat="0" applyProtection="0">
      <alignment horizontal="right" vertical="center"/>
    </xf>
    <xf numFmtId="4" fontId="71" fillId="35" borderId="422" applyNumberFormat="0" applyProtection="0">
      <alignment horizontal="right" vertical="center"/>
    </xf>
    <xf numFmtId="0" fontId="71" fillId="45" borderId="424" applyNumberFormat="0" applyProtection="0">
      <alignment horizontal="left" vertical="top" indent="1"/>
    </xf>
    <xf numFmtId="0" fontId="71" fillId="49" borderId="422" applyNumberFormat="0" applyProtection="0">
      <alignment horizontal="left" vertical="center" indent="1"/>
    </xf>
    <xf numFmtId="4" fontId="71" fillId="36" borderId="422" applyNumberFormat="0" applyProtection="0">
      <alignment horizontal="right" vertical="center"/>
    </xf>
    <xf numFmtId="4" fontId="100" fillId="54" borderId="425" applyNumberFormat="0" applyProtection="0">
      <alignment horizontal="left" vertical="center" indent="1"/>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116" fillId="2" borderId="422" applyNumberFormat="0" applyProtection="0">
      <alignment vertical="center"/>
    </xf>
    <xf numFmtId="0" fontId="71" fillId="46" borderId="424" applyNumberFormat="0" applyProtection="0">
      <alignment horizontal="left" vertical="top" indent="1"/>
    </xf>
    <xf numFmtId="0" fontId="107" fillId="0" borderId="427" applyNumberFormat="0" applyFill="0" applyAlignment="0" applyProtection="0"/>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5" borderId="422" applyNumberFormat="0" applyProtection="0">
      <alignment horizontal="right" vertical="center"/>
    </xf>
    <xf numFmtId="4" fontId="98" fillId="52" borderId="424" applyNumberFormat="0" applyProtection="0">
      <alignment vertical="center"/>
    </xf>
    <xf numFmtId="0" fontId="113" fillId="29" borderId="423" applyNumberFormat="0" applyAlignment="0" applyProtection="0"/>
    <xf numFmtId="4" fontId="71" fillId="38" borderId="422" applyNumberFormat="0" applyProtection="0">
      <alignment horizontal="right" vertical="center"/>
    </xf>
    <xf numFmtId="0" fontId="97" fillId="45" borderId="426" applyBorder="0"/>
    <xf numFmtId="4" fontId="101" fillId="51" borderId="422" applyNumberFormat="0" applyProtection="0">
      <alignment horizontal="right" vertical="center"/>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71" fillId="26" borderId="422" applyNumberFormat="0" applyFont="0" applyAlignment="0" applyProtection="0"/>
    <xf numFmtId="4" fontId="71" fillId="44" borderId="425" applyNumberFormat="0" applyProtection="0">
      <alignment horizontal="left" vertical="center" indent="1"/>
    </xf>
    <xf numFmtId="4" fontId="71" fillId="35" borderId="422" applyNumberFormat="0" applyProtection="0">
      <alignment horizontal="right" vertical="center"/>
    </xf>
    <xf numFmtId="0" fontId="113" fillId="29" borderId="423" applyNumberFormat="0" applyAlignment="0" applyProtection="0"/>
    <xf numFmtId="0" fontId="111" fillId="27" borderId="422" applyNumberFormat="0" applyAlignment="0" applyProtection="0"/>
    <xf numFmtId="4" fontId="71" fillId="33" borderId="422" applyNumberFormat="0" applyProtection="0">
      <alignment vertical="center"/>
    </xf>
    <xf numFmtId="4" fontId="71" fillId="35" borderId="422" applyNumberFormat="0" applyProtection="0">
      <alignment horizontal="right" vertical="center"/>
    </xf>
    <xf numFmtId="0" fontId="71" fillId="48" borderId="422" applyNumberFormat="0" applyProtection="0">
      <alignment horizontal="left" vertical="center" indent="1"/>
    </xf>
    <xf numFmtId="4" fontId="71" fillId="44" borderId="425" applyNumberFormat="0" applyProtection="0">
      <alignment horizontal="left" vertical="center" indent="1"/>
    </xf>
    <xf numFmtId="0" fontId="113" fillId="29" borderId="423" applyNumberFormat="0" applyAlignment="0" applyProtection="0"/>
    <xf numFmtId="0" fontId="113" fillId="29" borderId="423" applyNumberFormat="0" applyAlignment="0" applyProtection="0"/>
    <xf numFmtId="0" fontId="71" fillId="46" borderId="424" applyNumberFormat="0" applyProtection="0">
      <alignment horizontal="left" vertical="top" indent="1"/>
    </xf>
    <xf numFmtId="4" fontId="71" fillId="46" borderId="425" applyNumberFormat="0" applyProtection="0">
      <alignment horizontal="left" vertical="center" indent="1"/>
    </xf>
    <xf numFmtId="0" fontId="105" fillId="29" borderId="422" applyNumberFormat="0" applyAlignment="0" applyProtection="0"/>
    <xf numFmtId="4" fontId="71" fillId="46" borderId="422" applyNumberFormat="0" applyProtection="0">
      <alignment horizontal="right" vertical="center"/>
    </xf>
    <xf numFmtId="0" fontId="71" fillId="45" borderId="424" applyNumberFormat="0" applyProtection="0">
      <alignment horizontal="left" vertical="top" indent="1"/>
    </xf>
    <xf numFmtId="4" fontId="71" fillId="2" borderId="422" applyNumberFormat="0" applyProtection="0">
      <alignment horizontal="left" vertical="center" indent="1"/>
    </xf>
    <xf numFmtId="0" fontId="98" fillId="46" borderId="424" applyNumberFormat="0" applyProtection="0">
      <alignment horizontal="left" vertical="top" indent="1"/>
    </xf>
    <xf numFmtId="4" fontId="71" fillId="41" borderId="422" applyNumberFormat="0" applyProtection="0">
      <alignment horizontal="right" vertical="center"/>
    </xf>
    <xf numFmtId="4" fontId="98" fillId="52" borderId="424" applyNumberFormat="0" applyProtection="0">
      <alignment vertical="center"/>
    </xf>
    <xf numFmtId="0" fontId="98" fillId="46" borderId="424" applyNumberFormat="0" applyProtection="0">
      <alignment horizontal="left" vertical="top" indent="1"/>
    </xf>
    <xf numFmtId="4" fontId="71" fillId="35" borderId="422" applyNumberFormat="0" applyProtection="0">
      <alignment horizontal="right" vertical="center"/>
    </xf>
    <xf numFmtId="0" fontId="105" fillId="29" borderId="422" applyNumberFormat="0" applyAlignment="0" applyProtection="0"/>
    <xf numFmtId="4" fontId="71" fillId="35" borderId="422" applyNumberFormat="0" applyProtection="0">
      <alignment horizontal="right" vertical="center"/>
    </xf>
    <xf numFmtId="0" fontId="71" fillId="50" borderId="424" applyNumberFormat="0" applyProtection="0">
      <alignment horizontal="left" vertical="top"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4" fontId="98" fillId="52" borderId="424" applyNumberFormat="0" applyProtection="0">
      <alignment vertical="center"/>
    </xf>
    <xf numFmtId="4" fontId="98" fillId="48" borderId="424" applyNumberFormat="0" applyProtection="0">
      <alignment horizontal="left" vertical="center" indent="1"/>
    </xf>
    <xf numFmtId="0" fontId="71" fillId="48" borderId="422" applyNumberFormat="0" applyProtection="0">
      <alignment horizontal="left" vertical="center" indent="1"/>
    </xf>
    <xf numFmtId="4" fontId="98" fillId="48" borderId="424" applyNumberFormat="0" applyProtection="0">
      <alignment horizontal="left" vertical="center" indent="1"/>
    </xf>
    <xf numFmtId="4" fontId="39" fillId="45" borderId="425" applyNumberFormat="0" applyProtection="0">
      <alignment horizontal="left" vertical="center" indent="1"/>
    </xf>
    <xf numFmtId="4" fontId="71" fillId="41" borderId="422" applyNumberFormat="0" applyProtection="0">
      <alignment horizontal="right" vertical="center"/>
    </xf>
    <xf numFmtId="4" fontId="71" fillId="42" borderId="422" applyNumberFormat="0" applyProtection="0">
      <alignment horizontal="right" vertical="center"/>
    </xf>
    <xf numFmtId="4" fontId="100" fillId="54" borderId="425" applyNumberFormat="0" applyProtection="0">
      <alignment horizontal="left" vertical="center" indent="1"/>
    </xf>
    <xf numFmtId="0" fontId="111" fillId="27" borderId="422" applyNumberFormat="0" applyAlignment="0" applyProtection="0"/>
    <xf numFmtId="4" fontId="71" fillId="36" borderId="422" applyNumberFormat="0" applyProtection="0">
      <alignment horizontal="right" vertical="center"/>
    </xf>
    <xf numFmtId="4" fontId="98" fillId="52" borderId="424"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37" borderId="425" applyNumberFormat="0" applyProtection="0">
      <alignment horizontal="right" vertical="center"/>
    </xf>
    <xf numFmtId="0" fontId="71" fillId="46" borderId="424" applyNumberFormat="0" applyProtection="0">
      <alignment horizontal="left" vertical="top" indent="1"/>
    </xf>
    <xf numFmtId="0" fontId="98" fillId="46" borderId="424" applyNumberFormat="0" applyProtection="0">
      <alignment horizontal="left" vertical="top" indent="1"/>
    </xf>
    <xf numFmtId="0" fontId="71" fillId="50" borderId="422" applyNumberFormat="0" applyProtection="0">
      <alignment horizontal="left" vertical="center" indent="1"/>
    </xf>
    <xf numFmtId="4" fontId="100" fillId="54" borderId="425" applyNumberFormat="0" applyProtection="0">
      <alignment horizontal="left" vertical="center" indent="1"/>
    </xf>
    <xf numFmtId="0" fontId="97" fillId="45" borderId="426" applyBorder="0"/>
    <xf numFmtId="4" fontId="71" fillId="46" borderId="422" applyNumberFormat="0" applyProtection="0">
      <alignment horizontal="right" vertical="center"/>
    </xf>
    <xf numFmtId="0" fontId="71" fillId="50" borderId="424" applyNumberFormat="0" applyProtection="0">
      <alignment horizontal="left" vertical="top" indent="1"/>
    </xf>
    <xf numFmtId="4" fontId="71" fillId="41" borderId="422" applyNumberFormat="0" applyProtection="0">
      <alignment horizontal="right" vertical="center"/>
    </xf>
    <xf numFmtId="4" fontId="101" fillId="51" borderId="422" applyNumberFormat="0" applyProtection="0">
      <alignment horizontal="right" vertical="center"/>
    </xf>
    <xf numFmtId="4" fontId="71" fillId="35" borderId="422" applyNumberFormat="0" applyProtection="0">
      <alignment horizontal="right" vertical="center"/>
    </xf>
    <xf numFmtId="4" fontId="71" fillId="0" borderId="422" applyNumberFormat="0" applyProtection="0">
      <alignment horizontal="right" vertical="center"/>
    </xf>
    <xf numFmtId="0" fontId="97" fillId="45" borderId="426" applyBorder="0"/>
    <xf numFmtId="4" fontId="39" fillId="45" borderId="425" applyNumberFormat="0" applyProtection="0">
      <alignment horizontal="left" vertical="center" indent="1"/>
    </xf>
    <xf numFmtId="4" fontId="71" fillId="37" borderId="425" applyNumberFormat="0" applyProtection="0">
      <alignment horizontal="right" vertical="center"/>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98" fillId="48" borderId="424" applyNumberFormat="0" applyProtection="0">
      <alignment horizontal="left" vertical="center" indent="1"/>
    </xf>
    <xf numFmtId="4" fontId="71" fillId="2" borderId="422" applyNumberFormat="0" applyProtection="0">
      <alignment horizontal="left" vertical="center" indent="1"/>
    </xf>
    <xf numFmtId="4" fontId="71" fillId="34" borderId="422" applyNumberFormat="0" applyProtection="0">
      <alignment horizontal="left" vertical="center" indent="1"/>
    </xf>
    <xf numFmtId="0" fontId="71" fillId="45" borderId="424" applyNumberFormat="0" applyProtection="0">
      <alignment horizontal="left" vertical="top" indent="1"/>
    </xf>
    <xf numFmtId="4" fontId="71" fillId="35" borderId="422" applyNumberFormat="0" applyProtection="0">
      <alignment horizontal="right" vertical="center"/>
    </xf>
    <xf numFmtId="4" fontId="71" fillId="44" borderId="425" applyNumberFormat="0" applyProtection="0">
      <alignment horizontal="left" vertical="center"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44" borderId="425" applyNumberFormat="0" applyProtection="0">
      <alignment horizontal="left" vertical="center" indent="1"/>
    </xf>
    <xf numFmtId="4" fontId="71" fillId="34" borderId="422" applyNumberFormat="0" applyProtection="0">
      <alignment horizontal="left" vertical="center" indent="1"/>
    </xf>
    <xf numFmtId="4" fontId="116" fillId="2" borderId="422" applyNumberFormat="0" applyProtection="0">
      <alignment vertical="center"/>
    </xf>
    <xf numFmtId="4" fontId="39" fillId="45" borderId="425" applyNumberFormat="0" applyProtection="0">
      <alignment horizontal="left" vertical="center" indent="1"/>
    </xf>
    <xf numFmtId="4" fontId="71" fillId="0" borderId="422" applyNumberFormat="0" applyProtection="0">
      <alignment horizontal="right" vertical="center"/>
    </xf>
    <xf numFmtId="0" fontId="71" fillId="46" borderId="424" applyNumberFormat="0" applyProtection="0">
      <alignment horizontal="left" vertical="top" indent="1"/>
    </xf>
    <xf numFmtId="0" fontId="107" fillId="0" borderId="427" applyNumberFormat="0" applyFill="0" applyAlignment="0" applyProtection="0"/>
    <xf numFmtId="4" fontId="98" fillId="48" borderId="424" applyNumberFormat="0" applyProtection="0">
      <alignment horizontal="left" vertical="center" indent="1"/>
    </xf>
    <xf numFmtId="0" fontId="97" fillId="45" borderId="426" applyBorder="0"/>
    <xf numFmtId="4" fontId="71" fillId="36" borderId="422" applyNumberFormat="0" applyProtection="0">
      <alignment horizontal="right" vertical="center"/>
    </xf>
    <xf numFmtId="0" fontId="113" fillId="29" borderId="423" applyNumberFormat="0" applyAlignment="0" applyProtection="0"/>
    <xf numFmtId="4" fontId="71" fillId="43" borderId="422" applyNumberFormat="0" applyProtection="0">
      <alignment horizontal="right" vertical="center"/>
    </xf>
    <xf numFmtId="0" fontId="98" fillId="52" borderId="424" applyNumberFormat="0" applyProtection="0">
      <alignment horizontal="left" vertical="top" indent="1"/>
    </xf>
    <xf numFmtId="0" fontId="71" fillId="47" borderId="422" applyNumberFormat="0" applyProtection="0">
      <alignment horizontal="left" vertical="center" indent="1"/>
    </xf>
    <xf numFmtId="0" fontId="71" fillId="47" borderId="422" applyNumberFormat="0" applyProtection="0">
      <alignment horizontal="left" vertical="center" indent="1"/>
    </xf>
    <xf numFmtId="0" fontId="107" fillId="0" borderId="427" applyNumberFormat="0" applyFill="0" applyAlignment="0" applyProtection="0"/>
    <xf numFmtId="4" fontId="71" fillId="43" borderId="422" applyNumberFormat="0" applyProtection="0">
      <alignment horizontal="right" vertical="center"/>
    </xf>
    <xf numFmtId="0" fontId="71" fillId="47" borderId="422" applyNumberFormat="0" applyProtection="0">
      <alignment horizontal="left" vertical="center" indent="1"/>
    </xf>
    <xf numFmtId="0" fontId="71" fillId="46" borderId="424" applyNumberFormat="0" applyProtection="0">
      <alignment horizontal="left" vertical="top" indent="1"/>
    </xf>
    <xf numFmtId="4" fontId="71" fillId="2" borderId="422" applyNumberFormat="0" applyProtection="0">
      <alignment horizontal="left" vertical="center" indent="1"/>
    </xf>
    <xf numFmtId="4" fontId="71" fillId="39" borderId="422" applyNumberFormat="0" applyProtection="0">
      <alignment horizontal="right" vertical="center"/>
    </xf>
    <xf numFmtId="4" fontId="71" fillId="44" borderId="425" applyNumberFormat="0" applyProtection="0">
      <alignment horizontal="left" vertical="center" indent="1"/>
    </xf>
    <xf numFmtId="4" fontId="71" fillId="35" borderId="422" applyNumberFormat="0" applyProtection="0">
      <alignment horizontal="right" vertical="center"/>
    </xf>
    <xf numFmtId="0" fontId="98" fillId="52" borderId="424" applyNumberFormat="0" applyProtection="0">
      <alignment horizontal="left" vertical="top" indent="1"/>
    </xf>
    <xf numFmtId="0" fontId="71" fillId="48" borderId="422" applyNumberFormat="0" applyProtection="0">
      <alignment horizontal="left" vertical="center" indent="1"/>
    </xf>
    <xf numFmtId="4" fontId="98" fillId="48" borderId="424" applyNumberFormat="0" applyProtection="0">
      <alignment horizontal="left" vertical="center" indent="1"/>
    </xf>
    <xf numFmtId="4" fontId="100" fillId="54" borderId="425" applyNumberFormat="0" applyProtection="0">
      <alignment horizontal="left" vertical="center" indent="1"/>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0" fontId="105" fillId="29" borderId="422" applyNumberFormat="0" applyAlignment="0" applyProtection="0"/>
    <xf numFmtId="0" fontId="107" fillId="0" borderId="427" applyNumberFormat="0" applyFill="0" applyAlignment="0" applyProtection="0"/>
    <xf numFmtId="0" fontId="97" fillId="45" borderId="426" applyBorder="0"/>
    <xf numFmtId="4" fontId="71" fillId="44" borderId="425" applyNumberFormat="0" applyProtection="0">
      <alignment horizontal="left" vertical="center" indent="1"/>
    </xf>
    <xf numFmtId="4" fontId="71" fillId="44" borderId="425" applyNumberFormat="0" applyProtection="0">
      <alignment horizontal="left" vertical="center" indent="1"/>
    </xf>
    <xf numFmtId="0" fontId="107" fillId="0" borderId="427" applyNumberFormat="0" applyFill="0" applyAlignment="0" applyProtection="0"/>
    <xf numFmtId="4" fontId="98" fillId="52" borderId="424" applyNumberFormat="0" applyProtection="0">
      <alignment vertical="center"/>
    </xf>
    <xf numFmtId="4" fontId="71" fillId="40" borderId="422" applyNumberFormat="0" applyProtection="0">
      <alignment horizontal="right" vertical="center"/>
    </xf>
    <xf numFmtId="4" fontId="71" fillId="43" borderId="422" applyNumberFormat="0" applyProtection="0">
      <alignment horizontal="right" vertical="center"/>
    </xf>
    <xf numFmtId="0" fontId="71" fillId="47"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41" borderId="422" applyNumberFormat="0" applyProtection="0">
      <alignment horizontal="right" vertical="center"/>
    </xf>
    <xf numFmtId="4" fontId="71" fillId="41" borderId="422" applyNumberFormat="0" applyProtection="0">
      <alignment horizontal="right" vertical="center"/>
    </xf>
    <xf numFmtId="4" fontId="71" fillId="44" borderId="425" applyNumberFormat="0" applyProtection="0">
      <alignment horizontal="left" vertical="center" indent="1"/>
    </xf>
    <xf numFmtId="4" fontId="71" fillId="0" borderId="422" applyNumberFormat="0" applyProtection="0">
      <alignment horizontal="right" vertical="center"/>
    </xf>
    <xf numFmtId="4" fontId="71" fillId="42"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113" fillId="29" borderId="423" applyNumberFormat="0" applyAlignment="0" applyProtection="0"/>
    <xf numFmtId="0" fontId="99" fillId="33" borderId="424" applyNumberFormat="0" applyProtection="0">
      <alignment horizontal="left" vertical="top" indent="1"/>
    </xf>
    <xf numFmtId="4" fontId="39" fillId="45" borderId="425" applyNumberFormat="0" applyProtection="0">
      <alignment horizontal="left" vertical="center" indent="1"/>
    </xf>
    <xf numFmtId="4" fontId="98" fillId="52" borderId="424" applyNumberFormat="0" applyProtection="0">
      <alignment vertical="center"/>
    </xf>
    <xf numFmtId="0" fontId="99" fillId="33" borderId="424" applyNumberFormat="0" applyProtection="0">
      <alignment horizontal="left" vertical="top" indent="1"/>
    </xf>
    <xf numFmtId="4" fontId="71" fillId="41" borderId="422" applyNumberFormat="0" applyProtection="0">
      <alignment horizontal="right" vertical="center"/>
    </xf>
    <xf numFmtId="4" fontId="71" fillId="40" borderId="422" applyNumberFormat="0" applyProtection="0">
      <alignment horizontal="right" vertical="center"/>
    </xf>
    <xf numFmtId="4" fontId="71" fillId="39" borderId="422" applyNumberFormat="0" applyProtection="0">
      <alignment horizontal="right" vertical="center"/>
    </xf>
    <xf numFmtId="0" fontId="98" fillId="46" borderId="424" applyNumberFormat="0" applyProtection="0">
      <alignment horizontal="left" vertical="top" indent="1"/>
    </xf>
    <xf numFmtId="4" fontId="71" fillId="0" borderId="422" applyNumberFormat="0" applyProtection="0">
      <alignment horizontal="righ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40" borderId="422" applyNumberFormat="0" applyProtection="0">
      <alignment horizontal="right" vertical="center"/>
    </xf>
    <xf numFmtId="4" fontId="100" fillId="54" borderId="425"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113" fillId="29" borderId="423" applyNumberFormat="0" applyAlignment="0" applyProtection="0"/>
    <xf numFmtId="4" fontId="71" fillId="33" borderId="422" applyNumberFormat="0" applyProtection="0">
      <alignment vertical="center"/>
    </xf>
    <xf numFmtId="0" fontId="71" fillId="47" borderId="424" applyNumberFormat="0" applyProtection="0">
      <alignment horizontal="left" vertical="top" indent="1"/>
    </xf>
    <xf numFmtId="0" fontId="105" fillId="29" borderId="422" applyNumberFormat="0" applyAlignment="0" applyProtection="0"/>
    <xf numFmtId="0" fontId="111" fillId="27" borderId="422" applyNumberFormat="0" applyAlignment="0" applyProtection="0"/>
    <xf numFmtId="0" fontId="98" fillId="52" borderId="424" applyNumberFormat="0" applyProtection="0">
      <alignment horizontal="left" vertical="top" indent="1"/>
    </xf>
    <xf numFmtId="0" fontId="71" fillId="50" borderId="424" applyNumberFormat="0" applyProtection="0">
      <alignment horizontal="left" vertical="top" indent="1"/>
    </xf>
    <xf numFmtId="4" fontId="98" fillId="52" borderId="424" applyNumberFormat="0" applyProtection="0">
      <alignment vertical="center"/>
    </xf>
    <xf numFmtId="0" fontId="71" fillId="50" borderId="422" applyNumberFormat="0" applyProtection="0">
      <alignment horizontal="left" vertical="center" indent="1"/>
    </xf>
    <xf numFmtId="4" fontId="71" fillId="43" borderId="422" applyNumberFormat="0" applyProtection="0">
      <alignment horizontal="right" vertical="center"/>
    </xf>
    <xf numFmtId="4" fontId="71" fillId="44" borderId="425" applyNumberFormat="0" applyProtection="0">
      <alignment horizontal="left" vertical="center" indent="1"/>
    </xf>
    <xf numFmtId="4" fontId="71" fillId="36" borderId="422" applyNumberFormat="0" applyProtection="0">
      <alignment horizontal="right" vertical="center"/>
    </xf>
    <xf numFmtId="4" fontId="98" fillId="52" borderId="424" applyNumberFormat="0" applyProtection="0">
      <alignment vertical="center"/>
    </xf>
    <xf numFmtId="4" fontId="71" fillId="42" borderId="422" applyNumberFormat="0" applyProtection="0">
      <alignment horizontal="right" vertical="center"/>
    </xf>
    <xf numFmtId="4" fontId="71" fillId="0" borderId="422" applyNumberFormat="0" applyProtection="0">
      <alignment horizontal="right" vertical="center"/>
    </xf>
    <xf numFmtId="4" fontId="71" fillId="46" borderId="425" applyNumberFormat="0" applyProtection="0">
      <alignment horizontal="left" vertical="center" indent="1"/>
    </xf>
    <xf numFmtId="4" fontId="101" fillId="51" borderId="422" applyNumberFormat="0" applyProtection="0">
      <alignment horizontal="right" vertical="center"/>
    </xf>
    <xf numFmtId="4" fontId="98" fillId="52" borderId="424" applyNumberFormat="0" applyProtection="0">
      <alignment vertical="center"/>
    </xf>
    <xf numFmtId="0" fontId="99" fillId="33" borderId="424" applyNumberFormat="0" applyProtection="0">
      <alignment horizontal="left" vertical="top" indent="1"/>
    </xf>
    <xf numFmtId="4" fontId="116" fillId="2" borderId="422" applyNumberFormat="0" applyProtection="0">
      <alignment vertical="center"/>
    </xf>
    <xf numFmtId="0" fontId="97" fillId="45" borderId="426" applyBorder="0"/>
    <xf numFmtId="4" fontId="71" fillId="35" borderId="422" applyNumberFormat="0" applyProtection="0">
      <alignment horizontal="right" vertical="center"/>
    </xf>
    <xf numFmtId="4" fontId="71" fillId="38" borderId="422" applyNumberFormat="0" applyProtection="0">
      <alignment horizontal="right" vertical="center"/>
    </xf>
    <xf numFmtId="4" fontId="116" fillId="5" borderId="422" applyNumberFormat="0" applyProtection="0">
      <alignment horizontal="right" vertical="center"/>
    </xf>
    <xf numFmtId="4" fontId="71" fillId="47" borderId="425" applyNumberFormat="0" applyProtection="0">
      <alignment horizontal="left" vertical="center" indent="1"/>
    </xf>
    <xf numFmtId="4" fontId="71" fillId="44" borderId="425" applyNumberFormat="0" applyProtection="0">
      <alignment horizontal="left" vertical="center" indent="1"/>
    </xf>
    <xf numFmtId="4" fontId="71" fillId="42" borderId="422" applyNumberFormat="0" applyProtection="0">
      <alignment horizontal="right" vertical="center"/>
    </xf>
    <xf numFmtId="0" fontId="71" fillId="49" borderId="422" applyNumberFormat="0" applyProtection="0">
      <alignment horizontal="left" vertical="center" indent="1"/>
    </xf>
    <xf numFmtId="4" fontId="71" fillId="38" borderId="422" applyNumberFormat="0" applyProtection="0">
      <alignment horizontal="right" vertical="center"/>
    </xf>
    <xf numFmtId="4" fontId="100" fillId="54" borderId="425" applyNumberFormat="0" applyProtection="0">
      <alignment horizontal="left" vertical="center" indent="1"/>
    </xf>
    <xf numFmtId="4" fontId="71" fillId="40" borderId="422" applyNumberFormat="0" applyProtection="0">
      <alignment horizontal="right" vertical="center"/>
    </xf>
    <xf numFmtId="4" fontId="71" fillId="46" borderId="422" applyNumberFormat="0" applyProtection="0">
      <alignment horizontal="right" vertical="center"/>
    </xf>
    <xf numFmtId="4" fontId="71" fillId="46" borderId="422" applyNumberFormat="0" applyProtection="0">
      <alignment horizontal="right" vertical="center"/>
    </xf>
    <xf numFmtId="0" fontId="71" fillId="46" borderId="424" applyNumberFormat="0" applyProtection="0">
      <alignment horizontal="left" vertical="top" indent="1"/>
    </xf>
    <xf numFmtId="0" fontId="71" fillId="48" borderId="422" applyNumberFormat="0" applyProtection="0">
      <alignment horizontal="left" vertical="center" indent="1"/>
    </xf>
    <xf numFmtId="4" fontId="71" fillId="40" borderId="422" applyNumberFormat="0" applyProtection="0">
      <alignment horizontal="right" vertical="center"/>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98" fillId="52" borderId="424" applyNumberFormat="0" applyProtection="0">
      <alignment horizontal="left" vertical="top" indent="1"/>
    </xf>
    <xf numFmtId="4" fontId="71" fillId="41" borderId="422" applyNumberFormat="0" applyProtection="0">
      <alignment horizontal="right" vertical="center"/>
    </xf>
    <xf numFmtId="0" fontId="71" fillId="49" borderId="422" applyNumberFormat="0" applyProtection="0">
      <alignment horizontal="left" vertical="center" indent="1"/>
    </xf>
    <xf numFmtId="4" fontId="71" fillId="46" borderId="422" applyNumberFormat="0" applyProtection="0">
      <alignment horizontal="right" vertical="center"/>
    </xf>
    <xf numFmtId="4" fontId="71" fillId="38" borderId="422" applyNumberFormat="0" applyProtection="0">
      <alignment horizontal="right" vertical="center"/>
    </xf>
    <xf numFmtId="0" fontId="98" fillId="52" borderId="424" applyNumberFormat="0" applyProtection="0">
      <alignment horizontal="left" vertical="top" indent="1"/>
    </xf>
    <xf numFmtId="4" fontId="101" fillId="51" borderId="422" applyNumberFormat="0" applyProtection="0">
      <alignment horizontal="right" vertical="center"/>
    </xf>
    <xf numFmtId="4" fontId="98" fillId="48" borderId="424" applyNumberFormat="0" applyProtection="0">
      <alignment horizontal="left" vertical="center" indent="1"/>
    </xf>
    <xf numFmtId="0" fontId="105" fillId="29" borderId="422" applyNumberFormat="0" applyAlignment="0" applyProtection="0"/>
    <xf numFmtId="0" fontId="97" fillId="45" borderId="426" applyBorder="0"/>
    <xf numFmtId="0" fontId="111" fillId="27" borderId="422" applyNumberFormat="0" applyAlignment="0" applyProtection="0"/>
    <xf numFmtId="0" fontId="71" fillId="46" borderId="424" applyNumberFormat="0" applyProtection="0">
      <alignment horizontal="left" vertical="top" indent="1"/>
    </xf>
    <xf numFmtId="0" fontId="71" fillId="46" borderId="424" applyNumberFormat="0" applyProtection="0">
      <alignment horizontal="left" vertical="top" indent="1"/>
    </xf>
    <xf numFmtId="0" fontId="97" fillId="45" borderId="426" applyBorder="0"/>
    <xf numFmtId="4" fontId="71" fillId="42" borderId="422" applyNumberFormat="0" applyProtection="0">
      <alignment horizontal="right" vertical="center"/>
    </xf>
    <xf numFmtId="4" fontId="71" fillId="37" borderId="425" applyNumberFormat="0" applyProtection="0">
      <alignment horizontal="right" vertical="center"/>
    </xf>
    <xf numFmtId="0" fontId="105" fillId="29" borderId="422" applyNumberFormat="0" applyAlignment="0" applyProtection="0"/>
    <xf numFmtId="4" fontId="101" fillId="51"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71" fillId="50" borderId="422" applyNumberFormat="0" applyProtection="0">
      <alignment horizontal="left" vertical="center" indent="1"/>
    </xf>
    <xf numFmtId="4" fontId="71" fillId="35" borderId="422" applyNumberFormat="0" applyProtection="0">
      <alignment horizontal="right" vertical="center"/>
    </xf>
    <xf numFmtId="4" fontId="71" fillId="37" borderId="425" applyNumberFormat="0" applyProtection="0">
      <alignment horizontal="right" vertical="center"/>
    </xf>
    <xf numFmtId="0" fontId="105" fillId="29" borderId="422" applyNumberFormat="0" applyAlignment="0" applyProtection="0"/>
    <xf numFmtId="0" fontId="113" fillId="29" borderId="423" applyNumberFormat="0" applyAlignment="0" applyProtection="0"/>
    <xf numFmtId="0" fontId="98" fillId="52" borderId="424" applyNumberFormat="0" applyProtection="0">
      <alignment horizontal="left" vertical="top" indent="1"/>
    </xf>
    <xf numFmtId="4" fontId="71" fillId="0" borderId="422" applyNumberFormat="0" applyProtection="0">
      <alignment horizontal="right" vertical="center"/>
    </xf>
    <xf numFmtId="4" fontId="71" fillId="42" borderId="422" applyNumberFormat="0" applyProtection="0">
      <alignment horizontal="right" vertical="center"/>
    </xf>
    <xf numFmtId="4" fontId="71" fillId="43" borderId="422" applyNumberFormat="0" applyProtection="0">
      <alignment horizontal="right" vertical="center"/>
    </xf>
    <xf numFmtId="4" fontId="71" fillId="0" borderId="422" applyNumberFormat="0" applyProtection="0">
      <alignment horizontal="right" vertical="center"/>
    </xf>
    <xf numFmtId="0" fontId="71" fillId="50" borderId="422" applyNumberFormat="0" applyProtection="0">
      <alignment horizontal="left" vertical="center" indent="1"/>
    </xf>
    <xf numFmtId="4" fontId="71" fillId="43" borderId="422" applyNumberFormat="0" applyProtection="0">
      <alignment horizontal="right" vertical="center"/>
    </xf>
    <xf numFmtId="4" fontId="39" fillId="45" borderId="425" applyNumberFormat="0" applyProtection="0">
      <alignment horizontal="left" vertical="center" indent="1"/>
    </xf>
    <xf numFmtId="0" fontId="71" fillId="50" borderId="424" applyNumberFormat="0" applyProtection="0">
      <alignment horizontal="left" vertical="top" indent="1"/>
    </xf>
    <xf numFmtId="4" fontId="71" fillId="35" borderId="422" applyNumberFormat="0" applyProtection="0">
      <alignment horizontal="right" vertical="center"/>
    </xf>
    <xf numFmtId="0" fontId="71" fillId="47" borderId="424" applyNumberFormat="0" applyProtection="0">
      <alignment horizontal="left" vertical="top" indent="1"/>
    </xf>
    <xf numFmtId="4" fontId="71" fillId="39" borderId="422" applyNumberFormat="0" applyProtection="0">
      <alignment horizontal="right" vertical="center"/>
    </xf>
    <xf numFmtId="0" fontId="71" fillId="46" borderId="424" applyNumberFormat="0" applyProtection="0">
      <alignment horizontal="left" vertical="top" indent="1"/>
    </xf>
    <xf numFmtId="0" fontId="71" fillId="47" borderId="424" applyNumberFormat="0" applyProtection="0">
      <alignment horizontal="left" vertical="top" indent="1"/>
    </xf>
    <xf numFmtId="0" fontId="107" fillId="0" borderId="427" applyNumberFormat="0" applyFill="0" applyAlignment="0" applyProtection="0"/>
    <xf numFmtId="4" fontId="116" fillId="2" borderId="422" applyNumberFormat="0" applyProtection="0">
      <alignment vertical="center"/>
    </xf>
    <xf numFmtId="4" fontId="71" fillId="42" borderId="422" applyNumberFormat="0" applyProtection="0">
      <alignment horizontal="right" vertical="center"/>
    </xf>
    <xf numFmtId="0" fontId="113" fillId="29" borderId="423" applyNumberFormat="0" applyAlignment="0" applyProtection="0"/>
    <xf numFmtId="0" fontId="71" fillId="47" borderId="422" applyNumberFormat="0" applyProtection="0">
      <alignment horizontal="left" vertical="center" indent="1"/>
    </xf>
    <xf numFmtId="0" fontId="105" fillId="29" borderId="422" applyNumberFormat="0" applyAlignment="0" applyProtection="0"/>
    <xf numFmtId="4" fontId="71" fillId="44" borderId="425" applyNumberFormat="0" applyProtection="0">
      <alignment horizontal="left" vertical="center" indent="1"/>
    </xf>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2" borderId="422" applyNumberFormat="0" applyProtection="0">
      <alignment horizontal="left" vertical="center" indent="1"/>
    </xf>
    <xf numFmtId="0" fontId="71" fillId="50" borderId="422" applyNumberFormat="0" applyProtection="0">
      <alignment horizontal="left" vertical="center" indent="1"/>
    </xf>
    <xf numFmtId="0" fontId="71" fillId="26" borderId="422" applyNumberFormat="0" applyFont="0" applyAlignment="0" applyProtection="0"/>
    <xf numFmtId="4" fontId="71" fillId="46" borderId="425"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0" fontId="71" fillId="47" borderId="424" applyNumberFormat="0" applyProtection="0">
      <alignment horizontal="left" vertical="top"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71" fillId="41" borderId="422" applyNumberFormat="0" applyProtection="0">
      <alignment horizontal="right" vertical="center"/>
    </xf>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40" borderId="422" applyNumberFormat="0" applyProtection="0">
      <alignment horizontal="right" vertical="center"/>
    </xf>
    <xf numFmtId="0" fontId="71" fillId="46" borderId="424" applyNumberFormat="0" applyProtection="0">
      <alignment horizontal="left" vertical="top" indent="1"/>
    </xf>
    <xf numFmtId="0" fontId="111" fillId="27" borderId="422" applyNumberFormat="0" applyAlignment="0" applyProtection="0"/>
    <xf numFmtId="4" fontId="71" fillId="0" borderId="422" applyNumberFormat="0" applyProtection="0">
      <alignment horizontal="right" vertical="center"/>
    </xf>
    <xf numFmtId="4" fontId="71" fillId="39" borderId="422" applyNumberFormat="0" applyProtection="0">
      <alignment horizontal="right" vertical="center"/>
    </xf>
    <xf numFmtId="4" fontId="71" fillId="38" borderId="422" applyNumberFormat="0" applyProtection="0">
      <alignment horizontal="right" vertical="center"/>
    </xf>
    <xf numFmtId="4" fontId="71" fillId="46" borderId="425" applyNumberFormat="0" applyProtection="0">
      <alignment horizontal="left" vertical="center" indent="1"/>
    </xf>
    <xf numFmtId="0" fontId="113" fillId="29" borderId="423" applyNumberFormat="0" applyAlignment="0" applyProtection="0"/>
    <xf numFmtId="0" fontId="111" fillId="27" borderId="422" applyNumberFormat="0" applyAlignment="0" applyProtection="0"/>
    <xf numFmtId="0" fontId="71" fillId="49" borderId="422" applyNumberFormat="0" applyProtection="0">
      <alignment horizontal="left" vertical="center" indent="1"/>
    </xf>
    <xf numFmtId="0" fontId="113" fillId="29" borderId="423" applyNumberFormat="0" applyAlignment="0" applyProtection="0"/>
    <xf numFmtId="0" fontId="98" fillId="46" borderId="424" applyNumberFormat="0" applyProtection="0">
      <alignment horizontal="left" vertical="top"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107" fillId="0" borderId="427" applyNumberFormat="0" applyFill="0" applyAlignment="0" applyProtection="0"/>
    <xf numFmtId="4" fontId="100" fillId="54" borderId="425" applyNumberFormat="0" applyProtection="0">
      <alignment horizontal="left" vertical="center" indent="1"/>
    </xf>
    <xf numFmtId="0" fontId="71" fillId="48" borderId="422" applyNumberFormat="0" applyProtection="0">
      <alignment horizontal="left" vertical="center" indent="1"/>
    </xf>
    <xf numFmtId="4" fontId="71" fillId="44" borderId="425" applyNumberFormat="0" applyProtection="0">
      <alignment horizontal="left" vertical="center" indent="1"/>
    </xf>
    <xf numFmtId="4" fontId="71" fillId="39" borderId="422" applyNumberFormat="0" applyProtection="0">
      <alignment horizontal="right" vertical="center"/>
    </xf>
    <xf numFmtId="0" fontId="71" fillId="50" borderId="422" applyNumberFormat="0" applyProtection="0">
      <alignment horizontal="left" vertical="center" indent="1"/>
    </xf>
    <xf numFmtId="4" fontId="101" fillId="51" borderId="422" applyNumberFormat="0" applyProtection="0">
      <alignment horizontal="right" vertical="center"/>
    </xf>
    <xf numFmtId="0" fontId="111" fillId="27" borderId="422" applyNumberFormat="0" applyAlignment="0" applyProtection="0"/>
    <xf numFmtId="4" fontId="100" fillId="54" borderId="425" applyNumberFormat="0" applyProtection="0">
      <alignment horizontal="left" vertical="center" indent="1"/>
    </xf>
    <xf numFmtId="4" fontId="98" fillId="48" borderId="424" applyNumberFormat="0" applyProtection="0">
      <alignment horizontal="left" vertical="center" indent="1"/>
    </xf>
    <xf numFmtId="0" fontId="71" fillId="47" borderId="422"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4" fontId="101" fillId="51" borderId="422" applyNumberFormat="0" applyProtection="0">
      <alignment horizontal="right" vertical="center"/>
    </xf>
    <xf numFmtId="4" fontId="71" fillId="47" borderId="425" applyNumberFormat="0" applyProtection="0">
      <alignment horizontal="left" vertical="center" indent="1"/>
    </xf>
    <xf numFmtId="0" fontId="113" fillId="29" borderId="423" applyNumberFormat="0" applyAlignment="0" applyProtection="0"/>
    <xf numFmtId="4" fontId="101" fillId="51" borderId="422" applyNumberFormat="0" applyProtection="0">
      <alignment horizontal="right" vertical="center"/>
    </xf>
    <xf numFmtId="4" fontId="101" fillId="51" borderId="422" applyNumberFormat="0" applyProtection="0">
      <alignment horizontal="right" vertical="center"/>
    </xf>
    <xf numFmtId="4" fontId="98" fillId="48" borderId="424" applyNumberFormat="0" applyProtection="0">
      <alignment horizontal="left" vertical="center" indent="1"/>
    </xf>
    <xf numFmtId="4" fontId="116" fillId="2" borderId="422" applyNumberFormat="0" applyProtection="0">
      <alignment vertical="center"/>
    </xf>
    <xf numFmtId="4" fontId="116" fillId="2" borderId="422" applyNumberFormat="0" applyProtection="0">
      <alignment vertical="center"/>
    </xf>
    <xf numFmtId="0" fontId="71" fillId="50" borderId="424" applyNumberFormat="0" applyProtection="0">
      <alignment horizontal="left" vertical="top" indent="1"/>
    </xf>
    <xf numFmtId="4" fontId="71" fillId="37" borderId="425" applyNumberFormat="0" applyProtection="0">
      <alignment horizontal="right" vertical="center"/>
    </xf>
    <xf numFmtId="4" fontId="98" fillId="52" borderId="424" applyNumberFormat="0" applyProtection="0">
      <alignment vertical="center"/>
    </xf>
    <xf numFmtId="0" fontId="71" fillId="48" borderId="422" applyNumberFormat="0" applyProtection="0">
      <alignment horizontal="left" vertical="center" indent="1"/>
    </xf>
    <xf numFmtId="4" fontId="71" fillId="36" borderId="422"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113" fillId="29" borderId="423" applyNumberFormat="0" applyAlignment="0" applyProtection="0"/>
    <xf numFmtId="4" fontId="101" fillId="51" borderId="422" applyNumberFormat="0" applyProtection="0">
      <alignment horizontal="righ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71" fillId="43" borderId="422" applyNumberFormat="0" applyProtection="0">
      <alignment horizontal="right" vertical="center"/>
    </xf>
    <xf numFmtId="4" fontId="71" fillId="37" borderId="425" applyNumberFormat="0" applyProtection="0">
      <alignment horizontal="right" vertical="center"/>
    </xf>
    <xf numFmtId="4" fontId="71" fillId="42" borderId="422" applyNumberFormat="0" applyProtection="0">
      <alignment horizontal="right" vertical="center"/>
    </xf>
    <xf numFmtId="4" fontId="71" fillId="42" borderId="422" applyNumberFormat="0" applyProtection="0">
      <alignment horizontal="right" vertical="center"/>
    </xf>
    <xf numFmtId="4" fontId="71" fillId="42" borderId="422" applyNumberFormat="0" applyProtection="0">
      <alignment horizontal="right" vertical="center"/>
    </xf>
    <xf numFmtId="0" fontId="113" fillId="29" borderId="423" applyNumberFormat="0" applyAlignment="0" applyProtection="0"/>
    <xf numFmtId="4" fontId="98" fillId="52" borderId="424" applyNumberFormat="0" applyProtection="0">
      <alignment vertical="center"/>
    </xf>
    <xf numFmtId="4" fontId="71" fillId="46" borderId="425" applyNumberFormat="0" applyProtection="0">
      <alignment horizontal="left" vertical="center" indent="1"/>
    </xf>
    <xf numFmtId="4" fontId="71" fillId="39"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0" fontId="71" fillId="46" borderId="424" applyNumberFormat="0" applyProtection="0">
      <alignment horizontal="left" vertical="top" indent="1"/>
    </xf>
    <xf numFmtId="4" fontId="100" fillId="54" borderId="425" applyNumberFormat="0" applyProtection="0">
      <alignment horizontal="left" vertical="center" indent="1"/>
    </xf>
    <xf numFmtId="0" fontId="71" fillId="48" borderId="422" applyNumberFormat="0" applyProtection="0">
      <alignment horizontal="left" vertical="center" indent="1"/>
    </xf>
    <xf numFmtId="4" fontId="71" fillId="46" borderId="425" applyNumberFormat="0" applyProtection="0">
      <alignment horizontal="left" vertical="center" indent="1"/>
    </xf>
    <xf numFmtId="4" fontId="71" fillId="2" borderId="422" applyNumberFormat="0" applyProtection="0">
      <alignment horizontal="left" vertical="center" indent="1"/>
    </xf>
    <xf numFmtId="4" fontId="71" fillId="41" borderId="422" applyNumberFormat="0" applyProtection="0">
      <alignment horizontal="right" vertical="center"/>
    </xf>
    <xf numFmtId="4" fontId="71" fillId="46" borderId="425" applyNumberFormat="0" applyProtection="0">
      <alignment horizontal="left" vertical="center" indent="1"/>
    </xf>
    <xf numFmtId="4" fontId="116" fillId="2" borderId="422" applyNumberFormat="0" applyProtection="0">
      <alignment vertical="center"/>
    </xf>
    <xf numFmtId="4" fontId="71" fillId="36" borderId="422" applyNumberFormat="0" applyProtection="0">
      <alignment horizontal="right" vertical="center"/>
    </xf>
    <xf numFmtId="0" fontId="71" fillId="49" borderId="422"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71" fillId="43" borderId="422" applyNumberFormat="0" applyProtection="0">
      <alignment horizontal="righ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0" fontId="71" fillId="26" borderId="422" applyNumberFormat="0" applyFont="0" applyAlignment="0" applyProtection="0"/>
    <xf numFmtId="0" fontId="71" fillId="47" borderId="424" applyNumberFormat="0" applyProtection="0">
      <alignment horizontal="left" vertical="top" indent="1"/>
    </xf>
    <xf numFmtId="4" fontId="71" fillId="37" borderId="425" applyNumberFormat="0" applyProtection="0">
      <alignment horizontal="right" vertical="center"/>
    </xf>
    <xf numFmtId="4" fontId="71" fillId="41" borderId="422" applyNumberFormat="0" applyProtection="0">
      <alignment horizontal="righ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0" fontId="105" fillId="29" borderId="422" applyNumberFormat="0" applyAlignment="0" applyProtection="0"/>
    <xf numFmtId="4" fontId="101" fillId="51" borderId="422" applyNumberFormat="0" applyProtection="0">
      <alignment horizontal="right" vertical="center"/>
    </xf>
    <xf numFmtId="0" fontId="71" fillId="26" borderId="422" applyNumberFormat="0" applyFont="0" applyAlignment="0" applyProtection="0"/>
    <xf numFmtId="0" fontId="97" fillId="45" borderId="426" applyBorder="0"/>
    <xf numFmtId="4" fontId="116" fillId="5" borderId="422" applyNumberFormat="0" applyProtection="0">
      <alignment horizontal="right" vertical="center"/>
    </xf>
    <xf numFmtId="0" fontId="71" fillId="48" borderId="422" applyNumberFormat="0" applyProtection="0">
      <alignment horizontal="left" vertical="center" indent="1"/>
    </xf>
    <xf numFmtId="0" fontId="71" fillId="50" borderId="424" applyNumberFormat="0" applyProtection="0">
      <alignment horizontal="left" vertical="top" indent="1"/>
    </xf>
    <xf numFmtId="0" fontId="71" fillId="50" borderId="422" applyNumberFormat="0" applyProtection="0">
      <alignment horizontal="left" vertical="center" indent="1"/>
    </xf>
    <xf numFmtId="0" fontId="107" fillId="0" borderId="427" applyNumberFormat="0" applyFill="0" applyAlignment="0" applyProtection="0"/>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105" fillId="29" borderId="422" applyNumberFormat="0" applyAlignment="0" applyProtection="0"/>
    <xf numFmtId="0" fontId="71" fillId="26" borderId="422" applyNumberFormat="0" applyFont="0" applyAlignment="0" applyProtection="0"/>
    <xf numFmtId="0" fontId="71" fillId="45" borderId="424" applyNumberFormat="0" applyProtection="0">
      <alignment horizontal="left" vertical="top" indent="1"/>
    </xf>
    <xf numFmtId="0" fontId="71" fillId="45" borderId="424" applyNumberFormat="0" applyProtection="0">
      <alignment horizontal="left" vertical="top" indent="1"/>
    </xf>
    <xf numFmtId="4" fontId="98" fillId="48" borderId="424" applyNumberFormat="0" applyProtection="0">
      <alignment horizontal="left" vertical="center" indent="1"/>
    </xf>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44" borderId="425" applyNumberFormat="0" applyProtection="0">
      <alignment horizontal="left" vertical="center" indent="1"/>
    </xf>
    <xf numFmtId="4" fontId="116" fillId="2" borderId="422" applyNumberFormat="0" applyProtection="0">
      <alignment vertical="center"/>
    </xf>
    <xf numFmtId="0" fontId="98" fillId="52" borderId="424" applyNumberFormat="0" applyProtection="0">
      <alignment horizontal="left" vertical="top" indent="1"/>
    </xf>
    <xf numFmtId="4" fontId="71" fillId="2" borderId="422" applyNumberFormat="0" applyProtection="0">
      <alignment horizontal="left" vertical="center" indent="1"/>
    </xf>
    <xf numFmtId="0" fontId="97" fillId="45" borderId="426" applyBorder="0"/>
    <xf numFmtId="0" fontId="71" fillId="45" borderId="424" applyNumberFormat="0" applyProtection="0">
      <alignment horizontal="left" vertical="top" indent="1"/>
    </xf>
    <xf numFmtId="4" fontId="71" fillId="40" borderId="422" applyNumberFormat="0" applyProtection="0">
      <alignment horizontal="right" vertical="center"/>
    </xf>
    <xf numFmtId="0" fontId="71" fillId="48" borderId="422" applyNumberFormat="0" applyProtection="0">
      <alignment horizontal="left" vertical="center" indent="1"/>
    </xf>
    <xf numFmtId="4" fontId="116" fillId="2" borderId="422" applyNumberFormat="0" applyProtection="0">
      <alignment vertical="center"/>
    </xf>
    <xf numFmtId="4" fontId="71" fillId="0" borderId="422"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4" fontId="71" fillId="46" borderId="425" applyNumberFormat="0" applyProtection="0">
      <alignment horizontal="left" vertical="center" indent="1"/>
    </xf>
    <xf numFmtId="0" fontId="97" fillId="45" borderId="426" applyBorder="0"/>
    <xf numFmtId="0" fontId="107" fillId="0" borderId="427" applyNumberFormat="0" applyFill="0" applyAlignment="0" applyProtection="0"/>
    <xf numFmtId="0" fontId="98" fillId="46" borderId="424" applyNumberFormat="0" applyProtection="0">
      <alignment horizontal="left" vertical="top" indent="1"/>
    </xf>
    <xf numFmtId="0" fontId="71" fillId="47" borderId="422" applyNumberFormat="0" applyProtection="0">
      <alignment horizontal="left" vertical="center" indent="1"/>
    </xf>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37" borderId="425" applyNumberFormat="0" applyProtection="0">
      <alignment horizontal="right" vertical="center"/>
    </xf>
    <xf numFmtId="0" fontId="71" fillId="47" borderId="424" applyNumberFormat="0" applyProtection="0">
      <alignment horizontal="left" vertical="top" indent="1"/>
    </xf>
    <xf numFmtId="4" fontId="98" fillId="48" borderId="424" applyNumberFormat="0" applyProtection="0">
      <alignment horizontal="left" vertical="center" indent="1"/>
    </xf>
    <xf numFmtId="4" fontId="71" fillId="33" borderId="422" applyNumberFormat="0" applyProtection="0">
      <alignment vertical="center"/>
    </xf>
    <xf numFmtId="4" fontId="71" fillId="42" borderId="422" applyNumberFormat="0" applyProtection="0">
      <alignment horizontal="right" vertical="center"/>
    </xf>
    <xf numFmtId="0" fontId="71" fillId="46" borderId="424" applyNumberFormat="0" applyProtection="0">
      <alignment horizontal="left" vertical="top" indent="1"/>
    </xf>
    <xf numFmtId="4" fontId="71" fillId="35" borderId="422" applyNumberFormat="0" applyProtection="0">
      <alignment horizontal="right" vertical="center"/>
    </xf>
    <xf numFmtId="4" fontId="71" fillId="35" borderId="422" applyNumberFormat="0" applyProtection="0">
      <alignment horizontal="right" vertical="center"/>
    </xf>
    <xf numFmtId="4" fontId="98" fillId="48" borderId="424" applyNumberFormat="0" applyProtection="0">
      <alignment horizontal="left" vertical="center" indent="1"/>
    </xf>
    <xf numFmtId="4" fontId="71" fillId="38" borderId="422" applyNumberFormat="0" applyProtection="0">
      <alignment horizontal="right" vertical="center"/>
    </xf>
    <xf numFmtId="4" fontId="71" fillId="46" borderId="425"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71" fillId="41" borderId="422" applyNumberFormat="0" applyProtection="0">
      <alignment horizontal="right" vertical="center"/>
    </xf>
    <xf numFmtId="4" fontId="71" fillId="33" borderId="422" applyNumberFormat="0" applyProtection="0">
      <alignment vertical="center"/>
    </xf>
    <xf numFmtId="0" fontId="71" fillId="47" borderId="422" applyNumberFormat="0" applyProtection="0">
      <alignment horizontal="left" vertical="center" indent="1"/>
    </xf>
    <xf numFmtId="0" fontId="71" fillId="26" borderId="422" applyNumberFormat="0" applyFont="0" applyAlignment="0" applyProtection="0"/>
    <xf numFmtId="0" fontId="71" fillId="46" borderId="424" applyNumberFormat="0" applyProtection="0">
      <alignment horizontal="left" vertical="top" indent="1"/>
    </xf>
    <xf numFmtId="4" fontId="98" fillId="48" borderId="424" applyNumberFormat="0" applyProtection="0">
      <alignment horizontal="left" vertical="center" indent="1"/>
    </xf>
    <xf numFmtId="4" fontId="71" fillId="33" borderId="422" applyNumberFormat="0" applyProtection="0">
      <alignment vertical="center"/>
    </xf>
    <xf numFmtId="4" fontId="71" fillId="2" borderId="422" applyNumberFormat="0" applyProtection="0">
      <alignment horizontal="left" vertical="center" indent="1"/>
    </xf>
    <xf numFmtId="4" fontId="71" fillId="39" borderId="422" applyNumberFormat="0" applyProtection="0">
      <alignment horizontal="right" vertical="center"/>
    </xf>
    <xf numFmtId="0" fontId="97" fillId="45" borderId="426" applyBorder="0"/>
    <xf numFmtId="0" fontId="111" fillId="27" borderId="422" applyNumberFormat="0" applyAlignment="0" applyProtection="0"/>
    <xf numFmtId="4" fontId="39" fillId="45" borderId="425"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4" fontId="98" fillId="52" borderId="424" applyNumberFormat="0" applyProtection="0">
      <alignment vertical="center"/>
    </xf>
    <xf numFmtId="0" fontId="98" fillId="46" borderId="424" applyNumberFormat="0" applyProtection="0">
      <alignment horizontal="left" vertical="top" indent="1"/>
    </xf>
    <xf numFmtId="4" fontId="116" fillId="2" borderId="422" applyNumberFormat="0" applyProtection="0">
      <alignment vertical="center"/>
    </xf>
    <xf numFmtId="4" fontId="71" fillId="39" borderId="422" applyNumberFormat="0" applyProtection="0">
      <alignment horizontal="right" vertical="center"/>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4" fontId="71" fillId="44" borderId="425" applyNumberFormat="0" applyProtection="0">
      <alignment horizontal="left" vertical="center" indent="1"/>
    </xf>
    <xf numFmtId="4" fontId="101" fillId="51" borderId="422" applyNumberFormat="0" applyProtection="0">
      <alignment horizontal="right" vertical="center"/>
    </xf>
    <xf numFmtId="0" fontId="71" fillId="45" borderId="424" applyNumberFormat="0" applyProtection="0">
      <alignment horizontal="left" vertical="top" indent="1"/>
    </xf>
    <xf numFmtId="0" fontId="71" fillId="47" borderId="422" applyNumberFormat="0" applyProtection="0">
      <alignment horizontal="left" vertical="center" indent="1"/>
    </xf>
    <xf numFmtId="0" fontId="99" fillId="33" borderId="424" applyNumberFormat="0" applyProtection="0">
      <alignment horizontal="left" vertical="top"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71" fillId="43" borderId="422" applyNumberFormat="0" applyProtection="0">
      <alignment horizontal="righ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0" fontId="71" fillId="26" borderId="422" applyNumberFormat="0" applyFont="0" applyAlignment="0" applyProtection="0"/>
    <xf numFmtId="4" fontId="71" fillId="44" borderId="425" applyNumberFormat="0" applyProtection="0">
      <alignment horizontal="left" vertical="center" indent="1"/>
    </xf>
    <xf numFmtId="0" fontId="107" fillId="0" borderId="427" applyNumberFormat="0" applyFill="0" applyAlignment="0" applyProtection="0"/>
    <xf numFmtId="4" fontId="71" fillId="34" borderId="422" applyNumberFormat="0" applyProtection="0">
      <alignment horizontal="left" vertical="center" indent="1"/>
    </xf>
    <xf numFmtId="4" fontId="71" fillId="38" borderId="422" applyNumberFormat="0" applyProtection="0">
      <alignment horizontal="right" vertical="center"/>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116" fillId="2" borderId="422" applyNumberFormat="0" applyProtection="0">
      <alignmen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0" fontId="99" fillId="33" borderId="424" applyNumberFormat="0" applyProtection="0">
      <alignment horizontal="left" vertical="top" indent="1"/>
    </xf>
    <xf numFmtId="4" fontId="39" fillId="45" borderId="425" applyNumberFormat="0" applyProtection="0">
      <alignment horizontal="left" vertical="center" indent="1"/>
    </xf>
    <xf numFmtId="0" fontId="71" fillId="26" borderId="422" applyNumberFormat="0" applyFont="0" applyAlignment="0" applyProtection="0"/>
    <xf numFmtId="0" fontId="71" fillId="26" borderId="422" applyNumberFormat="0" applyFont="0" applyAlignment="0" applyProtection="0"/>
    <xf numFmtId="4" fontId="71" fillId="33" borderId="422" applyNumberFormat="0" applyProtection="0">
      <alignment vertical="center"/>
    </xf>
    <xf numFmtId="0" fontId="105" fillId="29" borderId="422" applyNumberFormat="0" applyAlignment="0" applyProtection="0"/>
    <xf numFmtId="4" fontId="116" fillId="5" borderId="422" applyNumberFormat="0" applyProtection="0">
      <alignment horizontal="right" vertical="center"/>
    </xf>
    <xf numFmtId="0" fontId="71" fillId="50" borderId="422" applyNumberFormat="0" applyProtection="0">
      <alignment horizontal="left" vertical="center" indent="1"/>
    </xf>
    <xf numFmtId="4" fontId="116" fillId="5" borderId="422" applyNumberFormat="0" applyProtection="0">
      <alignment horizontal="right" vertical="center"/>
    </xf>
    <xf numFmtId="0" fontId="71" fillId="49" borderId="422" applyNumberFormat="0" applyProtection="0">
      <alignment horizontal="left" vertical="center" indent="1"/>
    </xf>
    <xf numFmtId="4" fontId="71" fillId="38" borderId="422" applyNumberFormat="0" applyProtection="0">
      <alignment horizontal="right" vertical="center"/>
    </xf>
    <xf numFmtId="4" fontId="71" fillId="33" borderId="422" applyNumberFormat="0" applyProtection="0">
      <alignment vertical="center"/>
    </xf>
    <xf numFmtId="0" fontId="71" fillId="50" borderId="422" applyNumberFormat="0" applyProtection="0">
      <alignment horizontal="left" vertical="center" indent="1"/>
    </xf>
    <xf numFmtId="4" fontId="71" fillId="36" borderId="422" applyNumberFormat="0" applyProtection="0">
      <alignment horizontal="right" vertical="center"/>
    </xf>
    <xf numFmtId="4" fontId="71" fillId="0" borderId="422" applyNumberFormat="0" applyProtection="0">
      <alignment horizontal="right" vertical="center"/>
    </xf>
    <xf numFmtId="0" fontId="105" fillId="29" borderId="422" applyNumberFormat="0" applyAlignment="0" applyProtection="0"/>
    <xf numFmtId="0" fontId="99" fillId="33" borderId="424" applyNumberFormat="0" applyProtection="0">
      <alignment horizontal="left" vertical="top" indent="1"/>
    </xf>
    <xf numFmtId="4" fontId="71" fillId="43" borderId="422" applyNumberFormat="0" applyProtection="0">
      <alignment horizontal="right" vertical="center"/>
    </xf>
    <xf numFmtId="4" fontId="100" fillId="54" borderId="425"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37" borderId="425" applyNumberFormat="0" applyProtection="0">
      <alignment horizontal="right" vertical="center"/>
    </xf>
    <xf numFmtId="4" fontId="71" fillId="43" borderId="422" applyNumberFormat="0" applyProtection="0">
      <alignment horizontal="right" vertical="center"/>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50" borderId="422" applyNumberFormat="0" applyProtection="0">
      <alignment horizontal="left" vertical="center" indent="1"/>
    </xf>
    <xf numFmtId="0" fontId="113" fillId="29" borderId="423" applyNumberFormat="0" applyAlignment="0" applyProtection="0"/>
    <xf numFmtId="0" fontId="105" fillId="29" borderId="422" applyNumberFormat="0" applyAlignment="0" applyProtection="0"/>
    <xf numFmtId="4" fontId="71" fillId="41" borderId="422" applyNumberFormat="0" applyProtection="0">
      <alignment horizontal="right" vertical="center"/>
    </xf>
    <xf numFmtId="4" fontId="71" fillId="37" borderId="425" applyNumberFormat="0" applyProtection="0">
      <alignment horizontal="right" vertical="center"/>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0" fontId="111" fillId="27" borderId="422" applyNumberFormat="0" applyAlignment="0" applyProtection="0"/>
    <xf numFmtId="4" fontId="71" fillId="44" borderId="425" applyNumberFormat="0" applyProtection="0">
      <alignment horizontal="left" vertical="center" indent="1"/>
    </xf>
    <xf numFmtId="4" fontId="98" fillId="48" borderId="424" applyNumberFormat="0" applyProtection="0">
      <alignment horizontal="left" vertical="center" indent="1"/>
    </xf>
    <xf numFmtId="0" fontId="71" fillId="47" borderId="422" applyNumberFormat="0" applyProtection="0">
      <alignment horizontal="left" vertical="center" indent="1"/>
    </xf>
    <xf numFmtId="4" fontId="71" fillId="36" borderId="422" applyNumberFormat="0" applyProtection="0">
      <alignment horizontal="right" vertical="center"/>
    </xf>
    <xf numFmtId="0" fontId="71" fillId="50" borderId="424" applyNumberFormat="0" applyProtection="0">
      <alignment horizontal="left" vertical="top" indent="1"/>
    </xf>
    <xf numFmtId="4" fontId="100" fillId="54" borderId="425"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71" fillId="45" borderId="424" applyNumberFormat="0" applyProtection="0">
      <alignment horizontal="left" vertical="top" indent="1"/>
    </xf>
    <xf numFmtId="4" fontId="71" fillId="38" borderId="422" applyNumberFormat="0" applyProtection="0">
      <alignment horizontal="right" vertical="center"/>
    </xf>
    <xf numFmtId="4" fontId="39" fillId="45" borderId="425" applyNumberFormat="0" applyProtection="0">
      <alignment horizontal="left" vertical="center" indent="1"/>
    </xf>
    <xf numFmtId="0" fontId="97" fillId="45" borderId="426" applyBorder="0"/>
    <xf numFmtId="0" fontId="71" fillId="50" borderId="424" applyNumberFormat="0" applyProtection="0">
      <alignment horizontal="left" vertical="top" indent="1"/>
    </xf>
    <xf numFmtId="4" fontId="71" fillId="34" borderId="422" applyNumberFormat="0" applyProtection="0">
      <alignment horizontal="left" vertical="center" indent="1"/>
    </xf>
    <xf numFmtId="0" fontId="97" fillId="45" borderId="426" applyBorder="0"/>
    <xf numFmtId="4" fontId="116" fillId="5"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101" fillId="51" borderId="422" applyNumberFormat="0" applyProtection="0">
      <alignment horizontal="right" vertical="center"/>
    </xf>
    <xf numFmtId="4" fontId="98" fillId="52" borderId="424" applyNumberFormat="0" applyProtection="0">
      <alignment vertical="center"/>
    </xf>
    <xf numFmtId="0" fontId="71" fillId="48" borderId="422" applyNumberFormat="0" applyProtection="0">
      <alignment horizontal="left" vertical="center" indent="1"/>
    </xf>
    <xf numFmtId="4" fontId="71" fillId="0" borderId="422" applyNumberFormat="0" applyProtection="0">
      <alignment horizontal="right" vertical="center"/>
    </xf>
    <xf numFmtId="0" fontId="97" fillId="45" borderId="426" applyBorder="0"/>
    <xf numFmtId="0" fontId="111" fillId="27" borderId="422" applyNumberFormat="0" applyAlignment="0" applyProtection="0"/>
    <xf numFmtId="4" fontId="71" fillId="36" borderId="422" applyNumberFormat="0" applyProtection="0">
      <alignment horizontal="right" vertical="center"/>
    </xf>
    <xf numFmtId="4" fontId="71" fillId="36" borderId="422" applyNumberFormat="0" applyProtection="0">
      <alignment horizontal="right" vertical="center"/>
    </xf>
    <xf numFmtId="4" fontId="71" fillId="46" borderId="425" applyNumberFormat="0" applyProtection="0">
      <alignment horizontal="left" vertical="center" indent="1"/>
    </xf>
    <xf numFmtId="0" fontId="71" fillId="47" borderId="422" applyNumberFormat="0" applyProtection="0">
      <alignment horizontal="left" vertical="center" indent="1"/>
    </xf>
    <xf numFmtId="0" fontId="105" fillId="29" borderId="422" applyNumberFormat="0" applyAlignment="0" applyProtection="0"/>
    <xf numFmtId="0" fontId="71" fillId="47" borderId="424" applyNumberFormat="0" applyProtection="0">
      <alignment horizontal="left" vertical="top" indent="1"/>
    </xf>
    <xf numFmtId="0" fontId="71" fillId="50" borderId="424" applyNumberFormat="0" applyProtection="0">
      <alignment horizontal="left" vertical="top"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71" fillId="46" borderId="425" applyNumberFormat="0" applyProtection="0">
      <alignment horizontal="left" vertical="center" indent="1"/>
    </xf>
    <xf numFmtId="4" fontId="101" fillId="51" borderId="422" applyNumberFormat="0" applyProtection="0">
      <alignment horizontal="right" vertical="center"/>
    </xf>
    <xf numFmtId="0" fontId="97" fillId="45" borderId="426" applyBorder="0"/>
    <xf numFmtId="0" fontId="98" fillId="46" borderId="424" applyNumberFormat="0" applyProtection="0">
      <alignment horizontal="left" vertical="top" indent="1"/>
    </xf>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37" borderId="425" applyNumberFormat="0" applyProtection="0">
      <alignment horizontal="right" vertical="center"/>
    </xf>
    <xf numFmtId="0" fontId="99" fillId="33" borderId="424" applyNumberFormat="0" applyProtection="0">
      <alignment horizontal="left" vertical="top" indent="1"/>
    </xf>
    <xf numFmtId="0" fontId="71" fillId="45" borderId="424" applyNumberFormat="0" applyProtection="0">
      <alignment horizontal="left" vertical="top" indent="1"/>
    </xf>
    <xf numFmtId="4" fontId="116" fillId="5" borderId="422" applyNumberFormat="0" applyProtection="0">
      <alignment horizontal="right" vertical="center"/>
    </xf>
    <xf numFmtId="4" fontId="116" fillId="5" borderId="422" applyNumberFormat="0" applyProtection="0">
      <alignment horizontal="right" vertical="center"/>
    </xf>
    <xf numFmtId="4" fontId="71" fillId="47" borderId="425" applyNumberFormat="0" applyProtection="0">
      <alignment horizontal="left" vertical="center" indent="1"/>
    </xf>
    <xf numFmtId="4" fontId="71" fillId="0" borderId="422" applyNumberFormat="0" applyProtection="0">
      <alignment horizontal="right" vertical="center"/>
    </xf>
    <xf numFmtId="0" fontId="113" fillId="29" borderId="423" applyNumberFormat="0" applyAlignment="0" applyProtection="0"/>
    <xf numFmtId="4" fontId="71" fillId="44" borderId="425" applyNumberFormat="0" applyProtection="0">
      <alignment horizontal="left" vertical="center" indent="1"/>
    </xf>
    <xf numFmtId="0" fontId="111" fillId="27" borderId="422" applyNumberFormat="0" applyAlignment="0" applyProtection="0"/>
    <xf numFmtId="4" fontId="71" fillId="36" borderId="422" applyNumberFormat="0" applyProtection="0">
      <alignment horizontal="right" vertical="center"/>
    </xf>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33" borderId="422" applyNumberFormat="0" applyProtection="0">
      <alignment vertical="center"/>
    </xf>
    <xf numFmtId="0" fontId="107" fillId="0" borderId="427" applyNumberFormat="0" applyFill="0" applyAlignment="0" applyProtection="0"/>
    <xf numFmtId="4" fontId="71" fillId="44" borderId="425" applyNumberFormat="0" applyProtection="0">
      <alignment horizontal="left" vertical="center" indent="1"/>
    </xf>
    <xf numFmtId="4" fontId="71" fillId="2" borderId="422" applyNumberFormat="0" applyProtection="0">
      <alignment horizontal="left" vertical="center" indent="1"/>
    </xf>
    <xf numFmtId="4" fontId="98" fillId="48" borderId="424" applyNumberFormat="0" applyProtection="0">
      <alignment horizontal="left" vertical="center" indent="1"/>
    </xf>
    <xf numFmtId="4" fontId="116" fillId="5" borderId="422"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0" fontId="71" fillId="26" borderId="422" applyNumberFormat="0" applyFont="0" applyAlignment="0" applyProtection="0"/>
    <xf numFmtId="0" fontId="71" fillId="50" borderId="424" applyNumberFormat="0" applyProtection="0">
      <alignment horizontal="left" vertical="top" indent="1"/>
    </xf>
    <xf numFmtId="4" fontId="71" fillId="46" borderId="422" applyNumberFormat="0" applyProtection="0">
      <alignment horizontal="righ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116" fillId="2" borderId="422" applyNumberFormat="0" applyProtection="0">
      <alignment vertical="center"/>
    </xf>
    <xf numFmtId="0" fontId="105" fillId="29" borderId="422" applyNumberFormat="0" applyAlignment="0" applyProtection="0"/>
    <xf numFmtId="4" fontId="71" fillId="46" borderId="422" applyNumberFormat="0" applyProtection="0">
      <alignment horizontal="right" vertical="center"/>
    </xf>
    <xf numFmtId="0" fontId="98" fillId="46" borderId="424" applyNumberFormat="0" applyProtection="0">
      <alignment horizontal="left" vertical="top" indent="1"/>
    </xf>
    <xf numFmtId="0" fontId="71" fillId="26" borderId="422" applyNumberFormat="0" applyFont="0" applyAlignment="0" applyProtection="0"/>
    <xf numFmtId="4" fontId="100" fillId="54" borderId="425" applyNumberFormat="0" applyProtection="0">
      <alignment horizontal="left" vertical="center" indent="1"/>
    </xf>
    <xf numFmtId="0" fontId="111" fillId="27" borderId="422" applyNumberFormat="0" applyAlignment="0" applyProtection="0"/>
    <xf numFmtId="4" fontId="71" fillId="41" borderId="422" applyNumberFormat="0" applyProtection="0">
      <alignment horizontal="right" vertical="center"/>
    </xf>
    <xf numFmtId="4" fontId="116" fillId="2" borderId="422" applyNumberFormat="0" applyProtection="0">
      <alignment vertical="center"/>
    </xf>
    <xf numFmtId="4" fontId="71" fillId="47" borderId="425" applyNumberFormat="0" applyProtection="0">
      <alignment horizontal="left" vertical="center" indent="1"/>
    </xf>
    <xf numFmtId="0" fontId="111" fillId="27" borderId="422" applyNumberFormat="0" applyAlignment="0" applyProtection="0"/>
    <xf numFmtId="0" fontId="71" fillId="50" borderId="422" applyNumberFormat="0" applyProtection="0">
      <alignment horizontal="left" vertical="center" indent="1"/>
    </xf>
    <xf numFmtId="0" fontId="71" fillId="46" borderId="424" applyNumberFormat="0" applyProtection="0">
      <alignment horizontal="left" vertical="top" indent="1"/>
    </xf>
    <xf numFmtId="4" fontId="71" fillId="41" borderId="422" applyNumberFormat="0" applyProtection="0">
      <alignment horizontal="right" vertical="center"/>
    </xf>
    <xf numFmtId="4" fontId="71" fillId="36" borderId="422" applyNumberFormat="0" applyProtection="0">
      <alignment horizontal="right" vertical="center"/>
    </xf>
    <xf numFmtId="4" fontId="71" fillId="46" borderId="422" applyNumberFormat="0" applyProtection="0">
      <alignment horizontal="right" vertical="center"/>
    </xf>
    <xf numFmtId="4" fontId="71" fillId="37" borderId="425" applyNumberFormat="0" applyProtection="0">
      <alignment horizontal="right" vertical="center"/>
    </xf>
    <xf numFmtId="0" fontId="111" fillId="27" borderId="422" applyNumberFormat="0" applyAlignment="0" applyProtection="0"/>
    <xf numFmtId="4" fontId="71" fillId="46" borderId="425" applyNumberFormat="0" applyProtection="0">
      <alignment horizontal="left" vertical="center" indent="1"/>
    </xf>
    <xf numFmtId="4" fontId="71" fillId="43" borderId="422" applyNumberFormat="0" applyProtection="0">
      <alignment horizontal="right" vertical="center"/>
    </xf>
    <xf numFmtId="4" fontId="116" fillId="2" borderId="422" applyNumberFormat="0" applyProtection="0">
      <alignment vertical="center"/>
    </xf>
    <xf numFmtId="4" fontId="71" fillId="37" borderId="425" applyNumberFormat="0" applyProtection="0">
      <alignment horizontal="right" vertical="center"/>
    </xf>
    <xf numFmtId="4" fontId="71" fillId="37" borderId="425" applyNumberFormat="0" applyProtection="0">
      <alignment horizontal="right" vertical="center"/>
    </xf>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38" borderId="422" applyNumberFormat="0" applyProtection="0">
      <alignment horizontal="right" vertical="center"/>
    </xf>
    <xf numFmtId="4" fontId="71" fillId="42" borderId="422" applyNumberFormat="0" applyProtection="0">
      <alignment horizontal="right" vertical="center"/>
    </xf>
    <xf numFmtId="4" fontId="71" fillId="37" borderId="425" applyNumberFormat="0" applyProtection="0">
      <alignment horizontal="right" vertical="center"/>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116" fillId="2" borderId="422" applyNumberFormat="0" applyProtection="0">
      <alignment vertical="center"/>
    </xf>
    <xf numFmtId="4" fontId="116" fillId="5" borderId="422" applyNumberFormat="0" applyProtection="0">
      <alignment horizontal="right" vertical="center"/>
    </xf>
    <xf numFmtId="0" fontId="105" fillId="29" borderId="422" applyNumberFormat="0" applyAlignment="0" applyProtection="0"/>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113" fillId="29" borderId="423" applyNumberFormat="0" applyAlignment="0" applyProtection="0"/>
    <xf numFmtId="0" fontId="98" fillId="52" borderId="424" applyNumberFormat="0" applyProtection="0">
      <alignment horizontal="left" vertical="top" indent="1"/>
    </xf>
    <xf numFmtId="4" fontId="71" fillId="35" borderId="422"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4" fontId="71" fillId="37" borderId="425" applyNumberFormat="0" applyProtection="0">
      <alignment horizontal="right" vertical="center"/>
    </xf>
    <xf numFmtId="4" fontId="71" fillId="46" borderId="425" applyNumberFormat="0" applyProtection="0">
      <alignment horizontal="left" vertical="center" indent="1"/>
    </xf>
    <xf numFmtId="4" fontId="98" fillId="52" borderId="424" applyNumberFormat="0" applyProtection="0">
      <alignment vertical="center"/>
    </xf>
    <xf numFmtId="0" fontId="111" fillId="27" borderId="422" applyNumberFormat="0" applyAlignment="0" applyProtection="0"/>
    <xf numFmtId="0" fontId="71" fillId="50" borderId="424" applyNumberFormat="0" applyProtection="0">
      <alignment horizontal="left" vertical="top" indent="1"/>
    </xf>
    <xf numFmtId="4" fontId="116" fillId="5" borderId="422" applyNumberFormat="0" applyProtection="0">
      <alignment horizontal="right" vertical="center"/>
    </xf>
    <xf numFmtId="0" fontId="97" fillId="45" borderId="426" applyBorder="0"/>
    <xf numFmtId="4" fontId="71" fillId="42" borderId="422" applyNumberFormat="0" applyProtection="0">
      <alignment horizontal="right" vertical="center"/>
    </xf>
    <xf numFmtId="0" fontId="107" fillId="0" borderId="427" applyNumberFormat="0" applyFill="0" applyAlignment="0" applyProtection="0"/>
    <xf numFmtId="4" fontId="71" fillId="2" borderId="422" applyNumberFormat="0" applyProtection="0">
      <alignment horizontal="left" vertical="center" indent="1"/>
    </xf>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4" fontId="100" fillId="54" borderId="425" applyNumberFormat="0" applyProtection="0">
      <alignment horizontal="left" vertical="center" indent="1"/>
    </xf>
    <xf numFmtId="0" fontId="97" fillId="45" borderId="426" applyBorder="0"/>
    <xf numFmtId="4" fontId="98" fillId="52" borderId="424" applyNumberFormat="0" applyProtection="0">
      <alignment vertical="center"/>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37" borderId="425" applyNumberFormat="0" applyProtection="0">
      <alignment horizontal="right" vertical="center"/>
    </xf>
    <xf numFmtId="0" fontId="71" fillId="50" borderId="424" applyNumberFormat="0" applyProtection="0">
      <alignment horizontal="left" vertical="top" indent="1"/>
    </xf>
    <xf numFmtId="4" fontId="98" fillId="48" borderId="424" applyNumberFormat="0" applyProtection="0">
      <alignment horizontal="left" vertical="center" indent="1"/>
    </xf>
    <xf numFmtId="4" fontId="71" fillId="40" borderId="422" applyNumberFormat="0" applyProtection="0">
      <alignment horizontal="right" vertical="center"/>
    </xf>
    <xf numFmtId="4" fontId="71" fillId="36" borderId="422" applyNumberFormat="0" applyProtection="0">
      <alignment horizontal="right" vertical="center"/>
    </xf>
    <xf numFmtId="0" fontId="98" fillId="52" borderId="424" applyNumberFormat="0" applyProtection="0">
      <alignment horizontal="left" vertical="top" indent="1"/>
    </xf>
    <xf numFmtId="0" fontId="111" fillId="27" borderId="422" applyNumberFormat="0" applyAlignment="0" applyProtection="0"/>
    <xf numFmtId="0" fontId="71" fillId="45" borderId="424" applyNumberFormat="0" applyProtection="0">
      <alignment horizontal="left" vertical="top" indent="1"/>
    </xf>
    <xf numFmtId="0" fontId="71" fillId="45" borderId="424" applyNumberFormat="0" applyProtection="0">
      <alignment horizontal="left" vertical="top" indent="1"/>
    </xf>
    <xf numFmtId="0" fontId="105" fillId="29" borderId="422" applyNumberFormat="0" applyAlignment="0" applyProtection="0"/>
    <xf numFmtId="4" fontId="98" fillId="48" borderId="424" applyNumberFormat="0" applyProtection="0">
      <alignment horizontal="left" vertical="center" indent="1"/>
    </xf>
    <xf numFmtId="4" fontId="71" fillId="37" borderId="425" applyNumberFormat="0" applyProtection="0">
      <alignment horizontal="right" vertical="center"/>
    </xf>
    <xf numFmtId="0" fontId="71" fillId="26" borderId="422" applyNumberFormat="0" applyFont="0" applyAlignment="0" applyProtection="0"/>
    <xf numFmtId="0" fontId="98" fillId="46" borderId="424" applyNumberFormat="0" applyProtection="0">
      <alignment horizontal="left" vertical="top" indent="1"/>
    </xf>
    <xf numFmtId="4" fontId="71" fillId="44" borderId="425" applyNumberFormat="0" applyProtection="0">
      <alignment horizontal="left" vertical="center" indent="1"/>
    </xf>
    <xf numFmtId="4" fontId="71" fillId="46" borderId="422" applyNumberFormat="0" applyProtection="0">
      <alignment horizontal="righ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4" fontId="71" fillId="38" borderId="422" applyNumberFormat="0" applyProtection="0">
      <alignment horizontal="right" vertical="center"/>
    </xf>
    <xf numFmtId="4" fontId="116" fillId="5" borderId="422" applyNumberFormat="0" applyProtection="0">
      <alignment horizontal="right" vertical="center"/>
    </xf>
    <xf numFmtId="4" fontId="101" fillId="51" borderId="422" applyNumberFormat="0" applyProtection="0">
      <alignment horizontal="right" vertical="center"/>
    </xf>
    <xf numFmtId="4" fontId="101" fillId="51" borderId="422" applyNumberFormat="0" applyProtection="0">
      <alignment horizontal="right" vertical="center"/>
    </xf>
    <xf numFmtId="0" fontId="71" fillId="50" borderId="422" applyNumberFormat="0" applyProtection="0">
      <alignment horizontal="left" vertical="center" indent="1"/>
    </xf>
    <xf numFmtId="4" fontId="71" fillId="36" borderId="422" applyNumberFormat="0" applyProtection="0">
      <alignment horizontal="right" vertical="center"/>
    </xf>
    <xf numFmtId="4" fontId="101" fillId="51" borderId="422" applyNumberFormat="0" applyProtection="0">
      <alignment horizontal="right" vertical="center"/>
    </xf>
    <xf numFmtId="0" fontId="71" fillId="26" borderId="422" applyNumberFormat="0" applyFont="0" applyAlignment="0" applyProtection="0"/>
    <xf numFmtId="0" fontId="98" fillId="46" borderId="424" applyNumberFormat="0" applyProtection="0">
      <alignment horizontal="left" vertical="top" indent="1"/>
    </xf>
    <xf numFmtId="4" fontId="71" fillId="46" borderId="422" applyNumberFormat="0" applyProtection="0">
      <alignment horizontal="right" vertical="center"/>
    </xf>
    <xf numFmtId="0" fontId="71" fillId="50" borderId="422" applyNumberFormat="0" applyProtection="0">
      <alignment horizontal="left" vertical="center" indent="1"/>
    </xf>
    <xf numFmtId="4" fontId="98" fillId="52" borderId="424" applyNumberFormat="0" applyProtection="0">
      <alignment vertical="center"/>
    </xf>
    <xf numFmtId="0" fontId="71" fillId="45" borderId="424" applyNumberFormat="0" applyProtection="0">
      <alignment horizontal="left" vertical="top" indent="1"/>
    </xf>
    <xf numFmtId="4" fontId="71" fillId="46" borderId="422" applyNumberFormat="0" applyProtection="0">
      <alignment horizontal="right" vertical="center"/>
    </xf>
    <xf numFmtId="4" fontId="98" fillId="52" borderId="424" applyNumberFormat="0" applyProtection="0">
      <alignment vertical="center"/>
    </xf>
    <xf numFmtId="4" fontId="71" fillId="41" borderId="422" applyNumberFormat="0" applyProtection="0">
      <alignment horizontal="right" vertical="center"/>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5" borderId="424" applyNumberFormat="0" applyProtection="0">
      <alignment horizontal="left" vertical="top"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116" fillId="5" borderId="422" applyNumberFormat="0" applyProtection="0">
      <alignment horizontal="right" vertical="center"/>
    </xf>
    <xf numFmtId="0" fontId="71" fillId="46" borderId="424" applyNumberFormat="0" applyProtection="0">
      <alignment horizontal="left" vertical="top" indent="1"/>
    </xf>
    <xf numFmtId="4" fontId="71" fillId="43" borderId="422" applyNumberFormat="0" applyProtection="0">
      <alignment horizontal="right" vertical="center"/>
    </xf>
    <xf numFmtId="0" fontId="71" fillId="45" borderId="424" applyNumberFormat="0" applyProtection="0">
      <alignment horizontal="left" vertical="top" indent="1"/>
    </xf>
    <xf numFmtId="0" fontId="105" fillId="29" borderId="422" applyNumberFormat="0" applyAlignment="0" applyProtection="0"/>
    <xf numFmtId="4" fontId="71" fillId="38" borderId="422" applyNumberFormat="0" applyProtection="0">
      <alignment horizontal="right" vertical="center"/>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0" fontId="71" fillId="49" borderId="422" applyNumberFormat="0" applyProtection="0">
      <alignment horizontal="left" vertical="center" indent="1"/>
    </xf>
    <xf numFmtId="0" fontId="113" fillId="29" borderId="423" applyNumberFormat="0" applyAlignment="0" applyProtection="0"/>
    <xf numFmtId="0" fontId="71" fillId="47" borderId="424" applyNumberFormat="0" applyProtection="0">
      <alignment horizontal="left" vertical="top" indent="1"/>
    </xf>
    <xf numFmtId="0" fontId="111" fillId="27" borderId="422" applyNumberFormat="0" applyAlignment="0" applyProtection="0"/>
    <xf numFmtId="0" fontId="71" fillId="47" borderId="422" applyNumberFormat="0" applyProtection="0">
      <alignment horizontal="left" vertical="center" indent="1"/>
    </xf>
    <xf numFmtId="4" fontId="71" fillId="38" borderId="422" applyNumberFormat="0" applyProtection="0">
      <alignment horizontal="right" vertical="center"/>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71" fillId="33" borderId="422" applyNumberFormat="0" applyProtection="0">
      <alignment vertical="center"/>
    </xf>
    <xf numFmtId="0" fontId="113" fillId="29" borderId="423" applyNumberFormat="0" applyAlignment="0" applyProtection="0"/>
    <xf numFmtId="4" fontId="71" fillId="42" borderId="422" applyNumberFormat="0" applyProtection="0">
      <alignment horizontal="righ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71" fillId="2" borderId="422" applyNumberFormat="0" applyProtection="0">
      <alignment horizontal="left" vertical="center" indent="1"/>
    </xf>
    <xf numFmtId="0" fontId="98" fillId="46" borderId="424" applyNumberFormat="0" applyProtection="0">
      <alignment horizontal="left" vertical="top" indent="1"/>
    </xf>
    <xf numFmtId="4" fontId="71" fillId="46" borderId="422" applyNumberFormat="0" applyProtection="0">
      <alignment horizontal="right" vertical="center"/>
    </xf>
    <xf numFmtId="0" fontId="71" fillId="50" borderId="424" applyNumberFormat="0" applyProtection="0">
      <alignment horizontal="left" vertical="top" indent="1"/>
    </xf>
    <xf numFmtId="4" fontId="71" fillId="36" borderId="422" applyNumberFormat="0" applyProtection="0">
      <alignment horizontal="right" vertical="center"/>
    </xf>
    <xf numFmtId="4" fontId="98" fillId="48" borderId="424" applyNumberFormat="0" applyProtection="0">
      <alignment horizontal="left" vertical="center" indent="1"/>
    </xf>
    <xf numFmtId="4" fontId="98" fillId="52" borderId="424" applyNumberFormat="0" applyProtection="0">
      <alignment vertical="center"/>
    </xf>
    <xf numFmtId="4" fontId="71" fillId="41" borderId="422" applyNumberFormat="0" applyProtection="0">
      <alignment horizontal="right" vertical="center"/>
    </xf>
    <xf numFmtId="4" fontId="71" fillId="35" borderId="422" applyNumberFormat="0" applyProtection="0">
      <alignment horizontal="right" vertical="center"/>
    </xf>
    <xf numFmtId="4" fontId="98" fillId="48" borderId="424" applyNumberFormat="0" applyProtection="0">
      <alignment horizontal="left" vertical="center" indent="1"/>
    </xf>
    <xf numFmtId="4" fontId="71" fillId="36" borderId="422" applyNumberFormat="0" applyProtection="0">
      <alignment horizontal="right" vertical="center"/>
    </xf>
    <xf numFmtId="4" fontId="71" fillId="2" borderId="422" applyNumberFormat="0" applyProtection="0">
      <alignment horizontal="left" vertical="center" indent="1"/>
    </xf>
    <xf numFmtId="0" fontId="113" fillId="29" borderId="423" applyNumberFormat="0" applyAlignment="0" applyProtection="0"/>
    <xf numFmtId="4" fontId="71" fillId="43"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0" fontId="107" fillId="0" borderId="427" applyNumberFormat="0" applyFill="0" applyAlignment="0" applyProtection="0"/>
    <xf numFmtId="4" fontId="116" fillId="5" borderId="422" applyNumberFormat="0" applyProtection="0">
      <alignment horizontal="right" vertical="center"/>
    </xf>
    <xf numFmtId="0" fontId="111" fillId="27" borderId="422" applyNumberFormat="0" applyAlignment="0" applyProtection="0"/>
    <xf numFmtId="0" fontId="71" fillId="46" borderId="424" applyNumberFormat="0" applyProtection="0">
      <alignment horizontal="left" vertical="top"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0" fontId="98" fillId="46" borderId="424" applyNumberFormat="0" applyProtection="0">
      <alignment horizontal="left" vertical="top" indent="1"/>
    </xf>
    <xf numFmtId="0" fontId="105" fillId="29" borderId="422" applyNumberFormat="0" applyAlignment="0" applyProtection="0"/>
    <xf numFmtId="4" fontId="100" fillId="54" borderId="425" applyNumberFormat="0" applyProtection="0">
      <alignment horizontal="left" vertical="center" indent="1"/>
    </xf>
    <xf numFmtId="0" fontId="71" fillId="47" borderId="422"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116" fillId="5" borderId="422" applyNumberFormat="0" applyProtection="0">
      <alignment horizontal="right" vertical="center"/>
    </xf>
    <xf numFmtId="0" fontId="71" fillId="26" borderId="422" applyNumberFormat="0" applyFont="0" applyAlignment="0" applyProtection="0"/>
    <xf numFmtId="0" fontId="111" fillId="27" borderId="422" applyNumberFormat="0" applyAlignment="0" applyProtection="0"/>
    <xf numFmtId="0" fontId="98" fillId="46" borderId="424" applyNumberFormat="0" applyProtection="0">
      <alignment horizontal="left" vertical="top" indent="1"/>
    </xf>
    <xf numFmtId="0" fontId="111" fillId="27" borderId="422" applyNumberFormat="0" applyAlignment="0" applyProtection="0"/>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36" borderId="422" applyNumberFormat="0" applyProtection="0">
      <alignment horizontal="right" vertical="center"/>
    </xf>
    <xf numFmtId="4" fontId="101" fillId="51"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4" fontId="71" fillId="36" borderId="422"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4" fontId="116" fillId="5" borderId="422" applyNumberFormat="0" applyProtection="0">
      <alignment horizontal="right" vertical="center"/>
    </xf>
    <xf numFmtId="0" fontId="71" fillId="47" borderId="422"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0" fontId="111" fillId="27" borderId="422" applyNumberFormat="0" applyAlignment="0" applyProtection="0"/>
    <xf numFmtId="0" fontId="107" fillId="0" borderId="427" applyNumberFormat="0" applyFill="0" applyAlignment="0" applyProtection="0"/>
    <xf numFmtId="0" fontId="71" fillId="46" borderId="424" applyNumberFormat="0" applyProtection="0">
      <alignment horizontal="left" vertical="top" indent="1"/>
    </xf>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0" fontId="98" fillId="46" borderId="424" applyNumberFormat="0" applyProtection="0">
      <alignment horizontal="left" vertical="top" indent="1"/>
    </xf>
    <xf numFmtId="0" fontId="105" fillId="29" borderId="422" applyNumberFormat="0" applyAlignment="0" applyProtection="0"/>
    <xf numFmtId="4" fontId="39" fillId="45" borderId="425" applyNumberFormat="0" applyProtection="0">
      <alignment horizontal="left" vertical="center" indent="1"/>
    </xf>
    <xf numFmtId="0" fontId="98" fillId="52" borderId="424" applyNumberFormat="0" applyProtection="0">
      <alignment horizontal="left" vertical="top" indent="1"/>
    </xf>
    <xf numFmtId="0" fontId="71" fillId="46" borderId="424" applyNumberFormat="0" applyProtection="0">
      <alignment horizontal="left" vertical="top" indent="1"/>
    </xf>
    <xf numFmtId="4" fontId="116" fillId="5" borderId="422" applyNumberFormat="0" applyProtection="0">
      <alignment horizontal="right" vertical="center"/>
    </xf>
    <xf numFmtId="0" fontId="71" fillId="50" borderId="424" applyNumberFormat="0" applyProtection="0">
      <alignment horizontal="left" vertical="top" indent="1"/>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113" fillId="29" borderId="423" applyNumberFormat="0" applyAlignment="0" applyProtection="0"/>
    <xf numFmtId="0" fontId="111" fillId="27" borderId="422" applyNumberFormat="0" applyAlignment="0" applyProtection="0"/>
    <xf numFmtId="0" fontId="107" fillId="0" borderId="427" applyNumberFormat="0" applyFill="0" applyAlignment="0" applyProtection="0"/>
    <xf numFmtId="4" fontId="116" fillId="2" borderId="422" applyNumberFormat="0" applyProtection="0">
      <alignment vertical="center"/>
    </xf>
    <xf numFmtId="0" fontId="111" fillId="27" borderId="422" applyNumberFormat="0" applyAlignment="0" applyProtection="0"/>
    <xf numFmtId="4" fontId="101" fillId="51" borderId="422" applyNumberFormat="0" applyProtection="0">
      <alignment horizontal="right" vertical="center"/>
    </xf>
    <xf numFmtId="0" fontId="71" fillId="46" borderId="424" applyNumberFormat="0" applyProtection="0">
      <alignment horizontal="left" vertical="top" indent="1"/>
    </xf>
    <xf numFmtId="4" fontId="71" fillId="37" borderId="425"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4" fontId="71" fillId="46"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4" fontId="39" fillId="45" borderId="425" applyNumberFormat="0" applyProtection="0">
      <alignment horizontal="left" vertical="center" indent="1"/>
    </xf>
    <xf numFmtId="4" fontId="71" fillId="44" borderId="425" applyNumberFormat="0" applyProtection="0">
      <alignment horizontal="left" vertical="center" indent="1"/>
    </xf>
    <xf numFmtId="4" fontId="71" fillId="35" borderId="422" applyNumberFormat="0" applyProtection="0">
      <alignment horizontal="right" vertical="center"/>
    </xf>
    <xf numFmtId="0" fontId="111" fillId="27" borderId="422" applyNumberFormat="0" applyAlignment="0" applyProtection="0"/>
    <xf numFmtId="0" fontId="97" fillId="45" borderId="426" applyBorder="0"/>
    <xf numFmtId="0" fontId="98" fillId="46" borderId="424" applyNumberFormat="0" applyProtection="0">
      <alignment horizontal="left" vertical="top" indent="1"/>
    </xf>
    <xf numFmtId="4" fontId="71" fillId="34" borderId="422" applyNumberFormat="0" applyProtection="0">
      <alignment horizontal="left" vertical="center" indent="1"/>
    </xf>
    <xf numFmtId="0" fontId="71" fillId="26" borderId="422" applyNumberFormat="0" applyFont="0" applyAlignment="0" applyProtection="0"/>
    <xf numFmtId="0" fontId="71" fillId="50" borderId="424" applyNumberFormat="0" applyProtection="0">
      <alignment horizontal="left" vertical="top" indent="1"/>
    </xf>
    <xf numFmtId="4" fontId="71" fillId="0"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71" fillId="44" borderId="425" applyNumberFormat="0" applyProtection="0">
      <alignment horizontal="left" vertical="center" indent="1"/>
    </xf>
    <xf numFmtId="0" fontId="97" fillId="45" borderId="426" applyBorder="0"/>
    <xf numFmtId="4" fontId="116" fillId="2" borderId="422" applyNumberFormat="0" applyProtection="0">
      <alignment vertical="center"/>
    </xf>
    <xf numFmtId="4" fontId="71" fillId="44" borderId="425" applyNumberFormat="0" applyProtection="0">
      <alignment horizontal="left" vertical="center" indent="1"/>
    </xf>
    <xf numFmtId="0" fontId="105" fillId="29" borderId="422" applyNumberFormat="0" applyAlignment="0" applyProtection="0"/>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43" borderId="422"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4" fontId="71" fillId="40" borderId="422" applyNumberFormat="0" applyProtection="0">
      <alignment horizontal="right" vertical="center"/>
    </xf>
    <xf numFmtId="0" fontId="71" fillId="48" borderId="422" applyNumberFormat="0" applyProtection="0">
      <alignment horizontal="left" vertical="center" indent="1"/>
    </xf>
    <xf numFmtId="0" fontId="111" fillId="27" borderId="422" applyNumberFormat="0" applyAlignment="0" applyProtection="0"/>
    <xf numFmtId="4" fontId="71" fillId="37" borderId="425" applyNumberFormat="0" applyProtection="0">
      <alignment horizontal="right" vertical="center"/>
    </xf>
    <xf numFmtId="4" fontId="71" fillId="0" borderId="422" applyNumberFormat="0" applyProtection="0">
      <alignment horizontal="right" vertical="center"/>
    </xf>
    <xf numFmtId="0" fontId="97" fillId="45" borderId="426" applyBorder="0"/>
    <xf numFmtId="0" fontId="111" fillId="27" borderId="422" applyNumberFormat="0" applyAlignment="0" applyProtection="0"/>
    <xf numFmtId="4" fontId="71" fillId="37" borderId="425" applyNumberFormat="0" applyProtection="0">
      <alignment horizontal="righ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4" fontId="98" fillId="52" borderId="424" applyNumberFormat="0" applyProtection="0">
      <alignment vertical="center"/>
    </xf>
    <xf numFmtId="0" fontId="71" fillId="45" borderId="424" applyNumberFormat="0" applyProtection="0">
      <alignment horizontal="left" vertical="top" indent="1"/>
    </xf>
    <xf numFmtId="4" fontId="71" fillId="0" borderId="422" applyNumberFormat="0" applyProtection="0">
      <alignment horizontal="right" vertical="center"/>
    </xf>
    <xf numFmtId="0" fontId="98" fillId="46" borderId="424" applyNumberFormat="0" applyProtection="0">
      <alignment horizontal="left" vertical="top" indent="1"/>
    </xf>
    <xf numFmtId="4" fontId="98" fillId="52" borderId="424" applyNumberFormat="0" applyProtection="0">
      <alignment vertical="center"/>
    </xf>
    <xf numFmtId="4" fontId="71" fillId="40" borderId="422" applyNumberFormat="0" applyProtection="0">
      <alignment horizontal="right" vertical="center"/>
    </xf>
    <xf numFmtId="0" fontId="71" fillId="49" borderId="422" applyNumberFormat="0" applyProtection="0">
      <alignment horizontal="left" vertical="center" indent="1"/>
    </xf>
    <xf numFmtId="0" fontId="97" fillId="45" borderId="426" applyBorder="0"/>
    <xf numFmtId="4" fontId="39" fillId="45" borderId="425" applyNumberFormat="0" applyProtection="0">
      <alignment horizontal="left" vertical="center" indent="1"/>
    </xf>
    <xf numFmtId="4" fontId="116" fillId="2" borderId="422" applyNumberFormat="0" applyProtection="0">
      <alignment vertical="center"/>
    </xf>
    <xf numFmtId="4" fontId="71" fillId="33" borderId="422" applyNumberFormat="0" applyProtection="0">
      <alignment vertical="center"/>
    </xf>
    <xf numFmtId="0" fontId="71" fillId="48" borderId="422" applyNumberFormat="0" applyProtection="0">
      <alignment horizontal="left" vertical="center" indent="1"/>
    </xf>
    <xf numFmtId="4" fontId="71" fillId="39"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35" borderId="422" applyNumberFormat="0" applyProtection="0">
      <alignment horizontal="righ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71" fillId="35" borderId="422" applyNumberFormat="0" applyProtection="0">
      <alignment horizontal="right" vertical="center"/>
    </xf>
    <xf numFmtId="4" fontId="71" fillId="42" borderId="422" applyNumberFormat="0" applyProtection="0">
      <alignment horizontal="right" vertical="center"/>
    </xf>
    <xf numFmtId="4" fontId="116" fillId="2" borderId="422" applyNumberFormat="0" applyProtection="0">
      <alignment vertical="center"/>
    </xf>
    <xf numFmtId="4" fontId="98" fillId="52" borderId="424" applyNumberFormat="0" applyProtection="0">
      <alignment vertical="center"/>
    </xf>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33" borderId="422" applyNumberFormat="0" applyProtection="0">
      <alignment vertical="center"/>
    </xf>
    <xf numFmtId="4" fontId="71" fillId="41" borderId="422" applyNumberFormat="0" applyProtection="0">
      <alignment horizontal="right" vertical="center"/>
    </xf>
    <xf numFmtId="4" fontId="100" fillId="54" borderId="425" applyNumberFormat="0" applyProtection="0">
      <alignment horizontal="left" vertical="center" indent="1"/>
    </xf>
    <xf numFmtId="4" fontId="71" fillId="44" borderId="425" applyNumberFormat="0" applyProtection="0">
      <alignment horizontal="left" vertical="center" indent="1"/>
    </xf>
    <xf numFmtId="0" fontId="71" fillId="48" borderId="422"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0" fontId="107" fillId="0" borderId="427" applyNumberFormat="0" applyFill="0" applyAlignment="0" applyProtection="0"/>
    <xf numFmtId="0" fontId="71" fillId="49" borderId="422" applyNumberFormat="0" applyProtection="0">
      <alignment horizontal="left" vertical="center" indent="1"/>
    </xf>
    <xf numFmtId="0" fontId="71" fillId="50" borderId="422" applyNumberFormat="0" applyProtection="0">
      <alignment horizontal="left" vertical="center" indent="1"/>
    </xf>
    <xf numFmtId="4" fontId="71" fillId="39" borderId="422" applyNumberFormat="0" applyProtection="0">
      <alignment horizontal="right" vertical="center"/>
    </xf>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6" borderId="422" applyNumberFormat="0" applyProtection="0">
      <alignment horizontal="right" vertical="center"/>
    </xf>
    <xf numFmtId="4" fontId="71" fillId="39" borderId="422" applyNumberFormat="0" applyProtection="0">
      <alignment horizontal="right" vertical="center"/>
    </xf>
    <xf numFmtId="4" fontId="98" fillId="52" borderId="424" applyNumberFormat="0" applyProtection="0">
      <alignment vertical="center"/>
    </xf>
    <xf numFmtId="0" fontId="71" fillId="47" borderId="424" applyNumberFormat="0" applyProtection="0">
      <alignment horizontal="left" vertical="top"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71" fillId="47" borderId="424" applyNumberFormat="0" applyProtection="0">
      <alignment horizontal="left" vertical="top"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98" fillId="52" borderId="424" applyNumberFormat="0" applyProtection="0">
      <alignment vertical="center"/>
    </xf>
    <xf numFmtId="4" fontId="100" fillId="54"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71" fillId="0" borderId="422" applyNumberFormat="0" applyProtection="0">
      <alignment horizontal="right" vertical="center"/>
    </xf>
    <xf numFmtId="0" fontId="98" fillId="52" borderId="424" applyNumberFormat="0" applyProtection="0">
      <alignment horizontal="left" vertical="top" indent="1"/>
    </xf>
    <xf numFmtId="4" fontId="71" fillId="43" borderId="422" applyNumberFormat="0" applyProtection="0">
      <alignment horizontal="right" vertical="center"/>
    </xf>
    <xf numFmtId="0" fontId="97" fillId="45" borderId="426" applyBorder="0"/>
    <xf numFmtId="0" fontId="71" fillId="26" borderId="422" applyNumberFormat="0" applyFont="0" applyAlignment="0" applyProtection="0"/>
    <xf numFmtId="4" fontId="116" fillId="5" borderId="422" applyNumberFormat="0" applyProtection="0">
      <alignment horizontal="right" vertical="center"/>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47" borderId="425" applyNumberFormat="0" applyProtection="0">
      <alignment horizontal="left" vertical="center" indent="1"/>
    </xf>
    <xf numFmtId="4" fontId="71" fillId="40" borderId="422" applyNumberFormat="0" applyProtection="0">
      <alignment horizontal="right" vertical="center"/>
    </xf>
    <xf numFmtId="4" fontId="71" fillId="0" borderId="422" applyNumberFormat="0" applyProtection="0">
      <alignment horizontal="right" vertical="center"/>
    </xf>
    <xf numFmtId="4" fontId="98" fillId="52" borderId="424" applyNumberFormat="0" applyProtection="0">
      <alignment vertical="center"/>
    </xf>
    <xf numFmtId="0" fontId="111" fillId="27" borderId="422" applyNumberFormat="0" applyAlignment="0" applyProtection="0"/>
    <xf numFmtId="0" fontId="71" fillId="45" borderId="424" applyNumberFormat="0" applyProtection="0">
      <alignment horizontal="left" vertical="top" indent="1"/>
    </xf>
    <xf numFmtId="0" fontId="71" fillId="46" borderId="424" applyNumberFormat="0" applyProtection="0">
      <alignment horizontal="left" vertical="top" indent="1"/>
    </xf>
    <xf numFmtId="0" fontId="71" fillId="47" borderId="424" applyNumberFormat="0" applyProtection="0">
      <alignment horizontal="left" vertical="top" indent="1"/>
    </xf>
    <xf numFmtId="4" fontId="71" fillId="46" borderId="425" applyNumberFormat="0" applyProtection="0">
      <alignment horizontal="left" vertical="center" indent="1"/>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116" fillId="5" borderId="422" applyNumberFormat="0" applyProtection="0">
      <alignment horizontal="right" vertical="center"/>
    </xf>
    <xf numFmtId="4" fontId="39" fillId="45" borderId="425" applyNumberFormat="0" applyProtection="0">
      <alignment horizontal="left" vertical="center" indent="1"/>
    </xf>
    <xf numFmtId="0" fontId="71" fillId="50" borderId="422" applyNumberFormat="0" applyProtection="0">
      <alignment horizontal="left" vertical="center" indent="1"/>
    </xf>
    <xf numFmtId="4" fontId="101" fillId="51" borderId="422" applyNumberFormat="0" applyProtection="0">
      <alignment horizontal="right" vertical="center"/>
    </xf>
    <xf numFmtId="0" fontId="71" fillId="49" borderId="422" applyNumberFormat="0" applyProtection="0">
      <alignment horizontal="left" vertical="center" indent="1"/>
    </xf>
    <xf numFmtId="0" fontId="99" fillId="33" borderId="424" applyNumberFormat="0" applyProtection="0">
      <alignment horizontal="left" vertical="top" indent="1"/>
    </xf>
    <xf numFmtId="4" fontId="71" fillId="39" borderId="422" applyNumberFormat="0" applyProtection="0">
      <alignment horizontal="right" vertical="center"/>
    </xf>
    <xf numFmtId="0" fontId="71" fillId="46" borderId="424" applyNumberFormat="0" applyProtection="0">
      <alignment horizontal="left" vertical="top" indent="1"/>
    </xf>
    <xf numFmtId="4" fontId="71" fillId="43" borderId="422" applyNumberFormat="0" applyProtection="0">
      <alignment horizontal="right" vertical="center"/>
    </xf>
    <xf numFmtId="4" fontId="71" fillId="47" borderId="425" applyNumberFormat="0" applyProtection="0">
      <alignment horizontal="left" vertical="center" indent="1"/>
    </xf>
    <xf numFmtId="4" fontId="71" fillId="46"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6" borderId="422" applyNumberFormat="0" applyProtection="0">
      <alignment horizontal="right" vertical="center"/>
    </xf>
    <xf numFmtId="0" fontId="97" fillId="45" borderId="426" applyBorder="0"/>
    <xf numFmtId="4" fontId="100" fillId="54" borderId="425" applyNumberFormat="0" applyProtection="0">
      <alignment horizontal="left" vertical="center" indent="1"/>
    </xf>
    <xf numFmtId="4" fontId="71" fillId="34" borderId="422" applyNumberFormat="0" applyProtection="0">
      <alignment horizontal="left" vertical="center" indent="1"/>
    </xf>
    <xf numFmtId="0" fontId="71" fillId="50" borderId="422" applyNumberFormat="0" applyProtection="0">
      <alignment horizontal="left" vertical="center" indent="1"/>
    </xf>
    <xf numFmtId="0" fontId="107" fillId="0" borderId="427" applyNumberFormat="0" applyFill="0" applyAlignment="0" applyProtection="0"/>
    <xf numFmtId="4" fontId="98" fillId="48" borderId="424" applyNumberFormat="0" applyProtection="0">
      <alignment horizontal="left" vertical="center" indent="1"/>
    </xf>
    <xf numFmtId="0" fontId="113" fillId="29" borderId="423" applyNumberFormat="0" applyAlignment="0" applyProtection="0"/>
    <xf numFmtId="0" fontId="113" fillId="29" borderId="423" applyNumberFormat="0" applyAlignment="0" applyProtection="0"/>
    <xf numFmtId="4" fontId="98" fillId="48" borderId="424" applyNumberFormat="0" applyProtection="0">
      <alignment horizontal="left" vertical="center" indent="1"/>
    </xf>
    <xf numFmtId="0" fontId="98" fillId="46" borderId="424" applyNumberFormat="0" applyProtection="0">
      <alignment horizontal="left" vertical="top" indent="1"/>
    </xf>
    <xf numFmtId="0" fontId="71" fillId="45" borderId="424" applyNumberFormat="0" applyProtection="0">
      <alignment horizontal="left" vertical="top"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47" borderId="425" applyNumberFormat="0" applyProtection="0">
      <alignment horizontal="left" vertical="center" indent="1"/>
    </xf>
    <xf numFmtId="0" fontId="107" fillId="0" borderId="427" applyNumberFormat="0" applyFill="0" applyAlignment="0" applyProtection="0"/>
    <xf numFmtId="0" fontId="111" fillId="27" borderId="422" applyNumberFormat="0" applyAlignment="0" applyProtection="0"/>
    <xf numFmtId="4" fontId="116" fillId="2" borderId="422" applyNumberFormat="0" applyProtection="0">
      <alignment vertical="center"/>
    </xf>
    <xf numFmtId="4" fontId="116" fillId="2" borderId="422" applyNumberFormat="0" applyProtection="0">
      <alignment vertical="center"/>
    </xf>
    <xf numFmtId="4" fontId="101" fillId="51" borderId="422" applyNumberFormat="0" applyProtection="0">
      <alignment horizontal="right" vertical="center"/>
    </xf>
    <xf numFmtId="4" fontId="71" fillId="43" borderId="422" applyNumberFormat="0" applyProtection="0">
      <alignment horizontal="right" vertical="center"/>
    </xf>
    <xf numFmtId="4" fontId="71" fillId="47" borderId="425" applyNumberFormat="0" applyProtection="0">
      <alignment horizontal="left" vertical="center" indent="1"/>
    </xf>
    <xf numFmtId="4" fontId="116" fillId="2" borderId="422" applyNumberFormat="0" applyProtection="0">
      <alignment vertical="center"/>
    </xf>
    <xf numFmtId="4" fontId="71" fillId="40" borderId="422" applyNumberFormat="0" applyProtection="0">
      <alignment horizontal="right" vertical="center"/>
    </xf>
    <xf numFmtId="0" fontId="97" fillId="45" borderId="426" applyBorder="0"/>
    <xf numFmtId="0" fontId="105" fillId="29" borderId="422" applyNumberFormat="0" applyAlignment="0" applyProtection="0"/>
    <xf numFmtId="4" fontId="71" fillId="44" borderId="425" applyNumberFormat="0" applyProtection="0">
      <alignment horizontal="left" vertical="center" indent="1"/>
    </xf>
    <xf numFmtId="4" fontId="71" fillId="38" borderId="422" applyNumberFormat="0" applyProtection="0">
      <alignment horizontal="right" vertical="center"/>
    </xf>
    <xf numFmtId="4" fontId="71" fillId="39" borderId="422" applyNumberFormat="0" applyProtection="0">
      <alignment horizontal="right" vertical="center"/>
    </xf>
    <xf numFmtId="0" fontId="71" fillId="50" borderId="422" applyNumberFormat="0" applyProtection="0">
      <alignment horizontal="left" vertical="center" indent="1"/>
    </xf>
    <xf numFmtId="4" fontId="98" fillId="48" borderId="424"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4" fontId="71" fillId="40" borderId="422" applyNumberFormat="0" applyProtection="0">
      <alignment horizontal="right" vertical="center"/>
    </xf>
    <xf numFmtId="4" fontId="71" fillId="0" borderId="422" applyNumberFormat="0" applyProtection="0">
      <alignment horizontal="right" vertical="center"/>
    </xf>
    <xf numFmtId="0" fontId="71" fillId="46" borderId="424" applyNumberFormat="0" applyProtection="0">
      <alignment horizontal="left" vertical="top" indent="1"/>
    </xf>
    <xf numFmtId="0" fontId="113" fillId="29" borderId="423" applyNumberFormat="0" applyAlignment="0" applyProtection="0"/>
    <xf numFmtId="0" fontId="107" fillId="0" borderId="427" applyNumberFormat="0" applyFill="0" applyAlignment="0" applyProtection="0"/>
    <xf numFmtId="0" fontId="71" fillId="26" borderId="422" applyNumberFormat="0" applyFont="0" applyAlignment="0" applyProtection="0"/>
    <xf numFmtId="4" fontId="116" fillId="5" borderId="422" applyNumberFormat="0" applyProtection="0">
      <alignment horizontal="right" vertical="center"/>
    </xf>
    <xf numFmtId="0" fontId="98" fillId="52" borderId="424" applyNumberFormat="0" applyProtection="0">
      <alignment horizontal="left" vertical="top" indent="1"/>
    </xf>
    <xf numFmtId="0" fontId="97" fillId="45" borderId="426" applyBorder="0"/>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116" fillId="5" borderId="422" applyNumberFormat="0" applyProtection="0">
      <alignment horizontal="right" vertical="center"/>
    </xf>
    <xf numFmtId="0" fontId="99" fillId="33" borderId="424" applyNumberFormat="0" applyProtection="0">
      <alignment horizontal="left" vertical="top" indent="1"/>
    </xf>
    <xf numFmtId="4" fontId="98" fillId="48" borderId="424" applyNumberFormat="0" applyProtection="0">
      <alignment horizontal="left" vertical="center" indent="1"/>
    </xf>
    <xf numFmtId="0" fontId="105" fillId="29" borderId="422" applyNumberFormat="0" applyAlignment="0" applyProtection="0"/>
    <xf numFmtId="4" fontId="71" fillId="40"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0" fontId="97" fillId="45" borderId="426" applyBorder="0"/>
    <xf numFmtId="0" fontId="98" fillId="46" borderId="424" applyNumberFormat="0" applyProtection="0">
      <alignment horizontal="left" vertical="top" indent="1"/>
    </xf>
    <xf numFmtId="0" fontId="71" fillId="47" borderId="422" applyNumberFormat="0" applyProtection="0">
      <alignment horizontal="left" vertical="center" indent="1"/>
    </xf>
    <xf numFmtId="0" fontId="107" fillId="0" borderId="427" applyNumberFormat="0" applyFill="0" applyAlignment="0" applyProtection="0"/>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0" borderId="422" applyNumberFormat="0" applyProtection="0">
      <alignment horizontal="right" vertical="center"/>
    </xf>
    <xf numFmtId="4" fontId="116" fillId="5" borderId="422" applyNumberFormat="0" applyProtection="0">
      <alignment horizontal="right" vertical="center"/>
    </xf>
    <xf numFmtId="4" fontId="71" fillId="33" borderId="422" applyNumberFormat="0" applyProtection="0">
      <alignment vertical="center"/>
    </xf>
    <xf numFmtId="0" fontId="107" fillId="0" borderId="427" applyNumberFormat="0" applyFill="0" applyAlignment="0" applyProtection="0"/>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40" borderId="422" applyNumberFormat="0" applyProtection="0">
      <alignment horizontal="right" vertical="center"/>
    </xf>
    <xf numFmtId="4" fontId="71" fillId="41" borderId="422" applyNumberFormat="0" applyProtection="0">
      <alignment horizontal="righ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4" fontId="71" fillId="36" borderId="422" applyNumberFormat="0" applyProtection="0">
      <alignment horizontal="right" vertical="center"/>
    </xf>
    <xf numFmtId="4" fontId="71" fillId="39" borderId="422" applyNumberFormat="0" applyProtection="0">
      <alignment horizontal="right" vertical="center"/>
    </xf>
    <xf numFmtId="4" fontId="98" fillId="48" borderId="424" applyNumberFormat="0" applyProtection="0">
      <alignment horizontal="left" vertical="center" indent="1"/>
    </xf>
    <xf numFmtId="0" fontId="105" fillId="29" borderId="422" applyNumberFormat="0" applyAlignment="0" applyProtection="0"/>
    <xf numFmtId="4" fontId="100" fillId="54" borderId="425" applyNumberFormat="0" applyProtection="0">
      <alignment horizontal="left" vertical="center" indent="1"/>
    </xf>
    <xf numFmtId="0" fontId="98" fillId="46" borderId="424" applyNumberFormat="0" applyProtection="0">
      <alignment horizontal="left" vertical="top" indent="1"/>
    </xf>
    <xf numFmtId="0" fontId="98" fillId="52" borderId="424" applyNumberFormat="0" applyProtection="0">
      <alignment horizontal="left" vertical="top" indent="1"/>
    </xf>
    <xf numFmtId="4" fontId="116" fillId="2" borderId="422" applyNumberFormat="0" applyProtection="0">
      <alignment vertical="center"/>
    </xf>
    <xf numFmtId="0" fontId="105" fillId="29" borderId="422" applyNumberFormat="0" applyAlignment="0" applyProtection="0"/>
    <xf numFmtId="0" fontId="98" fillId="46" borderId="424" applyNumberFormat="0" applyProtection="0">
      <alignment horizontal="left" vertical="top" indent="1"/>
    </xf>
    <xf numFmtId="4" fontId="71" fillId="33" borderId="422" applyNumberFormat="0" applyProtection="0">
      <alignment vertical="center"/>
    </xf>
    <xf numFmtId="0" fontId="97" fillId="45" borderId="426" applyBorder="0"/>
    <xf numFmtId="4" fontId="71" fillId="44" borderId="425" applyNumberFormat="0" applyProtection="0">
      <alignment horizontal="left" vertical="center" indent="1"/>
    </xf>
    <xf numFmtId="4" fontId="71" fillId="44" borderId="425" applyNumberFormat="0" applyProtection="0">
      <alignment horizontal="left" vertical="center" indent="1"/>
    </xf>
    <xf numFmtId="0" fontId="71" fillId="47" borderId="424" applyNumberFormat="0" applyProtection="0">
      <alignment horizontal="left" vertical="top" indent="1"/>
    </xf>
    <xf numFmtId="0" fontId="71" fillId="50" borderId="422" applyNumberFormat="0" applyProtection="0">
      <alignment horizontal="left" vertical="center" indent="1"/>
    </xf>
    <xf numFmtId="4" fontId="71" fillId="0" borderId="422" applyNumberFormat="0" applyProtection="0">
      <alignment horizontal="right" vertical="center"/>
    </xf>
    <xf numFmtId="4" fontId="71" fillId="47" borderId="425" applyNumberFormat="0" applyProtection="0">
      <alignment horizontal="left" vertical="center" indent="1"/>
    </xf>
    <xf numFmtId="4" fontId="71" fillId="36" borderId="422" applyNumberFormat="0" applyProtection="0">
      <alignment horizontal="right" vertical="center"/>
    </xf>
    <xf numFmtId="0" fontId="98" fillId="46"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98" fillId="46" borderId="424" applyNumberFormat="0" applyProtection="0">
      <alignment horizontal="left" vertical="top" indent="1"/>
    </xf>
    <xf numFmtId="0" fontId="71" fillId="50" borderId="424" applyNumberFormat="0" applyProtection="0">
      <alignment horizontal="left" vertical="top" indent="1"/>
    </xf>
    <xf numFmtId="4" fontId="101" fillId="51" borderId="422" applyNumberFormat="0" applyProtection="0">
      <alignment horizontal="right" vertical="center"/>
    </xf>
    <xf numFmtId="4" fontId="71" fillId="43" borderId="422" applyNumberFormat="0" applyProtection="0">
      <alignment horizontal="right" vertical="center"/>
    </xf>
    <xf numFmtId="4" fontId="71" fillId="42" borderId="422" applyNumberFormat="0" applyProtection="0">
      <alignment horizontal="right" vertical="center"/>
    </xf>
    <xf numFmtId="4" fontId="71" fillId="44" borderId="425" applyNumberFormat="0" applyProtection="0">
      <alignment horizontal="left" vertical="center" indent="1"/>
    </xf>
    <xf numFmtId="4" fontId="71" fillId="2" borderId="422"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0" fontId="98" fillId="52" borderId="424" applyNumberFormat="0" applyProtection="0">
      <alignment horizontal="left" vertical="top" indent="1"/>
    </xf>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0" fontId="98" fillId="52" borderId="424" applyNumberFormat="0" applyProtection="0">
      <alignment horizontal="left" vertical="top" indent="1"/>
    </xf>
    <xf numFmtId="4" fontId="71" fillId="37" borderId="425" applyNumberFormat="0" applyProtection="0">
      <alignment horizontal="right" vertical="center"/>
    </xf>
    <xf numFmtId="0" fontId="71" fillId="26" borderId="422" applyNumberFormat="0" applyFont="0" applyAlignment="0" applyProtection="0"/>
    <xf numFmtId="0" fontId="111" fillId="27" borderId="422" applyNumberFormat="0" applyAlignment="0" applyProtection="0"/>
    <xf numFmtId="0" fontId="71" fillId="47" borderId="422"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97" fillId="45" borderId="426" applyBorder="0"/>
    <xf numFmtId="4" fontId="71" fillId="0" borderId="422" applyNumberFormat="0" applyProtection="0">
      <alignment horizontal="right" vertical="center"/>
    </xf>
    <xf numFmtId="4" fontId="71" fillId="34" borderId="422" applyNumberFormat="0" applyProtection="0">
      <alignment horizontal="left" vertical="center" indent="1"/>
    </xf>
    <xf numFmtId="0" fontId="113" fillId="29" borderId="423" applyNumberFormat="0" applyAlignment="0" applyProtection="0"/>
    <xf numFmtId="4" fontId="116" fillId="2" borderId="422" applyNumberFormat="0" applyProtection="0">
      <alignment vertical="center"/>
    </xf>
    <xf numFmtId="4" fontId="71" fillId="43" borderId="422" applyNumberFormat="0" applyProtection="0">
      <alignment horizontal="right" vertical="center"/>
    </xf>
    <xf numFmtId="0" fontId="13" fillId="0" borderId="0"/>
    <xf numFmtId="43" fontId="13" fillId="0" borderId="0" applyFont="0" applyFill="0" applyBorder="0" applyAlignment="0" applyProtection="0"/>
    <xf numFmtId="4" fontId="71" fillId="46" borderId="422" applyNumberFormat="0" applyProtection="0">
      <alignment horizontal="right" vertical="center"/>
    </xf>
    <xf numFmtId="0" fontId="13" fillId="0" borderId="0"/>
    <xf numFmtId="43" fontId="13" fillId="0" borderId="0" applyFont="0" applyFill="0" applyBorder="0" applyAlignment="0" applyProtection="0"/>
    <xf numFmtId="4" fontId="39" fillId="45" borderId="425" applyNumberFormat="0" applyProtection="0">
      <alignment horizontal="left" vertical="center" indent="1"/>
    </xf>
    <xf numFmtId="4" fontId="71" fillId="38" borderId="422" applyNumberFormat="0" applyProtection="0">
      <alignment horizontal="right" vertical="center"/>
    </xf>
    <xf numFmtId="0" fontId="71" fillId="45"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36" borderId="422" applyNumberFormat="0" applyProtection="0">
      <alignment horizontal="right" vertical="center"/>
    </xf>
    <xf numFmtId="0" fontId="71" fillId="47" borderId="422" applyNumberFormat="0" applyProtection="0">
      <alignment horizontal="left" vertical="center" indent="1"/>
    </xf>
    <xf numFmtId="0" fontId="107" fillId="0" borderId="427" applyNumberFormat="0" applyFill="0" applyAlignment="0" applyProtection="0"/>
    <xf numFmtId="4" fontId="71" fillId="35" borderId="422" applyNumberFormat="0" applyProtection="0">
      <alignment horizontal="right" vertical="center"/>
    </xf>
    <xf numFmtId="0" fontId="71" fillId="46" borderId="424" applyNumberFormat="0" applyProtection="0">
      <alignment horizontal="left" vertical="top" indent="1"/>
    </xf>
    <xf numFmtId="4" fontId="98" fillId="52" borderId="424" applyNumberFormat="0" applyProtection="0">
      <alignment vertical="center"/>
    </xf>
    <xf numFmtId="0" fontId="71" fillId="26" borderId="422" applyNumberFormat="0" applyFont="0" applyAlignment="0" applyProtection="0"/>
    <xf numFmtId="0" fontId="105" fillId="29" borderId="422" applyNumberFormat="0" applyAlignment="0" applyProtection="0"/>
    <xf numFmtId="4" fontId="71" fillId="46" borderId="425" applyNumberFormat="0" applyProtection="0">
      <alignment horizontal="left" vertical="center" indent="1"/>
    </xf>
    <xf numFmtId="4" fontId="71" fillId="2" borderId="422" applyNumberFormat="0" applyProtection="0">
      <alignment horizontal="left" vertical="center" indent="1"/>
    </xf>
    <xf numFmtId="4" fontId="71" fillId="43"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0" fontId="71" fillId="50" borderId="422" applyNumberFormat="0" applyProtection="0">
      <alignment horizontal="left" vertical="center" indent="1"/>
    </xf>
    <xf numFmtId="4" fontId="71" fillId="34" borderId="422" applyNumberFormat="0" applyProtection="0">
      <alignment horizontal="left" vertical="center" indent="1"/>
    </xf>
    <xf numFmtId="0" fontId="71" fillId="50" borderId="424" applyNumberFormat="0" applyProtection="0">
      <alignment horizontal="left" vertical="top" indent="1"/>
    </xf>
    <xf numFmtId="4" fontId="71" fillId="33" borderId="422" applyNumberFormat="0" applyProtection="0">
      <alignment vertical="center"/>
    </xf>
    <xf numFmtId="0" fontId="111" fillId="27" borderId="422" applyNumberFormat="0" applyAlignment="0" applyProtection="0"/>
    <xf numFmtId="0" fontId="113" fillId="29" borderId="423" applyNumberFormat="0" applyAlignment="0" applyProtection="0"/>
    <xf numFmtId="4" fontId="71" fillId="2" borderId="422"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46" borderId="425" applyNumberFormat="0" applyProtection="0">
      <alignment horizontal="left" vertical="center" indent="1"/>
    </xf>
    <xf numFmtId="4" fontId="71" fillId="35" borderId="422" applyNumberFormat="0" applyProtection="0">
      <alignment horizontal="right" vertical="center"/>
    </xf>
    <xf numFmtId="0" fontId="71" fillId="47" borderId="424" applyNumberFormat="0" applyProtection="0">
      <alignment horizontal="left" vertical="top" indent="1"/>
    </xf>
    <xf numFmtId="0" fontId="98" fillId="46" borderId="424" applyNumberFormat="0" applyProtection="0">
      <alignment horizontal="left" vertical="top" indent="1"/>
    </xf>
    <xf numFmtId="4" fontId="116" fillId="2" borderId="422" applyNumberFormat="0" applyProtection="0">
      <alignment vertical="center"/>
    </xf>
    <xf numFmtId="0" fontId="71" fillId="26" borderId="422" applyNumberFormat="0" applyFont="0" applyAlignment="0" applyProtection="0"/>
    <xf numFmtId="4" fontId="71" fillId="36" borderId="422" applyNumberFormat="0" applyProtection="0">
      <alignment horizontal="right" vertical="center"/>
    </xf>
    <xf numFmtId="4" fontId="71" fillId="47" borderId="425" applyNumberFormat="0" applyProtection="0">
      <alignment horizontal="left" vertical="center" indent="1"/>
    </xf>
    <xf numFmtId="4" fontId="71" fillId="33" borderId="422" applyNumberFormat="0" applyProtection="0">
      <alignment vertical="center"/>
    </xf>
    <xf numFmtId="0" fontId="97" fillId="45" borderId="426" applyBorder="0"/>
    <xf numFmtId="0" fontId="71" fillId="47" borderId="422" applyNumberFormat="0" applyProtection="0">
      <alignment horizontal="left" vertical="center" indent="1"/>
    </xf>
    <xf numFmtId="0" fontId="99" fillId="33" borderId="424" applyNumberFormat="0" applyProtection="0">
      <alignment horizontal="left" vertical="top" indent="1"/>
    </xf>
    <xf numFmtId="4" fontId="101" fillId="51" borderId="422" applyNumberFormat="0" applyProtection="0">
      <alignment horizontal="right" vertical="center"/>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 fontId="71" fillId="2" borderId="422" applyNumberFormat="0" applyProtection="0">
      <alignment horizontal="left" vertical="center" indent="1"/>
    </xf>
    <xf numFmtId="0" fontId="13" fillId="0" borderId="0"/>
    <xf numFmtId="9" fontId="13" fillId="0" borderId="0" applyFont="0" applyFill="0" applyBorder="0" applyAlignment="0" applyProtection="0"/>
    <xf numFmtId="0" fontId="71" fillId="49" borderId="422" applyNumberFormat="0" applyProtection="0">
      <alignment horizontal="left" vertical="center" indent="1"/>
    </xf>
    <xf numFmtId="0" fontId="13" fillId="0" borderId="0"/>
    <xf numFmtId="9" fontId="13" fillId="0" borderId="0" applyFont="0" applyFill="0" applyBorder="0" applyAlignment="0" applyProtection="0"/>
    <xf numFmtId="0" fontId="105" fillId="29" borderId="422" applyNumberFormat="0" applyAlignment="0" applyProtection="0"/>
    <xf numFmtId="0" fontId="111" fillId="27" borderId="422" applyNumberFormat="0" applyAlignment="0" applyProtection="0"/>
    <xf numFmtId="4" fontId="39" fillId="45" borderId="425" applyNumberFormat="0" applyProtection="0">
      <alignment horizontal="left" vertical="center" indent="1"/>
    </xf>
    <xf numFmtId="0" fontId="113" fillId="29" borderId="423" applyNumberFormat="0" applyAlignment="0" applyProtection="0"/>
    <xf numFmtId="4" fontId="71" fillId="41" borderId="422" applyNumberFormat="0" applyProtection="0">
      <alignment horizontal="right" vertical="center"/>
    </xf>
    <xf numFmtId="4" fontId="71" fillId="37" borderId="425" applyNumberFormat="0" applyProtection="0">
      <alignment horizontal="right" vertical="center"/>
    </xf>
    <xf numFmtId="4" fontId="100" fillId="54" borderId="425" applyNumberFormat="0" applyProtection="0">
      <alignment horizontal="left" vertical="center" indent="1"/>
    </xf>
    <xf numFmtId="0" fontId="111" fillId="27" borderId="422" applyNumberFormat="0" applyAlignment="0" applyProtection="0"/>
    <xf numFmtId="4" fontId="71" fillId="40" borderId="422" applyNumberFormat="0" applyProtection="0">
      <alignment horizontal="right" vertical="center"/>
    </xf>
    <xf numFmtId="4" fontId="71" fillId="37" borderId="425" applyNumberFormat="0" applyProtection="0">
      <alignment horizontal="right" vertical="center"/>
    </xf>
    <xf numFmtId="4" fontId="71" fillId="46" borderId="425" applyNumberFormat="0" applyProtection="0">
      <alignment horizontal="left" vertical="center" indent="1"/>
    </xf>
    <xf numFmtId="4" fontId="71" fillId="42" borderId="422" applyNumberFormat="0" applyProtection="0">
      <alignment horizontal="right" vertical="center"/>
    </xf>
    <xf numFmtId="4" fontId="71" fillId="46" borderId="422" applyNumberFormat="0" applyProtection="0">
      <alignment horizontal="right" vertical="center"/>
    </xf>
    <xf numFmtId="0" fontId="71" fillId="50" borderId="422" applyNumberFormat="0" applyProtection="0">
      <alignment horizontal="left" vertical="center" indent="1"/>
    </xf>
    <xf numFmtId="4" fontId="71" fillId="37" borderId="425" applyNumberFormat="0" applyProtection="0">
      <alignment horizontal="right" vertical="center"/>
    </xf>
    <xf numFmtId="0" fontId="71" fillId="50" borderId="424" applyNumberFormat="0" applyProtection="0">
      <alignment horizontal="left" vertical="top" indent="1"/>
    </xf>
    <xf numFmtId="4" fontId="71" fillId="2" borderId="422" applyNumberFormat="0" applyProtection="0">
      <alignment horizontal="left" vertical="center" indent="1"/>
    </xf>
    <xf numFmtId="4" fontId="71" fillId="46" borderId="425" applyNumberFormat="0" applyProtection="0">
      <alignment horizontal="left" vertical="center"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98" fillId="48" borderId="424" applyNumberFormat="0" applyProtection="0">
      <alignment horizontal="left" vertical="center" indent="1"/>
    </xf>
    <xf numFmtId="4" fontId="71" fillId="39" borderId="422" applyNumberFormat="0" applyProtection="0">
      <alignment horizontal="right" vertical="center"/>
    </xf>
    <xf numFmtId="0" fontId="97" fillId="45" borderId="426" applyBorder="0"/>
    <xf numFmtId="0" fontId="71" fillId="48" borderId="422" applyNumberFormat="0" applyProtection="0">
      <alignment horizontal="left" vertical="center" indent="1"/>
    </xf>
    <xf numFmtId="4" fontId="71" fillId="39" borderId="422" applyNumberFormat="0" applyProtection="0">
      <alignment horizontal="right" vertical="center"/>
    </xf>
    <xf numFmtId="0" fontId="113" fillId="29" borderId="423" applyNumberFormat="0" applyAlignment="0" applyProtection="0"/>
    <xf numFmtId="0" fontId="71" fillId="48" borderId="422" applyNumberFormat="0" applyProtection="0">
      <alignment horizontal="left" vertical="center" indent="1"/>
    </xf>
    <xf numFmtId="0" fontId="97" fillId="45" borderId="426" applyBorder="0"/>
    <xf numFmtId="0" fontId="107" fillId="0" borderId="427" applyNumberFormat="0" applyFill="0" applyAlignment="0" applyProtection="0"/>
    <xf numFmtId="4" fontId="71" fillId="34" borderId="422" applyNumberFormat="0" applyProtection="0">
      <alignment horizontal="left" vertical="center" indent="1"/>
    </xf>
    <xf numFmtId="4" fontId="71" fillId="38" borderId="422" applyNumberFormat="0" applyProtection="0">
      <alignment horizontal="right" vertical="center"/>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0" fontId="98" fillId="46" borderId="424" applyNumberFormat="0" applyProtection="0">
      <alignment horizontal="left" vertical="top" indent="1"/>
    </xf>
    <xf numFmtId="4" fontId="71" fillId="36" borderId="422" applyNumberFormat="0" applyProtection="0">
      <alignment horizontal="right" vertical="center"/>
    </xf>
    <xf numFmtId="0" fontId="71" fillId="48" borderId="422"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4" fontId="71" fillId="38"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0" fontId="71" fillId="47" borderId="424" applyNumberFormat="0" applyProtection="0">
      <alignment horizontal="left" vertical="top" indent="1"/>
    </xf>
    <xf numFmtId="4" fontId="71" fillId="44" borderId="425" applyNumberFormat="0" applyProtection="0">
      <alignment horizontal="left" vertical="center" indent="1"/>
    </xf>
    <xf numFmtId="0" fontId="99" fillId="33" borderId="424" applyNumberFormat="0" applyProtection="0">
      <alignment horizontal="left" vertical="top" indent="1"/>
    </xf>
    <xf numFmtId="4" fontId="71" fillId="42" borderId="422" applyNumberFormat="0" applyProtection="0">
      <alignment horizontal="right" vertical="center"/>
    </xf>
    <xf numFmtId="4" fontId="71" fillId="34" borderId="422" applyNumberFormat="0" applyProtection="0">
      <alignment horizontal="left" vertical="center" indent="1"/>
    </xf>
    <xf numFmtId="4" fontId="71" fillId="46"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4" fontId="116" fillId="5" borderId="422" applyNumberFormat="0" applyProtection="0">
      <alignment horizontal="right" vertical="center"/>
    </xf>
    <xf numFmtId="4" fontId="71" fillId="43" borderId="422" applyNumberFormat="0" applyProtection="0">
      <alignment horizontal="right" vertical="center"/>
    </xf>
    <xf numFmtId="4" fontId="71" fillId="47" borderId="425" applyNumberFormat="0" applyProtection="0">
      <alignment horizontal="left" vertical="center" indent="1"/>
    </xf>
    <xf numFmtId="0" fontId="71" fillId="50" borderId="424" applyNumberFormat="0" applyProtection="0">
      <alignment horizontal="left" vertical="top" indent="1"/>
    </xf>
    <xf numFmtId="4" fontId="71" fillId="33" borderId="422" applyNumberFormat="0" applyProtection="0">
      <alignment vertical="center"/>
    </xf>
    <xf numFmtId="0" fontId="71" fillId="26" borderId="422" applyNumberFormat="0" applyFont="0" applyAlignment="0" applyProtection="0"/>
    <xf numFmtId="4" fontId="98" fillId="48" borderId="424" applyNumberFormat="0" applyProtection="0">
      <alignment horizontal="left" vertical="center" indent="1"/>
    </xf>
    <xf numFmtId="0" fontId="71" fillId="50" borderId="424" applyNumberFormat="0" applyProtection="0">
      <alignment horizontal="left" vertical="top" indent="1"/>
    </xf>
    <xf numFmtId="0" fontId="98" fillId="46" borderId="424" applyNumberFormat="0" applyProtection="0">
      <alignment horizontal="left" vertical="top" indent="1"/>
    </xf>
    <xf numFmtId="0" fontId="71" fillId="26" borderId="422" applyNumberFormat="0" applyFont="0" applyAlignment="0" applyProtection="0"/>
    <xf numFmtId="4" fontId="71" fillId="47" borderId="425" applyNumberFormat="0" applyProtection="0">
      <alignment horizontal="left" vertical="center" indent="1"/>
    </xf>
    <xf numFmtId="0" fontId="71" fillId="47" borderId="422" applyNumberFormat="0" applyProtection="0">
      <alignment horizontal="left" vertical="center" indent="1"/>
    </xf>
    <xf numFmtId="4" fontId="71" fillId="34" borderId="422"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 fontId="71" fillId="46" borderId="425" applyNumberFormat="0" applyProtection="0">
      <alignment horizontal="left" vertical="center" indent="1"/>
    </xf>
    <xf numFmtId="0" fontId="107" fillId="0" borderId="427" applyNumberFormat="0" applyFill="0" applyAlignment="0" applyProtection="0"/>
    <xf numFmtId="0" fontId="111" fillId="27" borderId="422" applyNumberFormat="0" applyAlignment="0" applyProtection="0"/>
    <xf numFmtId="4" fontId="98" fillId="48" borderId="424" applyNumberFormat="0" applyProtection="0">
      <alignment horizontal="left" vertical="center" indent="1"/>
    </xf>
    <xf numFmtId="4" fontId="71" fillId="46" borderId="422" applyNumberFormat="0" applyProtection="0">
      <alignment horizontal="right" vertical="center"/>
    </xf>
    <xf numFmtId="4" fontId="116" fillId="5" borderId="422" applyNumberFormat="0" applyProtection="0">
      <alignment horizontal="right" vertical="center"/>
    </xf>
    <xf numFmtId="0" fontId="99" fillId="33" borderId="424" applyNumberFormat="0" applyProtection="0">
      <alignment horizontal="left" vertical="top" indent="1"/>
    </xf>
    <xf numFmtId="0" fontId="71" fillId="50" borderId="424" applyNumberFormat="0" applyProtection="0">
      <alignment horizontal="left" vertical="top" indent="1"/>
    </xf>
    <xf numFmtId="4" fontId="101" fillId="51" borderId="422" applyNumberFormat="0" applyProtection="0">
      <alignment horizontal="right" vertical="center"/>
    </xf>
    <xf numFmtId="4" fontId="101" fillId="51" borderId="422" applyNumberFormat="0" applyProtection="0">
      <alignment horizontal="right" vertical="center"/>
    </xf>
    <xf numFmtId="4" fontId="98" fillId="48" borderId="424" applyNumberFormat="0" applyProtection="0">
      <alignment horizontal="left" vertical="center" indent="1"/>
    </xf>
    <xf numFmtId="4" fontId="71" fillId="37" borderId="425" applyNumberFormat="0" applyProtection="0">
      <alignment horizontal="right" vertical="center"/>
    </xf>
    <xf numFmtId="0" fontId="71" fillId="50" borderId="422" applyNumberFormat="0" applyProtection="0">
      <alignment horizontal="left" vertical="center" indent="1"/>
    </xf>
    <xf numFmtId="4" fontId="71" fillId="38" borderId="422" applyNumberFormat="0" applyProtection="0">
      <alignment horizontal="right" vertical="center"/>
    </xf>
    <xf numFmtId="4" fontId="71" fillId="44" borderId="425" applyNumberFormat="0" applyProtection="0">
      <alignment horizontal="left" vertical="center" indent="1"/>
    </xf>
    <xf numFmtId="4" fontId="71" fillId="46" borderId="425"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 fontId="71" fillId="2" borderId="422" applyNumberFormat="0" applyProtection="0">
      <alignment horizontal="left" vertical="center" indent="1"/>
    </xf>
    <xf numFmtId="4" fontId="71" fillId="44" borderId="425" applyNumberFormat="0" applyProtection="0">
      <alignment horizontal="left" vertical="center" indent="1"/>
    </xf>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 fontId="39" fillId="45" borderId="425"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71" fillId="46" borderId="422" applyNumberFormat="0" applyProtection="0">
      <alignment horizontal="right" vertical="center"/>
    </xf>
    <xf numFmtId="4" fontId="71" fillId="47" borderId="425"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1" fillId="46" borderId="424" applyNumberFormat="0" applyProtection="0">
      <alignment horizontal="left" vertical="top" indent="1"/>
    </xf>
    <xf numFmtId="43" fontId="13" fillId="0" borderId="0" applyFont="0" applyFill="0" applyBorder="0" applyAlignment="0" applyProtection="0"/>
    <xf numFmtId="43" fontId="13" fillId="0" borderId="0" applyFont="0" applyFill="0" applyBorder="0" applyAlignment="0" applyProtection="0"/>
    <xf numFmtId="0" fontId="13" fillId="0" borderId="0"/>
    <xf numFmtId="4" fontId="71" fillId="38" borderId="422"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1" fillId="47" borderId="422"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71" fillId="40" borderId="422" applyNumberFormat="0" applyProtection="0">
      <alignment horizontal="right" vertical="center"/>
    </xf>
    <xf numFmtId="0" fontId="13" fillId="0" borderId="0"/>
    <xf numFmtId="0" fontId="13" fillId="0" borderId="0"/>
    <xf numFmtId="0" fontId="97" fillId="45" borderId="426" applyBorder="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71" fillId="43" borderId="422" applyNumberFormat="0" applyProtection="0">
      <alignment horizontal="right" vertical="center"/>
    </xf>
    <xf numFmtId="0" fontId="13" fillId="0" borderId="0"/>
    <xf numFmtId="4" fontId="98" fillId="48" borderId="424"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116" fillId="5" borderId="422"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1" fillId="46" borderId="424" applyNumberFormat="0" applyProtection="0">
      <alignment horizontal="left" vertical="top"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1" fillId="46" borderId="424" applyNumberFormat="0" applyProtection="0">
      <alignment horizontal="left" vertical="top" indent="1"/>
    </xf>
    <xf numFmtId="4" fontId="116" fillId="5" borderId="422" applyNumberFormat="0" applyProtection="0">
      <alignment horizontal="righ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71" fillId="50" borderId="422" applyNumberFormat="0" applyProtection="0">
      <alignment horizontal="left" vertical="center" indent="1"/>
    </xf>
    <xf numFmtId="0" fontId="105" fillId="29" borderId="422" applyNumberFormat="0" applyAlignment="0" applyProtection="0"/>
    <xf numFmtId="4" fontId="71" fillId="33" borderId="422" applyNumberFormat="0" applyProtection="0">
      <alignment vertical="center"/>
    </xf>
    <xf numFmtId="0" fontId="98" fillId="52" borderId="424" applyNumberFormat="0" applyProtection="0">
      <alignment horizontal="left" vertical="top" indent="1"/>
    </xf>
    <xf numFmtId="4" fontId="71" fillId="40" borderId="422" applyNumberFormat="0" applyProtection="0">
      <alignment horizontal="right" vertical="center"/>
    </xf>
    <xf numFmtId="0" fontId="97" fillId="45" borderId="426" applyBorder="0"/>
    <xf numFmtId="4" fontId="71" fillId="42" borderId="422" applyNumberFormat="0" applyProtection="0">
      <alignment horizontal="right" vertical="center"/>
    </xf>
    <xf numFmtId="4" fontId="98" fillId="48" borderId="424" applyNumberFormat="0" applyProtection="0">
      <alignment horizontal="left" vertical="center" indent="1"/>
    </xf>
    <xf numFmtId="0" fontId="107" fillId="0" borderId="427" applyNumberFormat="0" applyFill="0" applyAlignment="0" applyProtection="0"/>
    <xf numFmtId="4" fontId="71" fillId="39" borderId="422" applyNumberFormat="0" applyProtection="0">
      <alignment horizontal="right" vertical="center"/>
    </xf>
    <xf numFmtId="0" fontId="71" fillId="49" borderId="422" applyNumberFormat="0" applyProtection="0">
      <alignment horizontal="left" vertical="center" indent="1"/>
    </xf>
    <xf numFmtId="4" fontId="71" fillId="37" borderId="425" applyNumberFormat="0" applyProtection="0">
      <alignment horizontal="right" vertical="center"/>
    </xf>
    <xf numFmtId="4" fontId="71" fillId="35" borderId="422" applyNumberFormat="0" applyProtection="0">
      <alignment horizontal="right" vertical="center"/>
    </xf>
    <xf numFmtId="4" fontId="71" fillId="38" borderId="422" applyNumberFormat="0" applyProtection="0">
      <alignment horizontal="right" vertical="center"/>
    </xf>
    <xf numFmtId="0" fontId="99" fillId="33" borderId="424" applyNumberFormat="0" applyProtection="0">
      <alignment horizontal="left" vertical="top" indent="1"/>
    </xf>
    <xf numFmtId="4" fontId="71" fillId="44" borderId="425" applyNumberFormat="0" applyProtection="0">
      <alignment horizontal="left" vertical="center" indent="1"/>
    </xf>
    <xf numFmtId="4" fontId="71" fillId="34" borderId="422" applyNumberFormat="0" applyProtection="0">
      <alignment horizontal="left" vertical="center" indent="1"/>
    </xf>
    <xf numFmtId="4" fontId="71" fillId="37" borderId="425" applyNumberFormat="0" applyProtection="0">
      <alignment horizontal="right" vertical="center"/>
    </xf>
    <xf numFmtId="0" fontId="71" fillId="48" borderId="422" applyNumberFormat="0" applyProtection="0">
      <alignment horizontal="left" vertical="center" indent="1"/>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42" borderId="422" applyNumberFormat="0" applyProtection="0">
      <alignment horizontal="right" vertical="center"/>
    </xf>
    <xf numFmtId="4" fontId="101" fillId="51" borderId="422" applyNumberFormat="0" applyProtection="0">
      <alignment horizontal="right" vertical="center"/>
    </xf>
    <xf numFmtId="0" fontId="113" fillId="29" borderId="423" applyNumberFormat="0" applyAlignment="0" applyProtection="0"/>
    <xf numFmtId="4" fontId="71" fillId="34" borderId="422" applyNumberFormat="0" applyProtection="0">
      <alignment horizontal="left" vertical="center" indent="1"/>
    </xf>
    <xf numFmtId="0" fontId="107" fillId="0" borderId="427" applyNumberFormat="0" applyFill="0" applyAlignment="0" applyProtection="0"/>
    <xf numFmtId="0" fontId="71" fillId="48" borderId="422" applyNumberFormat="0" applyProtection="0">
      <alignment horizontal="left" vertical="center" indent="1"/>
    </xf>
    <xf numFmtId="4" fontId="71" fillId="38" borderId="422" applyNumberFormat="0" applyProtection="0">
      <alignment horizontal="right" vertical="center"/>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33" borderId="422" applyNumberFormat="0" applyProtection="0">
      <alignment vertical="center"/>
    </xf>
    <xf numFmtId="4" fontId="71" fillId="40" borderId="422" applyNumberFormat="0" applyProtection="0">
      <alignment horizontal="right" vertical="center"/>
    </xf>
    <xf numFmtId="4" fontId="71" fillId="34" borderId="422" applyNumberFormat="0" applyProtection="0">
      <alignment horizontal="left" vertical="center" indent="1"/>
    </xf>
    <xf numFmtId="0" fontId="98" fillId="52" borderId="424" applyNumberFormat="0" applyProtection="0">
      <alignment horizontal="left" vertical="top" indent="1"/>
    </xf>
    <xf numFmtId="0" fontId="71" fillId="47" borderId="424" applyNumberFormat="0" applyProtection="0">
      <alignment horizontal="left" vertical="top" indent="1"/>
    </xf>
    <xf numFmtId="4" fontId="116" fillId="2" borderId="422" applyNumberFormat="0" applyProtection="0">
      <alignment vertical="center"/>
    </xf>
    <xf numFmtId="4" fontId="71" fillId="46" borderId="422" applyNumberFormat="0" applyProtection="0">
      <alignment horizontal="right" vertical="center"/>
    </xf>
    <xf numFmtId="4" fontId="116" fillId="2" borderId="422" applyNumberFormat="0" applyProtection="0">
      <alignment vertical="center"/>
    </xf>
    <xf numFmtId="0" fontId="111" fillId="27" borderId="422" applyNumberFormat="0" applyAlignment="0" applyProtection="0"/>
    <xf numFmtId="0" fontId="111" fillId="27" borderId="422" applyNumberFormat="0" applyAlignment="0" applyProtection="0"/>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111" fillId="27" borderId="422" applyNumberFormat="0" applyAlignment="0" applyProtection="0"/>
    <xf numFmtId="4" fontId="71" fillId="47" borderId="425" applyNumberFormat="0" applyProtection="0">
      <alignment horizontal="left" vertical="center" indent="1"/>
    </xf>
    <xf numFmtId="4" fontId="71" fillId="40" borderId="422" applyNumberFormat="0" applyProtection="0">
      <alignment horizontal="right" vertical="center"/>
    </xf>
    <xf numFmtId="0" fontId="71" fillId="50" borderId="422" applyNumberFormat="0" applyProtection="0">
      <alignment horizontal="left" vertical="center" indent="1"/>
    </xf>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41" borderId="422" applyNumberFormat="0" applyProtection="0">
      <alignment horizontal="right" vertical="center"/>
    </xf>
    <xf numFmtId="0" fontId="107" fillId="0" borderId="427" applyNumberFormat="0" applyFill="0" applyAlignment="0" applyProtection="0"/>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98" fillId="46" borderId="424" applyNumberFormat="0" applyProtection="0">
      <alignment horizontal="left" vertical="top" indent="1"/>
    </xf>
    <xf numFmtId="4" fontId="71" fillId="44" borderId="425" applyNumberFormat="0" applyProtection="0">
      <alignment horizontal="left" vertical="center" indent="1"/>
    </xf>
    <xf numFmtId="4" fontId="98" fillId="48" borderId="424" applyNumberFormat="0" applyProtection="0">
      <alignment horizontal="left" vertical="center" indent="1"/>
    </xf>
    <xf numFmtId="4" fontId="71" fillId="42"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4" fontId="71" fillId="46" borderId="425" applyNumberFormat="0" applyProtection="0">
      <alignment horizontal="left" vertical="center" indent="1"/>
    </xf>
    <xf numFmtId="4" fontId="98" fillId="48" borderId="424"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98" fillId="52" borderId="424" applyNumberFormat="0" applyProtection="0">
      <alignment vertical="center"/>
    </xf>
    <xf numFmtId="0" fontId="113" fillId="29" borderId="423" applyNumberFormat="0" applyAlignment="0" applyProtection="0"/>
    <xf numFmtId="4" fontId="71" fillId="34" borderId="422" applyNumberFormat="0" applyProtection="0">
      <alignment horizontal="left" vertical="center" indent="1"/>
    </xf>
    <xf numFmtId="4" fontId="71" fillId="33" borderId="422" applyNumberFormat="0" applyProtection="0">
      <alignment vertical="center"/>
    </xf>
    <xf numFmtId="4" fontId="71" fillId="43" borderId="422" applyNumberFormat="0" applyProtection="0">
      <alignment horizontal="right" vertical="center"/>
    </xf>
    <xf numFmtId="0" fontId="71" fillId="26" borderId="422" applyNumberFormat="0" applyFont="0" applyAlignment="0" applyProtection="0"/>
    <xf numFmtId="4" fontId="98" fillId="52" borderId="424" applyNumberFormat="0" applyProtection="0">
      <alignment vertical="center"/>
    </xf>
    <xf numFmtId="0" fontId="71" fillId="45" borderId="424" applyNumberFormat="0" applyProtection="0">
      <alignment horizontal="left" vertical="top" indent="1"/>
    </xf>
    <xf numFmtId="0" fontId="113" fillId="29" borderId="423" applyNumberFormat="0" applyAlignment="0" applyProtection="0"/>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36" borderId="422" applyNumberFormat="0" applyProtection="0">
      <alignment horizontal="right" vertical="center"/>
    </xf>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8" borderId="422" applyNumberFormat="0" applyProtection="0">
      <alignment horizontal="right" vertical="center"/>
    </xf>
    <xf numFmtId="4" fontId="98" fillId="48" borderId="424" applyNumberFormat="0" applyProtection="0">
      <alignment horizontal="left" vertical="center" indent="1"/>
    </xf>
    <xf numFmtId="4" fontId="71" fillId="46" borderId="422" applyNumberFormat="0" applyProtection="0">
      <alignment horizontal="right" vertical="center"/>
    </xf>
    <xf numFmtId="4" fontId="71" fillId="41" borderId="422" applyNumberFormat="0" applyProtection="0">
      <alignment horizontal="right" vertical="center"/>
    </xf>
    <xf numFmtId="4" fontId="71" fillId="38" borderId="422" applyNumberFormat="0" applyProtection="0">
      <alignment horizontal="right" vertical="center"/>
    </xf>
    <xf numFmtId="0" fontId="111" fillId="27" borderId="422" applyNumberFormat="0" applyAlignment="0" applyProtection="0"/>
    <xf numFmtId="4" fontId="71" fillId="38" borderId="422" applyNumberFormat="0" applyProtection="0">
      <alignment horizontal="right" vertical="center"/>
    </xf>
    <xf numFmtId="4" fontId="116" fillId="5" borderId="422" applyNumberFormat="0" applyProtection="0">
      <alignment horizontal="right" vertical="center"/>
    </xf>
    <xf numFmtId="0" fontId="97" fillId="45" borderId="426" applyBorder="0"/>
    <xf numFmtId="0" fontId="99" fillId="33" borderId="424" applyNumberFormat="0" applyProtection="0">
      <alignment horizontal="left" vertical="top" indent="1"/>
    </xf>
    <xf numFmtId="0" fontId="71" fillId="50" borderId="424" applyNumberFormat="0" applyProtection="0">
      <alignment horizontal="left" vertical="top" indent="1"/>
    </xf>
    <xf numFmtId="0" fontId="105" fillId="29" borderId="422" applyNumberFormat="0" applyAlignment="0" applyProtection="0"/>
    <xf numFmtId="4" fontId="71" fillId="42" borderId="422" applyNumberFormat="0" applyProtection="0">
      <alignment horizontal="right" vertical="center"/>
    </xf>
    <xf numFmtId="0" fontId="98" fillId="52" borderId="424" applyNumberFormat="0" applyProtection="0">
      <alignment horizontal="left" vertical="top" indent="1"/>
    </xf>
    <xf numFmtId="4" fontId="101" fillId="51" borderId="422" applyNumberFormat="0" applyProtection="0">
      <alignment horizontal="right" vertical="center"/>
    </xf>
    <xf numFmtId="4" fontId="71" fillId="34" borderId="422" applyNumberFormat="0" applyProtection="0">
      <alignment horizontal="left" vertical="center" indent="1"/>
    </xf>
    <xf numFmtId="4" fontId="71" fillId="33" borderId="422" applyNumberFormat="0" applyProtection="0">
      <alignmen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113" fillId="29" borderId="423" applyNumberFormat="0" applyAlignment="0" applyProtection="0"/>
    <xf numFmtId="4" fontId="71" fillId="47" borderId="425" applyNumberFormat="0" applyProtection="0">
      <alignment horizontal="left" vertical="center"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4" fontId="71" fillId="37" borderId="425" applyNumberFormat="0" applyProtection="0">
      <alignment horizontal="right" vertical="center"/>
    </xf>
    <xf numFmtId="0" fontId="71" fillId="26" borderId="422" applyNumberFormat="0" applyFont="0" applyAlignment="0" applyProtection="0"/>
    <xf numFmtId="4" fontId="71" fillId="43" borderId="422" applyNumberFormat="0" applyProtection="0">
      <alignment horizontal="right" vertical="center"/>
    </xf>
    <xf numFmtId="0" fontId="71" fillId="50" borderId="422" applyNumberFormat="0" applyProtection="0">
      <alignment horizontal="left" vertical="center" indent="1"/>
    </xf>
    <xf numFmtId="4" fontId="116" fillId="2" borderId="422" applyNumberFormat="0" applyProtection="0">
      <alignment vertical="center"/>
    </xf>
    <xf numFmtId="0" fontId="71" fillId="49" borderId="422" applyNumberFormat="0" applyProtection="0">
      <alignment horizontal="left" vertical="center" indent="1"/>
    </xf>
    <xf numFmtId="4" fontId="71" fillId="41"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105" fillId="29" borderId="422" applyNumberFormat="0" applyAlignment="0" applyProtection="0"/>
    <xf numFmtId="4" fontId="71" fillId="0" borderId="422" applyNumberFormat="0" applyProtection="0">
      <alignment horizontal="right" vertical="center"/>
    </xf>
    <xf numFmtId="0" fontId="71" fillId="26" borderId="422" applyNumberFormat="0" applyFont="0" applyAlignment="0" applyProtection="0"/>
    <xf numFmtId="0" fontId="113" fillId="29" borderId="423" applyNumberFormat="0" applyAlignment="0" applyProtection="0"/>
    <xf numFmtId="4" fontId="71" fillId="0" borderId="422" applyNumberFormat="0" applyProtection="0">
      <alignment horizontal="right" vertical="center"/>
    </xf>
    <xf numFmtId="4" fontId="71" fillId="46" borderId="422" applyNumberFormat="0" applyProtection="0">
      <alignment horizontal="right" vertical="center"/>
    </xf>
    <xf numFmtId="0" fontId="71" fillId="45" borderId="424" applyNumberFormat="0" applyProtection="0">
      <alignment horizontal="left" vertical="top" indent="1"/>
    </xf>
    <xf numFmtId="4" fontId="71" fillId="42" borderId="422" applyNumberFormat="0" applyProtection="0">
      <alignment horizontal="right" vertical="center"/>
    </xf>
    <xf numFmtId="4" fontId="71" fillId="39" borderId="422" applyNumberFormat="0" applyProtection="0">
      <alignment horizontal="right" vertical="center"/>
    </xf>
    <xf numFmtId="0" fontId="71" fillId="46" borderId="424" applyNumberFormat="0" applyProtection="0">
      <alignment horizontal="left" vertical="top" indent="1"/>
    </xf>
    <xf numFmtId="4" fontId="98" fillId="52" borderId="424" applyNumberFormat="0" applyProtection="0">
      <alignment vertical="center"/>
    </xf>
    <xf numFmtId="0" fontId="105" fillId="29" borderId="422" applyNumberFormat="0" applyAlignment="0" applyProtection="0"/>
    <xf numFmtId="4" fontId="71" fillId="38" borderId="422" applyNumberFormat="0" applyProtection="0">
      <alignment horizontal="right" vertical="center"/>
    </xf>
    <xf numFmtId="0" fontId="71" fillId="49" borderId="422" applyNumberFormat="0" applyProtection="0">
      <alignment horizontal="left" vertical="center" indent="1"/>
    </xf>
    <xf numFmtId="0" fontId="107" fillId="0" borderId="427" applyNumberFormat="0" applyFill="0" applyAlignment="0" applyProtection="0"/>
    <xf numFmtId="4" fontId="71" fillId="34" borderId="422" applyNumberFormat="0" applyProtection="0">
      <alignment horizontal="left" vertical="center" indent="1"/>
    </xf>
    <xf numFmtId="4" fontId="98" fillId="52" borderId="424" applyNumberFormat="0" applyProtection="0">
      <alignment vertical="center"/>
    </xf>
    <xf numFmtId="0" fontId="71" fillId="46" borderId="424" applyNumberFormat="0" applyProtection="0">
      <alignment horizontal="left" vertical="top" indent="1"/>
    </xf>
    <xf numFmtId="4" fontId="71" fillId="46" borderId="425" applyNumberFormat="0" applyProtection="0">
      <alignment horizontal="left" vertical="center"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0" fontId="71" fillId="48" borderId="422" applyNumberFormat="0" applyProtection="0">
      <alignment horizontal="left" vertical="center" indent="1"/>
    </xf>
    <xf numFmtId="4" fontId="71" fillId="36" borderId="422" applyNumberFormat="0" applyProtection="0">
      <alignment horizontal="right" vertical="center"/>
    </xf>
    <xf numFmtId="0" fontId="113" fillId="29" borderId="423" applyNumberFormat="0" applyAlignment="0" applyProtection="0"/>
    <xf numFmtId="0" fontId="71" fillId="50" borderId="422" applyNumberFormat="0" applyProtection="0">
      <alignment horizontal="left" vertical="center" indent="1"/>
    </xf>
    <xf numFmtId="4" fontId="39" fillId="45" borderId="425" applyNumberFormat="0" applyProtection="0">
      <alignment horizontal="left" vertical="center" indent="1"/>
    </xf>
    <xf numFmtId="4" fontId="71" fillId="37" borderId="425" applyNumberFormat="0" applyProtection="0">
      <alignment horizontal="right" vertical="center"/>
    </xf>
    <xf numFmtId="0" fontId="97" fillId="45" borderId="426" applyBorder="0"/>
    <xf numFmtId="0" fontId="71" fillId="49" borderId="422" applyNumberFormat="0" applyProtection="0">
      <alignment horizontal="left" vertical="center" indent="1"/>
    </xf>
    <xf numFmtId="4" fontId="71" fillId="46" borderId="425" applyNumberFormat="0" applyProtection="0">
      <alignment horizontal="left" vertical="center" indent="1"/>
    </xf>
    <xf numFmtId="4" fontId="71" fillId="40" borderId="422" applyNumberFormat="0" applyProtection="0">
      <alignment horizontal="right" vertical="center"/>
    </xf>
    <xf numFmtId="4" fontId="71" fillId="42" borderId="422" applyNumberFormat="0" applyProtection="0">
      <alignment horizontal="right" vertical="center"/>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71" fillId="46" borderId="422" applyNumberFormat="0" applyProtection="0">
      <alignment horizontal="right" vertical="center"/>
    </xf>
    <xf numFmtId="0" fontId="97" fillId="45" borderId="426" applyBorder="0"/>
    <xf numFmtId="4" fontId="71" fillId="46" borderId="422" applyNumberFormat="0" applyProtection="0">
      <alignment horizontal="right" vertical="center"/>
    </xf>
    <xf numFmtId="0" fontId="98" fillId="46" borderId="424" applyNumberFormat="0" applyProtection="0">
      <alignment horizontal="left" vertical="top" indent="1"/>
    </xf>
    <xf numFmtId="4" fontId="71" fillId="44" borderId="425" applyNumberFormat="0" applyProtection="0">
      <alignment horizontal="left" vertical="center" indent="1"/>
    </xf>
    <xf numFmtId="0" fontId="71" fillId="26" borderId="422" applyNumberFormat="0" applyFont="0" applyAlignment="0" applyProtection="0"/>
    <xf numFmtId="4" fontId="71" fillId="47" borderId="425" applyNumberFormat="0" applyProtection="0">
      <alignment horizontal="left" vertical="center" indent="1"/>
    </xf>
    <xf numFmtId="4" fontId="71" fillId="46" borderId="422" applyNumberFormat="0" applyProtection="0">
      <alignment horizontal="right" vertical="center"/>
    </xf>
    <xf numFmtId="0" fontId="98" fillId="52" borderId="424" applyNumberFormat="0" applyProtection="0">
      <alignment horizontal="left" vertical="top" indent="1"/>
    </xf>
    <xf numFmtId="4" fontId="71" fillId="0" borderId="422" applyNumberFormat="0" applyProtection="0">
      <alignment horizontal="right" vertical="center"/>
    </xf>
    <xf numFmtId="0" fontId="71" fillId="49" borderId="422" applyNumberFormat="0" applyProtection="0">
      <alignment horizontal="left" vertical="center" indent="1"/>
    </xf>
    <xf numFmtId="4" fontId="71" fillId="37" borderId="425" applyNumberFormat="0" applyProtection="0">
      <alignment horizontal="right" vertical="center"/>
    </xf>
    <xf numFmtId="4" fontId="98" fillId="52" borderId="424" applyNumberFormat="0" applyProtection="0">
      <alignment vertical="center"/>
    </xf>
    <xf numFmtId="4" fontId="116" fillId="5" borderId="422" applyNumberFormat="0" applyProtection="0">
      <alignment horizontal="right" vertical="center"/>
    </xf>
    <xf numFmtId="0" fontId="71" fillId="47" borderId="422" applyNumberFormat="0" applyProtection="0">
      <alignment horizontal="left" vertical="center" indent="1"/>
    </xf>
    <xf numFmtId="4" fontId="101" fillId="51" borderId="422" applyNumberFormat="0" applyProtection="0">
      <alignment horizontal="right" vertical="center"/>
    </xf>
    <xf numFmtId="4" fontId="100" fillId="54" borderId="425" applyNumberFormat="0" applyProtection="0">
      <alignment horizontal="left" vertical="center" indent="1"/>
    </xf>
    <xf numFmtId="4" fontId="71" fillId="0" borderId="422" applyNumberFormat="0" applyProtection="0">
      <alignment horizontal="right" vertical="center"/>
    </xf>
    <xf numFmtId="4" fontId="71" fillId="46" borderId="422" applyNumberFormat="0" applyProtection="0">
      <alignment horizontal="right" vertical="center"/>
    </xf>
    <xf numFmtId="0" fontId="71" fillId="47" borderId="424" applyNumberFormat="0" applyProtection="0">
      <alignment horizontal="left" vertical="top" indent="1"/>
    </xf>
    <xf numFmtId="4" fontId="101" fillId="51" borderId="422" applyNumberFormat="0" applyProtection="0">
      <alignment horizontal="right" vertical="center"/>
    </xf>
    <xf numFmtId="4" fontId="98" fillId="52" borderId="424" applyNumberFormat="0" applyProtection="0">
      <alignment vertical="center"/>
    </xf>
    <xf numFmtId="4" fontId="71" fillId="33" borderId="422" applyNumberFormat="0" applyProtection="0">
      <alignment vertical="center"/>
    </xf>
    <xf numFmtId="0" fontId="111" fillId="27" borderId="422" applyNumberFormat="0" applyAlignment="0" applyProtection="0"/>
    <xf numFmtId="4" fontId="116" fillId="5" borderId="422" applyNumberFormat="0" applyProtection="0">
      <alignment horizontal="right" vertical="center"/>
    </xf>
    <xf numFmtId="0" fontId="71" fillId="50" borderId="422" applyNumberFormat="0" applyProtection="0">
      <alignment horizontal="left" vertical="center" indent="1"/>
    </xf>
    <xf numFmtId="4" fontId="71" fillId="0" borderId="422" applyNumberFormat="0" applyProtection="0">
      <alignment horizontal="right" vertical="center"/>
    </xf>
    <xf numFmtId="0" fontId="71" fillId="49" borderId="422" applyNumberFormat="0" applyProtection="0">
      <alignment horizontal="left" vertical="center" indent="1"/>
    </xf>
    <xf numFmtId="4" fontId="39" fillId="45" borderId="425" applyNumberFormat="0" applyProtection="0">
      <alignment horizontal="left" vertical="center" indent="1"/>
    </xf>
    <xf numFmtId="4" fontId="71" fillId="41" borderId="422" applyNumberFormat="0" applyProtection="0">
      <alignment horizontal="right" vertical="center"/>
    </xf>
    <xf numFmtId="0" fontId="98" fillId="46" borderId="424" applyNumberFormat="0" applyProtection="0">
      <alignment horizontal="left" vertical="top" indent="1"/>
    </xf>
    <xf numFmtId="4" fontId="71" fillId="37" borderId="425" applyNumberFormat="0" applyProtection="0">
      <alignment horizontal="right" vertical="center"/>
    </xf>
    <xf numFmtId="0" fontId="71" fillId="47" borderId="422" applyNumberFormat="0" applyProtection="0">
      <alignment horizontal="left" vertical="center" indent="1"/>
    </xf>
    <xf numFmtId="0" fontId="71" fillId="26" borderId="422" applyNumberFormat="0" applyFont="0" applyAlignment="0" applyProtection="0"/>
    <xf numFmtId="0" fontId="71" fillId="47" borderId="422" applyNumberFormat="0" applyProtection="0">
      <alignment horizontal="left" vertical="center" indent="1"/>
    </xf>
    <xf numFmtId="0" fontId="105" fillId="29" borderId="422" applyNumberFormat="0" applyAlignment="0" applyProtection="0"/>
    <xf numFmtId="4" fontId="71" fillId="34" borderId="422" applyNumberFormat="0" applyProtection="0">
      <alignment horizontal="left" vertical="center" indent="1"/>
    </xf>
    <xf numFmtId="0" fontId="71" fillId="47" borderId="424" applyNumberFormat="0" applyProtection="0">
      <alignment horizontal="left" vertical="top" indent="1"/>
    </xf>
    <xf numFmtId="0" fontId="113" fillId="29" borderId="423" applyNumberFormat="0" applyAlignment="0" applyProtection="0"/>
    <xf numFmtId="4" fontId="98" fillId="52" borderId="424" applyNumberFormat="0" applyProtection="0">
      <alignment vertical="center"/>
    </xf>
    <xf numFmtId="4" fontId="71" fillId="41" borderId="422" applyNumberFormat="0" applyProtection="0">
      <alignment horizontal="right" vertical="center"/>
    </xf>
    <xf numFmtId="0" fontId="71" fillId="26" borderId="422" applyNumberFormat="0" applyFont="0" applyAlignment="0" applyProtection="0"/>
    <xf numFmtId="4" fontId="71" fillId="40" borderId="422" applyNumberFormat="0" applyProtection="0">
      <alignment horizontal="right" vertical="center"/>
    </xf>
    <xf numFmtId="0" fontId="71" fillId="50" borderId="424" applyNumberFormat="0" applyProtection="0">
      <alignment horizontal="left" vertical="top" indent="1"/>
    </xf>
    <xf numFmtId="0" fontId="71" fillId="45" borderId="424" applyNumberFormat="0" applyProtection="0">
      <alignment horizontal="left" vertical="top" indent="1"/>
    </xf>
    <xf numFmtId="4" fontId="71" fillId="47" borderId="425" applyNumberFormat="0" applyProtection="0">
      <alignment horizontal="left" vertical="center" indent="1"/>
    </xf>
    <xf numFmtId="4" fontId="71" fillId="35" borderId="422" applyNumberFormat="0" applyProtection="0">
      <alignment horizontal="right" vertical="center"/>
    </xf>
    <xf numFmtId="4" fontId="71" fillId="41" borderId="422" applyNumberFormat="0" applyProtection="0">
      <alignment horizontal="right" vertical="center"/>
    </xf>
    <xf numFmtId="4" fontId="71" fillId="36" borderId="422" applyNumberFormat="0" applyProtection="0">
      <alignment horizontal="right" vertical="center"/>
    </xf>
    <xf numFmtId="4" fontId="71" fillId="34" borderId="422" applyNumberFormat="0" applyProtection="0">
      <alignment horizontal="left" vertical="center" indent="1"/>
    </xf>
    <xf numFmtId="0" fontId="113" fillId="29" borderId="423" applyNumberFormat="0" applyAlignment="0" applyProtection="0"/>
    <xf numFmtId="4" fontId="71" fillId="37" borderId="425" applyNumberFormat="0" applyProtection="0">
      <alignment horizontal="right" vertical="center"/>
    </xf>
    <xf numFmtId="0" fontId="98" fillId="46" borderId="424" applyNumberFormat="0" applyProtection="0">
      <alignment horizontal="left" vertical="top" indent="1"/>
    </xf>
    <xf numFmtId="4" fontId="71" fillId="34" borderId="422" applyNumberFormat="0" applyProtection="0">
      <alignment horizontal="left" vertical="center" indent="1"/>
    </xf>
    <xf numFmtId="0" fontId="71" fillId="50" borderId="424" applyNumberFormat="0" applyProtection="0">
      <alignment horizontal="left" vertical="top"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4" fontId="71" fillId="43" borderId="422" applyNumberFormat="0" applyProtection="0">
      <alignment horizontal="right" vertical="center"/>
    </xf>
    <xf numFmtId="0" fontId="97" fillId="45" borderId="426" applyBorder="0"/>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36" borderId="422" applyNumberFormat="0" applyProtection="0">
      <alignment horizontal="right" vertical="center"/>
    </xf>
    <xf numFmtId="4" fontId="98" fillId="48" borderId="424" applyNumberFormat="0" applyProtection="0">
      <alignment horizontal="left" vertical="center" indent="1"/>
    </xf>
    <xf numFmtId="0" fontId="99" fillId="33" borderId="424" applyNumberFormat="0" applyProtection="0">
      <alignment horizontal="left" vertical="top" indent="1"/>
    </xf>
    <xf numFmtId="4" fontId="71" fillId="41" borderId="422" applyNumberFormat="0" applyProtection="0">
      <alignment horizontal="right" vertical="center"/>
    </xf>
    <xf numFmtId="4" fontId="71" fillId="37" borderId="425" applyNumberFormat="0" applyProtection="0">
      <alignment horizontal="right" vertical="center"/>
    </xf>
    <xf numFmtId="4" fontId="71" fillId="35" borderId="422" applyNumberFormat="0" applyProtection="0">
      <alignment horizontal="right" vertical="center"/>
    </xf>
    <xf numFmtId="0" fontId="99" fillId="33" borderId="424" applyNumberFormat="0" applyProtection="0">
      <alignment horizontal="left" vertical="top" indent="1"/>
    </xf>
    <xf numFmtId="4" fontId="71" fillId="33" borderId="422" applyNumberFormat="0" applyProtection="0">
      <alignment vertical="center"/>
    </xf>
    <xf numFmtId="4" fontId="71" fillId="40" borderId="422" applyNumberFormat="0" applyProtection="0">
      <alignment horizontal="right" vertical="center"/>
    </xf>
    <xf numFmtId="0" fontId="99" fillId="33" borderId="424" applyNumberFormat="0" applyProtection="0">
      <alignment horizontal="left" vertical="top" indent="1"/>
    </xf>
    <xf numFmtId="4" fontId="98" fillId="52" borderId="424" applyNumberFormat="0" applyProtection="0">
      <alignment vertical="center"/>
    </xf>
    <xf numFmtId="4" fontId="71" fillId="40" borderId="422" applyNumberFormat="0" applyProtection="0">
      <alignment horizontal="right" vertical="center"/>
    </xf>
    <xf numFmtId="0" fontId="71" fillId="50" borderId="422" applyNumberFormat="0" applyProtection="0">
      <alignment horizontal="left" vertical="center" indent="1"/>
    </xf>
    <xf numFmtId="4" fontId="101" fillId="51" borderId="422" applyNumberFormat="0" applyProtection="0">
      <alignment horizontal="right" vertical="center"/>
    </xf>
    <xf numFmtId="4" fontId="71" fillId="39" borderId="422" applyNumberFormat="0" applyProtection="0">
      <alignment horizontal="right" vertical="center"/>
    </xf>
    <xf numFmtId="0" fontId="98" fillId="52" borderId="424" applyNumberFormat="0" applyProtection="0">
      <alignment horizontal="left" vertical="top" indent="1"/>
    </xf>
    <xf numFmtId="4" fontId="71" fillId="2" borderId="422"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35" borderId="422" applyNumberFormat="0" applyProtection="0">
      <alignment horizontal="right" vertical="center"/>
    </xf>
    <xf numFmtId="0" fontId="71" fillId="47" borderId="424" applyNumberFormat="0" applyProtection="0">
      <alignment horizontal="left" vertical="top" indent="1"/>
    </xf>
    <xf numFmtId="0" fontId="111" fillId="27" borderId="422" applyNumberFormat="0" applyAlignment="0" applyProtection="0"/>
    <xf numFmtId="4" fontId="71" fillId="35" borderId="422" applyNumberFormat="0" applyProtection="0">
      <alignment horizontal="right" vertical="center"/>
    </xf>
    <xf numFmtId="4" fontId="71" fillId="46" borderId="422" applyNumberFormat="0" applyProtection="0">
      <alignment horizontal="right" vertical="center"/>
    </xf>
    <xf numFmtId="4" fontId="39" fillId="45" borderId="425" applyNumberFormat="0" applyProtection="0">
      <alignment horizontal="left" vertical="center" indent="1"/>
    </xf>
    <xf numFmtId="4" fontId="71" fillId="35" borderId="422" applyNumberFormat="0" applyProtection="0">
      <alignment horizontal="right" vertical="center"/>
    </xf>
    <xf numFmtId="0" fontId="98" fillId="52" borderId="424" applyNumberFormat="0" applyProtection="0">
      <alignment horizontal="left" vertical="top" indent="1"/>
    </xf>
    <xf numFmtId="4" fontId="39" fillId="45" borderId="425" applyNumberFormat="0" applyProtection="0">
      <alignment horizontal="left" vertical="center" indent="1"/>
    </xf>
    <xf numFmtId="4" fontId="116" fillId="5" borderId="422" applyNumberFormat="0" applyProtection="0">
      <alignment horizontal="right" vertical="center"/>
    </xf>
    <xf numFmtId="0" fontId="113" fillId="29" borderId="423" applyNumberFormat="0" applyAlignment="0" applyProtection="0"/>
    <xf numFmtId="0" fontId="71" fillId="46" borderId="424" applyNumberFormat="0" applyProtection="0">
      <alignment horizontal="left" vertical="top" indent="1"/>
    </xf>
    <xf numFmtId="0" fontId="71" fillId="46" borderId="424" applyNumberFormat="0" applyProtection="0">
      <alignment horizontal="left" vertical="top" indent="1"/>
    </xf>
    <xf numFmtId="4" fontId="71" fillId="34" borderId="422" applyNumberFormat="0" applyProtection="0">
      <alignment horizontal="left" vertical="center" indent="1"/>
    </xf>
    <xf numFmtId="4" fontId="116" fillId="5" borderId="422" applyNumberFormat="0" applyProtection="0">
      <alignment horizontal="right" vertical="center"/>
    </xf>
    <xf numFmtId="4" fontId="71" fillId="42" borderId="422" applyNumberFormat="0" applyProtection="0">
      <alignment horizontal="right" vertical="center"/>
    </xf>
    <xf numFmtId="4" fontId="71" fillId="43" borderId="422" applyNumberFormat="0" applyProtection="0">
      <alignment horizontal="right" vertical="center"/>
    </xf>
    <xf numFmtId="4" fontId="71" fillId="47" borderId="425" applyNumberFormat="0" applyProtection="0">
      <alignment horizontal="left" vertical="center" indent="1"/>
    </xf>
    <xf numFmtId="0" fontId="71" fillId="49" borderId="422" applyNumberFormat="0" applyProtection="0">
      <alignment horizontal="left" vertical="center" indent="1"/>
    </xf>
    <xf numFmtId="4" fontId="39" fillId="45" borderId="425" applyNumberFormat="0" applyProtection="0">
      <alignment horizontal="left" vertical="center" indent="1"/>
    </xf>
    <xf numFmtId="4" fontId="71" fillId="0" borderId="422" applyNumberFormat="0" applyProtection="0">
      <alignment horizontal="right" vertical="center"/>
    </xf>
    <xf numFmtId="4" fontId="71" fillId="43" borderId="422" applyNumberFormat="0" applyProtection="0">
      <alignment horizontal="right" vertical="center"/>
    </xf>
    <xf numFmtId="0" fontId="71" fillId="47" borderId="422" applyNumberFormat="0" applyProtection="0">
      <alignment horizontal="left" vertical="center" indent="1"/>
    </xf>
    <xf numFmtId="0" fontId="71" fillId="50" borderId="424" applyNumberFormat="0" applyProtection="0">
      <alignment horizontal="left" vertical="top" indent="1"/>
    </xf>
    <xf numFmtId="0" fontId="111" fillId="27" borderId="422" applyNumberFormat="0" applyAlignment="0" applyProtection="0"/>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39"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4" fontId="98" fillId="52" borderId="424" applyNumberFormat="0" applyProtection="0">
      <alignment vertical="center"/>
    </xf>
    <xf numFmtId="0" fontId="71" fillId="46" borderId="424" applyNumberFormat="0" applyProtection="0">
      <alignment horizontal="left" vertical="top" indent="1"/>
    </xf>
    <xf numFmtId="0" fontId="71" fillId="50" borderId="424" applyNumberFormat="0" applyProtection="0">
      <alignment horizontal="left" vertical="top" indent="1"/>
    </xf>
    <xf numFmtId="0" fontId="113" fillId="29" borderId="423" applyNumberFormat="0" applyAlignment="0" applyProtection="0"/>
    <xf numFmtId="0" fontId="97" fillId="45" borderId="426" applyBorder="0"/>
    <xf numFmtId="4" fontId="98" fillId="48" borderId="424"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101" fillId="51" borderId="422" applyNumberFormat="0" applyProtection="0">
      <alignment horizontal="right" vertical="center"/>
    </xf>
    <xf numFmtId="4" fontId="71" fillId="39" borderId="422" applyNumberFormat="0" applyProtection="0">
      <alignment horizontal="right" vertical="center"/>
    </xf>
    <xf numFmtId="4" fontId="71" fillId="0" borderId="422" applyNumberFormat="0" applyProtection="0">
      <alignment horizontal="right" vertical="center"/>
    </xf>
    <xf numFmtId="0" fontId="71" fillId="26" borderId="422" applyNumberFormat="0" applyFont="0" applyAlignment="0" applyProtection="0"/>
    <xf numFmtId="4" fontId="71" fillId="37" borderId="425" applyNumberFormat="0" applyProtection="0">
      <alignment horizontal="right" vertical="center"/>
    </xf>
    <xf numFmtId="4" fontId="98" fillId="48" borderId="424" applyNumberFormat="0" applyProtection="0">
      <alignment horizontal="left" vertical="center" indent="1"/>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71" fillId="47" borderId="422" applyNumberFormat="0" applyProtection="0">
      <alignment horizontal="left" vertical="center" indent="1"/>
    </xf>
    <xf numFmtId="4" fontId="116" fillId="2" borderId="422" applyNumberFormat="0" applyProtection="0">
      <alignment vertical="center"/>
    </xf>
    <xf numFmtId="4" fontId="71" fillId="34" borderId="422" applyNumberFormat="0" applyProtection="0">
      <alignment horizontal="left" vertical="center" indent="1"/>
    </xf>
    <xf numFmtId="0" fontId="98" fillId="52" borderId="424" applyNumberFormat="0" applyProtection="0">
      <alignment horizontal="left" vertical="top" indent="1"/>
    </xf>
    <xf numFmtId="4" fontId="71" fillId="33" borderId="422" applyNumberFormat="0" applyProtection="0">
      <alignment vertical="center"/>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48" borderId="422" applyNumberFormat="0" applyProtection="0">
      <alignment horizontal="left" vertical="center" indent="1"/>
    </xf>
    <xf numFmtId="0" fontId="71" fillId="47" borderId="424" applyNumberFormat="0" applyProtection="0">
      <alignment horizontal="left" vertical="top" indent="1"/>
    </xf>
    <xf numFmtId="4" fontId="71" fillId="38" borderId="422" applyNumberFormat="0" applyProtection="0">
      <alignment horizontal="right" vertical="center"/>
    </xf>
    <xf numFmtId="4" fontId="71" fillId="46" borderId="422" applyNumberFormat="0" applyProtection="0">
      <alignment horizontal="right" vertical="center"/>
    </xf>
    <xf numFmtId="4" fontId="71" fillId="36" borderId="422" applyNumberFormat="0" applyProtection="0">
      <alignment horizontal="right" vertical="center"/>
    </xf>
    <xf numFmtId="0" fontId="105" fillId="29" borderId="422" applyNumberFormat="0" applyAlignment="0" applyProtection="0"/>
    <xf numFmtId="0" fontId="71" fillId="45" borderId="424" applyNumberFormat="0" applyProtection="0">
      <alignment horizontal="left" vertical="top" indent="1"/>
    </xf>
    <xf numFmtId="4" fontId="71" fillId="39" borderId="422" applyNumberFormat="0" applyProtection="0">
      <alignment horizontal="right" vertical="center"/>
    </xf>
    <xf numFmtId="0" fontId="71" fillId="45" borderId="424" applyNumberFormat="0" applyProtection="0">
      <alignment horizontal="left" vertical="top" indent="1"/>
    </xf>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4" borderId="425" applyNumberFormat="0" applyProtection="0">
      <alignment horizontal="left" vertical="center" indent="1"/>
    </xf>
    <xf numFmtId="0" fontId="71" fillId="45" borderId="424" applyNumberFormat="0" applyProtection="0">
      <alignment horizontal="left" vertical="top" indent="1"/>
    </xf>
    <xf numFmtId="0" fontId="71" fillId="46" borderId="424" applyNumberFormat="0" applyProtection="0">
      <alignment horizontal="left" vertical="top" indent="1"/>
    </xf>
    <xf numFmtId="4" fontId="71" fillId="40" borderId="422" applyNumberFormat="0" applyProtection="0">
      <alignment horizontal="right" vertical="center"/>
    </xf>
    <xf numFmtId="0" fontId="71" fillId="48" borderId="422"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0" fontId="71" fillId="26" borderId="422" applyNumberFormat="0" applyFont="0" applyAlignment="0" applyProtection="0"/>
    <xf numFmtId="0" fontId="71" fillId="50" borderId="422" applyNumberFormat="0" applyProtection="0">
      <alignment horizontal="left" vertical="center" indent="1"/>
    </xf>
    <xf numFmtId="0" fontId="97" fillId="45" borderId="426" applyBorder="0"/>
    <xf numFmtId="0" fontId="97" fillId="45" borderId="426" applyBorder="0"/>
    <xf numFmtId="4" fontId="100" fillId="54" borderId="425" applyNumberFormat="0" applyProtection="0">
      <alignment horizontal="left" vertical="center" indent="1"/>
    </xf>
    <xf numFmtId="0" fontId="71" fillId="50" borderId="424" applyNumberFormat="0" applyProtection="0">
      <alignment horizontal="left" vertical="top" indent="1"/>
    </xf>
    <xf numFmtId="4" fontId="71" fillId="41" borderId="422" applyNumberFormat="0" applyProtection="0">
      <alignment horizontal="right" vertical="center"/>
    </xf>
    <xf numFmtId="4" fontId="98" fillId="48" borderId="424" applyNumberFormat="0" applyProtection="0">
      <alignment horizontal="left" vertical="center" indent="1"/>
    </xf>
    <xf numFmtId="4" fontId="71" fillId="46" borderId="422" applyNumberFormat="0" applyProtection="0">
      <alignment horizontal="right" vertical="center"/>
    </xf>
    <xf numFmtId="0" fontId="71" fillId="45" borderId="424" applyNumberFormat="0" applyProtection="0">
      <alignment horizontal="left" vertical="top" indent="1"/>
    </xf>
    <xf numFmtId="0" fontId="107" fillId="0" borderId="427" applyNumberFormat="0" applyFill="0" applyAlignment="0" applyProtection="0"/>
    <xf numFmtId="0" fontId="107" fillId="0" borderId="427" applyNumberFormat="0" applyFill="0" applyAlignment="0" applyProtection="0"/>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98" fillId="48" borderId="424" applyNumberFormat="0" applyProtection="0">
      <alignment horizontal="left" vertical="center" indent="1"/>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6" borderId="425" applyNumberFormat="0" applyProtection="0">
      <alignment horizontal="left" vertical="center" indent="1"/>
    </xf>
    <xf numFmtId="0" fontId="71" fillId="26" borderId="422" applyNumberFormat="0" applyFont="0" applyAlignment="0" applyProtection="0"/>
    <xf numFmtId="0" fontId="71" fillId="49" borderId="422" applyNumberFormat="0" applyProtection="0">
      <alignment horizontal="left" vertical="center" indent="1"/>
    </xf>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111" fillId="27" borderId="422" applyNumberFormat="0" applyAlignment="0" applyProtection="0"/>
    <xf numFmtId="0" fontId="71" fillId="50" borderId="424" applyNumberFormat="0" applyProtection="0">
      <alignment horizontal="left" vertical="top" indent="1"/>
    </xf>
    <xf numFmtId="4" fontId="71" fillId="36" borderId="422" applyNumberFormat="0" applyProtection="0">
      <alignment horizontal="right" vertical="center"/>
    </xf>
    <xf numFmtId="4" fontId="71" fillId="35" borderId="422" applyNumberFormat="0" applyProtection="0">
      <alignment horizontal="right" vertical="center"/>
    </xf>
    <xf numFmtId="4" fontId="71" fillId="46" borderId="425" applyNumberFormat="0" applyProtection="0">
      <alignment horizontal="left" vertical="center" indent="1"/>
    </xf>
    <xf numFmtId="0" fontId="71" fillId="49" borderId="422" applyNumberFormat="0" applyProtection="0">
      <alignment horizontal="left" vertical="center" indent="1"/>
    </xf>
    <xf numFmtId="4" fontId="71" fillId="35" borderId="422" applyNumberFormat="0" applyProtection="0">
      <alignment horizontal="right" vertical="center"/>
    </xf>
    <xf numFmtId="4" fontId="71" fillId="33" borderId="422" applyNumberFormat="0" applyProtection="0">
      <alignment vertical="center"/>
    </xf>
    <xf numFmtId="4" fontId="39" fillId="45" borderId="425" applyNumberFormat="0" applyProtection="0">
      <alignment horizontal="left" vertical="center" indent="1"/>
    </xf>
    <xf numFmtId="4" fontId="71" fillId="33" borderId="422" applyNumberFormat="0" applyProtection="0">
      <alignment vertical="center"/>
    </xf>
    <xf numFmtId="0" fontId="71" fillId="47" borderId="424" applyNumberFormat="0" applyProtection="0">
      <alignment horizontal="left" vertical="top" indent="1"/>
    </xf>
    <xf numFmtId="4" fontId="100" fillId="54" borderId="425" applyNumberFormat="0" applyProtection="0">
      <alignment horizontal="left" vertical="center" indent="1"/>
    </xf>
    <xf numFmtId="0" fontId="71" fillId="47" borderId="424" applyNumberFormat="0" applyProtection="0">
      <alignment horizontal="left" vertical="top" indent="1"/>
    </xf>
    <xf numFmtId="4" fontId="98" fillId="48" borderId="424" applyNumberFormat="0" applyProtection="0">
      <alignment horizontal="left" vertical="center"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0" fontId="71" fillId="45" borderId="424" applyNumberFormat="0" applyProtection="0">
      <alignment horizontal="left" vertical="top" indent="1"/>
    </xf>
    <xf numFmtId="4" fontId="71" fillId="46" borderId="425" applyNumberFormat="0" applyProtection="0">
      <alignment horizontal="left" vertical="center" indent="1"/>
    </xf>
    <xf numFmtId="4" fontId="71" fillId="43" borderId="422" applyNumberFormat="0" applyProtection="0">
      <alignment horizontal="right" vertical="center"/>
    </xf>
    <xf numFmtId="4" fontId="100" fillId="54" borderId="425" applyNumberFormat="0" applyProtection="0">
      <alignment horizontal="left" vertical="center" indent="1"/>
    </xf>
    <xf numFmtId="4" fontId="71" fillId="46" borderId="425" applyNumberFormat="0" applyProtection="0">
      <alignment horizontal="left" vertical="center" indent="1"/>
    </xf>
    <xf numFmtId="4" fontId="71" fillId="0" borderId="422" applyNumberFormat="0" applyProtection="0">
      <alignment horizontal="right" vertical="center"/>
    </xf>
    <xf numFmtId="0" fontId="71" fillId="26" borderId="422" applyNumberFormat="0" applyFont="0" applyAlignment="0" applyProtection="0"/>
    <xf numFmtId="0" fontId="71" fillId="26" borderId="422" applyNumberFormat="0" applyFont="0" applyAlignment="0" applyProtection="0"/>
    <xf numFmtId="0" fontId="98" fillId="52" borderId="424" applyNumberFormat="0" applyProtection="0">
      <alignment horizontal="left" vertical="top" indent="1"/>
    </xf>
    <xf numFmtId="4" fontId="71" fillId="2" borderId="422" applyNumberFormat="0" applyProtection="0">
      <alignment horizontal="left" vertical="center" indent="1"/>
    </xf>
    <xf numFmtId="4" fontId="98" fillId="48" borderId="424" applyNumberFormat="0" applyProtection="0">
      <alignment horizontal="left" vertical="center" indent="1"/>
    </xf>
    <xf numFmtId="4" fontId="71" fillId="41" borderId="422" applyNumberFormat="0" applyProtection="0">
      <alignment horizontal="right" vertical="center"/>
    </xf>
    <xf numFmtId="0" fontId="71" fillId="50" borderId="424" applyNumberFormat="0" applyProtection="0">
      <alignment horizontal="left" vertical="top" indent="1"/>
    </xf>
    <xf numFmtId="4" fontId="71" fillId="46" borderId="425" applyNumberFormat="0" applyProtection="0">
      <alignment horizontal="left" vertical="center" indent="1"/>
    </xf>
    <xf numFmtId="4" fontId="71" fillId="47" borderId="425"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101" fillId="51" borderId="422" applyNumberFormat="0" applyProtection="0">
      <alignment horizontal="right" vertical="center"/>
    </xf>
    <xf numFmtId="4" fontId="101" fillId="51" borderId="422" applyNumberFormat="0" applyProtection="0">
      <alignment horizontal="right" vertical="center"/>
    </xf>
    <xf numFmtId="4" fontId="71" fillId="34" borderId="422" applyNumberFormat="0" applyProtection="0">
      <alignment horizontal="left" vertical="center" indent="1"/>
    </xf>
    <xf numFmtId="0" fontId="113" fillId="29" borderId="423" applyNumberFormat="0" applyAlignment="0" applyProtection="0"/>
    <xf numFmtId="4" fontId="71" fillId="43" borderId="422" applyNumberFormat="0" applyProtection="0">
      <alignment horizontal="right" vertical="center"/>
    </xf>
    <xf numFmtId="4" fontId="71" fillId="44" borderId="425" applyNumberFormat="0" applyProtection="0">
      <alignment horizontal="left" vertical="center" indent="1"/>
    </xf>
    <xf numFmtId="4" fontId="71" fillId="2" borderId="422" applyNumberFormat="0" applyProtection="0">
      <alignment horizontal="left" vertical="center" indent="1"/>
    </xf>
    <xf numFmtId="0" fontId="71" fillId="46" borderId="424" applyNumberFormat="0" applyProtection="0">
      <alignment horizontal="left" vertical="top" indent="1"/>
    </xf>
    <xf numFmtId="4" fontId="71" fillId="41" borderId="422" applyNumberFormat="0" applyProtection="0">
      <alignment horizontal="right" vertical="center"/>
    </xf>
    <xf numFmtId="4" fontId="71" fillId="35" borderId="422" applyNumberFormat="0" applyProtection="0">
      <alignment horizontal="right" vertical="center"/>
    </xf>
    <xf numFmtId="0" fontId="97" fillId="45" borderId="426" applyBorder="0"/>
    <xf numFmtId="4" fontId="116" fillId="2" borderId="422" applyNumberFormat="0" applyProtection="0">
      <alignmen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101" fillId="51" borderId="422" applyNumberFormat="0" applyProtection="0">
      <alignment horizontal="right" vertical="center"/>
    </xf>
    <xf numFmtId="4" fontId="100" fillId="54" borderId="425" applyNumberFormat="0" applyProtection="0">
      <alignment horizontal="left" vertical="center" indent="1"/>
    </xf>
    <xf numFmtId="4" fontId="98" fillId="52" borderId="424" applyNumberFormat="0" applyProtection="0">
      <alignment vertical="center"/>
    </xf>
    <xf numFmtId="0" fontId="71" fillId="45" borderId="424" applyNumberFormat="0" applyProtection="0">
      <alignment horizontal="left" vertical="top" indent="1"/>
    </xf>
    <xf numFmtId="0" fontId="71" fillId="50" borderId="422" applyNumberFormat="0" applyProtection="0">
      <alignment horizontal="left" vertical="center" indent="1"/>
    </xf>
    <xf numFmtId="4" fontId="71" fillId="42" borderId="422" applyNumberFormat="0" applyProtection="0">
      <alignment horizontal="right" vertical="center"/>
    </xf>
    <xf numFmtId="4" fontId="71" fillId="0" borderId="422" applyNumberFormat="0" applyProtection="0">
      <alignment horizontal="right" vertical="center"/>
    </xf>
    <xf numFmtId="4" fontId="100" fillId="54" borderId="425" applyNumberFormat="0" applyProtection="0">
      <alignment horizontal="left" vertical="center" indent="1"/>
    </xf>
    <xf numFmtId="0" fontId="98" fillId="46" borderId="424" applyNumberFormat="0" applyProtection="0">
      <alignment horizontal="left" vertical="top" indent="1"/>
    </xf>
    <xf numFmtId="4" fontId="71" fillId="39" borderId="422" applyNumberFormat="0" applyProtection="0">
      <alignment horizontal="right" vertical="center"/>
    </xf>
    <xf numFmtId="0" fontId="98" fillId="46" borderId="424" applyNumberFormat="0" applyProtection="0">
      <alignment horizontal="left" vertical="top"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3" borderId="422" applyNumberFormat="0" applyProtection="0">
      <alignment horizontal="right" vertical="center"/>
    </xf>
    <xf numFmtId="0" fontId="98" fillId="52" borderId="424" applyNumberFormat="0" applyProtection="0">
      <alignment horizontal="left" vertical="top" indent="1"/>
    </xf>
    <xf numFmtId="4" fontId="116" fillId="2" borderId="422" applyNumberFormat="0" applyProtection="0">
      <alignment vertical="center"/>
    </xf>
    <xf numFmtId="0" fontId="71" fillId="46" borderId="424" applyNumberFormat="0" applyProtection="0">
      <alignment horizontal="left" vertical="top" indent="1"/>
    </xf>
    <xf numFmtId="0" fontId="111" fillId="27" borderId="422" applyNumberFormat="0" applyAlignment="0" applyProtection="0"/>
    <xf numFmtId="4" fontId="101" fillId="51" borderId="422" applyNumberFormat="0" applyProtection="0">
      <alignment horizontal="right" vertical="center"/>
    </xf>
    <xf numFmtId="0" fontId="105" fillId="29" borderId="422" applyNumberFormat="0" applyAlignment="0" applyProtection="0"/>
    <xf numFmtId="0" fontId="99" fillId="33" borderId="424" applyNumberFormat="0" applyProtection="0">
      <alignment horizontal="left" vertical="top" indent="1"/>
    </xf>
    <xf numFmtId="0" fontId="107" fillId="0" borderId="427" applyNumberFormat="0" applyFill="0" applyAlignment="0" applyProtection="0"/>
    <xf numFmtId="4" fontId="71" fillId="36" borderId="422" applyNumberFormat="0" applyProtection="0">
      <alignment horizontal="right" vertical="center"/>
    </xf>
    <xf numFmtId="4" fontId="71" fillId="44" borderId="425" applyNumberFormat="0" applyProtection="0">
      <alignment horizontal="left" vertical="center" indent="1"/>
    </xf>
    <xf numFmtId="0" fontId="71" fillId="49" borderId="422" applyNumberFormat="0" applyProtection="0">
      <alignment horizontal="left" vertical="center" indent="1"/>
    </xf>
    <xf numFmtId="0" fontId="97" fillId="45" borderId="426" applyBorder="0"/>
    <xf numFmtId="4" fontId="71" fillId="37" borderId="425" applyNumberFormat="0" applyProtection="0">
      <alignment horizontal="right" vertical="center"/>
    </xf>
    <xf numFmtId="4" fontId="71" fillId="34" borderId="422" applyNumberFormat="0" applyProtection="0">
      <alignment horizontal="left" vertical="center" indent="1"/>
    </xf>
    <xf numFmtId="0" fontId="71" fillId="45" borderId="424" applyNumberFormat="0" applyProtection="0">
      <alignment horizontal="left" vertical="top" indent="1"/>
    </xf>
    <xf numFmtId="0" fontId="105" fillId="29" borderId="422" applyNumberFormat="0" applyAlignment="0" applyProtection="0"/>
    <xf numFmtId="4" fontId="71" fillId="37" borderId="425" applyNumberFormat="0" applyProtection="0">
      <alignment horizontal="right" vertical="center"/>
    </xf>
    <xf numFmtId="0" fontId="113" fillId="29" borderId="423" applyNumberFormat="0" applyAlignment="0" applyProtection="0"/>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35" borderId="422" applyNumberFormat="0" applyProtection="0">
      <alignment horizontal="right" vertical="center"/>
    </xf>
    <xf numFmtId="4" fontId="71" fillId="2" borderId="422" applyNumberFormat="0" applyProtection="0">
      <alignment horizontal="left" vertical="center" indent="1"/>
    </xf>
    <xf numFmtId="0" fontId="71" fillId="48" borderId="422" applyNumberFormat="0" applyProtection="0">
      <alignment horizontal="left" vertical="center" indent="1"/>
    </xf>
    <xf numFmtId="4" fontId="71" fillId="42" borderId="422" applyNumberFormat="0" applyProtection="0">
      <alignment horizontal="right" vertical="center"/>
    </xf>
    <xf numFmtId="0" fontId="71" fillId="50" borderId="424" applyNumberFormat="0" applyProtection="0">
      <alignment horizontal="left" vertical="top"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4" fontId="71" fillId="38" borderId="422" applyNumberFormat="0" applyProtection="0">
      <alignment horizontal="right" vertical="center"/>
    </xf>
    <xf numFmtId="4" fontId="71" fillId="41" borderId="422" applyNumberFormat="0" applyProtection="0">
      <alignment horizontal="right" vertical="center"/>
    </xf>
    <xf numFmtId="4" fontId="39" fillId="45" borderId="425" applyNumberFormat="0" applyProtection="0">
      <alignment horizontal="left" vertical="center" indent="1"/>
    </xf>
    <xf numFmtId="4" fontId="101" fillId="51" borderId="422" applyNumberFormat="0" applyProtection="0">
      <alignment horizontal="right" vertical="center"/>
    </xf>
    <xf numFmtId="0" fontId="105" fillId="29" borderId="422" applyNumberFormat="0" applyAlignment="0" applyProtection="0"/>
    <xf numFmtId="4" fontId="98" fillId="52" borderId="424" applyNumberFormat="0" applyProtection="0">
      <alignment vertical="center"/>
    </xf>
    <xf numFmtId="0" fontId="99" fillId="33" borderId="424" applyNumberFormat="0" applyProtection="0">
      <alignment horizontal="left" vertical="top" indent="1"/>
    </xf>
    <xf numFmtId="4" fontId="98" fillId="52" borderId="424" applyNumberFormat="0" applyProtection="0">
      <alignment vertical="center"/>
    </xf>
    <xf numFmtId="4" fontId="71" fillId="41"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0" fontId="99" fillId="33" borderId="424" applyNumberFormat="0" applyProtection="0">
      <alignment horizontal="left" vertical="top" indent="1"/>
    </xf>
    <xf numFmtId="4" fontId="98" fillId="48" borderId="424" applyNumberFormat="0" applyProtection="0">
      <alignment horizontal="left" vertical="center" indent="1"/>
    </xf>
    <xf numFmtId="0" fontId="71" fillId="50" borderId="422" applyNumberFormat="0" applyProtection="0">
      <alignment horizontal="left" vertical="center" indent="1"/>
    </xf>
    <xf numFmtId="4" fontId="100" fillId="54" borderId="425" applyNumberFormat="0" applyProtection="0">
      <alignment horizontal="left" vertical="center" indent="1"/>
    </xf>
    <xf numFmtId="0" fontId="111" fillId="27" borderId="422" applyNumberFormat="0" applyAlignment="0" applyProtection="0"/>
    <xf numFmtId="0" fontId="71" fillId="47" borderId="424" applyNumberFormat="0" applyProtection="0">
      <alignment horizontal="left" vertical="top" indent="1"/>
    </xf>
    <xf numFmtId="4" fontId="101" fillId="51" borderId="422" applyNumberFormat="0" applyProtection="0">
      <alignment horizontal="right" vertical="center"/>
    </xf>
    <xf numFmtId="4" fontId="71" fillId="36" borderId="422" applyNumberFormat="0" applyProtection="0">
      <alignment horizontal="right" vertical="center"/>
    </xf>
    <xf numFmtId="4" fontId="100" fillId="54" borderId="425" applyNumberFormat="0" applyProtection="0">
      <alignment horizontal="left" vertical="center"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71" fillId="44" borderId="425"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0" fontId="71" fillId="48" borderId="422" applyNumberFormat="0" applyProtection="0">
      <alignment horizontal="left" vertical="center" indent="1"/>
    </xf>
    <xf numFmtId="4" fontId="71" fillId="0" borderId="422" applyNumberFormat="0" applyProtection="0">
      <alignment horizontal="right" vertical="center"/>
    </xf>
    <xf numFmtId="0" fontId="71" fillId="26" borderId="422" applyNumberFormat="0" applyFont="0" applyAlignment="0" applyProtection="0"/>
    <xf numFmtId="4" fontId="71" fillId="40" borderId="422" applyNumberFormat="0" applyProtection="0">
      <alignment horizontal="right" vertical="center"/>
    </xf>
    <xf numFmtId="0" fontId="97" fillId="45" borderId="426" applyBorder="0"/>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71" fillId="45" borderId="424" applyNumberFormat="0" applyProtection="0">
      <alignment horizontal="left" vertical="top" indent="1"/>
    </xf>
    <xf numFmtId="4" fontId="71" fillId="0"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9" borderId="422" applyNumberFormat="0" applyProtection="0">
      <alignment horizontal="right" vertical="center"/>
    </xf>
    <xf numFmtId="4" fontId="71" fillId="42" borderId="422" applyNumberFormat="0" applyProtection="0">
      <alignment horizontal="right" vertical="center"/>
    </xf>
    <xf numFmtId="0" fontId="99" fillId="33" borderId="424" applyNumberFormat="0" applyProtection="0">
      <alignment horizontal="left" vertical="top" indent="1"/>
    </xf>
    <xf numFmtId="0" fontId="71" fillId="47" borderId="422" applyNumberFormat="0" applyProtection="0">
      <alignment horizontal="left" vertical="center" indent="1"/>
    </xf>
    <xf numFmtId="0" fontId="98" fillId="52" borderId="424" applyNumberFormat="0" applyProtection="0">
      <alignment horizontal="left" vertical="top" indent="1"/>
    </xf>
    <xf numFmtId="0" fontId="113" fillId="29" borderId="423" applyNumberFormat="0" applyAlignment="0" applyProtection="0"/>
    <xf numFmtId="4" fontId="71" fillId="46" borderId="422" applyNumberFormat="0" applyProtection="0">
      <alignment horizontal="right" vertical="center"/>
    </xf>
    <xf numFmtId="4" fontId="71" fillId="2" borderId="422"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116" fillId="2" borderId="422" applyNumberFormat="0" applyProtection="0">
      <alignment vertical="center"/>
    </xf>
    <xf numFmtId="0" fontId="71" fillId="47" borderId="424" applyNumberFormat="0" applyProtection="0">
      <alignment horizontal="left" vertical="top" indent="1"/>
    </xf>
    <xf numFmtId="4" fontId="71" fillId="35" borderId="422" applyNumberFormat="0" applyProtection="0">
      <alignment horizontal="right" vertical="center"/>
    </xf>
    <xf numFmtId="0" fontId="98" fillId="52" borderId="424" applyNumberFormat="0" applyProtection="0">
      <alignment horizontal="left" vertical="top" indent="1"/>
    </xf>
    <xf numFmtId="4" fontId="71" fillId="33" borderId="422" applyNumberFormat="0" applyProtection="0">
      <alignment vertical="center"/>
    </xf>
    <xf numFmtId="0" fontId="97" fillId="45" borderId="426" applyBorder="0"/>
    <xf numFmtId="4" fontId="71" fillId="2" borderId="422" applyNumberFormat="0" applyProtection="0">
      <alignment horizontal="left" vertical="center"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4" fontId="71" fillId="43" borderId="422" applyNumberFormat="0" applyProtection="0">
      <alignment horizontal="right" vertical="center"/>
    </xf>
    <xf numFmtId="4" fontId="71" fillId="2" borderId="422" applyNumberFormat="0" applyProtection="0">
      <alignment horizontal="left" vertical="center" indent="1"/>
    </xf>
    <xf numFmtId="4" fontId="71" fillId="44" borderId="425" applyNumberFormat="0" applyProtection="0">
      <alignment horizontal="left" vertical="center" indent="1"/>
    </xf>
    <xf numFmtId="0" fontId="97" fillId="45" borderId="426" applyBorder="0"/>
    <xf numFmtId="4" fontId="71" fillId="41" borderId="422" applyNumberFormat="0" applyProtection="0">
      <alignment horizontal="right" vertical="center"/>
    </xf>
    <xf numFmtId="4" fontId="101" fillId="51" borderId="422" applyNumberFormat="0" applyProtection="0">
      <alignment horizontal="right" vertical="center"/>
    </xf>
    <xf numFmtId="0" fontId="107" fillId="0" borderId="427" applyNumberFormat="0" applyFill="0" applyAlignment="0" applyProtection="0"/>
    <xf numFmtId="4" fontId="116" fillId="5" borderId="422" applyNumberFormat="0" applyProtection="0">
      <alignment horizontal="right" vertical="center"/>
    </xf>
    <xf numFmtId="4" fontId="71" fillId="43" borderId="422" applyNumberFormat="0" applyProtection="0">
      <alignment horizontal="right" vertical="center"/>
    </xf>
    <xf numFmtId="0" fontId="98" fillId="46" borderId="424" applyNumberFormat="0" applyProtection="0">
      <alignment horizontal="left" vertical="top" indent="1"/>
    </xf>
    <xf numFmtId="0" fontId="98" fillId="46" borderId="424" applyNumberFormat="0" applyProtection="0">
      <alignment horizontal="left" vertical="top" indent="1"/>
    </xf>
    <xf numFmtId="4" fontId="71" fillId="36" borderId="422" applyNumberFormat="0" applyProtection="0">
      <alignment horizontal="right" vertical="center"/>
    </xf>
    <xf numFmtId="0" fontId="71" fillId="49" borderId="422" applyNumberFormat="0" applyProtection="0">
      <alignment horizontal="left" vertical="center" indent="1"/>
    </xf>
    <xf numFmtId="4" fontId="98" fillId="48" borderId="424" applyNumberFormat="0" applyProtection="0">
      <alignment horizontal="left" vertical="center" indent="1"/>
    </xf>
    <xf numFmtId="4" fontId="71" fillId="34" borderId="422" applyNumberFormat="0" applyProtection="0">
      <alignment horizontal="left" vertical="center" indent="1"/>
    </xf>
    <xf numFmtId="0" fontId="71" fillId="46" borderId="424" applyNumberFormat="0" applyProtection="0">
      <alignment horizontal="left" vertical="top" indent="1"/>
    </xf>
    <xf numFmtId="4" fontId="116" fillId="5" borderId="422" applyNumberFormat="0" applyProtection="0">
      <alignment horizontal="right" vertical="center"/>
    </xf>
    <xf numFmtId="0" fontId="71" fillId="50" borderId="422" applyNumberFormat="0" applyProtection="0">
      <alignment horizontal="left" vertical="center" indent="1"/>
    </xf>
    <xf numFmtId="4" fontId="98" fillId="52" borderId="424" applyNumberFormat="0" applyProtection="0">
      <alignment vertical="center"/>
    </xf>
    <xf numFmtId="4" fontId="71" fillId="33" borderId="422" applyNumberFormat="0" applyProtection="0">
      <alignment vertical="center"/>
    </xf>
    <xf numFmtId="4" fontId="71" fillId="35" borderId="422" applyNumberFormat="0" applyProtection="0">
      <alignment horizontal="right" vertical="center"/>
    </xf>
    <xf numFmtId="4" fontId="71" fillId="0" borderId="422" applyNumberFormat="0" applyProtection="0">
      <alignment horizontal="right" vertical="center"/>
    </xf>
    <xf numFmtId="4" fontId="71" fillId="46" borderId="422" applyNumberFormat="0" applyProtection="0">
      <alignment horizontal="right" vertical="center"/>
    </xf>
    <xf numFmtId="4" fontId="100" fillId="54" borderId="425" applyNumberFormat="0" applyProtection="0">
      <alignment horizontal="left" vertical="center" indent="1"/>
    </xf>
    <xf numFmtId="0" fontId="105" fillId="29" borderId="422" applyNumberFormat="0" applyAlignment="0" applyProtection="0"/>
    <xf numFmtId="0" fontId="71" fillId="50" borderId="424" applyNumberFormat="0" applyProtection="0">
      <alignment horizontal="left" vertical="top" indent="1"/>
    </xf>
    <xf numFmtId="0" fontId="97" fillId="45" borderId="426" applyBorder="0"/>
    <xf numFmtId="0" fontId="71" fillId="48" borderId="422" applyNumberFormat="0" applyProtection="0">
      <alignment horizontal="left" vertical="center" indent="1"/>
    </xf>
    <xf numFmtId="4" fontId="98" fillId="52" borderId="424" applyNumberFormat="0" applyProtection="0">
      <alignmen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71" fillId="33" borderId="422" applyNumberFormat="0" applyProtection="0">
      <alignment vertical="center"/>
    </xf>
    <xf numFmtId="4" fontId="71" fillId="0" borderId="422" applyNumberFormat="0" applyProtection="0">
      <alignment horizontal="right" vertical="center"/>
    </xf>
    <xf numFmtId="0" fontId="71" fillId="45" borderId="424" applyNumberFormat="0" applyProtection="0">
      <alignment horizontal="left" vertical="top" indent="1"/>
    </xf>
    <xf numFmtId="0" fontId="113" fillId="29" borderId="423" applyNumberFormat="0" applyAlignment="0" applyProtection="0"/>
    <xf numFmtId="0" fontId="71" fillId="48" borderId="422" applyNumberFormat="0" applyProtection="0">
      <alignment horizontal="left" vertical="center" indent="1"/>
    </xf>
    <xf numFmtId="4" fontId="71" fillId="33" borderId="422" applyNumberFormat="0" applyProtection="0">
      <alignment vertical="center"/>
    </xf>
    <xf numFmtId="0" fontId="71" fillId="49" borderId="422" applyNumberFormat="0" applyProtection="0">
      <alignment horizontal="left" vertical="center" indent="1"/>
    </xf>
    <xf numFmtId="4" fontId="39" fillId="45" borderId="425" applyNumberFormat="0" applyProtection="0">
      <alignment horizontal="left" vertical="center" indent="1"/>
    </xf>
    <xf numFmtId="4" fontId="71" fillId="42" borderId="422" applyNumberFormat="0" applyProtection="0">
      <alignment horizontal="right" vertical="center"/>
    </xf>
    <xf numFmtId="4" fontId="71" fillId="0" borderId="422" applyNumberFormat="0" applyProtection="0">
      <alignment horizontal="right" vertical="center"/>
    </xf>
    <xf numFmtId="4" fontId="71" fillId="34" borderId="422" applyNumberFormat="0" applyProtection="0">
      <alignment horizontal="left" vertical="center" indent="1"/>
    </xf>
    <xf numFmtId="4" fontId="116" fillId="2" borderId="422" applyNumberFormat="0" applyProtection="0">
      <alignment vertical="center"/>
    </xf>
    <xf numFmtId="4" fontId="71" fillId="37" borderId="425" applyNumberFormat="0" applyProtection="0">
      <alignment horizontal="right" vertical="center"/>
    </xf>
    <xf numFmtId="0" fontId="71" fillId="50" borderId="424" applyNumberFormat="0" applyProtection="0">
      <alignment horizontal="left" vertical="top" indent="1"/>
    </xf>
    <xf numFmtId="0" fontId="71" fillId="46" borderId="424" applyNumberFormat="0" applyProtection="0">
      <alignment horizontal="left" vertical="top" indent="1"/>
    </xf>
    <xf numFmtId="4" fontId="71" fillId="42" borderId="422" applyNumberFormat="0" applyProtection="0">
      <alignment horizontal="righ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0" fontId="71" fillId="26" borderId="422" applyNumberFormat="0" applyFont="0" applyAlignment="0" applyProtection="0"/>
    <xf numFmtId="4" fontId="71" fillId="34" borderId="422" applyNumberFormat="0" applyProtection="0">
      <alignment horizontal="left" vertical="center" indent="1"/>
    </xf>
    <xf numFmtId="4" fontId="71" fillId="44" borderId="425" applyNumberFormat="0" applyProtection="0">
      <alignment horizontal="left" vertical="center" indent="1"/>
    </xf>
    <xf numFmtId="0" fontId="113" fillId="29" borderId="423" applyNumberFormat="0" applyAlignment="0" applyProtection="0"/>
    <xf numFmtId="0" fontId="98" fillId="46" borderId="424" applyNumberFormat="0" applyProtection="0">
      <alignment horizontal="left" vertical="top" indent="1"/>
    </xf>
    <xf numFmtId="4" fontId="100" fillId="54" borderId="425" applyNumberFormat="0" applyProtection="0">
      <alignment horizontal="left" vertical="center" indent="1"/>
    </xf>
    <xf numFmtId="0" fontId="71" fillId="48" borderId="422" applyNumberFormat="0" applyProtection="0">
      <alignment horizontal="left" vertical="center" indent="1"/>
    </xf>
    <xf numFmtId="0" fontId="71" fillId="46" borderId="424" applyNumberFormat="0" applyProtection="0">
      <alignment horizontal="left" vertical="top" indent="1"/>
    </xf>
    <xf numFmtId="4" fontId="100" fillId="54" borderId="425" applyNumberFormat="0" applyProtection="0">
      <alignment horizontal="left" vertical="center" indent="1"/>
    </xf>
    <xf numFmtId="0" fontId="71" fillId="45" borderId="424" applyNumberFormat="0" applyProtection="0">
      <alignment horizontal="left" vertical="top" indent="1"/>
    </xf>
    <xf numFmtId="0" fontId="98" fillId="46" borderId="424" applyNumberFormat="0" applyProtection="0">
      <alignment horizontal="left" vertical="top" indent="1"/>
    </xf>
    <xf numFmtId="4" fontId="71" fillId="38" borderId="422" applyNumberFormat="0" applyProtection="0">
      <alignment horizontal="right" vertical="center"/>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37" borderId="425"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0" fontId="98" fillId="46" borderId="424" applyNumberFormat="0" applyProtection="0">
      <alignment horizontal="left" vertical="top" indent="1"/>
    </xf>
    <xf numFmtId="4" fontId="71" fillId="34" borderId="422" applyNumberFormat="0" applyProtection="0">
      <alignment horizontal="left" vertical="center" indent="1"/>
    </xf>
    <xf numFmtId="4" fontId="71" fillId="43" borderId="422" applyNumberFormat="0" applyProtection="0">
      <alignment horizontal="right" vertical="center"/>
    </xf>
    <xf numFmtId="4" fontId="71" fillId="40" borderId="422" applyNumberFormat="0" applyProtection="0">
      <alignment horizontal="right" vertical="center"/>
    </xf>
    <xf numFmtId="0" fontId="97" fillId="45" borderId="426" applyBorder="0"/>
    <xf numFmtId="0" fontId="71" fillId="48" borderId="422" applyNumberFormat="0" applyProtection="0">
      <alignment horizontal="left" vertical="center" indent="1"/>
    </xf>
    <xf numFmtId="4" fontId="71" fillId="38" borderId="422" applyNumberFormat="0" applyProtection="0">
      <alignment horizontal="right" vertical="center"/>
    </xf>
    <xf numFmtId="0" fontId="71" fillId="50" borderId="424" applyNumberFormat="0" applyProtection="0">
      <alignment horizontal="left" vertical="top" indent="1"/>
    </xf>
    <xf numFmtId="4" fontId="71" fillId="39" borderId="422" applyNumberFormat="0" applyProtection="0">
      <alignment horizontal="right" vertical="center"/>
    </xf>
    <xf numFmtId="0" fontId="71" fillId="47" borderId="422" applyNumberFormat="0" applyProtection="0">
      <alignment horizontal="left" vertical="center" indent="1"/>
    </xf>
    <xf numFmtId="4" fontId="71" fillId="46" borderId="422" applyNumberFormat="0" applyProtection="0">
      <alignment horizontal="right" vertical="center"/>
    </xf>
    <xf numFmtId="0" fontId="98" fillId="52" borderId="424" applyNumberFormat="0" applyProtection="0">
      <alignment horizontal="left" vertical="top" indent="1"/>
    </xf>
    <xf numFmtId="4" fontId="39" fillId="45" borderId="425" applyNumberFormat="0" applyProtection="0">
      <alignment horizontal="left" vertical="center" indent="1"/>
    </xf>
    <xf numFmtId="0" fontId="71" fillId="26" borderId="422" applyNumberFormat="0" applyFont="0" applyAlignment="0" applyProtection="0"/>
    <xf numFmtId="4" fontId="71" fillId="2" borderId="422" applyNumberFormat="0" applyProtection="0">
      <alignment horizontal="left" vertical="center" indent="1"/>
    </xf>
    <xf numFmtId="4" fontId="71" fillId="33" borderId="422" applyNumberFormat="0" applyProtection="0">
      <alignment vertical="center"/>
    </xf>
    <xf numFmtId="4" fontId="71" fillId="33" borderId="422" applyNumberFormat="0" applyProtection="0">
      <alignment vertical="center"/>
    </xf>
    <xf numFmtId="0" fontId="71" fillId="46" borderId="424" applyNumberFormat="0" applyProtection="0">
      <alignment horizontal="left" vertical="top" indent="1"/>
    </xf>
    <xf numFmtId="4" fontId="71" fillId="35"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44" borderId="425" applyNumberFormat="0" applyProtection="0">
      <alignment horizontal="left" vertical="center" indent="1"/>
    </xf>
    <xf numFmtId="0" fontId="97" fillId="45" borderId="426" applyBorder="0"/>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46" borderId="425" applyNumberFormat="0" applyProtection="0">
      <alignment horizontal="left" vertical="center" indent="1"/>
    </xf>
    <xf numFmtId="4" fontId="71" fillId="46" borderId="425" applyNumberFormat="0" applyProtection="0">
      <alignment horizontal="left" vertical="center" indent="1"/>
    </xf>
    <xf numFmtId="0" fontId="71" fillId="46" borderId="424" applyNumberFormat="0" applyProtection="0">
      <alignment horizontal="left" vertical="top" indent="1"/>
    </xf>
    <xf numFmtId="0" fontId="107" fillId="0" borderId="427" applyNumberFormat="0" applyFill="0" applyAlignment="0" applyProtection="0"/>
    <xf numFmtId="4" fontId="71" fillId="46" borderId="422" applyNumberFormat="0" applyProtection="0">
      <alignment horizontal="right" vertical="center"/>
    </xf>
    <xf numFmtId="0" fontId="71" fillId="46" borderId="424" applyNumberFormat="0" applyProtection="0">
      <alignment horizontal="left" vertical="top" indent="1"/>
    </xf>
    <xf numFmtId="0" fontId="113" fillId="29" borderId="423" applyNumberFormat="0" applyAlignment="0" applyProtection="0"/>
    <xf numFmtId="0" fontId="71" fillId="49" borderId="422" applyNumberFormat="0" applyProtection="0">
      <alignment horizontal="left" vertical="center" indent="1"/>
    </xf>
    <xf numFmtId="4" fontId="71" fillId="40" borderId="422" applyNumberFormat="0" applyProtection="0">
      <alignment horizontal="right" vertical="center"/>
    </xf>
    <xf numFmtId="0" fontId="71" fillId="50"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0" fontId="111" fillId="27" borderId="422" applyNumberFormat="0" applyAlignment="0" applyProtection="0"/>
    <xf numFmtId="0" fontId="98" fillId="46" borderId="424" applyNumberFormat="0" applyProtection="0">
      <alignment horizontal="left" vertical="top" indent="1"/>
    </xf>
    <xf numFmtId="0" fontId="71" fillId="50" borderId="424" applyNumberFormat="0" applyProtection="0">
      <alignment horizontal="left" vertical="top" indent="1"/>
    </xf>
    <xf numFmtId="4" fontId="101" fillId="51" borderId="422" applyNumberFormat="0" applyProtection="0">
      <alignment horizontal="right" vertical="center"/>
    </xf>
    <xf numFmtId="0" fontId="71" fillId="45" borderId="424" applyNumberFormat="0" applyProtection="0">
      <alignment horizontal="left" vertical="top" indent="1"/>
    </xf>
    <xf numFmtId="4" fontId="101" fillId="51" borderId="422" applyNumberFormat="0" applyProtection="0">
      <alignment horizontal="right" vertical="center"/>
    </xf>
    <xf numFmtId="4" fontId="39" fillId="45" borderId="425" applyNumberFormat="0" applyProtection="0">
      <alignment horizontal="left" vertical="center" indent="1"/>
    </xf>
    <xf numFmtId="4" fontId="116" fillId="5" borderId="422" applyNumberFormat="0" applyProtection="0">
      <alignment horizontal="right" vertical="center"/>
    </xf>
    <xf numFmtId="0" fontId="107" fillId="0" borderId="427" applyNumberFormat="0" applyFill="0" applyAlignment="0" applyProtection="0"/>
    <xf numFmtId="4" fontId="116" fillId="5" borderId="422" applyNumberFormat="0" applyProtection="0">
      <alignment horizontal="right" vertical="center"/>
    </xf>
    <xf numFmtId="4" fontId="116" fillId="5" borderId="422" applyNumberFormat="0" applyProtection="0">
      <alignment horizontal="right" vertical="center"/>
    </xf>
    <xf numFmtId="4" fontId="71" fillId="36" borderId="422" applyNumberFormat="0" applyProtection="0">
      <alignment horizontal="right" vertical="center"/>
    </xf>
    <xf numFmtId="4" fontId="71" fillId="46" borderId="425" applyNumberFormat="0" applyProtection="0">
      <alignment horizontal="left" vertical="center" indent="1"/>
    </xf>
    <xf numFmtId="4" fontId="98" fillId="52" borderId="424" applyNumberFormat="0" applyProtection="0">
      <alignment vertical="center"/>
    </xf>
    <xf numFmtId="0" fontId="99" fillId="33" borderId="424" applyNumberFormat="0" applyProtection="0">
      <alignment horizontal="left" vertical="top" indent="1"/>
    </xf>
    <xf numFmtId="4" fontId="71" fillId="38" borderId="422" applyNumberFormat="0" applyProtection="0">
      <alignment horizontal="right" vertical="center"/>
    </xf>
    <xf numFmtId="4" fontId="71" fillId="39" borderId="422" applyNumberFormat="0" applyProtection="0">
      <alignment horizontal="right" vertical="center"/>
    </xf>
    <xf numFmtId="0" fontId="71" fillId="48" borderId="422" applyNumberFormat="0" applyProtection="0">
      <alignment horizontal="left" vertical="center" indent="1"/>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5" borderId="424" applyNumberFormat="0" applyProtection="0">
      <alignment horizontal="left" vertical="top" indent="1"/>
    </xf>
    <xf numFmtId="4" fontId="71" fillId="39" borderId="422" applyNumberFormat="0" applyProtection="0">
      <alignment horizontal="right" vertical="center"/>
    </xf>
    <xf numFmtId="4" fontId="71" fillId="35" borderId="422" applyNumberFormat="0" applyProtection="0">
      <alignment horizontal="right" vertical="center"/>
    </xf>
    <xf numFmtId="4" fontId="71" fillId="46" borderId="422" applyNumberFormat="0" applyProtection="0">
      <alignment horizontal="right" vertical="center"/>
    </xf>
    <xf numFmtId="4" fontId="71" fillId="33" borderId="422" applyNumberFormat="0" applyProtection="0">
      <alignment vertical="center"/>
    </xf>
    <xf numFmtId="0" fontId="71" fillId="50" borderId="422" applyNumberFormat="0" applyProtection="0">
      <alignment horizontal="left" vertical="center" indent="1"/>
    </xf>
    <xf numFmtId="4" fontId="71" fillId="40" borderId="422" applyNumberFormat="0" applyProtection="0">
      <alignment horizontal="right" vertical="center"/>
    </xf>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44" borderId="425" applyNumberFormat="0" applyProtection="0">
      <alignment horizontal="left" vertical="center" indent="1"/>
    </xf>
    <xf numFmtId="0" fontId="98" fillId="46" borderId="424" applyNumberFormat="0" applyProtection="0">
      <alignment horizontal="left" vertical="top" indent="1"/>
    </xf>
    <xf numFmtId="0" fontId="98" fillId="52" borderId="424" applyNumberFormat="0" applyProtection="0">
      <alignment horizontal="left" vertical="top" indent="1"/>
    </xf>
    <xf numFmtId="0" fontId="107" fillId="0" borderId="427" applyNumberFormat="0" applyFill="0" applyAlignment="0" applyProtection="0"/>
    <xf numFmtId="4" fontId="100" fillId="54" borderId="425" applyNumberFormat="0" applyProtection="0">
      <alignment horizontal="left" vertical="center" indent="1"/>
    </xf>
    <xf numFmtId="4" fontId="101" fillId="51" borderId="422" applyNumberFormat="0" applyProtection="0">
      <alignment horizontal="right" vertical="center"/>
    </xf>
    <xf numFmtId="4" fontId="71" fillId="38" borderId="422" applyNumberFormat="0" applyProtection="0">
      <alignment horizontal="right" vertical="center"/>
    </xf>
    <xf numFmtId="0" fontId="113" fillId="29" borderId="423" applyNumberFormat="0" applyAlignment="0" applyProtection="0"/>
    <xf numFmtId="4" fontId="101" fillId="51" borderId="422" applyNumberFormat="0" applyProtection="0">
      <alignment horizontal="right" vertical="center"/>
    </xf>
    <xf numFmtId="0" fontId="107" fillId="0" borderId="427" applyNumberFormat="0" applyFill="0" applyAlignment="0" applyProtection="0"/>
    <xf numFmtId="4" fontId="39" fillId="45" borderId="425" applyNumberFormat="0" applyProtection="0">
      <alignment horizontal="left" vertical="center" indent="1"/>
    </xf>
    <xf numFmtId="0" fontId="113" fillId="29" borderId="423" applyNumberFormat="0" applyAlignment="0" applyProtection="0"/>
    <xf numFmtId="0" fontId="71" fillId="46" borderId="424" applyNumberFormat="0" applyProtection="0">
      <alignment horizontal="left" vertical="top" indent="1"/>
    </xf>
    <xf numFmtId="0" fontId="98" fillId="52" borderId="424" applyNumberFormat="0" applyProtection="0">
      <alignment horizontal="left" vertical="top" indent="1"/>
    </xf>
    <xf numFmtId="0" fontId="113" fillId="29" borderId="423" applyNumberFormat="0" applyAlignment="0" applyProtection="0"/>
    <xf numFmtId="0" fontId="71" fillId="50" borderId="424" applyNumberFormat="0" applyProtection="0">
      <alignment horizontal="left" vertical="top" indent="1"/>
    </xf>
    <xf numFmtId="4" fontId="71" fillId="44" borderId="425" applyNumberFormat="0" applyProtection="0">
      <alignment horizontal="left" vertical="center" indent="1"/>
    </xf>
    <xf numFmtId="0" fontId="71" fillId="47" borderId="422" applyNumberFormat="0" applyProtection="0">
      <alignment horizontal="left" vertical="center" indent="1"/>
    </xf>
    <xf numFmtId="0" fontId="71" fillId="45" borderId="424" applyNumberFormat="0" applyProtection="0">
      <alignment horizontal="left" vertical="top" indent="1"/>
    </xf>
    <xf numFmtId="4" fontId="71" fillId="44" borderId="425" applyNumberFormat="0" applyProtection="0">
      <alignment horizontal="left" vertical="center" indent="1"/>
    </xf>
    <xf numFmtId="4" fontId="116" fillId="2" borderId="422" applyNumberFormat="0" applyProtection="0">
      <alignmen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4" fontId="98" fillId="52" borderId="424" applyNumberFormat="0" applyProtection="0">
      <alignment vertical="center"/>
    </xf>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0" fontId="71" fillId="50" borderId="424" applyNumberFormat="0" applyProtection="0">
      <alignment horizontal="left" vertical="top" indent="1"/>
    </xf>
    <xf numFmtId="0" fontId="71" fillId="46" borderId="424" applyNumberFormat="0" applyProtection="0">
      <alignment horizontal="left" vertical="top" indent="1"/>
    </xf>
    <xf numFmtId="4" fontId="71" fillId="46" borderId="425" applyNumberFormat="0" applyProtection="0">
      <alignment horizontal="left" vertical="center" indent="1"/>
    </xf>
    <xf numFmtId="4" fontId="116" fillId="5" borderId="422" applyNumberFormat="0" applyProtection="0">
      <alignment horizontal="right" vertical="center"/>
    </xf>
    <xf numFmtId="0" fontId="71" fillId="45" borderId="424" applyNumberFormat="0" applyProtection="0">
      <alignment horizontal="left" vertical="top" indent="1"/>
    </xf>
    <xf numFmtId="0" fontId="71" fillId="47" borderId="424" applyNumberFormat="0" applyProtection="0">
      <alignment horizontal="left" vertical="top" indent="1"/>
    </xf>
    <xf numFmtId="4" fontId="71" fillId="2" borderId="422" applyNumberFormat="0" applyProtection="0">
      <alignment horizontal="left" vertical="center" indent="1"/>
    </xf>
    <xf numFmtId="0" fontId="71" fillId="49" borderId="422" applyNumberFormat="0" applyProtection="0">
      <alignment horizontal="left" vertical="center" indent="1"/>
    </xf>
    <xf numFmtId="4" fontId="71" fillId="43" borderId="422" applyNumberFormat="0" applyProtection="0">
      <alignment horizontal="right" vertical="center"/>
    </xf>
    <xf numFmtId="0" fontId="71" fillId="49" borderId="422" applyNumberFormat="0" applyProtection="0">
      <alignment horizontal="left" vertical="center" indent="1"/>
    </xf>
    <xf numFmtId="4" fontId="98" fillId="48" borderId="424"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0" fontId="113" fillId="29" borderId="423" applyNumberFormat="0" applyAlignment="0" applyProtection="0"/>
    <xf numFmtId="0" fontId="71" fillId="50" borderId="422" applyNumberFormat="0" applyProtection="0">
      <alignment horizontal="left" vertical="center" indent="1"/>
    </xf>
    <xf numFmtId="4" fontId="71" fillId="43" borderId="422" applyNumberFormat="0" applyProtection="0">
      <alignment horizontal="right" vertical="center"/>
    </xf>
    <xf numFmtId="4" fontId="71" fillId="37" borderId="425" applyNumberFormat="0" applyProtection="0">
      <alignment horizontal="right" vertical="center"/>
    </xf>
    <xf numFmtId="4" fontId="116" fillId="2" borderId="422" applyNumberFormat="0" applyProtection="0">
      <alignment vertical="center"/>
    </xf>
    <xf numFmtId="4" fontId="71" fillId="0" borderId="422" applyNumberFormat="0" applyProtection="0">
      <alignment horizontal="right" vertical="center"/>
    </xf>
    <xf numFmtId="4" fontId="116" fillId="5" borderId="422" applyNumberFormat="0" applyProtection="0">
      <alignment horizontal="right" vertical="center"/>
    </xf>
    <xf numFmtId="4" fontId="71" fillId="2" borderId="422"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71" fillId="26" borderId="422" applyNumberFormat="0" applyFont="0" applyAlignment="0" applyProtection="0"/>
    <xf numFmtId="0" fontId="71" fillId="49" borderId="422" applyNumberFormat="0" applyProtection="0">
      <alignment horizontal="left" vertical="center" indent="1"/>
    </xf>
    <xf numFmtId="4" fontId="71" fillId="39" borderId="422" applyNumberFormat="0" applyProtection="0">
      <alignment horizontal="right" vertical="center"/>
    </xf>
    <xf numFmtId="4" fontId="116" fillId="5" borderId="422" applyNumberFormat="0" applyProtection="0">
      <alignment horizontal="right" vertical="center"/>
    </xf>
    <xf numFmtId="4" fontId="71" fillId="44" borderId="425" applyNumberFormat="0" applyProtection="0">
      <alignment horizontal="left" vertical="center" indent="1"/>
    </xf>
    <xf numFmtId="4" fontId="71" fillId="2" borderId="422" applyNumberFormat="0" applyProtection="0">
      <alignment horizontal="left" vertical="center" indent="1"/>
    </xf>
    <xf numFmtId="4" fontId="71" fillId="37" borderId="425" applyNumberFormat="0" applyProtection="0">
      <alignment horizontal="right" vertical="center"/>
    </xf>
    <xf numFmtId="0" fontId="71" fillId="48" borderId="422" applyNumberFormat="0" applyProtection="0">
      <alignment horizontal="left" vertical="center" indent="1"/>
    </xf>
    <xf numFmtId="4" fontId="71" fillId="42" borderId="422" applyNumberFormat="0" applyProtection="0">
      <alignment horizontal="right" vertical="center"/>
    </xf>
    <xf numFmtId="4" fontId="116" fillId="5" borderId="422" applyNumberFormat="0" applyProtection="0">
      <alignment horizontal="right" vertical="center"/>
    </xf>
    <xf numFmtId="4" fontId="71" fillId="46" borderId="422" applyNumberFormat="0" applyProtection="0">
      <alignment horizontal="right" vertical="center"/>
    </xf>
    <xf numFmtId="4" fontId="71" fillId="38" borderId="422" applyNumberFormat="0" applyProtection="0">
      <alignment horizontal="right" vertical="center"/>
    </xf>
    <xf numFmtId="0" fontId="98" fillId="46" borderId="424" applyNumberFormat="0" applyProtection="0">
      <alignment horizontal="left" vertical="top" indent="1"/>
    </xf>
    <xf numFmtId="0" fontId="71" fillId="49" borderId="422" applyNumberFormat="0" applyProtection="0">
      <alignment horizontal="left" vertical="center" indent="1"/>
    </xf>
    <xf numFmtId="4" fontId="98" fillId="52" borderId="424" applyNumberFormat="0" applyProtection="0">
      <alignment vertical="center"/>
    </xf>
    <xf numFmtId="4" fontId="71" fillId="46" borderId="425" applyNumberFormat="0" applyProtection="0">
      <alignment horizontal="left" vertical="center" indent="1"/>
    </xf>
    <xf numFmtId="4" fontId="71" fillId="37" borderId="425" applyNumberFormat="0" applyProtection="0">
      <alignment horizontal="right" vertical="center"/>
    </xf>
    <xf numFmtId="0" fontId="71" fillId="47" borderId="424" applyNumberFormat="0" applyProtection="0">
      <alignment horizontal="left" vertical="top" indent="1"/>
    </xf>
    <xf numFmtId="0" fontId="71" fillId="26" borderId="422" applyNumberFormat="0" applyFont="0" applyAlignment="0" applyProtection="0"/>
    <xf numFmtId="4" fontId="71" fillId="38" borderId="422" applyNumberFormat="0" applyProtection="0">
      <alignment horizontal="right" vertical="center"/>
    </xf>
    <xf numFmtId="4" fontId="98" fillId="48" borderId="424" applyNumberFormat="0" applyProtection="0">
      <alignment horizontal="left" vertical="center" indent="1"/>
    </xf>
    <xf numFmtId="4" fontId="71" fillId="43" borderId="422" applyNumberFormat="0" applyProtection="0">
      <alignment horizontal="right" vertical="center"/>
    </xf>
    <xf numFmtId="0" fontId="71" fillId="47" borderId="424" applyNumberFormat="0" applyProtection="0">
      <alignment horizontal="left" vertical="top" indent="1"/>
    </xf>
    <xf numFmtId="0" fontId="71" fillId="49" borderId="422" applyNumberFormat="0" applyProtection="0">
      <alignment horizontal="left" vertical="center" indent="1"/>
    </xf>
    <xf numFmtId="4" fontId="39" fillId="45" borderId="425" applyNumberFormat="0" applyProtection="0">
      <alignment horizontal="left" vertical="center" indent="1"/>
    </xf>
    <xf numFmtId="0" fontId="71" fillId="50" borderId="424" applyNumberFormat="0" applyProtection="0">
      <alignment horizontal="left" vertical="top" indent="1"/>
    </xf>
    <xf numFmtId="0" fontId="99" fillId="33" borderId="424" applyNumberFormat="0" applyProtection="0">
      <alignment horizontal="left" vertical="top" indent="1"/>
    </xf>
    <xf numFmtId="4" fontId="116" fillId="5" borderId="422" applyNumberFormat="0" applyProtection="0">
      <alignment horizontal="right" vertical="center"/>
    </xf>
    <xf numFmtId="0" fontId="113" fillId="29" borderId="423" applyNumberFormat="0" applyAlignment="0" applyProtection="0"/>
    <xf numFmtId="4" fontId="71" fillId="40" borderId="422" applyNumberFormat="0" applyProtection="0">
      <alignment horizontal="right" vertical="center"/>
    </xf>
    <xf numFmtId="4" fontId="71" fillId="41" borderId="422" applyNumberFormat="0" applyProtection="0">
      <alignment horizontal="right" vertical="center"/>
    </xf>
    <xf numFmtId="4" fontId="98" fillId="48" borderId="424" applyNumberFormat="0" applyProtection="0">
      <alignment horizontal="left" vertical="center" indent="1"/>
    </xf>
    <xf numFmtId="4" fontId="71" fillId="38" borderId="422" applyNumberFormat="0" applyProtection="0">
      <alignment horizontal="right" vertical="center"/>
    </xf>
    <xf numFmtId="4" fontId="71" fillId="44" borderId="425" applyNumberFormat="0" applyProtection="0">
      <alignment horizontal="left" vertical="center" indent="1"/>
    </xf>
    <xf numFmtId="0" fontId="107" fillId="0" borderId="427" applyNumberFormat="0" applyFill="0" applyAlignment="0" applyProtection="0"/>
    <xf numFmtId="4" fontId="100" fillId="54" borderId="425" applyNumberFormat="0" applyProtection="0">
      <alignment horizontal="left" vertical="center"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71" fillId="37" borderId="425"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4" fontId="71" fillId="37" borderId="425" applyNumberFormat="0" applyProtection="0">
      <alignment horizontal="right" vertical="center"/>
    </xf>
    <xf numFmtId="0" fontId="71" fillId="48" borderId="422" applyNumberFormat="0" applyProtection="0">
      <alignment horizontal="left" vertical="center" indent="1"/>
    </xf>
    <xf numFmtId="4" fontId="98" fillId="48" borderId="424" applyNumberFormat="0" applyProtection="0">
      <alignment horizontal="left" vertical="center" indent="1"/>
    </xf>
    <xf numFmtId="0" fontId="105" fillId="29" borderId="422" applyNumberFormat="0" applyAlignment="0" applyProtection="0"/>
    <xf numFmtId="0" fontId="99" fillId="33" borderId="424" applyNumberFormat="0" applyProtection="0">
      <alignment horizontal="left" vertical="top" indent="1"/>
    </xf>
    <xf numFmtId="4" fontId="101" fillId="51" borderId="422" applyNumberFormat="0" applyProtection="0">
      <alignment horizontal="right" vertical="center"/>
    </xf>
    <xf numFmtId="0" fontId="71" fillId="46" borderId="424" applyNumberFormat="0" applyProtection="0">
      <alignment horizontal="left" vertical="top" indent="1"/>
    </xf>
    <xf numFmtId="0" fontId="71" fillId="46" borderId="424" applyNumberFormat="0" applyProtection="0">
      <alignment horizontal="left" vertical="top" indent="1"/>
    </xf>
    <xf numFmtId="4" fontId="71" fillId="0" borderId="422" applyNumberFormat="0" applyProtection="0">
      <alignment horizontal="right" vertical="center"/>
    </xf>
    <xf numFmtId="4" fontId="71" fillId="33" borderId="422" applyNumberFormat="0" applyProtection="0">
      <alignment vertical="center"/>
    </xf>
    <xf numFmtId="4" fontId="101" fillId="51" borderId="422" applyNumberFormat="0" applyProtection="0">
      <alignment horizontal="right" vertical="center"/>
    </xf>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46" borderId="425" applyNumberFormat="0" applyProtection="0">
      <alignment horizontal="left" vertical="center" indent="1"/>
    </xf>
    <xf numFmtId="0" fontId="71" fillId="46" borderId="424" applyNumberFormat="0" applyProtection="0">
      <alignment horizontal="left" vertical="top" indent="1"/>
    </xf>
    <xf numFmtId="0" fontId="71" fillId="26" borderId="422" applyNumberFormat="0" applyFont="0" applyAlignment="0" applyProtection="0"/>
    <xf numFmtId="0" fontId="98" fillId="52" borderId="424" applyNumberFormat="0" applyProtection="0">
      <alignment horizontal="left" vertical="top" indent="1"/>
    </xf>
    <xf numFmtId="4" fontId="71" fillId="44" borderId="425"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71" fillId="43" borderId="422" applyNumberFormat="0" applyProtection="0">
      <alignment horizontal="righ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3" borderId="422" applyNumberFormat="0" applyProtection="0">
      <alignment horizontal="right" vertical="center"/>
    </xf>
    <xf numFmtId="0" fontId="97" fillId="45" borderId="426" applyBorder="0"/>
    <xf numFmtId="4" fontId="71" fillId="37" borderId="425" applyNumberFormat="0" applyProtection="0">
      <alignment horizontal="right" vertical="center"/>
    </xf>
    <xf numFmtId="0" fontId="71" fillId="45" borderId="424" applyNumberFormat="0" applyProtection="0">
      <alignment horizontal="left" vertical="top" indent="1"/>
    </xf>
    <xf numFmtId="4" fontId="100" fillId="54" borderId="425" applyNumberFormat="0" applyProtection="0">
      <alignment horizontal="left" vertical="center" indent="1"/>
    </xf>
    <xf numFmtId="0" fontId="98" fillId="52" borderId="424" applyNumberFormat="0" applyProtection="0">
      <alignment horizontal="left" vertical="top" indent="1"/>
    </xf>
    <xf numFmtId="0" fontId="71" fillId="48" borderId="422" applyNumberFormat="0" applyProtection="0">
      <alignment horizontal="left" vertical="center" indent="1"/>
    </xf>
    <xf numFmtId="4" fontId="71" fillId="44" borderId="425" applyNumberFormat="0" applyProtection="0">
      <alignment horizontal="left" vertical="center" indent="1"/>
    </xf>
    <xf numFmtId="4" fontId="71" fillId="35" borderId="422" applyNumberFormat="0" applyProtection="0">
      <alignment horizontal="right" vertical="center"/>
    </xf>
    <xf numFmtId="0" fontId="71" fillId="48" borderId="422" applyNumberFormat="0" applyProtection="0">
      <alignment horizontal="left" vertical="center" indent="1"/>
    </xf>
    <xf numFmtId="0" fontId="97" fillId="45" borderId="426" applyBorder="0"/>
    <xf numFmtId="0" fontId="71" fillId="46" borderId="424" applyNumberFormat="0" applyProtection="0">
      <alignment horizontal="left" vertical="top" indent="1"/>
    </xf>
    <xf numFmtId="0" fontId="71" fillId="49" borderId="422" applyNumberFormat="0" applyProtection="0">
      <alignment horizontal="left" vertical="center" indent="1"/>
    </xf>
    <xf numFmtId="0" fontId="105" fillId="29" borderId="422" applyNumberFormat="0" applyAlignment="0" applyProtection="0"/>
    <xf numFmtId="4" fontId="71" fillId="46" borderId="422" applyNumberFormat="0" applyProtection="0">
      <alignment horizontal="right" vertical="center"/>
    </xf>
    <xf numFmtId="4" fontId="71" fillId="46" borderId="425" applyNumberFormat="0" applyProtection="0">
      <alignment horizontal="left" vertical="center" indent="1"/>
    </xf>
    <xf numFmtId="4" fontId="98" fillId="52" borderId="424" applyNumberFormat="0" applyProtection="0">
      <alignment vertical="center"/>
    </xf>
    <xf numFmtId="0" fontId="71" fillId="26" borderId="422" applyNumberFormat="0" applyFont="0" applyAlignment="0" applyProtection="0"/>
    <xf numFmtId="0" fontId="98" fillId="52" borderId="424" applyNumberFormat="0" applyProtection="0">
      <alignment horizontal="left" vertical="top" indent="1"/>
    </xf>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113" fillId="29" borderId="423" applyNumberFormat="0" applyAlignment="0" applyProtection="0"/>
    <xf numFmtId="0" fontId="71" fillId="26" borderId="422" applyNumberFormat="0" applyFont="0" applyAlignment="0" applyProtection="0"/>
    <xf numFmtId="0" fontId="71" fillId="49" borderId="422" applyNumberFormat="0" applyProtection="0">
      <alignment horizontal="left" vertical="center" indent="1"/>
    </xf>
    <xf numFmtId="0" fontId="97" fillId="45" borderId="426" applyBorder="0"/>
    <xf numFmtId="4" fontId="71" fillId="35"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4" fontId="71" fillId="40" borderId="422" applyNumberFormat="0" applyProtection="0">
      <alignment horizontal="right" vertical="center"/>
    </xf>
    <xf numFmtId="0" fontId="113" fillId="29" borderId="423" applyNumberFormat="0" applyAlignment="0" applyProtection="0"/>
    <xf numFmtId="4" fontId="71" fillId="0" borderId="422" applyNumberFormat="0" applyProtection="0">
      <alignment horizontal="right" vertical="center"/>
    </xf>
    <xf numFmtId="4" fontId="98" fillId="48" borderId="424" applyNumberFormat="0" applyProtection="0">
      <alignment horizontal="left" vertical="center" indent="1"/>
    </xf>
    <xf numFmtId="0" fontId="71" fillId="50" borderId="422" applyNumberFormat="0" applyProtection="0">
      <alignment horizontal="left" vertical="center" indent="1"/>
    </xf>
    <xf numFmtId="0" fontId="71" fillId="50" borderId="422" applyNumberFormat="0" applyProtection="0">
      <alignment horizontal="left" vertical="center" indent="1"/>
    </xf>
    <xf numFmtId="0" fontId="111" fillId="27" borderId="422" applyNumberFormat="0" applyAlignment="0" applyProtection="0"/>
    <xf numFmtId="4" fontId="71" fillId="34" borderId="422" applyNumberFormat="0" applyProtection="0">
      <alignment horizontal="left" vertical="center" indent="1"/>
    </xf>
    <xf numFmtId="4" fontId="98" fillId="52" borderId="424" applyNumberFormat="0" applyProtection="0">
      <alignment vertical="center"/>
    </xf>
    <xf numFmtId="0" fontId="99" fillId="33" borderId="424" applyNumberFormat="0" applyProtection="0">
      <alignment horizontal="left" vertical="top" indent="1"/>
    </xf>
    <xf numFmtId="4" fontId="71" fillId="2" borderId="422" applyNumberFormat="0" applyProtection="0">
      <alignment horizontal="left" vertical="center" indent="1"/>
    </xf>
    <xf numFmtId="0" fontId="71" fillId="47" borderId="424" applyNumberFormat="0" applyProtection="0">
      <alignment horizontal="left" vertical="top" indent="1"/>
    </xf>
    <xf numFmtId="0" fontId="71" fillId="50" borderId="424" applyNumberFormat="0" applyProtection="0">
      <alignment horizontal="left" vertical="top" indent="1"/>
    </xf>
    <xf numFmtId="4" fontId="98" fillId="48" borderId="424" applyNumberFormat="0" applyProtection="0">
      <alignment horizontal="left" vertical="center" indent="1"/>
    </xf>
    <xf numFmtId="4" fontId="71" fillId="46" borderId="425"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71" fillId="41" borderId="422" applyNumberFormat="0" applyProtection="0">
      <alignment horizontal="right" vertical="center"/>
    </xf>
    <xf numFmtId="4" fontId="71" fillId="0" borderId="422" applyNumberFormat="0" applyProtection="0">
      <alignment horizontal="right" vertical="center"/>
    </xf>
    <xf numFmtId="4" fontId="71" fillId="46" borderId="422" applyNumberFormat="0" applyProtection="0">
      <alignment horizontal="right" vertical="center"/>
    </xf>
    <xf numFmtId="0" fontId="98" fillId="46" borderId="424" applyNumberFormat="0" applyProtection="0">
      <alignment horizontal="left" vertical="top" indent="1"/>
    </xf>
    <xf numFmtId="0" fontId="71" fillId="47" borderId="422" applyNumberFormat="0" applyProtection="0">
      <alignment horizontal="left" vertical="center" indent="1"/>
    </xf>
    <xf numFmtId="0" fontId="111" fillId="27" borderId="422" applyNumberFormat="0" applyAlignment="0" applyProtection="0"/>
    <xf numFmtId="4" fontId="39" fillId="45" borderId="425" applyNumberFormat="0" applyProtection="0">
      <alignment horizontal="left" vertical="center" indent="1"/>
    </xf>
    <xf numFmtId="0" fontId="71" fillId="47" borderId="422" applyNumberFormat="0" applyProtection="0">
      <alignment horizontal="left" vertical="center" indent="1"/>
    </xf>
    <xf numFmtId="0" fontId="98" fillId="52" borderId="424" applyNumberFormat="0" applyProtection="0">
      <alignment horizontal="left" vertical="top" indent="1"/>
    </xf>
    <xf numFmtId="0" fontId="71" fillId="26" borderId="422" applyNumberFormat="0" applyFont="0" applyAlignment="0" applyProtection="0"/>
    <xf numFmtId="0" fontId="107" fillId="0" borderId="427" applyNumberFormat="0" applyFill="0" applyAlignment="0" applyProtection="0"/>
    <xf numFmtId="4" fontId="71" fillId="44" borderId="425" applyNumberFormat="0" applyProtection="0">
      <alignment horizontal="left" vertical="center" indent="1"/>
    </xf>
    <xf numFmtId="0" fontId="71" fillId="50" borderId="424" applyNumberFormat="0" applyProtection="0">
      <alignment horizontal="left" vertical="top" indent="1"/>
    </xf>
    <xf numFmtId="4" fontId="71" fillId="46" borderId="422" applyNumberFormat="0" applyProtection="0">
      <alignment horizontal="right" vertical="center"/>
    </xf>
    <xf numFmtId="0" fontId="99" fillId="33" borderId="424" applyNumberFormat="0" applyProtection="0">
      <alignment horizontal="left" vertical="top" indent="1"/>
    </xf>
    <xf numFmtId="0" fontId="113" fillId="29" borderId="423" applyNumberFormat="0" applyAlignment="0" applyProtection="0"/>
    <xf numFmtId="0" fontId="71" fillId="45" borderId="424" applyNumberFormat="0" applyProtection="0">
      <alignment horizontal="left" vertical="top" indent="1"/>
    </xf>
    <xf numFmtId="0" fontId="111" fillId="27" borderId="422" applyNumberFormat="0" applyAlignment="0" applyProtection="0"/>
    <xf numFmtId="0" fontId="71" fillId="47" borderId="422" applyNumberFormat="0" applyProtection="0">
      <alignment horizontal="left" vertical="center" indent="1"/>
    </xf>
    <xf numFmtId="4" fontId="98" fillId="48" borderId="424" applyNumberFormat="0" applyProtection="0">
      <alignment horizontal="left" vertical="center" indent="1"/>
    </xf>
    <xf numFmtId="4" fontId="71" fillId="42" borderId="422" applyNumberFormat="0" applyProtection="0">
      <alignment horizontal="right" vertical="center"/>
    </xf>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36" borderId="422" applyNumberFormat="0" applyProtection="0">
      <alignment horizontal="right" vertical="center"/>
    </xf>
    <xf numFmtId="4" fontId="71" fillId="42" borderId="422" applyNumberFormat="0" applyProtection="0">
      <alignment horizontal="right" vertical="center"/>
    </xf>
    <xf numFmtId="4" fontId="71" fillId="36" borderId="422" applyNumberFormat="0" applyProtection="0">
      <alignment horizontal="right" vertical="center"/>
    </xf>
    <xf numFmtId="0" fontId="71" fillId="26" borderId="422" applyNumberFormat="0" applyFont="0" applyAlignment="0" applyProtection="0"/>
    <xf numFmtId="4" fontId="71" fillId="2" borderId="422" applyNumberFormat="0" applyProtection="0">
      <alignment horizontal="left" vertical="center" indent="1"/>
    </xf>
    <xf numFmtId="4" fontId="71" fillId="34" borderId="422" applyNumberFormat="0" applyProtection="0">
      <alignment horizontal="left" vertical="center"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36" borderId="422" applyNumberFormat="0" applyProtection="0">
      <alignment horizontal="right" vertical="center"/>
    </xf>
    <xf numFmtId="4" fontId="101" fillId="51" borderId="422" applyNumberFormat="0" applyProtection="0">
      <alignment horizontal="right" vertical="center"/>
    </xf>
    <xf numFmtId="4" fontId="71" fillId="41" borderId="422" applyNumberFormat="0" applyProtection="0">
      <alignment horizontal="right" vertical="center"/>
    </xf>
    <xf numFmtId="4" fontId="71" fillId="40" borderId="422" applyNumberFormat="0" applyProtection="0">
      <alignment horizontal="right" vertical="center"/>
    </xf>
    <xf numFmtId="4" fontId="116" fillId="5" borderId="422" applyNumberFormat="0" applyProtection="0">
      <alignment horizontal="right" vertical="center"/>
    </xf>
    <xf numFmtId="4" fontId="116" fillId="2" borderId="422" applyNumberFormat="0" applyProtection="0">
      <alignmen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4" fontId="71" fillId="0" borderId="422" applyNumberFormat="0" applyProtection="0">
      <alignment horizontal="righ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0" fontId="111" fillId="27" borderId="422" applyNumberFormat="0" applyAlignment="0" applyProtection="0"/>
    <xf numFmtId="0" fontId="71" fillId="47" borderId="424" applyNumberFormat="0" applyProtection="0">
      <alignment horizontal="left" vertical="top" indent="1"/>
    </xf>
    <xf numFmtId="0" fontId="111" fillId="27" borderId="422" applyNumberFormat="0" applyAlignment="0" applyProtection="0"/>
    <xf numFmtId="0" fontId="107" fillId="0" borderId="427" applyNumberFormat="0" applyFill="0" applyAlignment="0" applyProtection="0"/>
    <xf numFmtId="0" fontId="71" fillId="47" borderId="422"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41" borderId="422" applyNumberFormat="0" applyProtection="0">
      <alignment horizontal="right" vertical="center"/>
    </xf>
    <xf numFmtId="4" fontId="71" fillId="46" borderId="422" applyNumberFormat="0" applyProtection="0">
      <alignment horizontal="right" vertical="center"/>
    </xf>
    <xf numFmtId="0" fontId="71" fillId="46" borderId="424" applyNumberFormat="0" applyProtection="0">
      <alignment horizontal="left" vertical="top" indent="1"/>
    </xf>
    <xf numFmtId="4" fontId="71" fillId="35" borderId="422" applyNumberFormat="0" applyProtection="0">
      <alignment horizontal="right" vertical="center"/>
    </xf>
    <xf numFmtId="4" fontId="71" fillId="39" borderId="422" applyNumberFormat="0" applyProtection="0">
      <alignment horizontal="right" vertical="center"/>
    </xf>
    <xf numFmtId="0" fontId="98" fillId="46" borderId="424" applyNumberFormat="0" applyProtection="0">
      <alignment horizontal="left" vertical="top" indent="1"/>
    </xf>
    <xf numFmtId="0" fontId="71" fillId="50" borderId="424" applyNumberFormat="0" applyProtection="0">
      <alignment horizontal="left" vertical="top" indent="1"/>
    </xf>
    <xf numFmtId="4" fontId="71" fillId="34" borderId="422" applyNumberFormat="0" applyProtection="0">
      <alignment horizontal="left" vertical="center" indent="1"/>
    </xf>
    <xf numFmtId="4" fontId="101" fillId="51" borderId="422" applyNumberFormat="0" applyProtection="0">
      <alignment horizontal="right" vertical="center"/>
    </xf>
    <xf numFmtId="4" fontId="101" fillId="51" borderId="422" applyNumberFormat="0" applyProtection="0">
      <alignment horizontal="right" vertical="center"/>
    </xf>
    <xf numFmtId="4" fontId="71" fillId="41" borderId="422" applyNumberFormat="0" applyProtection="0">
      <alignment horizontal="right" vertical="center"/>
    </xf>
    <xf numFmtId="4" fontId="39" fillId="45" borderId="425" applyNumberFormat="0" applyProtection="0">
      <alignment horizontal="left" vertical="center" indent="1"/>
    </xf>
    <xf numFmtId="4" fontId="116" fillId="2" borderId="422" applyNumberFormat="0" applyProtection="0">
      <alignment vertical="center"/>
    </xf>
    <xf numFmtId="4" fontId="100" fillId="54" borderId="425" applyNumberFormat="0" applyProtection="0">
      <alignment horizontal="left" vertical="center" indent="1"/>
    </xf>
    <xf numFmtId="0" fontId="71" fillId="47" borderId="424" applyNumberFormat="0" applyProtection="0">
      <alignment horizontal="left" vertical="top" indent="1"/>
    </xf>
    <xf numFmtId="4" fontId="71" fillId="37" borderId="425" applyNumberFormat="0" applyProtection="0">
      <alignment horizontal="right" vertical="center"/>
    </xf>
    <xf numFmtId="0" fontId="71" fillId="46" borderId="424" applyNumberFormat="0" applyProtection="0">
      <alignment horizontal="left" vertical="top" indent="1"/>
    </xf>
    <xf numFmtId="4" fontId="71" fillId="41" borderId="422" applyNumberFormat="0" applyProtection="0">
      <alignment horizontal="right" vertical="center"/>
    </xf>
    <xf numFmtId="4" fontId="71" fillId="46" borderId="425" applyNumberFormat="0" applyProtection="0">
      <alignment horizontal="left" vertical="center" indent="1"/>
    </xf>
    <xf numFmtId="0" fontId="113" fillId="29" borderId="423" applyNumberFormat="0" applyAlignment="0" applyProtection="0"/>
    <xf numFmtId="4" fontId="71" fillId="35" borderId="422" applyNumberFormat="0" applyProtection="0">
      <alignment horizontal="right" vertical="center"/>
    </xf>
    <xf numFmtId="4" fontId="98" fillId="48" borderId="424" applyNumberFormat="0" applyProtection="0">
      <alignment horizontal="left" vertical="center" indent="1"/>
    </xf>
    <xf numFmtId="4" fontId="39" fillId="45" borderId="425" applyNumberFormat="0" applyProtection="0">
      <alignment horizontal="left" vertical="center" indent="1"/>
    </xf>
    <xf numFmtId="4" fontId="71" fillId="0" borderId="422" applyNumberFormat="0" applyProtection="0">
      <alignment horizontal="right" vertical="center"/>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38" borderId="422" applyNumberFormat="0" applyProtection="0">
      <alignment horizontal="right" vertical="center"/>
    </xf>
    <xf numFmtId="0" fontId="97" fillId="45" borderId="426" applyBorder="0"/>
    <xf numFmtId="0" fontId="111" fillId="27" borderId="422" applyNumberFormat="0" applyAlignment="0" applyProtection="0"/>
    <xf numFmtId="4" fontId="71" fillId="42" borderId="422" applyNumberFormat="0" applyProtection="0">
      <alignment horizontal="right" vertical="center"/>
    </xf>
    <xf numFmtId="0" fontId="71" fillId="49" borderId="422" applyNumberFormat="0" applyProtection="0">
      <alignment horizontal="left" vertical="center" indent="1"/>
    </xf>
    <xf numFmtId="4" fontId="101" fillId="51" borderId="422" applyNumberFormat="0" applyProtection="0">
      <alignment horizontal="right" vertical="center"/>
    </xf>
    <xf numFmtId="4" fontId="71" fillId="38" borderId="422" applyNumberFormat="0" applyProtection="0">
      <alignment horizontal="right" vertical="center"/>
    </xf>
    <xf numFmtId="0" fontId="71" fillId="50" borderId="424" applyNumberFormat="0" applyProtection="0">
      <alignment horizontal="left" vertical="top" indent="1"/>
    </xf>
    <xf numFmtId="4" fontId="71" fillId="36" borderId="422" applyNumberFormat="0" applyProtection="0">
      <alignment horizontal="right" vertical="center"/>
    </xf>
    <xf numFmtId="4" fontId="101" fillId="51"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4" fontId="71" fillId="36" borderId="422" applyNumberFormat="0" applyProtection="0">
      <alignment horizontal="right" vertical="center"/>
    </xf>
    <xf numFmtId="0" fontId="105" fillId="29" borderId="422" applyNumberFormat="0" applyAlignment="0" applyProtection="0"/>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42" borderId="422" applyNumberFormat="0" applyProtection="0">
      <alignment horizontal="right" vertical="center"/>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36" borderId="422" applyNumberFormat="0" applyProtection="0">
      <alignment horizontal="right" vertical="center"/>
    </xf>
    <xf numFmtId="4" fontId="71" fillId="0" borderId="422" applyNumberFormat="0" applyProtection="0">
      <alignment horizontal="right" vertical="center"/>
    </xf>
    <xf numFmtId="4" fontId="116" fillId="2" borderId="422" applyNumberFormat="0" applyProtection="0">
      <alignment vertical="center"/>
    </xf>
    <xf numFmtId="0" fontId="71" fillId="50" borderId="424" applyNumberFormat="0" applyProtection="0">
      <alignment horizontal="left" vertical="top" indent="1"/>
    </xf>
    <xf numFmtId="0" fontId="97" fillId="45" borderId="426" applyBorder="0"/>
    <xf numFmtId="4" fontId="116" fillId="2" borderId="422" applyNumberFormat="0" applyProtection="0">
      <alignment vertical="center"/>
    </xf>
    <xf numFmtId="4" fontId="39" fillId="45" borderId="425" applyNumberFormat="0" applyProtection="0">
      <alignment horizontal="left" vertical="center" indent="1"/>
    </xf>
    <xf numFmtId="4" fontId="71" fillId="35" borderId="422" applyNumberFormat="0" applyProtection="0">
      <alignment horizontal="right" vertical="center"/>
    </xf>
    <xf numFmtId="0" fontId="71" fillId="47" borderId="424" applyNumberFormat="0" applyProtection="0">
      <alignment horizontal="left" vertical="top" indent="1"/>
    </xf>
    <xf numFmtId="4" fontId="71" fillId="40" borderId="422" applyNumberFormat="0" applyProtection="0">
      <alignment horizontal="right" vertical="center"/>
    </xf>
    <xf numFmtId="0" fontId="107" fillId="0" borderId="427" applyNumberFormat="0" applyFill="0" applyAlignment="0" applyProtection="0"/>
    <xf numFmtId="0" fontId="71" fillId="49" borderId="422" applyNumberFormat="0" applyProtection="0">
      <alignment horizontal="left" vertical="center" indent="1"/>
    </xf>
    <xf numFmtId="4" fontId="71" fillId="38" borderId="422" applyNumberFormat="0" applyProtection="0">
      <alignment horizontal="right" vertical="center"/>
    </xf>
    <xf numFmtId="0" fontId="97" fillId="45" borderId="426" applyBorder="0"/>
    <xf numFmtId="4" fontId="71" fillId="46"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39" borderId="422" applyNumberFormat="0" applyProtection="0">
      <alignment horizontal="right" vertical="center"/>
    </xf>
    <xf numFmtId="0" fontId="71" fillId="26" borderId="422" applyNumberFormat="0" applyFont="0" applyAlignment="0" applyProtection="0"/>
    <xf numFmtId="4" fontId="39" fillId="45" borderId="425" applyNumberFormat="0" applyProtection="0">
      <alignment horizontal="left" vertical="center" indent="1"/>
    </xf>
    <xf numFmtId="0" fontId="71" fillId="26" borderId="422" applyNumberFormat="0" applyFont="0" applyAlignment="0" applyProtection="0"/>
    <xf numFmtId="4" fontId="71" fillId="38" borderId="422" applyNumberFormat="0" applyProtection="0">
      <alignment horizontal="right" vertical="center"/>
    </xf>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0" fontId="71" fillId="48" borderId="422"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71" fillId="39" borderId="422" applyNumberFormat="0" applyProtection="0">
      <alignment horizontal="right" vertical="center"/>
    </xf>
    <xf numFmtId="4" fontId="71" fillId="42" borderId="422" applyNumberFormat="0" applyProtection="0">
      <alignment horizontal="right" vertical="center"/>
    </xf>
    <xf numFmtId="0" fontId="97" fillId="45" borderId="426" applyBorder="0"/>
    <xf numFmtId="0" fontId="71" fillId="50" borderId="422" applyNumberFormat="0" applyProtection="0">
      <alignment horizontal="left" vertical="center" indent="1"/>
    </xf>
    <xf numFmtId="4" fontId="116" fillId="2" borderId="422" applyNumberFormat="0" applyProtection="0">
      <alignment vertical="center"/>
    </xf>
    <xf numFmtId="0" fontId="99" fillId="33" borderId="424" applyNumberFormat="0" applyProtection="0">
      <alignment horizontal="left" vertical="top" indent="1"/>
    </xf>
    <xf numFmtId="4" fontId="71" fillId="37" borderId="425" applyNumberFormat="0" applyProtection="0">
      <alignment horizontal="right" vertical="center"/>
    </xf>
    <xf numFmtId="4" fontId="71" fillId="47" borderId="425" applyNumberFormat="0" applyProtection="0">
      <alignment horizontal="left" vertical="center" indent="1"/>
    </xf>
    <xf numFmtId="4" fontId="71" fillId="43" borderId="422" applyNumberFormat="0" applyProtection="0">
      <alignment horizontal="right" vertical="center"/>
    </xf>
    <xf numFmtId="0" fontId="113" fillId="29" borderId="423" applyNumberFormat="0" applyAlignment="0" applyProtection="0"/>
    <xf numFmtId="0" fontId="71" fillId="48" borderId="422" applyNumberFormat="0" applyProtection="0">
      <alignment horizontal="left" vertical="center" indent="1"/>
    </xf>
    <xf numFmtId="0" fontId="71" fillId="47" borderId="422" applyNumberFormat="0" applyProtection="0">
      <alignment horizontal="left" vertical="center" indent="1"/>
    </xf>
    <xf numFmtId="4" fontId="71" fillId="46" borderId="425" applyNumberFormat="0" applyProtection="0">
      <alignment horizontal="left" vertical="center" indent="1"/>
    </xf>
    <xf numFmtId="4" fontId="71" fillId="42" borderId="422" applyNumberFormat="0" applyProtection="0">
      <alignment horizontal="right" vertical="center"/>
    </xf>
    <xf numFmtId="0" fontId="98" fillId="46" borderId="424" applyNumberFormat="0" applyProtection="0">
      <alignment horizontal="left" vertical="top" indent="1"/>
    </xf>
    <xf numFmtId="4" fontId="71" fillId="40" borderId="422" applyNumberFormat="0" applyProtection="0">
      <alignment horizontal="right" vertical="center"/>
    </xf>
    <xf numFmtId="0" fontId="71" fillId="47" borderId="424" applyNumberFormat="0" applyProtection="0">
      <alignment horizontal="left" vertical="top"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71" fillId="49" borderId="422" applyNumberFormat="0" applyProtection="0">
      <alignment horizontal="left" vertical="center" indent="1"/>
    </xf>
    <xf numFmtId="4" fontId="71" fillId="46" borderId="425" applyNumberFormat="0" applyProtection="0">
      <alignment horizontal="left" vertical="center" indent="1"/>
    </xf>
    <xf numFmtId="4" fontId="71" fillId="0" borderId="422" applyNumberFormat="0" applyProtection="0">
      <alignment horizontal="right" vertical="center"/>
    </xf>
    <xf numFmtId="4" fontId="71" fillId="46" borderId="425" applyNumberFormat="0" applyProtection="0">
      <alignment horizontal="left" vertical="center" indent="1"/>
    </xf>
    <xf numFmtId="0" fontId="107" fillId="0" borderId="427" applyNumberFormat="0" applyFill="0" applyAlignment="0" applyProtection="0"/>
    <xf numFmtId="4" fontId="71" fillId="39" borderId="422" applyNumberFormat="0" applyProtection="0">
      <alignment horizontal="right" vertical="center"/>
    </xf>
    <xf numFmtId="4" fontId="71" fillId="43" borderId="422" applyNumberFormat="0" applyProtection="0">
      <alignment horizontal="right" vertical="center"/>
    </xf>
    <xf numFmtId="4" fontId="71" fillId="40" borderId="422" applyNumberFormat="0" applyProtection="0">
      <alignment horizontal="right" vertical="center"/>
    </xf>
    <xf numFmtId="4" fontId="71" fillId="42" borderId="422" applyNumberFormat="0" applyProtection="0">
      <alignment horizontal="right" vertical="center"/>
    </xf>
    <xf numFmtId="0" fontId="98" fillId="46" borderId="424" applyNumberFormat="0" applyProtection="0">
      <alignment horizontal="left" vertical="top" indent="1"/>
    </xf>
    <xf numFmtId="4" fontId="71" fillId="42" borderId="422" applyNumberFormat="0" applyProtection="0">
      <alignment horizontal="right" vertical="center"/>
    </xf>
    <xf numFmtId="4" fontId="39" fillId="45" borderId="425" applyNumberFormat="0" applyProtection="0">
      <alignment horizontal="left" vertical="center" indent="1"/>
    </xf>
    <xf numFmtId="4" fontId="71" fillId="38" borderId="422" applyNumberFormat="0" applyProtection="0">
      <alignment horizontal="right" vertical="center"/>
    </xf>
    <xf numFmtId="0" fontId="97" fillId="45" borderId="426" applyBorder="0"/>
    <xf numFmtId="0" fontId="98" fillId="52" borderId="424" applyNumberFormat="0" applyProtection="0">
      <alignment horizontal="left" vertical="top" indent="1"/>
    </xf>
    <xf numFmtId="4" fontId="71" fillId="44" borderId="425" applyNumberFormat="0" applyProtection="0">
      <alignment horizontal="left" vertical="center" indent="1"/>
    </xf>
    <xf numFmtId="4" fontId="71" fillId="0" borderId="422" applyNumberFormat="0" applyProtection="0">
      <alignment horizontal="right" vertical="center"/>
    </xf>
    <xf numFmtId="0" fontId="71" fillId="50" borderId="422"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0" fontId="98" fillId="46" borderId="424" applyNumberFormat="0" applyProtection="0">
      <alignment horizontal="left" vertical="top" indent="1"/>
    </xf>
    <xf numFmtId="0" fontId="71" fillId="48" borderId="422" applyNumberFormat="0" applyProtection="0">
      <alignment horizontal="left" vertical="center" indent="1"/>
    </xf>
    <xf numFmtId="0" fontId="99" fillId="33" borderId="424" applyNumberFormat="0" applyProtection="0">
      <alignment horizontal="left" vertical="top" indent="1"/>
    </xf>
    <xf numFmtId="4" fontId="100" fillId="54" borderId="425" applyNumberFormat="0" applyProtection="0">
      <alignment horizontal="left" vertical="center" indent="1"/>
    </xf>
    <xf numFmtId="0" fontId="71" fillId="48" borderId="422" applyNumberFormat="0" applyProtection="0">
      <alignment horizontal="left" vertical="center" indent="1"/>
    </xf>
    <xf numFmtId="0" fontId="71" fillId="45" borderId="424" applyNumberFormat="0" applyProtection="0">
      <alignment horizontal="left" vertical="top" indent="1"/>
    </xf>
    <xf numFmtId="0" fontId="107" fillId="0" borderId="427" applyNumberFormat="0" applyFill="0" applyAlignment="0" applyProtection="0"/>
    <xf numFmtId="4" fontId="71" fillId="40" borderId="422" applyNumberFormat="0" applyProtection="0">
      <alignment horizontal="right" vertical="center"/>
    </xf>
    <xf numFmtId="4" fontId="71" fillId="0" borderId="422" applyNumberFormat="0" applyProtection="0">
      <alignment horizontal="right" vertical="center"/>
    </xf>
    <xf numFmtId="4" fontId="98" fillId="52" borderId="424" applyNumberFormat="0" applyProtection="0">
      <alignment vertical="center"/>
    </xf>
    <xf numFmtId="0" fontId="71" fillId="26" borderId="422" applyNumberFormat="0" applyFont="0" applyAlignment="0" applyProtection="0"/>
    <xf numFmtId="4" fontId="71" fillId="2" borderId="422" applyNumberFormat="0" applyProtection="0">
      <alignment horizontal="left" vertical="center" indent="1"/>
    </xf>
    <xf numFmtId="4" fontId="116" fillId="5" borderId="422" applyNumberFormat="0" applyProtection="0">
      <alignment horizontal="right" vertical="center"/>
    </xf>
    <xf numFmtId="4" fontId="98" fillId="52" borderId="424" applyNumberFormat="0" applyProtection="0">
      <alignment vertical="center"/>
    </xf>
    <xf numFmtId="4" fontId="71" fillId="34" borderId="422" applyNumberFormat="0" applyProtection="0">
      <alignment horizontal="left" vertical="center" indent="1"/>
    </xf>
    <xf numFmtId="4" fontId="98" fillId="48" borderId="424" applyNumberFormat="0" applyProtection="0">
      <alignment horizontal="left" vertical="center" indent="1"/>
    </xf>
    <xf numFmtId="0" fontId="113" fillId="29" borderId="423" applyNumberFormat="0" applyAlignment="0" applyProtection="0"/>
    <xf numFmtId="0" fontId="71" fillId="48" borderId="422" applyNumberFormat="0" applyProtection="0">
      <alignment horizontal="left" vertical="center" indent="1"/>
    </xf>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98" fillId="52" borderId="424" applyNumberFormat="0" applyProtection="0">
      <alignment vertical="center"/>
    </xf>
    <xf numFmtId="4" fontId="71" fillId="0" borderId="422" applyNumberFormat="0" applyProtection="0">
      <alignment horizontal="right" vertical="center"/>
    </xf>
    <xf numFmtId="0" fontId="98" fillId="46" borderId="424" applyNumberFormat="0" applyProtection="0">
      <alignment horizontal="left" vertical="top" indent="1"/>
    </xf>
    <xf numFmtId="4" fontId="71" fillId="33" borderId="422" applyNumberFormat="0" applyProtection="0">
      <alignment vertical="center"/>
    </xf>
    <xf numFmtId="4" fontId="116" fillId="5" borderId="422" applyNumberFormat="0" applyProtection="0">
      <alignment horizontal="right" vertical="center"/>
    </xf>
    <xf numFmtId="4" fontId="98" fillId="48" borderId="424" applyNumberFormat="0" applyProtection="0">
      <alignment horizontal="left" vertical="center" indent="1"/>
    </xf>
    <xf numFmtId="4" fontId="101" fillId="51" borderId="422" applyNumberFormat="0" applyProtection="0">
      <alignment horizontal="right" vertical="center"/>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41" borderId="422" applyNumberFormat="0" applyProtection="0">
      <alignment horizontal="right" vertical="center"/>
    </xf>
    <xf numFmtId="0" fontId="98" fillId="52" borderId="424" applyNumberFormat="0" applyProtection="0">
      <alignment horizontal="left" vertical="top" indent="1"/>
    </xf>
    <xf numFmtId="4" fontId="71" fillId="33" borderId="422" applyNumberFormat="0" applyProtection="0">
      <alignment vertical="center"/>
    </xf>
    <xf numFmtId="4" fontId="71" fillId="44" borderId="425" applyNumberFormat="0" applyProtection="0">
      <alignment horizontal="left" vertical="center" indent="1"/>
    </xf>
    <xf numFmtId="4" fontId="71" fillId="35" borderId="422" applyNumberFormat="0" applyProtection="0">
      <alignment horizontal="right" vertical="center"/>
    </xf>
    <xf numFmtId="0" fontId="71" fillId="45" borderId="424" applyNumberFormat="0" applyProtection="0">
      <alignment horizontal="left" vertical="top" indent="1"/>
    </xf>
    <xf numFmtId="4" fontId="98" fillId="52" borderId="424" applyNumberFormat="0" applyProtection="0">
      <alignment vertical="center"/>
    </xf>
    <xf numFmtId="0" fontId="71" fillId="50" borderId="422" applyNumberFormat="0" applyProtection="0">
      <alignment horizontal="left" vertical="center" indent="1"/>
    </xf>
    <xf numFmtId="4" fontId="71" fillId="46" borderId="422" applyNumberFormat="0" applyProtection="0">
      <alignment horizontal="right" vertical="center"/>
    </xf>
    <xf numFmtId="4" fontId="98" fillId="52" borderId="424" applyNumberFormat="0" applyProtection="0">
      <alignment vertical="center"/>
    </xf>
    <xf numFmtId="0" fontId="99" fillId="33" borderId="424" applyNumberFormat="0" applyProtection="0">
      <alignment horizontal="left" vertical="top" indent="1"/>
    </xf>
    <xf numFmtId="0" fontId="111" fillId="27" borderId="422" applyNumberFormat="0" applyAlignment="0" applyProtection="0"/>
    <xf numFmtId="0" fontId="98" fillId="52" borderId="424" applyNumberFormat="0" applyProtection="0">
      <alignment horizontal="left" vertical="top" indent="1"/>
    </xf>
    <xf numFmtId="0" fontId="113" fillId="29" borderId="423" applyNumberFormat="0" applyAlignment="0" applyProtection="0"/>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71" fillId="38" borderId="422"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0" fontId="98" fillId="46" borderId="424" applyNumberFormat="0" applyProtection="0">
      <alignment horizontal="left" vertical="top" indent="1"/>
    </xf>
    <xf numFmtId="4" fontId="71" fillId="39" borderId="422" applyNumberFormat="0" applyProtection="0">
      <alignment horizontal="right" vertical="center"/>
    </xf>
    <xf numFmtId="4" fontId="71" fillId="46" borderId="425" applyNumberFormat="0" applyProtection="0">
      <alignment horizontal="left" vertical="center" indent="1"/>
    </xf>
    <xf numFmtId="4" fontId="71" fillId="39" borderId="422" applyNumberFormat="0" applyProtection="0">
      <alignment horizontal="right" vertical="center"/>
    </xf>
    <xf numFmtId="0" fontId="71" fillId="48" borderId="422" applyNumberFormat="0" applyProtection="0">
      <alignment horizontal="left" vertical="center" indent="1"/>
    </xf>
    <xf numFmtId="4" fontId="98" fillId="52" borderId="424" applyNumberFormat="0" applyProtection="0">
      <alignment vertical="center"/>
    </xf>
    <xf numFmtId="4" fontId="71" fillId="44" borderId="425" applyNumberFormat="0" applyProtection="0">
      <alignment horizontal="left" vertical="center" indent="1"/>
    </xf>
    <xf numFmtId="4" fontId="71" fillId="40" borderId="422" applyNumberFormat="0" applyProtection="0">
      <alignment horizontal="right" vertical="center"/>
    </xf>
    <xf numFmtId="0" fontId="71" fillId="46" borderId="424" applyNumberFormat="0" applyProtection="0">
      <alignment horizontal="left" vertical="top" indent="1"/>
    </xf>
    <xf numFmtId="0" fontId="97" fillId="45" borderId="426" applyBorder="0"/>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105" fillId="29" borderId="422" applyNumberFormat="0" applyAlignment="0" applyProtection="0"/>
    <xf numFmtId="4" fontId="98" fillId="52" borderId="424" applyNumberFormat="0" applyProtection="0">
      <alignment vertical="center"/>
    </xf>
    <xf numFmtId="4" fontId="71" fillId="33" borderId="422" applyNumberFormat="0" applyProtection="0">
      <alignment vertical="center"/>
    </xf>
    <xf numFmtId="0" fontId="98" fillId="52" borderId="424" applyNumberFormat="0" applyProtection="0">
      <alignment horizontal="left" vertical="top" indent="1"/>
    </xf>
    <xf numFmtId="4" fontId="71" fillId="0" borderId="422" applyNumberFormat="0" applyProtection="0">
      <alignment horizontal="right" vertical="center"/>
    </xf>
    <xf numFmtId="4" fontId="71" fillId="36" borderId="422" applyNumberFormat="0" applyProtection="0">
      <alignment horizontal="right" vertical="center"/>
    </xf>
    <xf numFmtId="4" fontId="71" fillId="2" borderId="422" applyNumberFormat="0" applyProtection="0">
      <alignment horizontal="left" vertical="center" indent="1"/>
    </xf>
    <xf numFmtId="4" fontId="71" fillId="38" borderId="422" applyNumberFormat="0" applyProtection="0">
      <alignment horizontal="right" vertical="center"/>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101" fillId="51" borderId="422" applyNumberFormat="0" applyProtection="0">
      <alignment horizontal="right" vertical="center"/>
    </xf>
    <xf numFmtId="4" fontId="71" fillId="42" borderId="422" applyNumberFormat="0" applyProtection="0">
      <alignment horizontal="right" vertical="center"/>
    </xf>
    <xf numFmtId="4" fontId="71" fillId="46" borderId="422" applyNumberFormat="0" applyProtection="0">
      <alignment horizontal="right" vertical="center"/>
    </xf>
    <xf numFmtId="0" fontId="99" fillId="33" borderId="424" applyNumberFormat="0" applyProtection="0">
      <alignment horizontal="left" vertical="top" indent="1"/>
    </xf>
    <xf numFmtId="4" fontId="71" fillId="46"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0" fontId="71" fillId="50" borderId="424" applyNumberFormat="0" applyProtection="0">
      <alignment horizontal="left" vertical="top" indent="1"/>
    </xf>
    <xf numFmtId="4" fontId="71" fillId="38" borderId="422" applyNumberFormat="0" applyProtection="0">
      <alignment horizontal="right" vertical="center"/>
    </xf>
    <xf numFmtId="0" fontId="71" fillId="46" borderId="424" applyNumberFormat="0" applyProtection="0">
      <alignment horizontal="left" vertical="top" indent="1"/>
    </xf>
    <xf numFmtId="4" fontId="100" fillId="54" borderId="425" applyNumberFormat="0" applyProtection="0">
      <alignment horizontal="left" vertical="center" indent="1"/>
    </xf>
    <xf numFmtId="4" fontId="71" fillId="43" borderId="422" applyNumberFormat="0" applyProtection="0">
      <alignment horizontal="right" vertical="center"/>
    </xf>
    <xf numFmtId="4" fontId="100" fillId="54" borderId="425" applyNumberFormat="0" applyProtection="0">
      <alignment horizontal="left" vertical="center" indent="1"/>
    </xf>
    <xf numFmtId="0" fontId="71" fillId="46" borderId="424" applyNumberFormat="0" applyProtection="0">
      <alignment horizontal="left" vertical="top" indent="1"/>
    </xf>
    <xf numFmtId="4" fontId="98" fillId="48" borderId="424" applyNumberFormat="0" applyProtection="0">
      <alignment horizontal="left" vertical="center" indent="1"/>
    </xf>
    <xf numFmtId="4" fontId="101" fillId="51" borderId="422" applyNumberFormat="0" applyProtection="0">
      <alignment horizontal="right" vertical="center"/>
    </xf>
    <xf numFmtId="4" fontId="71" fillId="36" borderId="422" applyNumberFormat="0" applyProtection="0">
      <alignment horizontal="right" vertical="center"/>
    </xf>
    <xf numFmtId="4" fontId="71" fillId="39" borderId="422" applyNumberFormat="0" applyProtection="0">
      <alignment horizontal="right" vertical="center"/>
    </xf>
    <xf numFmtId="4" fontId="116" fillId="5" borderId="422" applyNumberFormat="0" applyProtection="0">
      <alignment horizontal="right" vertical="center"/>
    </xf>
    <xf numFmtId="0" fontId="71" fillId="26" borderId="422" applyNumberFormat="0" applyFont="0" applyAlignment="0" applyProtection="0"/>
    <xf numFmtId="4" fontId="71" fillId="42" borderId="422" applyNumberFormat="0" applyProtection="0">
      <alignment horizontal="right" vertical="center"/>
    </xf>
    <xf numFmtId="4" fontId="71" fillId="40" borderId="422" applyNumberFormat="0" applyProtection="0">
      <alignment horizontal="right" vertical="center"/>
    </xf>
    <xf numFmtId="4" fontId="71" fillId="37" borderId="425" applyNumberFormat="0" applyProtection="0">
      <alignment horizontal="right" vertical="center"/>
    </xf>
    <xf numFmtId="4" fontId="71" fillId="47" borderId="425" applyNumberFormat="0" applyProtection="0">
      <alignment horizontal="left" vertical="center" indent="1"/>
    </xf>
    <xf numFmtId="4" fontId="71" fillId="35" borderId="422" applyNumberFormat="0" applyProtection="0">
      <alignment horizontal="right" vertical="center"/>
    </xf>
    <xf numFmtId="0" fontId="71" fillId="50" borderId="422" applyNumberFormat="0" applyProtection="0">
      <alignment horizontal="left" vertical="center" indent="1"/>
    </xf>
    <xf numFmtId="4" fontId="98" fillId="52" borderId="424" applyNumberFormat="0" applyProtection="0">
      <alignment vertical="center"/>
    </xf>
    <xf numFmtId="4" fontId="71" fillId="0" borderId="422" applyNumberFormat="0" applyProtection="0">
      <alignment horizontal="right" vertical="center"/>
    </xf>
    <xf numFmtId="0" fontId="71" fillId="47" borderId="422" applyNumberFormat="0" applyProtection="0">
      <alignment horizontal="left" vertical="center" indent="1"/>
    </xf>
    <xf numFmtId="4" fontId="71" fillId="33" borderId="422" applyNumberFormat="0" applyProtection="0">
      <alignment vertical="center"/>
    </xf>
    <xf numFmtId="4" fontId="100" fillId="54" borderId="425" applyNumberFormat="0" applyProtection="0">
      <alignment horizontal="left" vertical="center" indent="1"/>
    </xf>
    <xf numFmtId="0" fontId="107" fillId="0" borderId="427" applyNumberFormat="0" applyFill="0" applyAlignment="0" applyProtection="0"/>
    <xf numFmtId="4" fontId="116" fillId="2" borderId="422" applyNumberFormat="0" applyProtection="0">
      <alignment vertical="center"/>
    </xf>
    <xf numFmtId="4" fontId="71" fillId="37" borderId="425" applyNumberFormat="0" applyProtection="0">
      <alignment horizontal="right" vertical="center"/>
    </xf>
    <xf numFmtId="4" fontId="71" fillId="37" borderId="425" applyNumberFormat="0" applyProtection="0">
      <alignment horizontal="right" vertical="center"/>
    </xf>
    <xf numFmtId="4" fontId="98" fillId="48" borderId="424" applyNumberFormat="0" applyProtection="0">
      <alignment horizontal="left" vertical="center" indent="1"/>
    </xf>
    <xf numFmtId="0" fontId="71" fillId="49" borderId="422" applyNumberFormat="0" applyProtection="0">
      <alignment horizontal="left" vertical="center" indent="1"/>
    </xf>
    <xf numFmtId="4" fontId="71" fillId="46" borderId="425" applyNumberFormat="0" applyProtection="0">
      <alignment horizontal="left" vertical="center" indent="1"/>
    </xf>
    <xf numFmtId="0" fontId="98" fillId="52" borderId="424" applyNumberFormat="0" applyProtection="0">
      <alignment horizontal="left" vertical="top" indent="1"/>
    </xf>
    <xf numFmtId="4" fontId="71" fillId="35" borderId="422" applyNumberFormat="0" applyProtection="0">
      <alignment horizontal="right" vertical="center"/>
    </xf>
    <xf numFmtId="4" fontId="71" fillId="39" borderId="422" applyNumberFormat="0" applyProtection="0">
      <alignment horizontal="right" vertical="center"/>
    </xf>
    <xf numFmtId="0" fontId="113" fillId="29" borderId="423" applyNumberFormat="0" applyAlignment="0" applyProtection="0"/>
    <xf numFmtId="0" fontId="107" fillId="0" borderId="427" applyNumberFormat="0" applyFill="0" applyAlignment="0" applyProtection="0"/>
    <xf numFmtId="4" fontId="100" fillId="54" borderId="425" applyNumberFormat="0" applyProtection="0">
      <alignment horizontal="left" vertical="center" indent="1"/>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36" borderId="422" applyNumberFormat="0" applyProtection="0">
      <alignment horizontal="right" vertical="center"/>
    </xf>
    <xf numFmtId="4" fontId="39" fillId="45" borderId="425" applyNumberFormat="0" applyProtection="0">
      <alignment horizontal="left" vertical="center" indent="1"/>
    </xf>
    <xf numFmtId="0" fontId="98" fillId="52" borderId="424" applyNumberFormat="0" applyProtection="0">
      <alignment horizontal="left" vertical="top" indent="1"/>
    </xf>
    <xf numFmtId="4" fontId="71" fillId="33" borderId="422" applyNumberFormat="0" applyProtection="0">
      <alignment vertical="center"/>
    </xf>
    <xf numFmtId="0" fontId="71" fillId="50" borderId="422" applyNumberFormat="0" applyProtection="0">
      <alignment horizontal="left" vertical="center" indent="1"/>
    </xf>
    <xf numFmtId="4" fontId="100" fillId="54" borderId="425" applyNumberFormat="0" applyProtection="0">
      <alignment horizontal="left" vertical="center" indent="1"/>
    </xf>
    <xf numFmtId="0" fontId="107" fillId="0" borderId="427" applyNumberFormat="0" applyFill="0" applyAlignment="0" applyProtection="0"/>
    <xf numFmtId="4" fontId="71" fillId="34" borderId="422" applyNumberFormat="0" applyProtection="0">
      <alignment horizontal="left" vertical="center" indent="1"/>
    </xf>
    <xf numFmtId="0" fontId="107" fillId="0" borderId="427" applyNumberFormat="0" applyFill="0" applyAlignment="0" applyProtection="0"/>
    <xf numFmtId="4" fontId="71" fillId="33" borderId="422" applyNumberFormat="0" applyProtection="0">
      <alignment vertical="center"/>
    </xf>
    <xf numFmtId="0" fontId="111" fillId="27" borderId="422" applyNumberFormat="0" applyAlignment="0" applyProtection="0"/>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71" fillId="45" borderId="424" applyNumberFormat="0" applyProtection="0">
      <alignment horizontal="left" vertical="top" indent="1"/>
    </xf>
    <xf numFmtId="0" fontId="105" fillId="29" borderId="422" applyNumberFormat="0" applyAlignment="0" applyProtection="0"/>
    <xf numFmtId="4" fontId="39" fillId="45" borderId="425"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4" fontId="71" fillId="36" borderId="422" applyNumberFormat="0" applyProtection="0">
      <alignment horizontal="right" vertical="center"/>
    </xf>
    <xf numFmtId="4" fontId="71" fillId="40"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36" borderId="422" applyNumberFormat="0" applyProtection="0">
      <alignment horizontal="right" vertical="center"/>
    </xf>
    <xf numFmtId="4" fontId="71" fillId="39" borderId="422" applyNumberFormat="0" applyProtection="0">
      <alignment horizontal="right" vertical="center"/>
    </xf>
    <xf numFmtId="0" fontId="71" fillId="50" borderId="424" applyNumberFormat="0" applyProtection="0">
      <alignment horizontal="left" vertical="top" indent="1"/>
    </xf>
    <xf numFmtId="0" fontId="71" fillId="50" borderId="424" applyNumberFormat="0" applyProtection="0">
      <alignment horizontal="left" vertical="top" indent="1"/>
    </xf>
    <xf numFmtId="0" fontId="99" fillId="33" borderId="424" applyNumberFormat="0" applyProtection="0">
      <alignment horizontal="left" vertical="top" indent="1"/>
    </xf>
    <xf numFmtId="4" fontId="39" fillId="45" borderId="425" applyNumberFormat="0" applyProtection="0">
      <alignment horizontal="left" vertical="center" indent="1"/>
    </xf>
    <xf numFmtId="0" fontId="71" fillId="46" borderId="424" applyNumberFormat="0" applyProtection="0">
      <alignment horizontal="left" vertical="top" indent="1"/>
    </xf>
    <xf numFmtId="4" fontId="71" fillId="38" borderId="422" applyNumberFormat="0" applyProtection="0">
      <alignment horizontal="right" vertical="center"/>
    </xf>
    <xf numFmtId="4" fontId="116" fillId="5" borderId="422" applyNumberFormat="0" applyProtection="0">
      <alignment horizontal="right" vertical="center"/>
    </xf>
    <xf numFmtId="4" fontId="71" fillId="33" borderId="422" applyNumberFormat="0" applyProtection="0">
      <alignment vertical="center"/>
    </xf>
    <xf numFmtId="4" fontId="71" fillId="38" borderId="422" applyNumberFormat="0" applyProtection="0">
      <alignment horizontal="right" vertical="center"/>
    </xf>
    <xf numFmtId="4" fontId="71" fillId="33" borderId="422" applyNumberFormat="0" applyProtection="0">
      <alignment vertical="center"/>
    </xf>
    <xf numFmtId="4" fontId="71" fillId="37" borderId="425" applyNumberFormat="0" applyProtection="0">
      <alignment horizontal="right" vertical="center"/>
    </xf>
    <xf numFmtId="0" fontId="111" fillId="27" borderId="422" applyNumberFormat="0" applyAlignment="0" applyProtection="0"/>
    <xf numFmtId="0" fontId="71" fillId="48" borderId="422" applyNumberFormat="0" applyProtection="0">
      <alignment horizontal="left" vertical="center" indent="1"/>
    </xf>
    <xf numFmtId="4" fontId="116" fillId="2" borderId="422" applyNumberFormat="0" applyProtection="0">
      <alignment vertical="center"/>
    </xf>
    <xf numFmtId="4" fontId="39" fillId="45" borderId="425" applyNumberFormat="0" applyProtection="0">
      <alignment horizontal="left" vertical="center" indent="1"/>
    </xf>
    <xf numFmtId="4" fontId="71" fillId="40" borderId="422" applyNumberFormat="0" applyProtection="0">
      <alignment horizontal="right" vertical="center"/>
    </xf>
    <xf numFmtId="0" fontId="71" fillId="47" borderId="422" applyNumberFormat="0" applyProtection="0">
      <alignment horizontal="left" vertical="center" indent="1"/>
    </xf>
    <xf numFmtId="4" fontId="71" fillId="39" borderId="422" applyNumberFormat="0" applyProtection="0">
      <alignment horizontal="right" vertical="center"/>
    </xf>
    <xf numFmtId="0" fontId="71" fillId="46" borderId="424" applyNumberFormat="0" applyProtection="0">
      <alignment horizontal="left" vertical="top" indent="1"/>
    </xf>
    <xf numFmtId="0" fontId="71" fillId="47" borderId="422" applyNumberFormat="0" applyProtection="0">
      <alignment horizontal="left" vertical="center" indent="1"/>
    </xf>
    <xf numFmtId="0" fontId="105" fillId="29" borderId="422" applyNumberFormat="0" applyAlignment="0" applyProtection="0"/>
    <xf numFmtId="4" fontId="71" fillId="36" borderId="422" applyNumberFormat="0" applyProtection="0">
      <alignment horizontal="right" vertical="center"/>
    </xf>
    <xf numFmtId="0" fontId="107" fillId="0" borderId="427" applyNumberFormat="0" applyFill="0" applyAlignment="0" applyProtection="0"/>
    <xf numFmtId="0" fontId="111" fillId="27" borderId="422"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6" borderId="422" applyNumberFormat="0" applyProtection="0">
      <alignment horizontal="right" vertical="center"/>
    </xf>
    <xf numFmtId="4" fontId="71" fillId="34" borderId="422" applyNumberFormat="0" applyProtection="0">
      <alignment horizontal="left" vertical="center" indent="1"/>
    </xf>
    <xf numFmtId="0" fontId="97" fillId="45" borderId="426" applyBorder="0"/>
    <xf numFmtId="4" fontId="71" fillId="46" borderId="425" applyNumberFormat="0" applyProtection="0">
      <alignment horizontal="left" vertical="center" indent="1"/>
    </xf>
    <xf numFmtId="4" fontId="101" fillId="51" borderId="422" applyNumberFormat="0" applyProtection="0">
      <alignment horizontal="right" vertical="center"/>
    </xf>
    <xf numFmtId="0" fontId="97" fillId="45" borderId="426" applyBorder="0"/>
    <xf numFmtId="4" fontId="71" fillId="34" borderId="422" applyNumberFormat="0" applyProtection="0">
      <alignment horizontal="left" vertical="center" indent="1"/>
    </xf>
    <xf numFmtId="0" fontId="111" fillId="27" borderId="422" applyNumberFormat="0" applyAlignment="0" applyProtection="0"/>
    <xf numFmtId="0" fontId="71" fillId="47" borderId="422" applyNumberFormat="0" applyProtection="0">
      <alignment horizontal="left" vertical="center" indent="1"/>
    </xf>
    <xf numFmtId="0" fontId="71" fillId="26" borderId="422" applyNumberFormat="0" applyFont="0" applyAlignment="0" applyProtection="0"/>
    <xf numFmtId="0" fontId="71" fillId="47" borderId="422" applyNumberFormat="0" applyProtection="0">
      <alignment horizontal="left" vertical="center" indent="1"/>
    </xf>
    <xf numFmtId="0" fontId="71" fillId="50" borderId="422" applyNumberFormat="0" applyProtection="0">
      <alignment horizontal="left" vertical="center" indent="1"/>
    </xf>
    <xf numFmtId="0" fontId="71" fillId="48" borderId="422" applyNumberFormat="0" applyProtection="0">
      <alignment horizontal="left" vertical="center" indent="1"/>
    </xf>
    <xf numFmtId="0" fontId="99" fillId="33" borderId="424" applyNumberFormat="0" applyProtection="0">
      <alignment horizontal="left" vertical="top" indent="1"/>
    </xf>
    <xf numFmtId="4" fontId="71" fillId="38" borderId="422" applyNumberFormat="0" applyProtection="0">
      <alignment horizontal="right" vertical="center"/>
    </xf>
    <xf numFmtId="4" fontId="71" fillId="34" borderId="422" applyNumberFormat="0" applyProtection="0">
      <alignment horizontal="left" vertical="center" indent="1"/>
    </xf>
    <xf numFmtId="0" fontId="71" fillId="48" borderId="422"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0" fontId="107" fillId="0" borderId="427" applyNumberFormat="0" applyFill="0" applyAlignment="0" applyProtection="0"/>
    <xf numFmtId="0" fontId="71" fillId="50" borderId="422" applyNumberFormat="0" applyProtection="0">
      <alignment horizontal="left" vertical="center" indent="1"/>
    </xf>
    <xf numFmtId="4" fontId="71" fillId="42" borderId="422" applyNumberFormat="0" applyProtection="0">
      <alignment horizontal="right" vertical="center"/>
    </xf>
    <xf numFmtId="4" fontId="116" fillId="5" borderId="422" applyNumberFormat="0" applyProtection="0">
      <alignment horizontal="right" vertical="center"/>
    </xf>
    <xf numFmtId="4" fontId="71" fillId="41" borderId="422" applyNumberFormat="0" applyProtection="0">
      <alignment horizontal="right" vertical="center"/>
    </xf>
    <xf numFmtId="0" fontId="71" fillId="26" borderId="422" applyNumberFormat="0" applyFont="0" applyAlignment="0" applyProtection="0"/>
    <xf numFmtId="4" fontId="71" fillId="40" borderId="422" applyNumberFormat="0" applyProtection="0">
      <alignment horizontal="right" vertical="center"/>
    </xf>
    <xf numFmtId="0" fontId="71" fillId="45" borderId="424" applyNumberFormat="0" applyProtection="0">
      <alignment horizontal="left" vertical="top"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4" fontId="71" fillId="36" borderId="422" applyNumberFormat="0" applyProtection="0">
      <alignment horizontal="right" vertical="center"/>
    </xf>
    <xf numFmtId="0" fontId="105" fillId="29" borderId="422" applyNumberFormat="0" applyAlignment="0" applyProtection="0"/>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46" borderId="425" applyNumberFormat="0" applyProtection="0">
      <alignment horizontal="left" vertical="center" indent="1"/>
    </xf>
    <xf numFmtId="0" fontId="111" fillId="27" borderId="422" applyNumberFormat="0" applyAlignment="0" applyProtection="0"/>
    <xf numFmtId="4" fontId="39" fillId="45" borderId="425" applyNumberFormat="0" applyProtection="0">
      <alignment horizontal="left" vertical="center" indent="1"/>
    </xf>
    <xf numFmtId="0" fontId="71" fillId="50" borderId="422" applyNumberFormat="0" applyProtection="0">
      <alignment horizontal="left" vertical="center" indent="1"/>
    </xf>
    <xf numFmtId="0" fontId="71" fillId="47" borderId="422" applyNumberFormat="0" applyProtection="0">
      <alignment horizontal="left" vertical="center" indent="1"/>
    </xf>
    <xf numFmtId="4" fontId="71" fillId="39" borderId="422" applyNumberFormat="0" applyProtection="0">
      <alignment horizontal="right" vertical="center"/>
    </xf>
    <xf numFmtId="4" fontId="39" fillId="45" borderId="425" applyNumberFormat="0" applyProtection="0">
      <alignment horizontal="left" vertical="center" indent="1"/>
    </xf>
    <xf numFmtId="0" fontId="71" fillId="47" borderId="424" applyNumberFormat="0" applyProtection="0">
      <alignment horizontal="left" vertical="top" indent="1"/>
    </xf>
    <xf numFmtId="4" fontId="116" fillId="2" borderId="422" applyNumberFormat="0" applyProtection="0">
      <alignment vertical="center"/>
    </xf>
    <xf numFmtId="0" fontId="99" fillId="33" borderId="424" applyNumberFormat="0" applyProtection="0">
      <alignment horizontal="left" vertical="top" indent="1"/>
    </xf>
    <xf numFmtId="4" fontId="71" fillId="35" borderId="422" applyNumberFormat="0" applyProtection="0">
      <alignment horizontal="right" vertical="center"/>
    </xf>
    <xf numFmtId="4" fontId="71" fillId="44" borderId="425" applyNumberFormat="0" applyProtection="0">
      <alignment horizontal="left" vertical="center" indent="1"/>
    </xf>
    <xf numFmtId="0" fontId="113" fillId="29" borderId="423" applyNumberFormat="0" applyAlignment="0" applyProtection="0"/>
    <xf numFmtId="0" fontId="71" fillId="50" borderId="424" applyNumberFormat="0" applyProtection="0">
      <alignment horizontal="left" vertical="top"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4" fontId="71" fillId="2" borderId="422" applyNumberFormat="0" applyProtection="0">
      <alignment horizontal="left" vertical="center" indent="1"/>
    </xf>
    <xf numFmtId="0" fontId="71" fillId="26" borderId="422" applyNumberFormat="0" applyFont="0" applyAlignment="0" applyProtection="0"/>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0" borderId="422" applyNumberFormat="0" applyProtection="0">
      <alignment horizontal="right" vertical="center"/>
    </xf>
    <xf numFmtId="4" fontId="71" fillId="44" borderId="425" applyNumberFormat="0" applyProtection="0">
      <alignment horizontal="left" vertical="center" indent="1"/>
    </xf>
    <xf numFmtId="4" fontId="116" fillId="5" borderId="422" applyNumberFormat="0" applyProtection="0">
      <alignment horizontal="right" vertical="center"/>
    </xf>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41" borderId="422" applyNumberFormat="0" applyProtection="0">
      <alignment horizontal="right" vertical="center"/>
    </xf>
    <xf numFmtId="4" fontId="71" fillId="42" borderId="422" applyNumberFormat="0" applyProtection="0">
      <alignment horizontal="right" vertical="center"/>
    </xf>
    <xf numFmtId="0" fontId="111" fillId="27" borderId="422" applyNumberFormat="0" applyAlignment="0" applyProtection="0"/>
    <xf numFmtId="4" fontId="71" fillId="34" borderId="422" applyNumberFormat="0" applyProtection="0">
      <alignment horizontal="left" vertical="center" indent="1"/>
    </xf>
    <xf numFmtId="4" fontId="116" fillId="5" borderId="422" applyNumberFormat="0" applyProtection="0">
      <alignment horizontal="righ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0" fontId="105" fillId="29" borderId="422" applyNumberFormat="0" applyAlignment="0" applyProtection="0"/>
    <xf numFmtId="0" fontId="71" fillId="50" borderId="424" applyNumberFormat="0" applyProtection="0">
      <alignment horizontal="left" vertical="top" indent="1"/>
    </xf>
    <xf numFmtId="0" fontId="98" fillId="52" borderId="424" applyNumberFormat="0" applyProtection="0">
      <alignment horizontal="left" vertical="top" indent="1"/>
    </xf>
    <xf numFmtId="4" fontId="71" fillId="39" borderId="422" applyNumberFormat="0" applyProtection="0">
      <alignment horizontal="right" vertical="center"/>
    </xf>
    <xf numFmtId="4" fontId="71" fillId="40" borderId="422" applyNumberFormat="0" applyProtection="0">
      <alignment horizontal="righ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105" fillId="29" borderId="422" applyNumberFormat="0" applyAlignment="0" applyProtection="0"/>
    <xf numFmtId="4" fontId="71" fillId="36" borderId="422" applyNumberFormat="0" applyProtection="0">
      <alignment horizontal="right" vertical="center"/>
    </xf>
    <xf numFmtId="0" fontId="71" fillId="46" borderId="424" applyNumberFormat="0" applyProtection="0">
      <alignment horizontal="left" vertical="top" indent="1"/>
    </xf>
    <xf numFmtId="0" fontId="98" fillId="46"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98" fillId="52" borderId="424" applyNumberFormat="0" applyProtection="0">
      <alignment horizontal="left" vertical="top" indent="1"/>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100" fillId="54" borderId="425" applyNumberFormat="0" applyProtection="0">
      <alignment horizontal="left" vertical="center" indent="1"/>
    </xf>
    <xf numFmtId="0" fontId="71" fillId="50" borderId="424" applyNumberFormat="0" applyProtection="0">
      <alignment horizontal="left" vertical="top" indent="1"/>
    </xf>
    <xf numFmtId="4" fontId="101" fillId="51"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105" fillId="29" borderId="422" applyNumberFormat="0" applyAlignment="0" applyProtection="0"/>
    <xf numFmtId="4" fontId="71" fillId="42" borderId="422" applyNumberFormat="0" applyProtection="0">
      <alignment horizontal="righ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0" fontId="107" fillId="0" borderId="427" applyNumberFormat="0" applyFill="0" applyAlignment="0" applyProtection="0"/>
    <xf numFmtId="4" fontId="71" fillId="46" borderId="422" applyNumberFormat="0" applyProtection="0">
      <alignment horizontal="right" vertical="center"/>
    </xf>
    <xf numFmtId="0" fontId="71" fillId="47" borderId="424" applyNumberFormat="0" applyProtection="0">
      <alignment horizontal="left" vertical="top" indent="1"/>
    </xf>
    <xf numFmtId="4" fontId="71" fillId="41" borderId="422" applyNumberFormat="0" applyProtection="0">
      <alignment horizontal="right" vertical="center"/>
    </xf>
    <xf numFmtId="4" fontId="71" fillId="43"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116" fillId="5" borderId="422" applyNumberFormat="0" applyProtection="0">
      <alignment horizontal="right" vertical="center"/>
    </xf>
    <xf numFmtId="0" fontId="71" fillId="26" borderId="422" applyNumberFormat="0" applyFont="0" applyAlignment="0" applyProtection="0"/>
    <xf numFmtId="4" fontId="71" fillId="36" borderId="422" applyNumberFormat="0" applyProtection="0">
      <alignment horizontal="right" vertical="center"/>
    </xf>
    <xf numFmtId="0" fontId="71" fillId="47" borderId="424" applyNumberFormat="0" applyProtection="0">
      <alignment horizontal="left" vertical="top" indent="1"/>
    </xf>
    <xf numFmtId="4" fontId="101" fillId="51" borderId="422" applyNumberFormat="0" applyProtection="0">
      <alignment horizontal="right" vertical="center"/>
    </xf>
    <xf numFmtId="4" fontId="71" fillId="2" borderId="422" applyNumberFormat="0" applyProtection="0">
      <alignment horizontal="left" vertical="center" indent="1"/>
    </xf>
    <xf numFmtId="0" fontId="71" fillId="47" borderId="422" applyNumberFormat="0" applyProtection="0">
      <alignment horizontal="left" vertical="center" indent="1"/>
    </xf>
    <xf numFmtId="4" fontId="71" fillId="42" borderId="422" applyNumberFormat="0" applyProtection="0">
      <alignment horizontal="right" vertical="center"/>
    </xf>
    <xf numFmtId="0" fontId="71" fillId="26" borderId="422" applyNumberFormat="0" applyFont="0" applyAlignment="0" applyProtection="0"/>
    <xf numFmtId="4" fontId="71" fillId="37" borderId="425" applyNumberFormat="0" applyProtection="0">
      <alignment horizontal="right" vertical="center"/>
    </xf>
    <xf numFmtId="4" fontId="71" fillId="46" borderId="422" applyNumberFormat="0" applyProtection="0">
      <alignment horizontal="right" vertical="center"/>
    </xf>
    <xf numFmtId="4" fontId="71" fillId="36" borderId="422" applyNumberFormat="0" applyProtection="0">
      <alignment horizontal="right" vertical="center"/>
    </xf>
    <xf numFmtId="4" fontId="101" fillId="51" borderId="422" applyNumberFormat="0" applyProtection="0">
      <alignment horizontal="right" vertical="center"/>
    </xf>
    <xf numFmtId="0" fontId="71" fillId="46" borderId="424" applyNumberFormat="0" applyProtection="0">
      <alignment horizontal="left" vertical="top" indent="1"/>
    </xf>
    <xf numFmtId="4" fontId="71" fillId="38" borderId="422" applyNumberFormat="0" applyProtection="0">
      <alignment horizontal="right" vertical="center"/>
    </xf>
    <xf numFmtId="4" fontId="71" fillId="2" borderId="422" applyNumberFormat="0" applyProtection="0">
      <alignment horizontal="left" vertical="center" indent="1"/>
    </xf>
    <xf numFmtId="0" fontId="107" fillId="0" borderId="427" applyNumberFormat="0" applyFill="0" applyAlignment="0" applyProtection="0"/>
    <xf numFmtId="4" fontId="71" fillId="36" borderId="422" applyNumberFormat="0" applyProtection="0">
      <alignment horizontal="right" vertical="center"/>
    </xf>
    <xf numFmtId="4" fontId="71" fillId="42" borderId="422" applyNumberFormat="0" applyProtection="0">
      <alignment horizontal="right" vertical="center"/>
    </xf>
    <xf numFmtId="0" fontId="107" fillId="0" borderId="427" applyNumberFormat="0" applyFill="0" applyAlignment="0" applyProtection="0"/>
    <xf numFmtId="4" fontId="71" fillId="35" borderId="422" applyNumberFormat="0" applyProtection="0">
      <alignment horizontal="right" vertical="center"/>
    </xf>
    <xf numFmtId="4" fontId="116" fillId="2" borderId="422" applyNumberFormat="0" applyProtection="0">
      <alignment vertical="center"/>
    </xf>
    <xf numFmtId="4" fontId="71" fillId="44" borderId="425" applyNumberFormat="0" applyProtection="0">
      <alignment horizontal="left" vertical="center" indent="1"/>
    </xf>
    <xf numFmtId="0" fontId="105" fillId="29" borderId="422" applyNumberFormat="0" applyAlignment="0" applyProtection="0"/>
    <xf numFmtId="0" fontId="98" fillId="52" borderId="424" applyNumberFormat="0" applyProtection="0">
      <alignment horizontal="left" vertical="top" indent="1"/>
    </xf>
    <xf numFmtId="0" fontId="111" fillId="27" borderId="422" applyNumberFormat="0" applyAlignment="0" applyProtection="0"/>
    <xf numFmtId="0" fontId="111" fillId="27" borderId="422" applyNumberFormat="0" applyAlignment="0" applyProtection="0"/>
    <xf numFmtId="0" fontId="71" fillId="49" borderId="422" applyNumberFormat="0" applyProtection="0">
      <alignment horizontal="left" vertical="center" indent="1"/>
    </xf>
    <xf numFmtId="0" fontId="71" fillId="47" borderId="424" applyNumberFormat="0" applyProtection="0">
      <alignment horizontal="left" vertical="top"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0" fontId="71" fillId="46" borderId="424" applyNumberFormat="0" applyProtection="0">
      <alignment horizontal="left" vertical="top" indent="1"/>
    </xf>
    <xf numFmtId="4" fontId="71" fillId="35" borderId="422" applyNumberFormat="0" applyProtection="0">
      <alignment horizontal="righ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98" fillId="48" borderId="424" applyNumberFormat="0" applyProtection="0">
      <alignment horizontal="left" vertical="center" indent="1"/>
    </xf>
    <xf numFmtId="4" fontId="100" fillId="54" borderId="425" applyNumberFormat="0" applyProtection="0">
      <alignment horizontal="left" vertical="center" indent="1"/>
    </xf>
    <xf numFmtId="4" fontId="71" fillId="41" borderId="422" applyNumberFormat="0" applyProtection="0">
      <alignment horizontal="right" vertical="center"/>
    </xf>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107" fillId="0" borderId="427" applyNumberFormat="0" applyFill="0" applyAlignment="0" applyProtection="0"/>
    <xf numFmtId="4" fontId="71" fillId="42" borderId="422" applyNumberFormat="0" applyProtection="0">
      <alignment horizontal="right" vertical="center"/>
    </xf>
    <xf numFmtId="4" fontId="71" fillId="37" borderId="425" applyNumberFormat="0" applyProtection="0">
      <alignment horizontal="right" vertical="center"/>
    </xf>
    <xf numFmtId="0" fontId="71" fillId="47" borderId="424" applyNumberFormat="0" applyProtection="0">
      <alignment horizontal="left" vertical="top" indent="1"/>
    </xf>
    <xf numFmtId="4" fontId="71" fillId="43" borderId="422" applyNumberFormat="0" applyProtection="0">
      <alignment horizontal="right" vertical="center"/>
    </xf>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44" borderId="425" applyNumberFormat="0" applyProtection="0">
      <alignment horizontal="left" vertical="center" indent="1"/>
    </xf>
    <xf numFmtId="4" fontId="71" fillId="37" borderId="425" applyNumberFormat="0" applyProtection="0">
      <alignment horizontal="right" vertical="center"/>
    </xf>
    <xf numFmtId="4" fontId="116" fillId="2" borderId="422" applyNumberFormat="0" applyProtection="0">
      <alignment vertical="center"/>
    </xf>
    <xf numFmtId="0" fontId="107" fillId="0" borderId="427" applyNumberFormat="0" applyFill="0" applyAlignment="0" applyProtection="0"/>
    <xf numFmtId="4" fontId="71" fillId="46" borderId="425" applyNumberFormat="0" applyProtection="0">
      <alignment horizontal="left" vertical="center" indent="1"/>
    </xf>
    <xf numFmtId="0" fontId="98" fillId="52" borderId="424" applyNumberFormat="0" applyProtection="0">
      <alignment horizontal="left" vertical="top" indent="1"/>
    </xf>
    <xf numFmtId="0" fontId="71" fillId="26" borderId="422" applyNumberFormat="0" applyFont="0" applyAlignment="0" applyProtection="0"/>
    <xf numFmtId="4" fontId="98" fillId="52" borderId="424" applyNumberFormat="0" applyProtection="0">
      <alignment vertical="center"/>
    </xf>
    <xf numFmtId="0" fontId="71" fillId="50" borderId="422" applyNumberFormat="0" applyProtection="0">
      <alignment horizontal="left" vertical="center" indent="1"/>
    </xf>
    <xf numFmtId="4" fontId="71" fillId="41" borderId="422" applyNumberFormat="0" applyProtection="0">
      <alignment horizontal="right" vertical="center"/>
    </xf>
    <xf numFmtId="4" fontId="71" fillId="33" borderId="422" applyNumberFormat="0" applyProtection="0">
      <alignment vertical="center"/>
    </xf>
    <xf numFmtId="0" fontId="71" fillId="50" borderId="424" applyNumberFormat="0" applyProtection="0">
      <alignment horizontal="left" vertical="top" indent="1"/>
    </xf>
    <xf numFmtId="4" fontId="71" fillId="2" borderId="422" applyNumberFormat="0" applyProtection="0">
      <alignment horizontal="left" vertical="center" indent="1"/>
    </xf>
    <xf numFmtId="0" fontId="98" fillId="52" borderId="424" applyNumberFormat="0" applyProtection="0">
      <alignment horizontal="left" vertical="top" indent="1"/>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71" fillId="40" borderId="422" applyNumberFormat="0" applyProtection="0">
      <alignment horizontal="right" vertical="center"/>
    </xf>
    <xf numFmtId="4" fontId="71" fillId="40" borderId="422" applyNumberFormat="0" applyProtection="0">
      <alignment horizontal="right" vertical="center"/>
    </xf>
    <xf numFmtId="0" fontId="71" fillId="46" borderId="424" applyNumberFormat="0" applyProtection="0">
      <alignment horizontal="left" vertical="top" indent="1"/>
    </xf>
    <xf numFmtId="4" fontId="71" fillId="39" borderId="422" applyNumberFormat="0" applyProtection="0">
      <alignment horizontal="right" vertical="center"/>
    </xf>
    <xf numFmtId="4" fontId="116" fillId="5"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116" fillId="5" borderId="422" applyNumberFormat="0" applyProtection="0">
      <alignment horizontal="right" vertical="center"/>
    </xf>
    <xf numFmtId="4" fontId="116" fillId="2" borderId="422" applyNumberFormat="0" applyProtection="0">
      <alignment vertical="center"/>
    </xf>
    <xf numFmtId="4" fontId="71" fillId="41" borderId="422" applyNumberFormat="0" applyProtection="0">
      <alignment horizontal="right" vertical="center"/>
    </xf>
    <xf numFmtId="4" fontId="71" fillId="33" borderId="422" applyNumberFormat="0" applyProtection="0">
      <alignment vertical="center"/>
    </xf>
    <xf numFmtId="4" fontId="39" fillId="45" borderId="425" applyNumberFormat="0" applyProtection="0">
      <alignment horizontal="left" vertical="center" indent="1"/>
    </xf>
    <xf numFmtId="4" fontId="71" fillId="41" borderId="422" applyNumberFormat="0" applyProtection="0">
      <alignment horizontal="right" vertical="center"/>
    </xf>
    <xf numFmtId="4" fontId="71" fillId="33" borderId="422" applyNumberFormat="0" applyProtection="0">
      <alignment vertical="center"/>
    </xf>
    <xf numFmtId="0" fontId="71" fillId="50" borderId="424" applyNumberFormat="0" applyProtection="0">
      <alignment horizontal="left" vertical="top" indent="1"/>
    </xf>
    <xf numFmtId="4" fontId="71" fillId="44" borderId="425" applyNumberFormat="0" applyProtection="0">
      <alignment horizontal="left" vertical="center" indent="1"/>
    </xf>
    <xf numFmtId="4" fontId="71" fillId="42" borderId="422" applyNumberFormat="0" applyProtection="0">
      <alignment horizontal="right" vertical="center"/>
    </xf>
    <xf numFmtId="0" fontId="105" fillId="29" borderId="422" applyNumberFormat="0" applyAlignment="0" applyProtection="0"/>
    <xf numFmtId="0" fontId="71" fillId="47" borderId="422" applyNumberFormat="0" applyProtection="0">
      <alignment horizontal="left" vertical="center" indent="1"/>
    </xf>
    <xf numFmtId="0" fontId="71" fillId="47" borderId="422" applyNumberFormat="0" applyProtection="0">
      <alignment horizontal="left" vertical="center" indent="1"/>
    </xf>
    <xf numFmtId="4" fontId="71" fillId="43" borderId="422" applyNumberFormat="0" applyProtection="0">
      <alignment horizontal="right" vertical="center"/>
    </xf>
    <xf numFmtId="0" fontId="71" fillId="48" borderId="422" applyNumberFormat="0" applyProtection="0">
      <alignment horizontal="left" vertical="center" indent="1"/>
    </xf>
    <xf numFmtId="4" fontId="71" fillId="35" borderId="422" applyNumberFormat="0" applyProtection="0">
      <alignment horizontal="right" vertical="center"/>
    </xf>
    <xf numFmtId="0" fontId="98" fillId="46" borderId="424" applyNumberFormat="0" applyProtection="0">
      <alignment horizontal="left" vertical="top" indent="1"/>
    </xf>
    <xf numFmtId="0" fontId="71" fillId="26" borderId="422" applyNumberFormat="0" applyFont="0" applyAlignment="0" applyProtection="0"/>
    <xf numFmtId="4" fontId="101" fillId="51" borderId="422" applyNumberFormat="0" applyProtection="0">
      <alignment horizontal="right" vertical="center"/>
    </xf>
    <xf numFmtId="0" fontId="71" fillId="50" borderId="424" applyNumberFormat="0" applyProtection="0">
      <alignment horizontal="left" vertical="top" indent="1"/>
    </xf>
    <xf numFmtId="4" fontId="71" fillId="2" borderId="422" applyNumberFormat="0" applyProtection="0">
      <alignment horizontal="left" vertical="center" indent="1"/>
    </xf>
    <xf numFmtId="4" fontId="71" fillId="33" borderId="422" applyNumberFormat="0" applyProtection="0">
      <alignment vertical="center"/>
    </xf>
    <xf numFmtId="0" fontId="71" fillId="50" borderId="422" applyNumberFormat="0" applyProtection="0">
      <alignment horizontal="left" vertical="center" indent="1"/>
    </xf>
    <xf numFmtId="4" fontId="98" fillId="48" borderId="424" applyNumberFormat="0" applyProtection="0">
      <alignment horizontal="left" vertical="center" indent="1"/>
    </xf>
    <xf numFmtId="4" fontId="71" fillId="36" borderId="422" applyNumberFormat="0" applyProtection="0">
      <alignment horizontal="right" vertical="center"/>
    </xf>
    <xf numFmtId="0" fontId="71" fillId="45" borderId="424" applyNumberFormat="0" applyProtection="0">
      <alignment horizontal="left" vertical="top" indent="1"/>
    </xf>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0" borderId="422" applyNumberFormat="0" applyProtection="0">
      <alignment horizontal="right" vertical="center"/>
    </xf>
    <xf numFmtId="4" fontId="71" fillId="47" borderId="425" applyNumberFormat="0" applyProtection="0">
      <alignment horizontal="left" vertical="center" indent="1"/>
    </xf>
    <xf numFmtId="0" fontId="98" fillId="46" borderId="424" applyNumberFormat="0" applyProtection="0">
      <alignment horizontal="left" vertical="top" indent="1"/>
    </xf>
    <xf numFmtId="0" fontId="98" fillId="46" borderId="424" applyNumberFormat="0" applyProtection="0">
      <alignment horizontal="left" vertical="top" indent="1"/>
    </xf>
    <xf numFmtId="0" fontId="107" fillId="0" borderId="427" applyNumberFormat="0" applyFill="0" applyAlignment="0" applyProtection="0"/>
    <xf numFmtId="0" fontId="71" fillId="50" borderId="424" applyNumberFormat="0" applyProtection="0">
      <alignment horizontal="left" vertical="top" indent="1"/>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40" borderId="422" applyNumberFormat="0" applyProtection="0">
      <alignment horizontal="right" vertical="center"/>
    </xf>
    <xf numFmtId="0" fontId="113" fillId="29" borderId="423" applyNumberFormat="0" applyAlignment="0" applyProtection="0"/>
    <xf numFmtId="4" fontId="71" fillId="47" borderId="425" applyNumberFormat="0" applyProtection="0">
      <alignment horizontal="left" vertical="center" indent="1"/>
    </xf>
    <xf numFmtId="0" fontId="107" fillId="0" borderId="427" applyNumberFormat="0" applyFill="0" applyAlignment="0" applyProtection="0"/>
    <xf numFmtId="0" fontId="105" fillId="29" borderId="422" applyNumberFormat="0" applyAlignment="0" applyProtection="0"/>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49" borderId="422"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5" borderId="424" applyNumberFormat="0" applyProtection="0">
      <alignment horizontal="left" vertical="top" indent="1"/>
    </xf>
    <xf numFmtId="4" fontId="71" fillId="34" borderId="422" applyNumberFormat="0" applyProtection="0">
      <alignment horizontal="left" vertical="center" indent="1"/>
    </xf>
    <xf numFmtId="0" fontId="98" fillId="52" borderId="424" applyNumberFormat="0" applyProtection="0">
      <alignment horizontal="left" vertical="top" indent="1"/>
    </xf>
    <xf numFmtId="0" fontId="71" fillId="47" borderId="424" applyNumberFormat="0" applyProtection="0">
      <alignment horizontal="left" vertical="top" indent="1"/>
    </xf>
    <xf numFmtId="0" fontId="105" fillId="29" borderId="422" applyNumberFormat="0" applyAlignment="0" applyProtection="0"/>
    <xf numFmtId="4" fontId="71" fillId="34" borderId="422" applyNumberFormat="0" applyProtection="0">
      <alignment horizontal="left" vertical="center" indent="1"/>
    </xf>
    <xf numFmtId="4" fontId="71" fillId="38" borderId="422" applyNumberFormat="0" applyProtection="0">
      <alignment horizontal="right" vertical="center"/>
    </xf>
    <xf numFmtId="4" fontId="116" fillId="2" borderId="422" applyNumberFormat="0" applyProtection="0">
      <alignment vertical="center"/>
    </xf>
    <xf numFmtId="4" fontId="71" fillId="40" borderId="422" applyNumberFormat="0" applyProtection="0">
      <alignment horizontal="right" vertical="center"/>
    </xf>
    <xf numFmtId="4" fontId="98" fillId="52" borderId="424" applyNumberFormat="0" applyProtection="0">
      <alignment vertical="center"/>
    </xf>
    <xf numFmtId="0" fontId="105" fillId="29" borderId="422" applyNumberFormat="0" applyAlignment="0" applyProtection="0"/>
    <xf numFmtId="0" fontId="71" fillId="26" borderId="422" applyNumberFormat="0" applyFont="0" applyAlignment="0" applyProtection="0"/>
    <xf numFmtId="4" fontId="71" fillId="47" borderId="425" applyNumberFormat="0" applyProtection="0">
      <alignment horizontal="left" vertical="center" indent="1"/>
    </xf>
    <xf numFmtId="4" fontId="98" fillId="48" borderId="424" applyNumberFormat="0" applyProtection="0">
      <alignment horizontal="left" vertical="center" indent="1"/>
    </xf>
    <xf numFmtId="0" fontId="71" fillId="46" borderId="424" applyNumberFormat="0" applyProtection="0">
      <alignment horizontal="left" vertical="top"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46" borderId="425" applyNumberFormat="0" applyProtection="0">
      <alignment horizontal="left" vertical="center" indent="1"/>
    </xf>
    <xf numFmtId="0" fontId="71" fillId="26" borderId="422" applyNumberFormat="0" applyFont="0" applyAlignment="0" applyProtection="0"/>
    <xf numFmtId="4" fontId="71" fillId="34" borderId="422" applyNumberFormat="0" applyProtection="0">
      <alignment horizontal="left" vertical="center" indent="1"/>
    </xf>
    <xf numFmtId="0" fontId="113" fillId="29" borderId="423" applyNumberFormat="0" applyAlignment="0" applyProtection="0"/>
    <xf numFmtId="4" fontId="71" fillId="46" borderId="425" applyNumberFormat="0" applyProtection="0">
      <alignment horizontal="left" vertical="center" indent="1"/>
    </xf>
    <xf numFmtId="0" fontId="71" fillId="50" borderId="424" applyNumberFormat="0" applyProtection="0">
      <alignment horizontal="left" vertical="top" indent="1"/>
    </xf>
    <xf numFmtId="0" fontId="98" fillId="52" borderId="424" applyNumberFormat="0" applyProtection="0">
      <alignment horizontal="left" vertical="top" indent="1"/>
    </xf>
    <xf numFmtId="0" fontId="97" fillId="45" borderId="426" applyBorder="0"/>
    <xf numFmtId="4" fontId="98" fillId="48" borderId="424" applyNumberFormat="0" applyProtection="0">
      <alignment horizontal="left" vertical="center" indent="1"/>
    </xf>
    <xf numFmtId="4" fontId="71" fillId="38" borderId="422" applyNumberFormat="0" applyProtection="0">
      <alignment horizontal="right" vertical="center"/>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98" fillId="52" borderId="424" applyNumberFormat="0" applyProtection="0">
      <alignment vertical="center"/>
    </xf>
    <xf numFmtId="4" fontId="71" fillId="46" borderId="425" applyNumberFormat="0" applyProtection="0">
      <alignment horizontal="left" vertical="center" indent="1"/>
    </xf>
    <xf numFmtId="4" fontId="71" fillId="33" borderId="422" applyNumberFormat="0" applyProtection="0">
      <alignment vertical="center"/>
    </xf>
    <xf numFmtId="4" fontId="71" fillId="44" borderId="425" applyNumberFormat="0" applyProtection="0">
      <alignment horizontal="left" vertical="center" indent="1"/>
    </xf>
    <xf numFmtId="4" fontId="71" fillId="2" borderId="422" applyNumberFormat="0" applyProtection="0">
      <alignment horizontal="left" vertical="center" indent="1"/>
    </xf>
    <xf numFmtId="0" fontId="71" fillId="50" borderId="422" applyNumberFormat="0" applyProtection="0">
      <alignment horizontal="left" vertical="center" indent="1"/>
    </xf>
    <xf numFmtId="0" fontId="71" fillId="47" borderId="424" applyNumberFormat="0" applyProtection="0">
      <alignment horizontal="left" vertical="top" indent="1"/>
    </xf>
    <xf numFmtId="0" fontId="111" fillId="27" borderId="422" applyNumberFormat="0" applyAlignment="0" applyProtection="0"/>
    <xf numFmtId="4" fontId="71" fillId="33" borderId="422" applyNumberFormat="0" applyProtection="0">
      <alignment vertical="center"/>
    </xf>
    <xf numFmtId="4" fontId="71" fillId="36" borderId="422" applyNumberFormat="0" applyProtection="0">
      <alignment horizontal="right" vertical="center"/>
    </xf>
    <xf numFmtId="0" fontId="71" fillId="50" borderId="424" applyNumberFormat="0" applyProtection="0">
      <alignment horizontal="left" vertical="top" indent="1"/>
    </xf>
    <xf numFmtId="0" fontId="105" fillId="29" borderId="422" applyNumberFormat="0" applyAlignment="0" applyProtection="0"/>
    <xf numFmtId="4" fontId="116" fillId="2" borderId="422" applyNumberFormat="0" applyProtection="0">
      <alignment vertical="center"/>
    </xf>
    <xf numFmtId="4" fontId="71" fillId="42" borderId="422" applyNumberFormat="0" applyProtection="0">
      <alignment horizontal="right" vertical="center"/>
    </xf>
    <xf numFmtId="0" fontId="97" fillId="45" borderId="426" applyBorder="0"/>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0" fontId="71" fillId="48" borderId="422" applyNumberFormat="0" applyProtection="0">
      <alignment horizontal="left" vertical="center" indent="1"/>
    </xf>
    <xf numFmtId="0" fontId="99" fillId="33" borderId="424" applyNumberFormat="0" applyProtection="0">
      <alignment horizontal="left" vertical="top" indent="1"/>
    </xf>
    <xf numFmtId="4" fontId="71" fillId="39"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71" fillId="47" borderId="425" applyNumberFormat="0" applyProtection="0">
      <alignment horizontal="left" vertical="center" indent="1"/>
    </xf>
    <xf numFmtId="4" fontId="71" fillId="38" borderId="422" applyNumberFormat="0" applyProtection="0">
      <alignment horizontal="right" vertical="center"/>
    </xf>
    <xf numFmtId="4" fontId="71" fillId="0" borderId="422" applyNumberFormat="0" applyProtection="0">
      <alignment horizontal="right" vertical="center"/>
    </xf>
    <xf numFmtId="4" fontId="71" fillId="37" borderId="425" applyNumberFormat="0" applyProtection="0">
      <alignment horizontal="right" vertical="center"/>
    </xf>
    <xf numFmtId="0" fontId="99" fillId="33" borderId="424" applyNumberFormat="0" applyProtection="0">
      <alignment horizontal="left" vertical="top" indent="1"/>
    </xf>
    <xf numFmtId="0" fontId="98" fillId="52" borderId="424" applyNumberFormat="0" applyProtection="0">
      <alignment horizontal="left" vertical="top" indent="1"/>
    </xf>
    <xf numFmtId="4" fontId="71" fillId="42" borderId="422" applyNumberFormat="0" applyProtection="0">
      <alignment horizontal="right" vertical="center"/>
    </xf>
    <xf numFmtId="4" fontId="71" fillId="40" borderId="422" applyNumberFormat="0" applyProtection="0">
      <alignment horizontal="right" vertical="center"/>
    </xf>
    <xf numFmtId="0" fontId="71" fillId="50" borderId="424" applyNumberFormat="0" applyProtection="0">
      <alignment horizontal="left" vertical="top" indent="1"/>
    </xf>
    <xf numFmtId="4" fontId="98" fillId="48" borderId="424" applyNumberFormat="0" applyProtection="0">
      <alignment horizontal="left" vertical="center" indent="1"/>
    </xf>
    <xf numFmtId="4" fontId="71" fillId="46" borderId="422" applyNumberFormat="0" applyProtection="0">
      <alignment horizontal="right" vertical="center"/>
    </xf>
    <xf numFmtId="4" fontId="71" fillId="38" borderId="422" applyNumberFormat="0" applyProtection="0">
      <alignment horizontal="right" vertical="center"/>
    </xf>
    <xf numFmtId="4" fontId="71" fillId="38" borderId="422" applyNumberFormat="0" applyProtection="0">
      <alignment horizontal="right" vertical="center"/>
    </xf>
    <xf numFmtId="0" fontId="105" fillId="29" borderId="422" applyNumberFormat="0" applyAlignment="0" applyProtection="0"/>
    <xf numFmtId="4" fontId="39" fillId="45" borderId="425" applyNumberFormat="0" applyProtection="0">
      <alignment horizontal="left" vertical="center"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4" fontId="71" fillId="41" borderId="422" applyNumberFormat="0" applyProtection="0">
      <alignment horizontal="right" vertical="center"/>
    </xf>
    <xf numFmtId="4" fontId="101" fillId="51" borderId="422" applyNumberFormat="0" applyProtection="0">
      <alignment horizontal="right" vertical="center"/>
    </xf>
    <xf numFmtId="0" fontId="71" fillId="46" borderId="424" applyNumberFormat="0" applyProtection="0">
      <alignment horizontal="left" vertical="top" indent="1"/>
    </xf>
    <xf numFmtId="0" fontId="105" fillId="29" borderId="422" applyNumberFormat="0" applyAlignment="0" applyProtection="0"/>
    <xf numFmtId="0" fontId="71" fillId="47" borderId="422" applyNumberFormat="0" applyProtection="0">
      <alignment horizontal="left" vertical="center" indent="1"/>
    </xf>
    <xf numFmtId="4" fontId="100" fillId="54" borderId="425" applyNumberFormat="0" applyProtection="0">
      <alignment horizontal="left" vertical="center" indent="1"/>
    </xf>
    <xf numFmtId="4" fontId="71" fillId="35" borderId="422" applyNumberFormat="0" applyProtection="0">
      <alignment horizontal="right" vertical="center"/>
    </xf>
    <xf numFmtId="4" fontId="71" fillId="41" borderId="422" applyNumberFormat="0" applyProtection="0">
      <alignment horizontal="right" vertical="center"/>
    </xf>
    <xf numFmtId="4" fontId="71" fillId="36" borderId="422" applyNumberFormat="0" applyProtection="0">
      <alignment horizontal="right" vertical="center"/>
    </xf>
    <xf numFmtId="0" fontId="107" fillId="0" borderId="427" applyNumberFormat="0" applyFill="0" applyAlignment="0" applyProtection="0"/>
    <xf numFmtId="4" fontId="71" fillId="33" borderId="422" applyNumberFormat="0" applyProtection="0">
      <alignment vertical="center"/>
    </xf>
    <xf numFmtId="4" fontId="71" fillId="43" borderId="422" applyNumberFormat="0" applyProtection="0">
      <alignment horizontal="right" vertical="center"/>
    </xf>
    <xf numFmtId="4" fontId="101" fillId="51" borderId="422" applyNumberFormat="0" applyProtection="0">
      <alignment horizontal="right" vertical="center"/>
    </xf>
    <xf numFmtId="4" fontId="116" fillId="2" borderId="422" applyNumberFormat="0" applyProtection="0">
      <alignment vertical="center"/>
    </xf>
    <xf numFmtId="4" fontId="71" fillId="42" borderId="422" applyNumberFormat="0" applyProtection="0">
      <alignment horizontal="right" vertical="center"/>
    </xf>
    <xf numFmtId="0" fontId="71" fillId="45" borderId="424" applyNumberFormat="0" applyProtection="0">
      <alignment horizontal="left" vertical="top" indent="1"/>
    </xf>
    <xf numFmtId="0" fontId="99" fillId="33" borderId="424" applyNumberFormat="0" applyProtection="0">
      <alignment horizontal="left" vertical="top" indent="1"/>
    </xf>
    <xf numFmtId="0" fontId="71" fillId="47" borderId="424" applyNumberFormat="0" applyProtection="0">
      <alignment horizontal="left" vertical="top" indent="1"/>
    </xf>
    <xf numFmtId="4" fontId="71" fillId="2" borderId="422" applyNumberFormat="0" applyProtection="0">
      <alignment horizontal="left" vertical="center" indent="1"/>
    </xf>
    <xf numFmtId="4" fontId="71" fillId="42" borderId="422" applyNumberFormat="0" applyProtection="0">
      <alignment horizontal="right" vertical="center"/>
    </xf>
    <xf numFmtId="4" fontId="98" fillId="48" borderId="424"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0" fontId="71" fillId="49" borderId="422" applyNumberFormat="0" applyProtection="0">
      <alignment horizontal="left" vertical="center" indent="1"/>
    </xf>
    <xf numFmtId="4" fontId="71" fillId="38" borderId="422" applyNumberFormat="0" applyProtection="0">
      <alignment horizontal="righ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105" fillId="29" borderId="422" applyNumberFormat="0" applyAlignment="0" applyProtection="0"/>
    <xf numFmtId="4" fontId="71" fillId="42" borderId="422" applyNumberFormat="0" applyProtection="0">
      <alignment horizontal="right" vertical="center"/>
    </xf>
    <xf numFmtId="0" fontId="71" fillId="46" borderId="424" applyNumberFormat="0" applyProtection="0">
      <alignment horizontal="left" vertical="top" indent="1"/>
    </xf>
    <xf numFmtId="4" fontId="71" fillId="33" borderId="422" applyNumberFormat="0" applyProtection="0">
      <alignment vertical="center"/>
    </xf>
    <xf numFmtId="4" fontId="71" fillId="34" borderId="422" applyNumberFormat="0" applyProtection="0">
      <alignment horizontal="left" vertical="center" indent="1"/>
    </xf>
    <xf numFmtId="0" fontId="113" fillId="29" borderId="423" applyNumberFormat="0" applyAlignment="0" applyProtection="0"/>
    <xf numFmtId="4" fontId="71" fillId="44" borderId="425" applyNumberFormat="0" applyProtection="0">
      <alignment horizontal="left" vertical="center" indent="1"/>
    </xf>
    <xf numFmtId="4" fontId="71" fillId="36" borderId="422" applyNumberFormat="0" applyProtection="0">
      <alignment horizontal="righ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0" fontId="111" fillId="27" borderId="422" applyNumberFormat="0" applyAlignment="0" applyProtection="0"/>
    <xf numFmtId="4" fontId="98" fillId="52" borderId="424" applyNumberFormat="0" applyProtection="0">
      <alignment vertical="center"/>
    </xf>
    <xf numFmtId="4" fontId="116" fillId="2" borderId="422" applyNumberFormat="0" applyProtection="0">
      <alignment vertical="center"/>
    </xf>
    <xf numFmtId="4" fontId="71" fillId="46" borderId="425" applyNumberFormat="0" applyProtection="0">
      <alignment horizontal="left" vertical="center" indent="1"/>
    </xf>
    <xf numFmtId="4" fontId="71" fillId="42"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100" fillId="54" borderId="425" applyNumberFormat="0" applyProtection="0">
      <alignment horizontal="left" vertical="center" indent="1"/>
    </xf>
    <xf numFmtId="4" fontId="71" fillId="39" borderId="422" applyNumberFormat="0" applyProtection="0">
      <alignment horizontal="right" vertical="center"/>
    </xf>
    <xf numFmtId="4" fontId="116" fillId="2" borderId="422" applyNumberFormat="0" applyProtection="0">
      <alignment vertical="center"/>
    </xf>
    <xf numFmtId="0" fontId="98" fillId="52" borderId="424" applyNumberFormat="0" applyProtection="0">
      <alignment horizontal="left" vertical="top" indent="1"/>
    </xf>
    <xf numFmtId="4" fontId="71" fillId="0" borderId="422" applyNumberFormat="0" applyProtection="0">
      <alignment horizontal="right" vertical="center"/>
    </xf>
    <xf numFmtId="4" fontId="71" fillId="46" borderId="422" applyNumberFormat="0" applyProtection="0">
      <alignment horizontal="right" vertical="center"/>
    </xf>
    <xf numFmtId="0" fontId="97" fillId="45" borderId="426" applyBorder="0"/>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39" borderId="422" applyNumberFormat="0" applyProtection="0">
      <alignment horizontal="right" vertical="center"/>
    </xf>
    <xf numFmtId="4" fontId="71" fillId="40" borderId="422" applyNumberFormat="0" applyProtection="0">
      <alignment horizontal="right" vertical="center"/>
    </xf>
    <xf numFmtId="4" fontId="116" fillId="2" borderId="422" applyNumberFormat="0" applyProtection="0">
      <alignment vertical="center"/>
    </xf>
    <xf numFmtId="0" fontId="71" fillId="26" borderId="422" applyNumberFormat="0" applyFont="0" applyAlignment="0" applyProtection="0"/>
    <xf numFmtId="4" fontId="116" fillId="5"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46" borderId="422" applyNumberFormat="0" applyProtection="0">
      <alignment horizontal="right" vertical="center"/>
    </xf>
    <xf numFmtId="0" fontId="113" fillId="29" borderId="423" applyNumberFormat="0" applyAlignment="0" applyProtection="0"/>
    <xf numFmtId="0" fontId="98" fillId="52" borderId="424" applyNumberFormat="0" applyProtection="0">
      <alignment horizontal="left" vertical="top" indent="1"/>
    </xf>
    <xf numFmtId="4" fontId="71" fillId="46" borderId="425" applyNumberFormat="0" applyProtection="0">
      <alignment horizontal="left" vertical="center" indent="1"/>
    </xf>
    <xf numFmtId="0" fontId="107" fillId="0" borderId="427" applyNumberFormat="0" applyFill="0" applyAlignment="0" applyProtection="0"/>
    <xf numFmtId="0" fontId="111" fillId="27" borderId="422" applyNumberFormat="0" applyAlignment="0" applyProtection="0"/>
    <xf numFmtId="4" fontId="71" fillId="0" borderId="422" applyNumberFormat="0" applyProtection="0">
      <alignment horizontal="right" vertical="center"/>
    </xf>
    <xf numFmtId="0" fontId="97" fillId="45" borderId="426" applyBorder="0"/>
    <xf numFmtId="0" fontId="98" fillId="46" borderId="424" applyNumberFormat="0" applyProtection="0">
      <alignment horizontal="left" vertical="top" indent="1"/>
    </xf>
    <xf numFmtId="0" fontId="71" fillId="26" borderId="422" applyNumberFormat="0" applyFont="0" applyAlignment="0" applyProtection="0"/>
    <xf numFmtId="4" fontId="98" fillId="48" borderId="424"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3" borderId="422" applyNumberFormat="0" applyProtection="0">
      <alignment vertical="center"/>
    </xf>
    <xf numFmtId="0" fontId="105" fillId="29" borderId="422" applyNumberFormat="0" applyAlignment="0" applyProtection="0"/>
    <xf numFmtId="4" fontId="116" fillId="5" borderId="422" applyNumberFormat="0" applyProtection="0">
      <alignment horizontal="right" vertical="center"/>
    </xf>
    <xf numFmtId="0" fontId="71" fillId="26" borderId="422" applyNumberFormat="0" applyFont="0" applyAlignment="0" applyProtection="0"/>
    <xf numFmtId="0" fontId="98" fillId="52" borderId="424" applyNumberFormat="0" applyProtection="0">
      <alignment horizontal="left" vertical="top" indent="1"/>
    </xf>
    <xf numFmtId="4" fontId="71" fillId="47" borderId="425" applyNumberFormat="0" applyProtection="0">
      <alignment horizontal="left" vertical="center" indent="1"/>
    </xf>
    <xf numFmtId="0" fontId="107" fillId="0" borderId="427" applyNumberFormat="0" applyFill="0" applyAlignment="0" applyProtection="0"/>
    <xf numFmtId="4" fontId="71" fillId="2" borderId="422" applyNumberFormat="0" applyProtection="0">
      <alignment horizontal="left" vertical="center" indent="1"/>
    </xf>
    <xf numFmtId="4" fontId="71" fillId="35" borderId="422" applyNumberFormat="0" applyProtection="0">
      <alignment horizontal="right" vertical="center"/>
    </xf>
    <xf numFmtId="4" fontId="71" fillId="43" borderId="422" applyNumberFormat="0" applyProtection="0">
      <alignment horizontal="right" vertical="center"/>
    </xf>
    <xf numFmtId="4" fontId="71" fillId="46" borderId="425" applyNumberFormat="0" applyProtection="0">
      <alignment horizontal="left" vertical="center"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71" fillId="42" borderId="422" applyNumberFormat="0" applyProtection="0">
      <alignment horizontal="right" vertical="center"/>
    </xf>
    <xf numFmtId="4" fontId="98" fillId="52" borderId="424" applyNumberFormat="0" applyProtection="0">
      <alignment vertical="center"/>
    </xf>
    <xf numFmtId="4" fontId="71" fillId="46" borderId="425" applyNumberFormat="0" applyProtection="0">
      <alignment horizontal="left" vertical="center" indent="1"/>
    </xf>
    <xf numFmtId="4" fontId="116" fillId="2" borderId="422" applyNumberFormat="0" applyProtection="0">
      <alignmen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98" fillId="52" borderId="424" applyNumberFormat="0" applyProtection="0">
      <alignment vertical="center"/>
    </xf>
    <xf numFmtId="4" fontId="116" fillId="5" borderId="422" applyNumberFormat="0" applyProtection="0">
      <alignment horizontal="right" vertical="center"/>
    </xf>
    <xf numFmtId="0" fontId="111" fillId="27" borderId="422" applyNumberFormat="0" applyAlignment="0" applyProtection="0"/>
    <xf numFmtId="4" fontId="71" fillId="47" borderId="425" applyNumberFormat="0" applyProtection="0">
      <alignment horizontal="left" vertical="center" indent="1"/>
    </xf>
    <xf numFmtId="4" fontId="71" fillId="43" borderId="422" applyNumberFormat="0" applyProtection="0">
      <alignment horizontal="right" vertical="center"/>
    </xf>
    <xf numFmtId="4" fontId="71" fillId="39" borderId="422" applyNumberFormat="0" applyProtection="0">
      <alignment horizontal="righ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116" fillId="5" borderId="422" applyNumberFormat="0" applyProtection="0">
      <alignment horizontal="right" vertical="center"/>
    </xf>
    <xf numFmtId="0" fontId="71" fillId="47" borderId="422" applyNumberFormat="0" applyProtection="0">
      <alignment horizontal="left" vertical="center" indent="1"/>
    </xf>
    <xf numFmtId="4" fontId="71" fillId="43" borderId="422" applyNumberFormat="0" applyProtection="0">
      <alignment horizontal="right" vertical="center"/>
    </xf>
    <xf numFmtId="0" fontId="71" fillId="47" borderId="424" applyNumberFormat="0" applyProtection="0">
      <alignment horizontal="left" vertical="top" indent="1"/>
    </xf>
    <xf numFmtId="0" fontId="113" fillId="29" borderId="423" applyNumberFormat="0" applyAlignment="0" applyProtection="0"/>
    <xf numFmtId="4" fontId="71" fillId="41" borderId="422" applyNumberFormat="0" applyProtection="0">
      <alignment horizontal="right" vertical="center"/>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40" borderId="422" applyNumberFormat="0" applyProtection="0">
      <alignment horizontal="right" vertical="center"/>
    </xf>
    <xf numFmtId="0" fontId="97" fillId="45" borderId="426" applyBorder="0"/>
    <xf numFmtId="4" fontId="71" fillId="43" borderId="422" applyNumberFormat="0" applyProtection="0">
      <alignment horizontal="righ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4" fontId="71" fillId="38" borderId="422" applyNumberFormat="0" applyProtection="0">
      <alignment horizontal="right" vertical="center"/>
    </xf>
    <xf numFmtId="4" fontId="71" fillId="44" borderId="425" applyNumberFormat="0" applyProtection="0">
      <alignment horizontal="left" vertical="center" indent="1"/>
    </xf>
    <xf numFmtId="0" fontId="71" fillId="46" borderId="424" applyNumberFormat="0" applyProtection="0">
      <alignment horizontal="left" vertical="top"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116" fillId="5" borderId="422" applyNumberFormat="0" applyProtection="0">
      <alignment horizontal="right" vertical="center"/>
    </xf>
    <xf numFmtId="4" fontId="71" fillId="36" borderId="422" applyNumberFormat="0" applyProtection="0">
      <alignment horizontal="right" vertical="center"/>
    </xf>
    <xf numFmtId="0" fontId="105" fillId="29" borderId="422" applyNumberFormat="0" applyAlignment="0" applyProtection="0"/>
    <xf numFmtId="0" fontId="98" fillId="46" borderId="424" applyNumberFormat="0" applyProtection="0">
      <alignment horizontal="left" vertical="top" indent="1"/>
    </xf>
    <xf numFmtId="0" fontId="71" fillId="47" borderId="424" applyNumberFormat="0" applyProtection="0">
      <alignment horizontal="left" vertical="top" indent="1"/>
    </xf>
    <xf numFmtId="0" fontId="71" fillId="45" borderId="424" applyNumberFormat="0" applyProtection="0">
      <alignment horizontal="left" vertical="top" indent="1"/>
    </xf>
    <xf numFmtId="4" fontId="71" fillId="38" borderId="422" applyNumberFormat="0" applyProtection="0">
      <alignment horizontal="right" vertical="center"/>
    </xf>
    <xf numFmtId="4" fontId="116" fillId="2" borderId="422" applyNumberFormat="0" applyProtection="0">
      <alignment vertical="center"/>
    </xf>
    <xf numFmtId="0" fontId="71" fillId="49" borderId="422" applyNumberFormat="0" applyProtection="0">
      <alignment horizontal="left" vertical="center"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0" fontId="71" fillId="47" borderId="422"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33" borderId="422" applyNumberFormat="0" applyProtection="0">
      <alignment vertical="center"/>
    </xf>
    <xf numFmtId="4" fontId="71" fillId="36" borderId="422" applyNumberFormat="0" applyProtection="0">
      <alignment horizontal="right" vertical="center"/>
    </xf>
    <xf numFmtId="0" fontId="97" fillId="45" borderId="426" applyBorder="0"/>
    <xf numFmtId="0" fontId="71" fillId="48" borderId="422" applyNumberFormat="0" applyProtection="0">
      <alignment horizontal="left" vertical="center" indent="1"/>
    </xf>
    <xf numFmtId="4" fontId="71" fillId="37" borderId="425" applyNumberFormat="0" applyProtection="0">
      <alignment horizontal="right" vertical="center"/>
    </xf>
    <xf numFmtId="0" fontId="71" fillId="46" borderId="424" applyNumberFormat="0" applyProtection="0">
      <alignment horizontal="left" vertical="top"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4" fontId="71" fillId="0" borderId="422" applyNumberFormat="0" applyProtection="0">
      <alignment horizontal="right" vertical="center"/>
    </xf>
    <xf numFmtId="4" fontId="98" fillId="52" borderId="424" applyNumberFormat="0" applyProtection="0">
      <alignment vertical="center"/>
    </xf>
    <xf numFmtId="4" fontId="71" fillId="47" borderId="425" applyNumberFormat="0" applyProtection="0">
      <alignment horizontal="left" vertical="center" indent="1"/>
    </xf>
    <xf numFmtId="4" fontId="98" fillId="52" borderId="424" applyNumberFormat="0" applyProtection="0">
      <alignment vertical="center"/>
    </xf>
    <xf numFmtId="0" fontId="113" fillId="29" borderId="423" applyNumberFormat="0" applyAlignment="0" applyProtection="0"/>
    <xf numFmtId="4" fontId="39" fillId="45" borderId="425" applyNumberFormat="0" applyProtection="0">
      <alignment horizontal="left" vertical="center" indent="1"/>
    </xf>
    <xf numFmtId="4" fontId="71" fillId="35" borderId="422" applyNumberFormat="0" applyProtection="0">
      <alignment horizontal="righ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4" fontId="71" fillId="40" borderId="422" applyNumberFormat="0" applyProtection="0">
      <alignment horizontal="right" vertical="center"/>
    </xf>
    <xf numFmtId="0" fontId="71" fillId="47" borderId="422" applyNumberFormat="0" applyProtection="0">
      <alignment horizontal="left" vertical="center" indent="1"/>
    </xf>
    <xf numFmtId="4" fontId="71" fillId="2" borderId="422" applyNumberFormat="0" applyProtection="0">
      <alignment horizontal="left" vertical="center" indent="1"/>
    </xf>
    <xf numFmtId="0" fontId="71" fillId="49" borderId="422" applyNumberFormat="0" applyProtection="0">
      <alignment horizontal="left" vertical="center"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116" fillId="2" borderId="422" applyNumberFormat="0" applyProtection="0">
      <alignment vertical="center"/>
    </xf>
    <xf numFmtId="0" fontId="98" fillId="46" borderId="424" applyNumberFormat="0" applyProtection="0">
      <alignment horizontal="left" vertical="top"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4" fontId="71" fillId="47" borderId="425" applyNumberFormat="0" applyProtection="0">
      <alignment horizontal="left" vertical="center" indent="1"/>
    </xf>
    <xf numFmtId="4" fontId="71" fillId="47" borderId="425" applyNumberFormat="0" applyProtection="0">
      <alignment horizontal="left" vertical="center" indent="1"/>
    </xf>
    <xf numFmtId="0" fontId="107" fillId="0" borderId="427" applyNumberFormat="0" applyFill="0" applyAlignment="0" applyProtection="0"/>
    <xf numFmtId="0" fontId="113" fillId="29" borderId="423" applyNumberFormat="0" applyAlignment="0" applyProtection="0"/>
    <xf numFmtId="4" fontId="116" fillId="2" borderId="422" applyNumberFormat="0" applyProtection="0">
      <alignment vertical="center"/>
    </xf>
    <xf numFmtId="4" fontId="71" fillId="38" borderId="422" applyNumberFormat="0" applyProtection="0">
      <alignment horizontal="right" vertical="center"/>
    </xf>
    <xf numFmtId="0" fontId="71" fillId="48" borderId="422" applyNumberFormat="0" applyProtection="0">
      <alignment horizontal="left" vertical="center" indent="1"/>
    </xf>
    <xf numFmtId="4" fontId="116" fillId="5" borderId="422" applyNumberFormat="0" applyProtection="0">
      <alignment horizontal="right" vertical="center"/>
    </xf>
    <xf numFmtId="0" fontId="71" fillId="50" borderId="422" applyNumberFormat="0" applyProtection="0">
      <alignment horizontal="left" vertical="center" indent="1"/>
    </xf>
    <xf numFmtId="4" fontId="71" fillId="47" borderId="425" applyNumberFormat="0" applyProtection="0">
      <alignment horizontal="left" vertical="center" indent="1"/>
    </xf>
    <xf numFmtId="0" fontId="71" fillId="26" borderId="422" applyNumberFormat="0" applyFont="0" applyAlignment="0" applyProtection="0"/>
    <xf numFmtId="0" fontId="105" fillId="29" borderId="422" applyNumberFormat="0" applyAlignment="0" applyProtection="0"/>
    <xf numFmtId="0" fontId="99" fillId="33" borderId="424" applyNumberFormat="0" applyProtection="0">
      <alignment horizontal="left" vertical="top" indent="1"/>
    </xf>
    <xf numFmtId="4" fontId="71" fillId="43" borderId="422" applyNumberFormat="0" applyProtection="0">
      <alignment horizontal="right" vertical="center"/>
    </xf>
    <xf numFmtId="0" fontId="97" fillId="45" borderId="426" applyBorder="0"/>
    <xf numFmtId="4" fontId="71" fillId="47" borderId="425" applyNumberFormat="0" applyProtection="0">
      <alignment horizontal="left" vertical="center" indent="1"/>
    </xf>
    <xf numFmtId="4" fontId="98" fillId="52" borderId="424" applyNumberFormat="0" applyProtection="0">
      <alignment vertical="center"/>
    </xf>
    <xf numFmtId="0" fontId="71" fillId="50" borderId="422" applyNumberFormat="0" applyProtection="0">
      <alignment horizontal="left" vertical="center"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98" fillId="52" borderId="424" applyNumberFormat="0" applyProtection="0">
      <alignment vertical="center"/>
    </xf>
    <xf numFmtId="0" fontId="98" fillId="46" borderId="424" applyNumberFormat="0" applyProtection="0">
      <alignment horizontal="left" vertical="top" indent="1"/>
    </xf>
    <xf numFmtId="4" fontId="71" fillId="43" borderId="422" applyNumberFormat="0" applyProtection="0">
      <alignment horizontal="right" vertical="center"/>
    </xf>
    <xf numFmtId="4" fontId="98" fillId="48" borderId="424" applyNumberFormat="0" applyProtection="0">
      <alignment horizontal="left" vertical="center" indent="1"/>
    </xf>
    <xf numFmtId="0" fontId="71" fillId="50" borderId="422" applyNumberFormat="0" applyProtection="0">
      <alignment horizontal="left" vertical="center" indent="1"/>
    </xf>
    <xf numFmtId="4" fontId="71" fillId="39" borderId="422" applyNumberFormat="0" applyProtection="0">
      <alignment horizontal="right" vertical="center"/>
    </xf>
    <xf numFmtId="0" fontId="71" fillId="47" borderId="422" applyNumberFormat="0" applyProtection="0">
      <alignment horizontal="left" vertical="center" indent="1"/>
    </xf>
    <xf numFmtId="0" fontId="99" fillId="33" borderId="424" applyNumberFormat="0" applyProtection="0">
      <alignment horizontal="left" vertical="top" indent="1"/>
    </xf>
    <xf numFmtId="4" fontId="116" fillId="2" borderId="422" applyNumberFormat="0" applyProtection="0">
      <alignment vertical="center"/>
    </xf>
    <xf numFmtId="4" fontId="100" fillId="54" borderId="425" applyNumberFormat="0" applyProtection="0">
      <alignment horizontal="left" vertical="center" indent="1"/>
    </xf>
    <xf numFmtId="4" fontId="71" fillId="37" borderId="425" applyNumberFormat="0" applyProtection="0">
      <alignment horizontal="right" vertical="center"/>
    </xf>
    <xf numFmtId="4" fontId="71" fillId="39" borderId="422" applyNumberFormat="0" applyProtection="0">
      <alignment horizontal="right" vertical="center"/>
    </xf>
    <xf numFmtId="0" fontId="98" fillId="52" borderId="424" applyNumberFormat="0" applyProtection="0">
      <alignment horizontal="left" vertical="top" indent="1"/>
    </xf>
    <xf numFmtId="0" fontId="71" fillId="50" borderId="422" applyNumberFormat="0" applyProtection="0">
      <alignment horizontal="left" vertical="center" indent="1"/>
    </xf>
    <xf numFmtId="4" fontId="71" fillId="35" borderId="422" applyNumberFormat="0" applyProtection="0">
      <alignment horizontal="right" vertical="center"/>
    </xf>
    <xf numFmtId="0" fontId="71" fillId="26" borderId="422" applyNumberFormat="0" applyFont="0" applyAlignment="0" applyProtection="0"/>
    <xf numFmtId="4" fontId="71" fillId="2" borderId="422" applyNumberFormat="0" applyProtection="0">
      <alignment horizontal="left" vertical="center" indent="1"/>
    </xf>
    <xf numFmtId="0" fontId="71" fillId="47" borderId="424" applyNumberFormat="0" applyProtection="0">
      <alignment horizontal="left" vertical="top" indent="1"/>
    </xf>
    <xf numFmtId="4" fontId="100" fillId="54" borderId="425" applyNumberFormat="0" applyProtection="0">
      <alignment horizontal="left" vertical="center" indent="1"/>
    </xf>
    <xf numFmtId="0" fontId="71" fillId="47" borderId="422" applyNumberFormat="0" applyProtection="0">
      <alignment horizontal="left" vertical="center" indent="1"/>
    </xf>
    <xf numFmtId="0" fontId="99" fillId="33" borderId="424" applyNumberFormat="0" applyProtection="0">
      <alignment horizontal="left" vertical="top" indent="1"/>
    </xf>
    <xf numFmtId="4" fontId="116" fillId="2" borderId="422" applyNumberFormat="0" applyProtection="0">
      <alignment vertical="center"/>
    </xf>
    <xf numFmtId="4" fontId="71" fillId="46" borderId="425" applyNumberFormat="0" applyProtection="0">
      <alignment horizontal="left" vertical="center" indent="1"/>
    </xf>
    <xf numFmtId="4" fontId="71" fillId="2" borderId="422" applyNumberFormat="0" applyProtection="0">
      <alignment horizontal="left" vertical="center" indent="1"/>
    </xf>
    <xf numFmtId="4" fontId="71" fillId="44" borderId="425" applyNumberFormat="0" applyProtection="0">
      <alignment horizontal="left" vertical="center" indent="1"/>
    </xf>
    <xf numFmtId="0" fontId="107" fillId="0" borderId="427" applyNumberFormat="0" applyFill="0" applyAlignment="0" applyProtection="0"/>
    <xf numFmtId="0" fontId="105" fillId="29" borderId="422" applyNumberFormat="0" applyAlignment="0" applyProtection="0"/>
    <xf numFmtId="4" fontId="71" fillId="37" borderId="425" applyNumberFormat="0" applyProtection="0">
      <alignment horizontal="right" vertical="center"/>
    </xf>
    <xf numFmtId="0" fontId="105" fillId="29" borderId="422" applyNumberFormat="0" applyAlignment="0" applyProtection="0"/>
    <xf numFmtId="0" fontId="71" fillId="45" borderId="424" applyNumberFormat="0" applyProtection="0">
      <alignment horizontal="left" vertical="top" indent="1"/>
    </xf>
    <xf numFmtId="4" fontId="39" fillId="45" borderId="425" applyNumberFormat="0" applyProtection="0">
      <alignment horizontal="left" vertical="center" indent="1"/>
    </xf>
    <xf numFmtId="0" fontId="107" fillId="0" borderId="427" applyNumberFormat="0" applyFill="0" applyAlignment="0" applyProtection="0"/>
    <xf numFmtId="0" fontId="71" fillId="48" borderId="422" applyNumberFormat="0" applyProtection="0">
      <alignment horizontal="left" vertical="center" indent="1"/>
    </xf>
    <xf numFmtId="4" fontId="101" fillId="51" borderId="422" applyNumberFormat="0" applyProtection="0">
      <alignment horizontal="right" vertical="center"/>
    </xf>
    <xf numFmtId="4" fontId="71" fillId="33" borderId="422" applyNumberFormat="0" applyProtection="0">
      <alignment vertical="center"/>
    </xf>
    <xf numFmtId="0" fontId="111" fillId="27" borderId="422" applyNumberFormat="0" applyAlignment="0" applyProtection="0"/>
    <xf numFmtId="4" fontId="71" fillId="41" borderId="422" applyNumberFormat="0" applyProtection="0">
      <alignment horizontal="right" vertical="center"/>
    </xf>
    <xf numFmtId="0" fontId="99" fillId="33" borderId="424" applyNumberFormat="0" applyProtection="0">
      <alignment horizontal="left" vertical="top" indent="1"/>
    </xf>
    <xf numFmtId="4" fontId="100" fillId="54" borderId="425" applyNumberFormat="0" applyProtection="0">
      <alignment horizontal="left" vertical="center" indent="1"/>
    </xf>
    <xf numFmtId="0" fontId="71" fillId="47" borderId="424" applyNumberFormat="0" applyProtection="0">
      <alignment horizontal="left" vertical="top" indent="1"/>
    </xf>
    <xf numFmtId="0" fontId="105" fillId="29" borderId="422" applyNumberFormat="0" applyAlignment="0" applyProtection="0"/>
    <xf numFmtId="0" fontId="71" fillId="46" borderId="424" applyNumberFormat="0" applyProtection="0">
      <alignment horizontal="left" vertical="top" indent="1"/>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116" fillId="2" borderId="422" applyNumberFormat="0" applyProtection="0">
      <alignment vertical="center"/>
    </xf>
    <xf numFmtId="0" fontId="111" fillId="27" borderId="422" applyNumberFormat="0" applyAlignment="0" applyProtection="0"/>
    <xf numFmtId="0" fontId="107" fillId="0" borderId="427" applyNumberFormat="0" applyFill="0" applyAlignment="0" applyProtection="0"/>
    <xf numFmtId="4" fontId="100" fillId="54" borderId="425" applyNumberFormat="0" applyProtection="0">
      <alignment horizontal="left" vertical="center" indent="1"/>
    </xf>
    <xf numFmtId="0" fontId="105" fillId="29" borderId="422" applyNumberFormat="0" applyAlignment="0" applyProtection="0"/>
    <xf numFmtId="4" fontId="71" fillId="41" borderId="422" applyNumberFormat="0" applyProtection="0">
      <alignment horizontal="right" vertical="center"/>
    </xf>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98" fillId="48" borderId="424" applyNumberFormat="0" applyProtection="0">
      <alignment horizontal="left" vertical="center" indent="1"/>
    </xf>
    <xf numFmtId="4" fontId="71" fillId="41" borderId="422" applyNumberFormat="0" applyProtection="0">
      <alignment horizontal="right" vertical="center"/>
    </xf>
    <xf numFmtId="4" fontId="71" fillId="35" borderId="422" applyNumberFormat="0" applyProtection="0">
      <alignment horizontal="right" vertical="center"/>
    </xf>
    <xf numFmtId="0" fontId="71" fillId="48" borderId="422" applyNumberFormat="0" applyProtection="0">
      <alignment horizontal="left" vertical="center" indent="1"/>
    </xf>
    <xf numFmtId="4" fontId="71" fillId="44" borderId="425" applyNumberFormat="0" applyProtection="0">
      <alignment horizontal="left" vertical="center" indent="1"/>
    </xf>
    <xf numFmtId="4" fontId="71" fillId="0" borderId="422" applyNumberFormat="0" applyProtection="0">
      <alignment horizontal="right" vertical="center"/>
    </xf>
    <xf numFmtId="0" fontId="71" fillId="46" borderId="424" applyNumberFormat="0" applyProtection="0">
      <alignment horizontal="left" vertical="top" indent="1"/>
    </xf>
    <xf numFmtId="0" fontId="97" fillId="45" borderId="426" applyBorder="0"/>
    <xf numFmtId="0" fontId="111" fillId="27" borderId="422" applyNumberFormat="0" applyAlignment="0" applyProtection="0"/>
    <xf numFmtId="0" fontId="113" fillId="29" borderId="423" applyNumberFormat="0" applyAlignment="0" applyProtection="0"/>
    <xf numFmtId="4" fontId="71" fillId="37" borderId="425" applyNumberFormat="0" applyProtection="0">
      <alignment horizontal="right" vertical="center"/>
    </xf>
    <xf numFmtId="0" fontId="113" fillId="29" borderId="423" applyNumberFormat="0" applyAlignment="0" applyProtection="0"/>
    <xf numFmtId="0" fontId="71" fillId="45" borderId="424" applyNumberFormat="0" applyProtection="0">
      <alignment horizontal="left" vertical="top" indent="1"/>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46" borderId="425" applyNumberFormat="0" applyProtection="0">
      <alignment horizontal="left" vertical="center" indent="1"/>
    </xf>
    <xf numFmtId="0" fontId="71" fillId="50" borderId="424" applyNumberFormat="0" applyProtection="0">
      <alignment horizontal="left" vertical="top" indent="1"/>
    </xf>
    <xf numFmtId="0" fontId="98" fillId="46" borderId="424" applyNumberFormat="0" applyProtection="0">
      <alignment horizontal="left" vertical="top" indent="1"/>
    </xf>
    <xf numFmtId="4" fontId="98" fillId="52" borderId="424" applyNumberFormat="0" applyProtection="0">
      <alignment vertical="center"/>
    </xf>
    <xf numFmtId="4" fontId="71" fillId="46" borderId="425" applyNumberFormat="0" applyProtection="0">
      <alignment horizontal="left" vertical="center" indent="1"/>
    </xf>
    <xf numFmtId="4" fontId="71" fillId="36" borderId="422" applyNumberFormat="0" applyProtection="0">
      <alignment horizontal="right" vertical="center"/>
    </xf>
    <xf numFmtId="4" fontId="98" fillId="48" borderId="424" applyNumberFormat="0" applyProtection="0">
      <alignment horizontal="left" vertical="center" indent="1"/>
    </xf>
    <xf numFmtId="4" fontId="71" fillId="41" borderId="422" applyNumberFormat="0" applyProtection="0">
      <alignment horizontal="right" vertical="center"/>
    </xf>
    <xf numFmtId="4" fontId="71" fillId="40" borderId="422" applyNumberFormat="0" applyProtection="0">
      <alignment horizontal="right" vertical="center"/>
    </xf>
    <xf numFmtId="0" fontId="97" fillId="45" borderId="426" applyBorder="0"/>
    <xf numFmtId="4" fontId="71" fillId="44" borderId="425" applyNumberFormat="0" applyProtection="0">
      <alignment horizontal="left" vertical="center" indent="1"/>
    </xf>
    <xf numFmtId="0" fontId="107" fillId="0" borderId="427" applyNumberFormat="0" applyFill="0" applyAlignment="0" applyProtection="0"/>
    <xf numFmtId="0" fontId="71" fillId="26" borderId="422" applyNumberFormat="0" applyFont="0" applyAlignment="0" applyProtection="0"/>
    <xf numFmtId="0" fontId="71" fillId="50" borderId="422" applyNumberFormat="0" applyProtection="0">
      <alignment horizontal="left" vertical="center" indent="1"/>
    </xf>
    <xf numFmtId="0" fontId="71" fillId="47" borderId="424" applyNumberFormat="0" applyProtection="0">
      <alignment horizontal="left" vertical="top" indent="1"/>
    </xf>
    <xf numFmtId="4" fontId="71" fillId="43" borderId="422" applyNumberFormat="0" applyProtection="0">
      <alignment horizontal="right" vertical="center"/>
    </xf>
    <xf numFmtId="4" fontId="101" fillId="51"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4" fontId="71" fillId="39" borderId="422" applyNumberFormat="0" applyProtection="0">
      <alignment horizontal="right" vertical="center"/>
    </xf>
    <xf numFmtId="0" fontId="98" fillId="46" borderId="424" applyNumberFormat="0" applyProtection="0">
      <alignment horizontal="left" vertical="top" indent="1"/>
    </xf>
    <xf numFmtId="4" fontId="71" fillId="47" borderId="425" applyNumberFormat="0" applyProtection="0">
      <alignment horizontal="left" vertical="center" indent="1"/>
    </xf>
    <xf numFmtId="4" fontId="71" fillId="37" borderId="425" applyNumberFormat="0" applyProtection="0">
      <alignment horizontal="right" vertical="center"/>
    </xf>
    <xf numFmtId="4" fontId="71" fillId="46" borderId="425" applyNumberFormat="0" applyProtection="0">
      <alignment horizontal="left" vertical="center" indent="1"/>
    </xf>
    <xf numFmtId="4" fontId="98" fillId="48" borderId="424" applyNumberFormat="0" applyProtection="0">
      <alignment horizontal="left" vertical="center" indent="1"/>
    </xf>
    <xf numFmtId="4" fontId="71" fillId="46" borderId="422" applyNumberFormat="0" applyProtection="0">
      <alignment horizontal="right" vertical="center"/>
    </xf>
    <xf numFmtId="0" fontId="71" fillId="47" borderId="422" applyNumberFormat="0" applyProtection="0">
      <alignment horizontal="left" vertical="center" indent="1"/>
    </xf>
    <xf numFmtId="0" fontId="71" fillId="50" borderId="422" applyNumberFormat="0" applyProtection="0">
      <alignment horizontal="left" vertical="center" indent="1"/>
    </xf>
    <xf numFmtId="4" fontId="116" fillId="5" borderId="422" applyNumberFormat="0" applyProtection="0">
      <alignment horizontal="right" vertical="center"/>
    </xf>
    <xf numFmtId="4" fontId="71" fillId="36" borderId="422" applyNumberFormat="0" applyProtection="0">
      <alignment horizontal="right" vertical="center"/>
    </xf>
    <xf numFmtId="0" fontId="71" fillId="50" borderId="422" applyNumberFormat="0" applyProtection="0">
      <alignment horizontal="left" vertical="center" indent="1"/>
    </xf>
    <xf numFmtId="4" fontId="71" fillId="41" borderId="422" applyNumberFormat="0" applyProtection="0">
      <alignment horizontal="right" vertical="center"/>
    </xf>
    <xf numFmtId="4" fontId="71" fillId="41" borderId="422" applyNumberFormat="0" applyProtection="0">
      <alignment horizontal="right" vertical="center"/>
    </xf>
    <xf numFmtId="4" fontId="71" fillId="39" borderId="422" applyNumberFormat="0" applyProtection="0">
      <alignment horizontal="right" vertical="center"/>
    </xf>
    <xf numFmtId="4" fontId="116" fillId="5" borderId="422" applyNumberFormat="0" applyProtection="0">
      <alignment horizontal="right" vertical="center"/>
    </xf>
    <xf numFmtId="4" fontId="71" fillId="2" borderId="422" applyNumberFormat="0" applyProtection="0">
      <alignment horizontal="left" vertical="center" indent="1"/>
    </xf>
    <xf numFmtId="0" fontId="113" fillId="29" borderId="423" applyNumberFormat="0" applyAlignment="0" applyProtection="0"/>
    <xf numFmtId="0" fontId="111" fillId="27" borderId="422" applyNumberFormat="0" applyAlignment="0" applyProtection="0"/>
    <xf numFmtId="4" fontId="71" fillId="33" borderId="422" applyNumberFormat="0" applyProtection="0">
      <alignment vertical="center"/>
    </xf>
    <xf numFmtId="0" fontId="71" fillId="46" borderId="424" applyNumberFormat="0" applyProtection="0">
      <alignment horizontal="left" vertical="top" indent="1"/>
    </xf>
    <xf numFmtId="0" fontId="71" fillId="46" borderId="424" applyNumberFormat="0" applyProtection="0">
      <alignment horizontal="left" vertical="top" indent="1"/>
    </xf>
    <xf numFmtId="4" fontId="71" fillId="46" borderId="422" applyNumberFormat="0" applyProtection="0">
      <alignment horizontal="right" vertical="center"/>
    </xf>
    <xf numFmtId="4" fontId="71" fillId="0"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37" borderId="425" applyNumberFormat="0" applyProtection="0">
      <alignment horizontal="right" vertical="center"/>
    </xf>
    <xf numFmtId="0" fontId="98" fillId="46" borderId="424" applyNumberFormat="0" applyProtection="0">
      <alignment horizontal="left" vertical="top" indent="1"/>
    </xf>
    <xf numFmtId="4" fontId="71" fillId="34" borderId="422" applyNumberFormat="0" applyProtection="0">
      <alignment horizontal="left" vertical="center" indent="1"/>
    </xf>
    <xf numFmtId="0" fontId="71" fillId="45" borderId="424" applyNumberFormat="0" applyProtection="0">
      <alignment horizontal="left" vertical="top" indent="1"/>
    </xf>
    <xf numFmtId="0" fontId="71" fillId="26" borderId="422" applyNumberFormat="0" applyFont="0" applyAlignment="0" applyProtection="0"/>
    <xf numFmtId="4" fontId="71" fillId="37" borderId="425" applyNumberFormat="0" applyProtection="0">
      <alignment horizontal="right" vertical="center"/>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71" fillId="2" borderId="422" applyNumberFormat="0" applyProtection="0">
      <alignment horizontal="left" vertical="center" indent="1"/>
    </xf>
    <xf numFmtId="4" fontId="100" fillId="54" borderId="425" applyNumberFormat="0" applyProtection="0">
      <alignment horizontal="left" vertical="center" indent="1"/>
    </xf>
    <xf numFmtId="0" fontId="107" fillId="0" borderId="427" applyNumberFormat="0" applyFill="0" applyAlignment="0" applyProtection="0"/>
    <xf numFmtId="0" fontId="71" fillId="50" borderId="424" applyNumberFormat="0" applyProtection="0">
      <alignment horizontal="left" vertical="top" indent="1"/>
    </xf>
    <xf numFmtId="0" fontId="71" fillId="46" borderId="424" applyNumberFormat="0" applyProtection="0">
      <alignment horizontal="left" vertical="top" indent="1"/>
    </xf>
    <xf numFmtId="4" fontId="116" fillId="2" borderId="422" applyNumberFormat="0" applyProtection="0">
      <alignment vertical="center"/>
    </xf>
    <xf numFmtId="4" fontId="116" fillId="5" borderId="422" applyNumberFormat="0" applyProtection="0">
      <alignment horizontal="right" vertical="center"/>
    </xf>
    <xf numFmtId="4" fontId="71" fillId="44" borderId="425"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71" fillId="47" borderId="425" applyNumberFormat="0" applyProtection="0">
      <alignment horizontal="left" vertical="center" indent="1"/>
    </xf>
    <xf numFmtId="0" fontId="71" fillId="26" borderId="422" applyNumberFormat="0" applyFont="0" applyAlignment="0" applyProtection="0"/>
    <xf numFmtId="4" fontId="71" fillId="2" borderId="422" applyNumberFormat="0" applyProtection="0">
      <alignment horizontal="left" vertical="center" indent="1"/>
    </xf>
    <xf numFmtId="0" fontId="99" fillId="33" borderId="424" applyNumberFormat="0" applyProtection="0">
      <alignment horizontal="left" vertical="top" indent="1"/>
    </xf>
    <xf numFmtId="0" fontId="113" fillId="29" borderId="423" applyNumberFormat="0" applyAlignment="0" applyProtection="0"/>
    <xf numFmtId="4" fontId="71" fillId="39" borderId="422" applyNumberFormat="0" applyProtection="0">
      <alignment horizontal="right" vertical="center"/>
    </xf>
    <xf numFmtId="0" fontId="71" fillId="50" borderId="422"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0" fontId="71" fillId="50" borderId="424" applyNumberFormat="0" applyProtection="0">
      <alignment horizontal="left" vertical="top" indent="1"/>
    </xf>
    <xf numFmtId="4" fontId="71" fillId="46" borderId="425" applyNumberFormat="0" applyProtection="0">
      <alignment horizontal="left" vertical="center" indent="1"/>
    </xf>
    <xf numFmtId="4" fontId="71" fillId="43" borderId="422" applyNumberFormat="0" applyProtection="0">
      <alignment horizontal="right" vertical="center"/>
    </xf>
    <xf numFmtId="0" fontId="71" fillId="46" borderId="424" applyNumberFormat="0" applyProtection="0">
      <alignment horizontal="left" vertical="top" indent="1"/>
    </xf>
    <xf numFmtId="4" fontId="71" fillId="33" borderId="422" applyNumberFormat="0" applyProtection="0">
      <alignmen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116" fillId="5" borderId="422" applyNumberFormat="0" applyProtection="0">
      <alignment horizontal="right" vertical="center"/>
    </xf>
    <xf numFmtId="4" fontId="71" fillId="36" borderId="422" applyNumberFormat="0" applyProtection="0">
      <alignment horizontal="right" vertical="center"/>
    </xf>
    <xf numFmtId="0" fontId="71" fillId="49" borderId="422"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0" fontId="99" fillId="33" borderId="424" applyNumberFormat="0" applyProtection="0">
      <alignment horizontal="left" vertical="top" indent="1"/>
    </xf>
    <xf numFmtId="0" fontId="71" fillId="50" borderId="424" applyNumberFormat="0" applyProtection="0">
      <alignment horizontal="left" vertical="top"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116" fillId="5" borderId="422" applyNumberFormat="0" applyProtection="0">
      <alignment horizontal="right" vertical="center"/>
    </xf>
    <xf numFmtId="0" fontId="97" fillId="45" borderId="426" applyBorder="0"/>
    <xf numFmtId="4" fontId="100" fillId="54" borderId="425" applyNumberFormat="0" applyProtection="0">
      <alignment horizontal="left" vertical="center" indent="1"/>
    </xf>
    <xf numFmtId="4" fontId="71" fillId="33" borderId="422" applyNumberFormat="0" applyProtection="0">
      <alignment vertical="center"/>
    </xf>
    <xf numFmtId="0" fontId="107" fillId="0" borderId="427" applyNumberFormat="0" applyFill="0" applyAlignment="0" applyProtection="0"/>
    <xf numFmtId="4" fontId="98" fillId="52" borderId="424" applyNumberFormat="0" applyProtection="0">
      <alignmen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71" fillId="46" borderId="425" applyNumberFormat="0" applyProtection="0">
      <alignment horizontal="left" vertical="center" indent="1"/>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6" borderId="422" applyNumberFormat="0" applyProtection="0">
      <alignment horizontal="right" vertical="center"/>
    </xf>
    <xf numFmtId="0" fontId="107" fillId="0" borderId="427" applyNumberFormat="0" applyFill="0" applyAlignment="0" applyProtection="0"/>
    <xf numFmtId="4" fontId="71" fillId="41" borderId="422" applyNumberFormat="0" applyProtection="0">
      <alignment horizontal="right" vertical="center"/>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0" borderId="422" applyNumberFormat="0" applyProtection="0">
      <alignment horizontal="right" vertical="center"/>
    </xf>
    <xf numFmtId="4" fontId="71" fillId="46" borderId="422" applyNumberFormat="0" applyProtection="0">
      <alignment horizontal="right" vertical="center"/>
    </xf>
    <xf numFmtId="4" fontId="71" fillId="38" borderId="422" applyNumberFormat="0" applyProtection="0">
      <alignment horizontal="right" vertical="center"/>
    </xf>
    <xf numFmtId="4" fontId="98" fillId="48" borderId="424" applyNumberFormat="0" applyProtection="0">
      <alignment horizontal="left" vertical="center" indent="1"/>
    </xf>
    <xf numFmtId="0" fontId="71" fillId="49" borderId="422" applyNumberFormat="0" applyProtection="0">
      <alignment horizontal="left" vertical="center" indent="1"/>
    </xf>
    <xf numFmtId="4" fontId="116" fillId="2" borderId="422" applyNumberFormat="0" applyProtection="0">
      <alignment vertical="center"/>
    </xf>
    <xf numFmtId="4" fontId="98" fillId="52" borderId="424" applyNumberFormat="0" applyProtection="0">
      <alignment vertical="center"/>
    </xf>
    <xf numFmtId="0" fontId="71" fillId="47" borderId="424" applyNumberFormat="0" applyProtection="0">
      <alignment horizontal="left" vertical="top" indent="1"/>
    </xf>
    <xf numFmtId="0" fontId="97" fillId="45" borderId="426" applyBorder="0"/>
    <xf numFmtId="0" fontId="71" fillId="49" borderId="422" applyNumberFormat="0" applyProtection="0">
      <alignment horizontal="left" vertical="center" indent="1"/>
    </xf>
    <xf numFmtId="0" fontId="113" fillId="29" borderId="423" applyNumberFormat="0" applyAlignment="0" applyProtection="0"/>
    <xf numFmtId="0" fontId="113" fillId="29" borderId="423" applyNumberFormat="0" applyAlignment="0" applyProtection="0"/>
    <xf numFmtId="0" fontId="71" fillId="26" borderId="422" applyNumberFormat="0" applyFont="0" applyAlignment="0" applyProtection="0"/>
    <xf numFmtId="0" fontId="97" fillId="45" borderId="426" applyBorder="0"/>
    <xf numFmtId="0" fontId="71" fillId="45" borderId="424" applyNumberFormat="0" applyProtection="0">
      <alignment horizontal="left" vertical="top" indent="1"/>
    </xf>
    <xf numFmtId="4" fontId="71" fillId="41" borderId="422" applyNumberFormat="0" applyProtection="0">
      <alignment horizontal="right" vertical="center"/>
    </xf>
    <xf numFmtId="4" fontId="116" fillId="5" borderId="422" applyNumberFormat="0" applyProtection="0">
      <alignment horizontal="right" vertical="center"/>
    </xf>
    <xf numFmtId="4" fontId="39" fillId="45" borderId="425" applyNumberFormat="0" applyProtection="0">
      <alignment horizontal="left" vertical="center" indent="1"/>
    </xf>
    <xf numFmtId="4" fontId="71" fillId="33" borderId="422" applyNumberFormat="0" applyProtection="0">
      <alignment vertical="center"/>
    </xf>
    <xf numFmtId="4" fontId="98" fillId="52" borderId="424" applyNumberFormat="0" applyProtection="0">
      <alignment vertical="center"/>
    </xf>
    <xf numFmtId="4" fontId="71" fillId="43" borderId="422" applyNumberFormat="0" applyProtection="0">
      <alignment horizontal="right" vertical="center"/>
    </xf>
    <xf numFmtId="4" fontId="71" fillId="44" borderId="425" applyNumberFormat="0" applyProtection="0">
      <alignment horizontal="left" vertical="center" indent="1"/>
    </xf>
    <xf numFmtId="4" fontId="71" fillId="0" borderId="422" applyNumberFormat="0" applyProtection="0">
      <alignment horizontal="right" vertical="center"/>
    </xf>
    <xf numFmtId="4" fontId="71" fillId="35" borderId="422" applyNumberFormat="0" applyProtection="0">
      <alignment horizontal="right" vertical="center"/>
    </xf>
    <xf numFmtId="0" fontId="107" fillId="0" borderId="427" applyNumberFormat="0" applyFill="0" applyAlignment="0" applyProtection="0"/>
    <xf numFmtId="4" fontId="71" fillId="41" borderId="422" applyNumberFormat="0" applyProtection="0">
      <alignment horizontal="right" vertical="center"/>
    </xf>
    <xf numFmtId="4" fontId="71" fillId="44" borderId="425" applyNumberFormat="0" applyProtection="0">
      <alignment horizontal="left" vertical="center" indent="1"/>
    </xf>
    <xf numFmtId="4" fontId="71" fillId="38" borderId="422" applyNumberFormat="0" applyProtection="0">
      <alignment horizontal="right" vertical="center"/>
    </xf>
    <xf numFmtId="0" fontId="71" fillId="49" borderId="422"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0" fontId="99" fillId="33" borderId="424" applyNumberFormat="0" applyProtection="0">
      <alignment horizontal="left" vertical="top" indent="1"/>
    </xf>
    <xf numFmtId="4" fontId="71" fillId="39" borderId="422" applyNumberFormat="0" applyProtection="0">
      <alignment horizontal="right" vertical="center"/>
    </xf>
    <xf numFmtId="4" fontId="71" fillId="44" borderId="425" applyNumberFormat="0" applyProtection="0">
      <alignment horizontal="left" vertical="center" indent="1"/>
    </xf>
    <xf numFmtId="0" fontId="111" fillId="27" borderId="422" applyNumberFormat="0" applyAlignment="0" applyProtection="0"/>
    <xf numFmtId="0" fontId="97" fillId="45" borderId="426" applyBorder="0"/>
    <xf numFmtId="4" fontId="71" fillId="39" borderId="422" applyNumberFormat="0" applyProtection="0">
      <alignment horizontal="right" vertical="center"/>
    </xf>
    <xf numFmtId="4" fontId="71" fillId="0" borderId="422" applyNumberFormat="0" applyProtection="0">
      <alignment horizontal="right" vertical="center"/>
    </xf>
    <xf numFmtId="4" fontId="71" fillId="43" borderId="422" applyNumberFormat="0" applyProtection="0">
      <alignment horizontal="right" vertical="center"/>
    </xf>
    <xf numFmtId="4" fontId="98" fillId="48" borderId="424"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101" fillId="51" borderId="422" applyNumberFormat="0" applyProtection="0">
      <alignment horizontal="right" vertical="center"/>
    </xf>
    <xf numFmtId="0" fontId="107" fillId="0" borderId="427" applyNumberFormat="0" applyFill="0" applyAlignment="0" applyProtection="0"/>
    <xf numFmtId="4" fontId="71" fillId="42" borderId="422" applyNumberFormat="0" applyProtection="0">
      <alignment horizontal="right" vertical="center"/>
    </xf>
    <xf numFmtId="0" fontId="71" fillId="49" borderId="422" applyNumberFormat="0" applyProtection="0">
      <alignment horizontal="left" vertical="center" indent="1"/>
    </xf>
    <xf numFmtId="0" fontId="98" fillId="52" borderId="424" applyNumberFormat="0" applyProtection="0">
      <alignment horizontal="left" vertical="top" indent="1"/>
    </xf>
    <xf numFmtId="0" fontId="98" fillId="52" borderId="424" applyNumberFormat="0" applyProtection="0">
      <alignment horizontal="left" vertical="top" indent="1"/>
    </xf>
    <xf numFmtId="0" fontId="97" fillId="45" borderId="426" applyBorder="0"/>
    <xf numFmtId="0" fontId="98" fillId="52" borderId="424" applyNumberFormat="0" applyProtection="0">
      <alignment horizontal="left" vertical="top" indent="1"/>
    </xf>
    <xf numFmtId="4" fontId="71" fillId="41" borderId="422" applyNumberFormat="0" applyProtection="0">
      <alignment horizontal="right" vertical="center"/>
    </xf>
    <xf numFmtId="0" fontId="97" fillId="45" borderId="426" applyBorder="0"/>
    <xf numFmtId="0" fontId="113" fillId="29" borderId="423" applyNumberFormat="0" applyAlignment="0" applyProtection="0"/>
    <xf numFmtId="0" fontId="71" fillId="47" borderId="424" applyNumberFormat="0" applyProtection="0">
      <alignment horizontal="left" vertical="top" indent="1"/>
    </xf>
    <xf numFmtId="4" fontId="98" fillId="48" borderId="424" applyNumberFormat="0" applyProtection="0">
      <alignment horizontal="left" vertical="center" indent="1"/>
    </xf>
    <xf numFmtId="0" fontId="107" fillId="0" borderId="427" applyNumberFormat="0" applyFill="0" applyAlignment="0" applyProtection="0"/>
    <xf numFmtId="4" fontId="71" fillId="43" borderId="422" applyNumberFormat="0" applyProtection="0">
      <alignment horizontal="right" vertical="center"/>
    </xf>
    <xf numFmtId="4" fontId="71" fillId="0"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37" borderId="425" applyNumberFormat="0" applyProtection="0">
      <alignment horizontal="right" vertical="center"/>
    </xf>
    <xf numFmtId="0" fontId="71" fillId="50" borderId="422" applyNumberFormat="0" applyProtection="0">
      <alignment horizontal="left" vertical="center" indent="1"/>
    </xf>
    <xf numFmtId="4" fontId="71" fillId="40" borderId="422" applyNumberFormat="0" applyProtection="0">
      <alignment horizontal="right" vertical="center"/>
    </xf>
    <xf numFmtId="4" fontId="71" fillId="38" borderId="422" applyNumberFormat="0" applyProtection="0">
      <alignment horizontal="right" vertical="center"/>
    </xf>
    <xf numFmtId="0" fontId="71" fillId="49" borderId="422" applyNumberFormat="0" applyProtection="0">
      <alignment horizontal="left" vertical="center"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0" fontId="98" fillId="52" borderId="424" applyNumberFormat="0" applyProtection="0">
      <alignment horizontal="left" vertical="top" indent="1"/>
    </xf>
    <xf numFmtId="4" fontId="71" fillId="35" borderId="422" applyNumberFormat="0" applyProtection="0">
      <alignment horizontal="right" vertical="center"/>
    </xf>
    <xf numFmtId="4" fontId="71" fillId="41" borderId="422" applyNumberFormat="0" applyProtection="0">
      <alignment horizontal="right" vertical="center"/>
    </xf>
    <xf numFmtId="4" fontId="101" fillId="51" borderId="422" applyNumberFormat="0" applyProtection="0">
      <alignment horizontal="right" vertical="center"/>
    </xf>
    <xf numFmtId="4" fontId="71" fillId="2" borderId="422"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113" fillId="29" borderId="423" applyNumberFormat="0" applyAlignment="0" applyProtection="0"/>
    <xf numFmtId="4" fontId="116" fillId="5" borderId="422" applyNumberFormat="0" applyProtection="0">
      <alignment horizontal="right" vertical="center"/>
    </xf>
    <xf numFmtId="0" fontId="111" fillId="27" borderId="422" applyNumberFormat="0" applyAlignment="0" applyProtection="0"/>
    <xf numFmtId="4" fontId="71" fillId="33" borderId="422" applyNumberFormat="0" applyProtection="0">
      <alignment vertical="center"/>
    </xf>
    <xf numFmtId="0" fontId="99" fillId="33" borderId="424" applyNumberFormat="0" applyProtection="0">
      <alignment horizontal="left" vertical="top" indent="1"/>
    </xf>
    <xf numFmtId="4" fontId="71" fillId="46" borderId="422"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116" fillId="2" borderId="422" applyNumberFormat="0" applyProtection="0">
      <alignment vertical="center"/>
    </xf>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37" borderId="425" applyNumberFormat="0" applyProtection="0">
      <alignment horizontal="right" vertical="center"/>
    </xf>
    <xf numFmtId="0" fontId="105" fillId="29" borderId="422" applyNumberFormat="0" applyAlignment="0" applyProtection="0"/>
    <xf numFmtId="0" fontId="111" fillId="27" borderId="422" applyNumberFormat="0" applyAlignment="0" applyProtection="0"/>
    <xf numFmtId="4" fontId="71" fillId="39" borderId="422" applyNumberFormat="0" applyProtection="0">
      <alignment horizontal="right" vertical="center"/>
    </xf>
    <xf numFmtId="4" fontId="71" fillId="39" borderId="422" applyNumberFormat="0" applyProtection="0">
      <alignment horizontal="right" vertical="center"/>
    </xf>
    <xf numFmtId="0" fontId="71" fillId="47" borderId="424" applyNumberFormat="0" applyProtection="0">
      <alignment horizontal="left" vertical="top" indent="1"/>
    </xf>
    <xf numFmtId="0" fontId="97" fillId="45" borderId="426" applyBorder="0"/>
    <xf numFmtId="4" fontId="71" fillId="2" borderId="422" applyNumberFormat="0" applyProtection="0">
      <alignment horizontal="left" vertical="center" indent="1"/>
    </xf>
    <xf numFmtId="0" fontId="98" fillId="46" borderId="424" applyNumberFormat="0" applyProtection="0">
      <alignment horizontal="left" vertical="top" indent="1"/>
    </xf>
    <xf numFmtId="0" fontId="107" fillId="0" borderId="427" applyNumberFormat="0" applyFill="0" applyAlignment="0" applyProtection="0"/>
    <xf numFmtId="4" fontId="71" fillId="44" borderId="425" applyNumberFormat="0" applyProtection="0">
      <alignment horizontal="left" vertical="center" indent="1"/>
    </xf>
    <xf numFmtId="0" fontId="111" fillId="27" borderId="422" applyNumberFormat="0" applyAlignment="0" applyProtection="0"/>
    <xf numFmtId="0" fontId="98" fillId="46" borderId="424" applyNumberFormat="0" applyProtection="0">
      <alignment horizontal="left" vertical="top" indent="1"/>
    </xf>
    <xf numFmtId="0" fontId="71" fillId="50" borderId="422" applyNumberFormat="0" applyProtection="0">
      <alignment horizontal="left" vertical="center" indent="1"/>
    </xf>
    <xf numFmtId="4" fontId="71" fillId="44" borderId="425" applyNumberFormat="0" applyProtection="0">
      <alignment horizontal="left" vertical="center" indent="1"/>
    </xf>
    <xf numFmtId="4" fontId="71" fillId="41" borderId="422" applyNumberFormat="0" applyProtection="0">
      <alignment horizontal="right" vertical="center"/>
    </xf>
    <xf numFmtId="0" fontId="98" fillId="46" borderId="424" applyNumberFormat="0" applyProtection="0">
      <alignment horizontal="left" vertical="top" indent="1"/>
    </xf>
    <xf numFmtId="0" fontId="71" fillId="50" borderId="422" applyNumberFormat="0" applyProtection="0">
      <alignment horizontal="left" vertical="center" indent="1"/>
    </xf>
    <xf numFmtId="0" fontId="71" fillId="47" borderId="424" applyNumberFormat="0" applyProtection="0">
      <alignment horizontal="left" vertical="top" indent="1"/>
    </xf>
    <xf numFmtId="4" fontId="71" fillId="40" borderId="422" applyNumberFormat="0" applyProtection="0">
      <alignment horizontal="right" vertical="center"/>
    </xf>
    <xf numFmtId="4" fontId="71" fillId="35" borderId="422" applyNumberFormat="0" applyProtection="0">
      <alignment horizontal="right" vertical="center"/>
    </xf>
    <xf numFmtId="0" fontId="71" fillId="50" borderId="424" applyNumberFormat="0" applyProtection="0">
      <alignment horizontal="left" vertical="top" indent="1"/>
    </xf>
    <xf numFmtId="4" fontId="71" fillId="34" borderId="422"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0" fontId="111" fillId="27" borderId="422" applyNumberFormat="0" applyAlignment="0" applyProtection="0"/>
    <xf numFmtId="0" fontId="99" fillId="33" borderId="424" applyNumberFormat="0" applyProtection="0">
      <alignment horizontal="left" vertical="top" indent="1"/>
    </xf>
    <xf numFmtId="4" fontId="71" fillId="46" borderId="425" applyNumberFormat="0" applyProtection="0">
      <alignment horizontal="left" vertical="center" indent="1"/>
    </xf>
    <xf numFmtId="4" fontId="101" fillId="51" borderId="422" applyNumberFormat="0" applyProtection="0">
      <alignment horizontal="right" vertical="center"/>
    </xf>
    <xf numFmtId="4" fontId="71" fillId="46" borderId="422" applyNumberFormat="0" applyProtection="0">
      <alignment horizontal="right" vertical="center"/>
    </xf>
    <xf numFmtId="4" fontId="71" fillId="42" borderId="422" applyNumberFormat="0" applyProtection="0">
      <alignment horizontal="right" vertical="center"/>
    </xf>
    <xf numFmtId="0" fontId="97" fillId="45" borderId="426" applyBorder="0"/>
    <xf numFmtId="4" fontId="39" fillId="45" borderId="425" applyNumberFormat="0" applyProtection="0">
      <alignment horizontal="left" vertical="center" indent="1"/>
    </xf>
    <xf numFmtId="0" fontId="113" fillId="29" borderId="423" applyNumberFormat="0" applyAlignment="0" applyProtection="0"/>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34" borderId="422" applyNumberFormat="0" applyProtection="0">
      <alignment horizontal="left" vertical="center" indent="1"/>
    </xf>
    <xf numFmtId="0" fontId="71" fillId="45" borderId="424" applyNumberFormat="0" applyProtection="0">
      <alignment horizontal="left" vertical="top" indent="1"/>
    </xf>
    <xf numFmtId="0" fontId="105" fillId="29" borderId="422" applyNumberFormat="0" applyAlignment="0" applyProtection="0"/>
    <xf numFmtId="4" fontId="101" fillId="51" borderId="422" applyNumberFormat="0" applyProtection="0">
      <alignment horizontal="right" vertical="center"/>
    </xf>
    <xf numFmtId="0" fontId="98" fillId="46" borderId="424" applyNumberFormat="0" applyProtection="0">
      <alignment horizontal="left" vertical="top" indent="1"/>
    </xf>
    <xf numFmtId="0" fontId="71" fillId="50" borderId="424" applyNumberFormat="0" applyProtection="0">
      <alignment horizontal="left" vertical="top" indent="1"/>
    </xf>
    <xf numFmtId="0" fontId="98" fillId="52" borderId="424" applyNumberFormat="0" applyProtection="0">
      <alignment horizontal="left" vertical="top" indent="1"/>
    </xf>
    <xf numFmtId="0" fontId="71" fillId="47" borderId="424" applyNumberFormat="0" applyProtection="0">
      <alignment horizontal="left" vertical="top" indent="1"/>
    </xf>
    <xf numFmtId="4" fontId="71" fillId="40" borderId="422" applyNumberFormat="0" applyProtection="0">
      <alignment horizontal="right" vertical="center"/>
    </xf>
    <xf numFmtId="4" fontId="71" fillId="47" borderId="425" applyNumberFormat="0" applyProtection="0">
      <alignment horizontal="left" vertical="center" indent="1"/>
    </xf>
    <xf numFmtId="4" fontId="39" fillId="45" borderId="425" applyNumberFormat="0" applyProtection="0">
      <alignment horizontal="left" vertical="center" indent="1"/>
    </xf>
    <xf numFmtId="4" fontId="116" fillId="5" borderId="422" applyNumberFormat="0" applyProtection="0">
      <alignment horizontal="right" vertical="center"/>
    </xf>
    <xf numFmtId="4" fontId="71" fillId="46"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2" borderId="422" applyNumberFormat="0" applyProtection="0">
      <alignment horizontal="right" vertical="center"/>
    </xf>
    <xf numFmtId="4" fontId="71" fillId="33" borderId="422" applyNumberFormat="0" applyProtection="0">
      <alignment vertical="center"/>
    </xf>
    <xf numFmtId="0" fontId="71" fillId="46" borderId="424" applyNumberFormat="0" applyProtection="0">
      <alignment horizontal="left" vertical="top" indent="1"/>
    </xf>
    <xf numFmtId="4" fontId="71" fillId="37" borderId="425" applyNumberFormat="0" applyProtection="0">
      <alignment horizontal="right" vertical="center"/>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39" borderId="422" applyNumberFormat="0" applyProtection="0">
      <alignment horizontal="right" vertical="center"/>
    </xf>
    <xf numFmtId="0" fontId="113" fillId="29" borderId="423" applyNumberFormat="0" applyAlignment="0" applyProtection="0"/>
    <xf numFmtId="4" fontId="71" fillId="44" borderId="425" applyNumberFormat="0" applyProtection="0">
      <alignment horizontal="left" vertical="center" indent="1"/>
    </xf>
    <xf numFmtId="4" fontId="71" fillId="41" borderId="422" applyNumberFormat="0" applyProtection="0">
      <alignment horizontal="right" vertical="center"/>
    </xf>
    <xf numFmtId="4" fontId="71" fillId="35" borderId="422" applyNumberFormat="0" applyProtection="0">
      <alignment horizontal="right" vertical="center"/>
    </xf>
    <xf numFmtId="4" fontId="101" fillId="51" borderId="422" applyNumberFormat="0" applyProtection="0">
      <alignment horizontal="right" vertical="center"/>
    </xf>
    <xf numFmtId="4" fontId="71" fillId="36" borderId="422" applyNumberFormat="0" applyProtection="0">
      <alignment horizontal="right" vertical="center"/>
    </xf>
    <xf numFmtId="4" fontId="71" fillId="42" borderId="422" applyNumberFormat="0" applyProtection="0">
      <alignment horizontal="right" vertical="center"/>
    </xf>
    <xf numFmtId="0" fontId="99" fillId="33" borderId="424" applyNumberFormat="0" applyProtection="0">
      <alignment horizontal="left" vertical="top" indent="1"/>
    </xf>
    <xf numFmtId="0" fontId="71" fillId="50" borderId="422" applyNumberFormat="0" applyProtection="0">
      <alignment horizontal="left" vertical="center" indent="1"/>
    </xf>
    <xf numFmtId="4" fontId="71" fillId="46" borderId="422" applyNumberFormat="0" applyProtection="0">
      <alignment horizontal="right" vertical="center"/>
    </xf>
    <xf numFmtId="4" fontId="71" fillId="47" borderId="425" applyNumberFormat="0" applyProtection="0">
      <alignment horizontal="left" vertical="center" indent="1"/>
    </xf>
    <xf numFmtId="4" fontId="71" fillId="40" borderId="422" applyNumberFormat="0" applyProtection="0">
      <alignment horizontal="right" vertical="center"/>
    </xf>
    <xf numFmtId="0" fontId="98" fillId="52" borderId="424" applyNumberFormat="0" applyProtection="0">
      <alignment horizontal="left" vertical="top" indent="1"/>
    </xf>
    <xf numFmtId="4" fontId="71" fillId="33" borderId="422" applyNumberFormat="0" applyProtection="0">
      <alignment vertical="center"/>
    </xf>
    <xf numFmtId="4" fontId="116" fillId="2" borderId="422" applyNumberFormat="0" applyProtection="0">
      <alignment vertical="center"/>
    </xf>
    <xf numFmtId="0" fontId="71" fillId="47" borderId="422" applyNumberFormat="0" applyProtection="0">
      <alignment horizontal="left" vertical="center" indent="1"/>
    </xf>
    <xf numFmtId="0" fontId="71" fillId="50" borderId="424" applyNumberFormat="0" applyProtection="0">
      <alignment horizontal="left" vertical="top" indent="1"/>
    </xf>
    <xf numFmtId="4" fontId="71" fillId="38" borderId="422" applyNumberFormat="0" applyProtection="0">
      <alignment horizontal="right" vertical="center"/>
    </xf>
    <xf numFmtId="0" fontId="71" fillId="50" borderId="424" applyNumberFormat="0" applyProtection="0">
      <alignment horizontal="left" vertical="top" indent="1"/>
    </xf>
    <xf numFmtId="4" fontId="71" fillId="37" borderId="425" applyNumberFormat="0" applyProtection="0">
      <alignment horizontal="right" vertical="center"/>
    </xf>
    <xf numFmtId="0" fontId="71" fillId="47" borderId="424" applyNumberFormat="0" applyProtection="0">
      <alignment horizontal="left" vertical="top" indent="1"/>
    </xf>
    <xf numFmtId="4" fontId="98" fillId="52" borderId="424" applyNumberFormat="0" applyProtection="0">
      <alignment vertical="center"/>
    </xf>
    <xf numFmtId="4" fontId="71" fillId="38" borderId="422" applyNumberFormat="0" applyProtection="0">
      <alignment horizontal="right" vertical="center"/>
    </xf>
    <xf numFmtId="0" fontId="71" fillId="26" borderId="422" applyNumberFormat="0" applyFont="0" applyAlignment="0" applyProtection="0"/>
    <xf numFmtId="4" fontId="71" fillId="44" borderId="425" applyNumberFormat="0" applyProtection="0">
      <alignment horizontal="left" vertical="center" indent="1"/>
    </xf>
    <xf numFmtId="0" fontId="105" fillId="29" borderId="422" applyNumberFormat="0" applyAlignment="0" applyProtection="0"/>
    <xf numFmtId="4" fontId="71" fillId="41" borderId="422" applyNumberFormat="0" applyProtection="0">
      <alignment horizontal="right" vertical="center"/>
    </xf>
    <xf numFmtId="4" fontId="71" fillId="42" borderId="422" applyNumberFormat="0" applyProtection="0">
      <alignment horizontal="right" vertical="center"/>
    </xf>
    <xf numFmtId="4" fontId="71" fillId="34" borderId="422" applyNumberFormat="0" applyProtection="0">
      <alignment horizontal="left" vertical="center" indent="1"/>
    </xf>
    <xf numFmtId="4" fontId="98" fillId="52" borderId="424" applyNumberFormat="0" applyProtection="0">
      <alignment vertical="center"/>
    </xf>
    <xf numFmtId="0" fontId="71" fillId="50" borderId="424" applyNumberFormat="0" applyProtection="0">
      <alignment horizontal="left" vertical="top" indent="1"/>
    </xf>
    <xf numFmtId="0" fontId="113" fillId="29" borderId="423" applyNumberFormat="0" applyAlignment="0" applyProtection="0"/>
    <xf numFmtId="0" fontId="111" fillId="27" borderId="422" applyNumberFormat="0" applyAlignment="0" applyProtection="0"/>
    <xf numFmtId="4" fontId="71" fillId="42" borderId="422" applyNumberFormat="0" applyProtection="0">
      <alignment horizontal="right" vertical="center"/>
    </xf>
    <xf numFmtId="4" fontId="101" fillId="51" borderId="422" applyNumberFormat="0" applyProtection="0">
      <alignment horizontal="right" vertical="center"/>
    </xf>
    <xf numFmtId="4" fontId="39" fillId="45" borderId="425" applyNumberFormat="0" applyProtection="0">
      <alignment horizontal="left" vertical="center" indent="1"/>
    </xf>
    <xf numFmtId="0" fontId="113" fillId="29" borderId="423" applyNumberFormat="0" applyAlignment="0" applyProtection="0"/>
    <xf numFmtId="4" fontId="71" fillId="38" borderId="422" applyNumberFormat="0" applyProtection="0">
      <alignment horizontal="right" vertical="center"/>
    </xf>
    <xf numFmtId="4" fontId="71" fillId="35" borderId="422" applyNumberFormat="0" applyProtection="0">
      <alignment horizontal="right" vertical="center"/>
    </xf>
    <xf numFmtId="0" fontId="99" fillId="33" borderId="424" applyNumberFormat="0" applyProtection="0">
      <alignment horizontal="left" vertical="top" indent="1"/>
    </xf>
    <xf numFmtId="4" fontId="98" fillId="48" borderId="424" applyNumberFormat="0" applyProtection="0">
      <alignment horizontal="left" vertical="center" indent="1"/>
    </xf>
    <xf numFmtId="4" fontId="71" fillId="43" borderId="422" applyNumberFormat="0" applyProtection="0">
      <alignment horizontal="right" vertical="center"/>
    </xf>
    <xf numFmtId="0" fontId="71" fillId="48" borderId="422" applyNumberFormat="0" applyProtection="0">
      <alignment horizontal="left" vertical="center" indent="1"/>
    </xf>
    <xf numFmtId="0" fontId="71" fillId="46" borderId="424" applyNumberFormat="0" applyProtection="0">
      <alignment horizontal="left" vertical="top" indent="1"/>
    </xf>
    <xf numFmtId="0" fontId="71" fillId="26" borderId="422" applyNumberFormat="0" applyFont="0" applyAlignment="0" applyProtection="0"/>
    <xf numFmtId="4" fontId="71" fillId="47" borderId="425" applyNumberFormat="0" applyProtection="0">
      <alignment horizontal="left" vertical="center" indent="1"/>
    </xf>
    <xf numFmtId="0" fontId="97" fillId="45" borderId="426" applyBorder="0"/>
    <xf numFmtId="0" fontId="98" fillId="46" borderId="424" applyNumberFormat="0" applyProtection="0">
      <alignment horizontal="left" vertical="top" indent="1"/>
    </xf>
    <xf numFmtId="0" fontId="71" fillId="45" borderId="424" applyNumberFormat="0" applyProtection="0">
      <alignment horizontal="left" vertical="top" indent="1"/>
    </xf>
    <xf numFmtId="0" fontId="71" fillId="49" borderId="422" applyNumberFormat="0" applyProtection="0">
      <alignment horizontal="left" vertical="center" indent="1"/>
    </xf>
    <xf numFmtId="4" fontId="71" fillId="39" borderId="422" applyNumberFormat="0" applyProtection="0">
      <alignment horizontal="right" vertical="center"/>
    </xf>
    <xf numFmtId="4" fontId="98" fillId="52" borderId="424" applyNumberFormat="0" applyProtection="0">
      <alignment vertical="center"/>
    </xf>
    <xf numFmtId="4" fontId="71" fillId="33" borderId="422" applyNumberFormat="0" applyProtection="0">
      <alignment vertical="center"/>
    </xf>
    <xf numFmtId="4" fontId="116" fillId="2" borderId="422" applyNumberFormat="0" applyProtection="0">
      <alignment vertical="center"/>
    </xf>
    <xf numFmtId="4" fontId="71" fillId="2" borderId="422" applyNumberFormat="0" applyProtection="0">
      <alignment horizontal="left" vertical="center" indent="1"/>
    </xf>
    <xf numFmtId="0" fontId="105" fillId="29" borderId="422" applyNumberFormat="0" applyAlignment="0" applyProtection="0"/>
    <xf numFmtId="4" fontId="71" fillId="37" borderId="425" applyNumberFormat="0" applyProtection="0">
      <alignment horizontal="right" vertical="center"/>
    </xf>
    <xf numFmtId="4" fontId="71" fillId="46" borderId="422" applyNumberFormat="0" applyProtection="0">
      <alignment horizontal="right" vertical="center"/>
    </xf>
    <xf numFmtId="4" fontId="101" fillId="51" borderId="422" applyNumberFormat="0" applyProtection="0">
      <alignment horizontal="righ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4" fontId="71" fillId="33" borderId="422" applyNumberFormat="0" applyProtection="0">
      <alignment vertical="center"/>
    </xf>
    <xf numFmtId="4" fontId="71" fillId="43" borderId="422" applyNumberFormat="0" applyProtection="0">
      <alignment horizontal="right" vertical="center"/>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4" borderId="425" applyNumberFormat="0" applyProtection="0">
      <alignment horizontal="left" vertical="center" indent="1"/>
    </xf>
    <xf numFmtId="0" fontId="99" fillId="33" borderId="424" applyNumberFormat="0" applyProtection="0">
      <alignment horizontal="left" vertical="top" indent="1"/>
    </xf>
    <xf numFmtId="0" fontId="98" fillId="52" borderId="424" applyNumberFormat="0" applyProtection="0">
      <alignment horizontal="left" vertical="top" indent="1"/>
    </xf>
    <xf numFmtId="0" fontId="97" fillId="45" borderId="426" applyBorder="0"/>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100" fillId="54" borderId="425" applyNumberFormat="0" applyProtection="0">
      <alignment horizontal="left" vertical="center" indent="1"/>
    </xf>
    <xf numFmtId="0" fontId="113" fillId="29" borderId="423" applyNumberFormat="0" applyAlignment="0" applyProtection="0"/>
    <xf numFmtId="0" fontId="111" fillId="27" borderId="422" applyNumberFormat="0" applyAlignment="0" applyProtection="0"/>
    <xf numFmtId="0" fontId="111" fillId="27" borderId="422" applyNumberFormat="0" applyAlignment="0" applyProtection="0"/>
    <xf numFmtId="0" fontId="111" fillId="27" borderId="422" applyNumberFormat="0" applyAlignment="0" applyProtection="0"/>
    <xf numFmtId="4" fontId="116" fillId="5" borderId="422" applyNumberFormat="0" applyProtection="0">
      <alignment horizontal="right" vertical="center"/>
    </xf>
    <xf numFmtId="4" fontId="100" fillId="54" borderId="425" applyNumberFormat="0" applyProtection="0">
      <alignment horizontal="left" vertical="center" indent="1"/>
    </xf>
    <xf numFmtId="4" fontId="71" fillId="37" borderId="425" applyNumberFormat="0" applyProtection="0">
      <alignment horizontal="right" vertical="center"/>
    </xf>
    <xf numFmtId="0" fontId="98" fillId="46" borderId="424" applyNumberFormat="0" applyProtection="0">
      <alignment horizontal="left" vertical="top" indent="1"/>
    </xf>
    <xf numFmtId="4" fontId="71" fillId="40" borderId="422" applyNumberFormat="0" applyProtection="0">
      <alignment horizontal="right" vertical="center"/>
    </xf>
    <xf numFmtId="0" fontId="71" fillId="50" borderId="422" applyNumberFormat="0" applyProtection="0">
      <alignment horizontal="left" vertical="center" indent="1"/>
    </xf>
    <xf numFmtId="0" fontId="98" fillId="52" borderId="424" applyNumberFormat="0" applyProtection="0">
      <alignment horizontal="left" vertical="top" indent="1"/>
    </xf>
    <xf numFmtId="4" fontId="116" fillId="2" borderId="422" applyNumberFormat="0" applyProtection="0">
      <alignment vertical="center"/>
    </xf>
    <xf numFmtId="0" fontId="71" fillId="50" borderId="424" applyNumberFormat="0" applyProtection="0">
      <alignment horizontal="left" vertical="top" indent="1"/>
    </xf>
    <xf numFmtId="4" fontId="71" fillId="39" borderId="422" applyNumberFormat="0" applyProtection="0">
      <alignment horizontal="right" vertical="center"/>
    </xf>
    <xf numFmtId="4" fontId="71" fillId="47" borderId="425" applyNumberFormat="0" applyProtection="0">
      <alignment horizontal="left" vertical="center" indent="1"/>
    </xf>
    <xf numFmtId="0" fontId="71" fillId="50" borderId="422" applyNumberFormat="0" applyProtection="0">
      <alignment horizontal="left" vertical="center" indent="1"/>
    </xf>
    <xf numFmtId="4" fontId="71" fillId="2" borderId="422" applyNumberFormat="0" applyProtection="0">
      <alignment horizontal="left" vertical="center" indent="1"/>
    </xf>
    <xf numFmtId="0" fontId="107" fillId="0" borderId="427" applyNumberFormat="0" applyFill="0" applyAlignment="0" applyProtection="0"/>
    <xf numFmtId="0" fontId="71" fillId="46"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0" fontId="71" fillId="47" borderId="424" applyNumberFormat="0" applyProtection="0">
      <alignment horizontal="left" vertical="top" indent="1"/>
    </xf>
    <xf numFmtId="4" fontId="101" fillId="51" borderId="422" applyNumberFormat="0" applyProtection="0">
      <alignment horizontal="right" vertical="center"/>
    </xf>
    <xf numFmtId="0" fontId="107" fillId="0" borderId="427" applyNumberFormat="0" applyFill="0" applyAlignment="0" applyProtection="0"/>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107" fillId="0" borderId="427" applyNumberFormat="0" applyFill="0" applyAlignment="0" applyProtection="0"/>
    <xf numFmtId="4" fontId="71" fillId="40" borderId="422" applyNumberFormat="0" applyProtection="0">
      <alignment horizontal="right" vertical="center"/>
    </xf>
    <xf numFmtId="4" fontId="71" fillId="43" borderId="422" applyNumberFormat="0" applyProtection="0">
      <alignment horizontal="right" vertical="center"/>
    </xf>
    <xf numFmtId="4" fontId="71" fillId="44" borderId="425" applyNumberFormat="0" applyProtection="0">
      <alignment horizontal="left" vertical="center" indent="1"/>
    </xf>
    <xf numFmtId="0" fontId="111" fillId="27" borderId="422" applyNumberFormat="0" applyAlignment="0" applyProtection="0"/>
    <xf numFmtId="4" fontId="71" fillId="43"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71" fillId="43" borderId="422" applyNumberFormat="0" applyProtection="0">
      <alignment horizontal="right" vertical="center"/>
    </xf>
    <xf numFmtId="4" fontId="116" fillId="5" borderId="422" applyNumberFormat="0" applyProtection="0">
      <alignment horizontal="right" vertical="center"/>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116" fillId="5" borderId="422" applyNumberFormat="0" applyProtection="0">
      <alignment horizontal="right" vertical="center"/>
    </xf>
    <xf numFmtId="0" fontId="71" fillId="49"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4" fontId="71" fillId="46" borderId="422" applyNumberFormat="0" applyProtection="0">
      <alignment horizontal="right" vertical="center"/>
    </xf>
    <xf numFmtId="4" fontId="71" fillId="40" borderId="422" applyNumberFormat="0" applyProtection="0">
      <alignment horizontal="right" vertical="center"/>
    </xf>
    <xf numFmtId="4" fontId="71" fillId="44"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4" fontId="71" fillId="47" borderId="425" applyNumberFormat="0" applyProtection="0">
      <alignment horizontal="left" vertical="center" indent="1"/>
    </xf>
    <xf numFmtId="4" fontId="98" fillId="52" borderId="424" applyNumberFormat="0" applyProtection="0">
      <alignment vertical="center"/>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40" borderId="422" applyNumberFormat="0" applyProtection="0">
      <alignment horizontal="right" vertical="center"/>
    </xf>
    <xf numFmtId="0" fontId="105" fillId="29" borderId="422" applyNumberFormat="0" applyAlignment="0" applyProtection="0"/>
    <xf numFmtId="0" fontId="71" fillId="48" borderId="422" applyNumberFormat="0" applyProtection="0">
      <alignment horizontal="left" vertical="center" indent="1"/>
    </xf>
    <xf numFmtId="4" fontId="100" fillId="54" borderId="425" applyNumberFormat="0" applyProtection="0">
      <alignment horizontal="left" vertical="center" indent="1"/>
    </xf>
    <xf numFmtId="4" fontId="116" fillId="2" borderId="422" applyNumberFormat="0" applyProtection="0">
      <alignment vertical="center"/>
    </xf>
    <xf numFmtId="4" fontId="71" fillId="47" borderId="425" applyNumberFormat="0" applyProtection="0">
      <alignment horizontal="left" vertical="center" indent="1"/>
    </xf>
    <xf numFmtId="0" fontId="98" fillId="46" borderId="424" applyNumberFormat="0" applyProtection="0">
      <alignment horizontal="left" vertical="top" indent="1"/>
    </xf>
    <xf numFmtId="4" fontId="71" fillId="37" borderId="425"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4" fontId="71" fillId="46" borderId="425" applyNumberFormat="0" applyProtection="0">
      <alignment horizontal="left" vertical="center" indent="1"/>
    </xf>
    <xf numFmtId="4" fontId="116" fillId="2" borderId="422" applyNumberFormat="0" applyProtection="0">
      <alignment vertical="center"/>
    </xf>
    <xf numFmtId="4" fontId="71" fillId="34" borderId="422" applyNumberFormat="0" applyProtection="0">
      <alignment horizontal="left" vertical="center" indent="1"/>
    </xf>
    <xf numFmtId="4" fontId="71" fillId="46" borderId="422" applyNumberFormat="0" applyProtection="0">
      <alignment horizontal="right" vertical="center"/>
    </xf>
    <xf numFmtId="0" fontId="71" fillId="45" borderId="424" applyNumberFormat="0" applyProtection="0">
      <alignment horizontal="left" vertical="top" indent="1"/>
    </xf>
    <xf numFmtId="4" fontId="71" fillId="43" borderId="422" applyNumberFormat="0" applyProtection="0">
      <alignment horizontal="right" vertical="center"/>
    </xf>
    <xf numFmtId="0" fontId="111" fillId="27" borderId="422" applyNumberFormat="0" applyAlignment="0" applyProtection="0"/>
    <xf numFmtId="4" fontId="100" fillId="54" borderId="425" applyNumberFormat="0" applyProtection="0">
      <alignment horizontal="left" vertical="center" indent="1"/>
    </xf>
    <xf numFmtId="4" fontId="39" fillId="45" borderId="425" applyNumberFormat="0" applyProtection="0">
      <alignment horizontal="left" vertical="center" indent="1"/>
    </xf>
    <xf numFmtId="0" fontId="111" fillId="27" borderId="422" applyNumberFormat="0" applyAlignment="0" applyProtection="0"/>
    <xf numFmtId="4" fontId="71" fillId="34" borderId="422" applyNumberFormat="0" applyProtection="0">
      <alignment horizontal="left" vertical="center" indent="1"/>
    </xf>
    <xf numFmtId="0" fontId="71" fillId="47" borderId="424" applyNumberFormat="0" applyProtection="0">
      <alignment horizontal="left" vertical="top" indent="1"/>
    </xf>
    <xf numFmtId="4" fontId="71" fillId="2" borderId="422" applyNumberFormat="0" applyProtection="0">
      <alignment horizontal="left" vertical="center" indent="1"/>
    </xf>
    <xf numFmtId="4" fontId="71" fillId="38" borderId="422" applyNumberFormat="0" applyProtection="0">
      <alignment horizontal="right" vertical="center"/>
    </xf>
    <xf numFmtId="0" fontId="71" fillId="48" borderId="422" applyNumberFormat="0" applyProtection="0">
      <alignment horizontal="left" vertical="center" indent="1"/>
    </xf>
    <xf numFmtId="0" fontId="98" fillId="46" borderId="424" applyNumberFormat="0" applyProtection="0">
      <alignment horizontal="left" vertical="top" indent="1"/>
    </xf>
    <xf numFmtId="4" fontId="71" fillId="37" borderId="425" applyNumberFormat="0" applyProtection="0">
      <alignment horizontal="righ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101" fillId="51" borderId="422" applyNumberFormat="0" applyProtection="0">
      <alignment horizontal="right" vertical="center"/>
    </xf>
    <xf numFmtId="4" fontId="71" fillId="47" borderId="425"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71" fillId="50" borderId="422" applyNumberFormat="0" applyProtection="0">
      <alignment horizontal="left" vertical="center" indent="1"/>
    </xf>
    <xf numFmtId="0" fontId="97" fillId="45" borderId="426" applyBorder="0"/>
    <xf numFmtId="4" fontId="100" fillId="54" borderId="425" applyNumberFormat="0" applyProtection="0">
      <alignment horizontal="left" vertical="center" indent="1"/>
    </xf>
    <xf numFmtId="4" fontId="116" fillId="5" borderId="422" applyNumberFormat="0" applyProtection="0">
      <alignment horizontal="right" vertical="center"/>
    </xf>
    <xf numFmtId="4" fontId="71" fillId="37" borderId="425" applyNumberFormat="0" applyProtection="0">
      <alignment horizontal="right" vertical="center"/>
    </xf>
    <xf numFmtId="4" fontId="71" fillId="33" borderId="422" applyNumberFormat="0" applyProtection="0">
      <alignment vertical="center"/>
    </xf>
    <xf numFmtId="0" fontId="71" fillId="49" borderId="422" applyNumberFormat="0" applyProtection="0">
      <alignment horizontal="left" vertical="center" indent="1"/>
    </xf>
    <xf numFmtId="4" fontId="71" fillId="41" borderId="422" applyNumberFormat="0" applyProtection="0">
      <alignment horizontal="right" vertical="center"/>
    </xf>
    <xf numFmtId="4" fontId="71" fillId="34" borderId="422" applyNumberFormat="0" applyProtection="0">
      <alignment horizontal="left" vertical="center" indent="1"/>
    </xf>
    <xf numFmtId="4" fontId="98" fillId="52" borderId="424" applyNumberFormat="0" applyProtection="0">
      <alignment vertical="center"/>
    </xf>
    <xf numFmtId="4" fontId="71" fillId="38" borderId="422" applyNumberFormat="0" applyProtection="0">
      <alignment horizontal="right" vertical="center"/>
    </xf>
    <xf numFmtId="4" fontId="98" fillId="52" borderId="424" applyNumberFormat="0" applyProtection="0">
      <alignment vertical="center"/>
    </xf>
    <xf numFmtId="4" fontId="71" fillId="2" borderId="422" applyNumberFormat="0" applyProtection="0">
      <alignment horizontal="left" vertical="center" indent="1"/>
    </xf>
    <xf numFmtId="0" fontId="71" fillId="26" borderId="422" applyNumberFormat="0" applyFont="0" applyAlignment="0" applyProtection="0"/>
    <xf numFmtId="0" fontId="111" fillId="27" borderId="422" applyNumberFormat="0" applyAlignment="0" applyProtection="0"/>
    <xf numFmtId="4" fontId="71" fillId="0" borderId="422" applyNumberFormat="0" applyProtection="0">
      <alignment horizontal="right" vertical="center"/>
    </xf>
    <xf numFmtId="4" fontId="98" fillId="48" borderId="424" applyNumberFormat="0" applyProtection="0">
      <alignment horizontal="left" vertical="center" indent="1"/>
    </xf>
    <xf numFmtId="4" fontId="71" fillId="2" borderId="422" applyNumberFormat="0" applyProtection="0">
      <alignment horizontal="left" vertical="center" indent="1"/>
    </xf>
    <xf numFmtId="4" fontId="98" fillId="48" borderId="424" applyNumberFormat="0" applyProtection="0">
      <alignment horizontal="left" vertical="center" indent="1"/>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71" fillId="46" borderId="424" applyNumberFormat="0" applyProtection="0">
      <alignment horizontal="left" vertical="top" indent="1"/>
    </xf>
    <xf numFmtId="4" fontId="71" fillId="33" borderId="422" applyNumberFormat="0" applyProtection="0">
      <alignment vertical="center"/>
    </xf>
    <xf numFmtId="4" fontId="71" fillId="47" borderId="425" applyNumberFormat="0" applyProtection="0">
      <alignment horizontal="left" vertical="center" indent="1"/>
    </xf>
    <xf numFmtId="0" fontId="98" fillId="52" borderId="424" applyNumberFormat="0" applyProtection="0">
      <alignment horizontal="left" vertical="top" indent="1"/>
    </xf>
    <xf numFmtId="0" fontId="113" fillId="29" borderId="423" applyNumberFormat="0" applyAlignment="0" applyProtection="0"/>
    <xf numFmtId="4" fontId="71" fillId="2" borderId="422" applyNumberFormat="0" applyProtection="0">
      <alignment horizontal="left" vertical="center" indent="1"/>
    </xf>
    <xf numFmtId="4" fontId="71" fillId="46" borderId="422" applyNumberFormat="0" applyProtection="0">
      <alignment horizontal="right" vertical="center"/>
    </xf>
    <xf numFmtId="4" fontId="71" fillId="34" borderId="422" applyNumberFormat="0" applyProtection="0">
      <alignment horizontal="left" vertical="center" indent="1"/>
    </xf>
    <xf numFmtId="0" fontId="71" fillId="45" borderId="424" applyNumberFormat="0" applyProtection="0">
      <alignment horizontal="left" vertical="top" indent="1"/>
    </xf>
    <xf numFmtId="4" fontId="71" fillId="42" borderId="422" applyNumberFormat="0" applyProtection="0">
      <alignment horizontal="right" vertical="center"/>
    </xf>
    <xf numFmtId="0" fontId="97" fillId="45" borderId="426" applyBorder="0"/>
    <xf numFmtId="0" fontId="71" fillId="47" borderId="424" applyNumberFormat="0" applyProtection="0">
      <alignment horizontal="left" vertical="top" indent="1"/>
    </xf>
    <xf numFmtId="0" fontId="113" fillId="29" borderId="423" applyNumberFormat="0" applyAlignment="0" applyProtection="0"/>
    <xf numFmtId="0" fontId="71" fillId="50" borderId="424" applyNumberFormat="0" applyProtection="0">
      <alignment horizontal="left" vertical="top" indent="1"/>
    </xf>
    <xf numFmtId="4" fontId="71" fillId="0" borderId="422" applyNumberFormat="0" applyProtection="0">
      <alignment horizontal="right" vertical="center"/>
    </xf>
    <xf numFmtId="4" fontId="100" fillId="54" borderId="425" applyNumberFormat="0" applyProtection="0">
      <alignment horizontal="left" vertical="center" indent="1"/>
    </xf>
    <xf numFmtId="4" fontId="71" fillId="42" borderId="422" applyNumberFormat="0" applyProtection="0">
      <alignment horizontal="righ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33" borderId="422" applyNumberFormat="0" applyProtection="0">
      <alignment vertical="center"/>
    </xf>
    <xf numFmtId="4" fontId="71" fillId="34" borderId="422" applyNumberFormat="0" applyProtection="0">
      <alignment horizontal="left" vertical="center" indent="1"/>
    </xf>
    <xf numFmtId="0" fontId="111" fillId="27" borderId="422" applyNumberFormat="0" applyAlignment="0" applyProtection="0"/>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40" borderId="422" applyNumberFormat="0" applyProtection="0">
      <alignment horizontal="right" vertical="center"/>
    </xf>
    <xf numFmtId="0" fontId="113" fillId="29" borderId="423" applyNumberFormat="0" applyAlignment="0" applyProtection="0"/>
    <xf numFmtId="0" fontId="105" fillId="29" borderId="422" applyNumberFormat="0" applyAlignment="0" applyProtection="0"/>
    <xf numFmtId="4" fontId="71" fillId="41" borderId="422" applyNumberFormat="0" applyProtection="0">
      <alignment horizontal="right" vertical="center"/>
    </xf>
    <xf numFmtId="0" fontId="98" fillId="46" borderId="424" applyNumberFormat="0" applyProtection="0">
      <alignment horizontal="left" vertical="top" indent="1"/>
    </xf>
    <xf numFmtId="4" fontId="71" fillId="46" borderId="422" applyNumberFormat="0" applyProtection="0">
      <alignment horizontal="right" vertical="center"/>
    </xf>
    <xf numFmtId="4" fontId="116" fillId="5" borderId="422" applyNumberFormat="0" applyProtection="0">
      <alignment horizontal="right" vertical="center"/>
    </xf>
    <xf numFmtId="4" fontId="71" fillId="46" borderId="425" applyNumberFormat="0" applyProtection="0">
      <alignment horizontal="left" vertical="center"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36" borderId="422" applyNumberFormat="0" applyProtection="0">
      <alignment horizontal="right" vertical="center"/>
    </xf>
    <xf numFmtId="4" fontId="116" fillId="5" borderId="422" applyNumberFormat="0" applyProtection="0">
      <alignment horizontal="right" vertical="center"/>
    </xf>
    <xf numFmtId="0" fontId="98" fillId="46" borderId="424" applyNumberFormat="0" applyProtection="0">
      <alignment horizontal="left" vertical="top" indent="1"/>
    </xf>
    <xf numFmtId="4" fontId="71" fillId="36" borderId="422" applyNumberFormat="0" applyProtection="0">
      <alignment horizontal="right" vertical="center"/>
    </xf>
    <xf numFmtId="4" fontId="98" fillId="48" borderId="424" applyNumberFormat="0" applyProtection="0">
      <alignment horizontal="left" vertical="center" indent="1"/>
    </xf>
    <xf numFmtId="4" fontId="101" fillId="51" borderId="422" applyNumberFormat="0" applyProtection="0">
      <alignment horizontal="right" vertical="center"/>
    </xf>
    <xf numFmtId="4" fontId="39" fillId="45" borderId="425" applyNumberFormat="0" applyProtection="0">
      <alignment horizontal="left" vertical="center" indent="1"/>
    </xf>
    <xf numFmtId="0" fontId="98" fillId="46" borderId="424" applyNumberFormat="0" applyProtection="0">
      <alignment horizontal="left" vertical="top" indent="1"/>
    </xf>
    <xf numFmtId="0" fontId="71" fillId="50" borderId="422" applyNumberFormat="0" applyProtection="0">
      <alignment horizontal="left" vertical="center" indent="1"/>
    </xf>
    <xf numFmtId="4" fontId="71" fillId="40" borderId="422" applyNumberFormat="0" applyProtection="0">
      <alignment horizontal="right" vertical="center"/>
    </xf>
    <xf numFmtId="4" fontId="71" fillId="36" borderId="422" applyNumberFormat="0" applyProtection="0">
      <alignment horizontal="right" vertical="center"/>
    </xf>
    <xf numFmtId="4" fontId="71" fillId="46" borderId="425" applyNumberFormat="0" applyProtection="0">
      <alignment horizontal="left" vertical="center" indent="1"/>
    </xf>
    <xf numFmtId="4" fontId="116" fillId="2" borderId="422" applyNumberFormat="0" applyProtection="0">
      <alignment vertical="center"/>
    </xf>
    <xf numFmtId="0" fontId="71" fillId="50" borderId="422" applyNumberFormat="0" applyProtection="0">
      <alignment horizontal="left" vertical="center" indent="1"/>
    </xf>
    <xf numFmtId="0" fontId="105" fillId="29" borderId="422" applyNumberFormat="0" applyAlignment="0" applyProtection="0"/>
    <xf numFmtId="0" fontId="71" fillId="45" borderId="424" applyNumberFormat="0" applyProtection="0">
      <alignment horizontal="left" vertical="top" indent="1"/>
    </xf>
    <xf numFmtId="0" fontId="97" fillId="45" borderId="426" applyBorder="0"/>
    <xf numFmtId="0" fontId="98" fillId="46" borderId="424" applyNumberFormat="0" applyProtection="0">
      <alignment horizontal="left" vertical="top" indent="1"/>
    </xf>
    <xf numFmtId="0" fontId="71" fillId="47" borderId="422" applyNumberFormat="0" applyProtection="0">
      <alignment horizontal="left" vertical="center" indent="1"/>
    </xf>
    <xf numFmtId="4" fontId="71" fillId="2" borderId="422"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39"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2" fillId="0" borderId="0"/>
    <xf numFmtId="0" fontId="39" fillId="0" borderId="0"/>
    <xf numFmtId="0" fontId="127" fillId="0" borderId="0"/>
    <xf numFmtId="9" fontId="12" fillId="0" borderId="0" applyFont="0" applyFill="0" applyBorder="0" applyAlignment="0" applyProtection="0"/>
    <xf numFmtId="44" fontId="12" fillId="0" borderId="0" applyFont="0" applyFill="0" applyBorder="0" applyAlignment="0" applyProtection="0"/>
    <xf numFmtId="0" fontId="12"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0" fontId="9" fillId="0" borderId="0"/>
    <xf numFmtId="44" fontId="39" fillId="0" borderId="0" applyFont="0" applyFill="0" applyBorder="0" applyAlignment="0" applyProtection="0"/>
    <xf numFmtId="9" fontId="120" fillId="0" borderId="0" applyFont="0" applyFill="0" applyBorder="0" applyAlignment="0" applyProtection="0"/>
    <xf numFmtId="44" fontId="39" fillId="0" borderId="0" applyFont="0" applyFill="0" applyBorder="0" applyAlignment="0" applyProtection="0"/>
    <xf numFmtId="44" fontId="120" fillId="0" borderId="0" applyFont="0" applyFill="0" applyBorder="0" applyAlignment="0" applyProtection="0"/>
    <xf numFmtId="0" fontId="39" fillId="0" borderId="0"/>
    <xf numFmtId="44" fontId="39" fillId="0" borderId="0" applyFont="0" applyFill="0" applyBorder="0" applyAlignment="0" applyProtection="0"/>
    <xf numFmtId="0" fontId="39" fillId="0" borderId="0"/>
    <xf numFmtId="170" fontId="52" fillId="0" borderId="0" applyProtection="0"/>
    <xf numFmtId="43" fontId="39" fillId="0" borderId="0" applyFont="0" applyFill="0" applyBorder="0" applyAlignment="0" applyProtection="0"/>
    <xf numFmtId="0" fontId="39" fillId="0" borderId="0"/>
    <xf numFmtId="0" fontId="120" fillId="0" borderId="0"/>
    <xf numFmtId="9" fontId="39" fillId="0" borderId="0" applyFont="0" applyFill="0" applyBorder="0" applyAlignment="0" applyProtection="0"/>
    <xf numFmtId="0" fontId="8" fillId="0" borderId="0"/>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6" fillId="0" borderId="0"/>
    <xf numFmtId="0" fontId="5" fillId="0" borderId="0"/>
    <xf numFmtId="0" fontId="4" fillId="0" borderId="0"/>
    <xf numFmtId="9" fontId="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127" fillId="0" borderId="0" applyFont="0" applyFill="0" applyBorder="0" applyAlignment="0" applyProtection="0"/>
    <xf numFmtId="0" fontId="1" fillId="0" borderId="0"/>
  </cellStyleXfs>
  <cellXfs count="1875">
    <xf numFmtId="0" fontId="0" fillId="0" borderId="0" xfId="0"/>
    <xf numFmtId="0" fontId="41" fillId="0" borderId="0" xfId="0" applyFont="1"/>
    <xf numFmtId="0" fontId="0" fillId="0" borderId="0" xfId="0" applyFill="1"/>
    <xf numFmtId="0" fontId="45" fillId="0" borderId="0" xfId="0" applyNumberFormat="1" applyFont="1" applyAlignment="1"/>
    <xf numFmtId="0" fontId="45" fillId="0" borderId="0" xfId="0" applyNumberFormat="1" applyFont="1" applyAlignment="1">
      <alignment horizontal="left"/>
    </xf>
    <xf numFmtId="3" fontId="45" fillId="0" borderId="0" xfId="0" applyNumberFormat="1" applyFont="1" applyAlignment="1"/>
    <xf numFmtId="0" fontId="45" fillId="0" borderId="0" xfId="0" applyNumberFormat="1" applyFont="1" applyAlignment="1">
      <alignment horizontal="center"/>
    </xf>
    <xf numFmtId="3" fontId="45" fillId="0" borderId="0" xfId="0" applyNumberFormat="1" applyFont="1"/>
    <xf numFmtId="169" fontId="45" fillId="0" borderId="0" xfId="0" applyNumberFormat="1" applyFont="1" applyAlignment="1"/>
    <xf numFmtId="0" fontId="45" fillId="0" borderId="0" xfId="0" applyFont="1" applyAlignment="1"/>
    <xf numFmtId="3" fontId="45" fillId="0" borderId="0" xfId="0" applyNumberFormat="1" applyFont="1" applyFill="1" applyAlignment="1"/>
    <xf numFmtId="0" fontId="41" fillId="0" borderId="0" xfId="0" applyNumberFormat="1" applyFont="1" applyAlignment="1">
      <alignment horizontal="center"/>
    </xf>
    <xf numFmtId="3" fontId="41" fillId="0" borderId="0" xfId="0" applyNumberFormat="1" applyFont="1" applyAlignment="1"/>
    <xf numFmtId="0" fontId="41" fillId="0" borderId="0" xfId="0" applyNumberFormat="1" applyFont="1" applyAlignment="1"/>
    <xf numFmtId="168" fontId="45" fillId="0" borderId="0" xfId="0" applyNumberFormat="1" applyFont="1" applyAlignment="1">
      <alignment horizontal="center"/>
    </xf>
    <xf numFmtId="168" fontId="45" fillId="0" borderId="0" xfId="0" applyNumberFormat="1" applyFont="1" applyAlignment="1">
      <alignment horizontal="left"/>
    </xf>
    <xf numFmtId="169" fontId="45" fillId="0" borderId="0" xfId="0" applyNumberFormat="1" applyFont="1" applyAlignment="1">
      <alignment horizontal="center"/>
    </xf>
    <xf numFmtId="10" fontId="45" fillId="0" borderId="0" xfId="0" applyNumberFormat="1" applyFont="1" applyFill="1" applyAlignment="1">
      <alignment horizontal="right"/>
    </xf>
    <xf numFmtId="3" fontId="45" fillId="0" borderId="0" xfId="0" applyNumberFormat="1" applyFont="1" applyFill="1" applyAlignment="1">
      <alignment horizontal="right"/>
    </xf>
    <xf numFmtId="3" fontId="45" fillId="0" borderId="0" xfId="0" applyNumberFormat="1" applyFont="1" applyAlignment="1">
      <alignment horizontal="center"/>
    </xf>
    <xf numFmtId="3" fontId="45" fillId="0" borderId="0" xfId="0" applyNumberFormat="1" applyFont="1" applyBorder="1" applyAlignment="1">
      <alignment horizontal="center"/>
    </xf>
    <xf numFmtId="166" fontId="45" fillId="0" borderId="0" xfId="0" applyNumberFormat="1" applyFont="1" applyAlignment="1"/>
    <xf numFmtId="170" fontId="45" fillId="0" borderId="0" xfId="0" applyNumberFormat="1" applyFont="1" applyAlignment="1"/>
    <xf numFmtId="0" fontId="41" fillId="0" borderId="0" xfId="0" applyNumberFormat="1" applyFont="1" applyAlignment="1">
      <alignment horizontal="right"/>
    </xf>
    <xf numFmtId="0" fontId="41" fillId="0" borderId="0" xfId="0" applyNumberFormat="1" applyFont="1" applyFill="1" applyAlignment="1"/>
    <xf numFmtId="3" fontId="45" fillId="0" borderId="0" xfId="0" applyNumberFormat="1" applyFont="1" applyBorder="1" applyAlignment="1"/>
    <xf numFmtId="0" fontId="45" fillId="0" borderId="0" xfId="0" applyNumberFormat="1" applyFont="1" applyFill="1" applyAlignment="1"/>
    <xf numFmtId="0" fontId="45" fillId="0" borderId="0" xfId="0" applyFont="1" applyFill="1" applyAlignment="1"/>
    <xf numFmtId="3" fontId="45" fillId="0" borderId="0" xfId="0" applyNumberFormat="1" applyFont="1" applyFill="1" applyAlignment="1">
      <alignment horizontal="center"/>
    </xf>
    <xf numFmtId="0" fontId="45" fillId="0" borderId="0" xfId="0" applyNumberFormat="1" applyFont="1" applyFill="1" applyAlignment="1">
      <alignment horizontal="center"/>
    </xf>
    <xf numFmtId="3" fontId="45" fillId="0" borderId="0" xfId="0" quotePrefix="1" applyNumberFormat="1" applyFont="1" applyAlignment="1">
      <alignment horizontal="right"/>
    </xf>
    <xf numFmtId="0" fontId="43" fillId="0" borderId="0" xfId="0" applyFont="1" applyAlignment="1"/>
    <xf numFmtId="0" fontId="48" fillId="0" borderId="0" xfId="0" applyNumberFormat="1" applyFont="1" applyFill="1" applyAlignment="1"/>
    <xf numFmtId="3" fontId="45" fillId="0" borderId="1" xfId="0" applyNumberFormat="1" applyFont="1" applyBorder="1" applyAlignment="1"/>
    <xf numFmtId="0" fontId="45" fillId="0" borderId="0" xfId="0" applyFont="1"/>
    <xf numFmtId="0" fontId="45" fillId="0" borderId="0" xfId="0" applyFont="1" applyFill="1" applyBorder="1" applyAlignment="1"/>
    <xf numFmtId="0" fontId="41" fillId="0" borderId="1" xfId="0" applyFont="1" applyBorder="1"/>
    <xf numFmtId="0" fontId="45" fillId="0" borderId="0" xfId="0" applyFont="1" applyBorder="1" applyAlignment="1"/>
    <xf numFmtId="0" fontId="45" fillId="0" borderId="0" xfId="0" applyFont="1" applyBorder="1"/>
    <xf numFmtId="0" fontId="45" fillId="0" borderId="1" xfId="0" applyNumberFormat="1" applyFont="1" applyBorder="1" applyAlignment="1"/>
    <xf numFmtId="172" fontId="41" fillId="0" borderId="0" xfId="6" applyNumberFormat="1" applyFont="1" applyAlignment="1"/>
    <xf numFmtId="0" fontId="41" fillId="0" borderId="1" xfId="0" applyNumberFormat="1" applyFont="1" applyFill="1" applyBorder="1" applyAlignment="1"/>
    <xf numFmtId="3" fontId="41" fillId="0" borderId="2" xfId="0" applyNumberFormat="1" applyFont="1" applyBorder="1" applyAlignment="1"/>
    <xf numFmtId="3" fontId="45" fillId="0" borderId="0" xfId="0" applyNumberFormat="1" applyFont="1" applyFill="1" applyBorder="1" applyAlignment="1"/>
    <xf numFmtId="0" fontId="41" fillId="0" borderId="0" xfId="0" applyNumberFormat="1" applyFont="1" applyFill="1" applyAlignment="1">
      <alignment horizontal="center"/>
    </xf>
    <xf numFmtId="0" fontId="45" fillId="0" borderId="0" xfId="0" applyNumberFormat="1" applyFont="1" applyFill="1" applyBorder="1" applyAlignment="1"/>
    <xf numFmtId="0" fontId="45" fillId="0" borderId="1" xfId="0" applyNumberFormat="1" applyFont="1" applyFill="1" applyBorder="1" applyAlignment="1"/>
    <xf numFmtId="0" fontId="45" fillId="0" borderId="1" xfId="0" applyFont="1" applyFill="1" applyBorder="1"/>
    <xf numFmtId="0" fontId="41" fillId="0" borderId="0" xfId="0" applyNumberFormat="1" applyFont="1" applyFill="1" applyBorder="1" applyAlignment="1"/>
    <xf numFmtId="0" fontId="43" fillId="0" borderId="0" xfId="0" applyFont="1"/>
    <xf numFmtId="0" fontId="43" fillId="0" borderId="0" xfId="0" applyFont="1" applyFill="1"/>
    <xf numFmtId="3" fontId="45" fillId="0" borderId="1" xfId="0" applyNumberFormat="1" applyFont="1" applyFill="1" applyBorder="1" applyAlignment="1"/>
    <xf numFmtId="0" fontId="45" fillId="0" borderId="0" xfId="0" applyFont="1" applyFill="1" applyBorder="1"/>
    <xf numFmtId="0" fontId="43" fillId="0" borderId="0" xfId="0" applyFont="1" applyAlignment="1">
      <alignment horizontal="left"/>
    </xf>
    <xf numFmtId="0" fontId="49" fillId="0" borderId="0" xfId="0" applyFont="1"/>
    <xf numFmtId="166" fontId="41" fillId="0" borderId="0" xfId="0" applyNumberFormat="1" applyFont="1" applyAlignment="1"/>
    <xf numFmtId="0" fontId="43" fillId="0" borderId="0" xfId="0" applyFont="1" applyBorder="1"/>
    <xf numFmtId="0" fontId="41" fillId="0" borderId="0" xfId="0" applyNumberFormat="1" applyFont="1" applyBorder="1" applyAlignment="1"/>
    <xf numFmtId="3" fontId="41" fillId="0" borderId="0" xfId="0" applyNumberFormat="1" applyFont="1" applyBorder="1" applyAlignment="1"/>
    <xf numFmtId="3" fontId="41" fillId="0" borderId="0" xfId="0" quotePrefix="1" applyNumberFormat="1" applyFont="1" applyBorder="1" applyAlignment="1">
      <alignment horizontal="right"/>
    </xf>
    <xf numFmtId="168" fontId="45" fillId="0" borderId="0" xfId="0" applyNumberFormat="1" applyFont="1" applyBorder="1" applyAlignment="1">
      <alignment horizontal="left"/>
    </xf>
    <xf numFmtId="0" fontId="41" fillId="0" borderId="1" xfId="0" applyNumberFormat="1" applyFont="1" applyBorder="1" applyAlignment="1"/>
    <xf numFmtId="0" fontId="43" fillId="0" borderId="0" xfId="0" applyFont="1" applyAlignment="1">
      <alignment horizontal="center"/>
    </xf>
    <xf numFmtId="0" fontId="45" fillId="0" borderId="0" xfId="0" applyFont="1" applyAlignment="1">
      <alignment horizontal="center"/>
    </xf>
    <xf numFmtId="0" fontId="45" fillId="0" borderId="0" xfId="0" applyFont="1" applyFill="1" applyAlignment="1">
      <alignment horizontal="center"/>
    </xf>
    <xf numFmtId="0" fontId="41" fillId="0" borderId="0" xfId="0" applyNumberFormat="1" applyFont="1" applyAlignment="1">
      <alignment horizontal="left"/>
    </xf>
    <xf numFmtId="0" fontId="48" fillId="0" borderId="0" xfId="0" applyNumberFormat="1" applyFont="1" applyFill="1" applyAlignment="1">
      <alignment horizontal="center"/>
    </xf>
    <xf numFmtId="0" fontId="41" fillId="0" borderId="2" xfId="0" applyFont="1" applyBorder="1" applyAlignment="1"/>
    <xf numFmtId="3" fontId="45" fillId="0" borderId="3" xfId="0" applyNumberFormat="1" applyFont="1" applyBorder="1" applyAlignment="1"/>
    <xf numFmtId="3" fontId="45" fillId="0" borderId="3" xfId="0" applyNumberFormat="1" applyFont="1" applyBorder="1" applyAlignment="1">
      <alignment horizontal="right"/>
    </xf>
    <xf numFmtId="3" fontId="45" fillId="0" borderId="3" xfId="0" applyNumberFormat="1" applyFont="1" applyFill="1" applyBorder="1" applyAlignment="1"/>
    <xf numFmtId="0" fontId="54" fillId="0" borderId="0" xfId="0" applyFont="1" applyFill="1" applyBorder="1" applyAlignment="1">
      <alignment horizontal="center"/>
    </xf>
    <xf numFmtId="0" fontId="55" fillId="0" borderId="0" xfId="0" applyFont="1" applyFill="1" applyBorder="1" applyAlignment="1"/>
    <xf numFmtId="0" fontId="41" fillId="0" borderId="0" xfId="0" applyFont="1" applyBorder="1" applyAlignment="1"/>
    <xf numFmtId="3" fontId="41" fillId="0" borderId="0" xfId="0" applyNumberFormat="1" applyFont="1" applyFill="1" applyBorder="1" applyAlignment="1"/>
    <xf numFmtId="168" fontId="41" fillId="0" borderId="0" xfId="0" applyNumberFormat="1" applyFont="1" applyBorder="1" applyAlignment="1">
      <alignment horizontal="left"/>
    </xf>
    <xf numFmtId="173" fontId="45" fillId="0" borderId="0" xfId="6" applyNumberFormat="1" applyFont="1" applyFill="1" applyAlignment="1">
      <alignment horizontal="right"/>
    </xf>
    <xf numFmtId="43" fontId="43" fillId="0" borderId="0" xfId="0" applyNumberFormat="1" applyFont="1"/>
    <xf numFmtId="43" fontId="43" fillId="0" borderId="0" xfId="1" applyFont="1"/>
    <xf numFmtId="0" fontId="41" fillId="0" borderId="1" xfId="0" applyNumberFormat="1" applyFont="1" applyBorder="1" applyAlignment="1">
      <alignment horizontal="left"/>
    </xf>
    <xf numFmtId="0" fontId="41" fillId="0" borderId="1" xfId="0" applyFont="1" applyFill="1" applyBorder="1" applyAlignment="1"/>
    <xf numFmtId="0" fontId="41" fillId="0" borderId="1" xfId="0" applyFont="1" applyBorder="1" applyAlignment="1"/>
    <xf numFmtId="0" fontId="42" fillId="0" borderId="0" xfId="0" applyFont="1"/>
    <xf numFmtId="0" fontId="53" fillId="0" borderId="4" xfId="0" applyNumberFormat="1" applyFont="1" applyBorder="1" applyAlignment="1">
      <alignment horizontal="center"/>
    </xf>
    <xf numFmtId="0" fontId="53" fillId="0" borderId="5" xfId="0" applyNumberFormat="1" applyFont="1" applyBorder="1" applyAlignment="1">
      <alignment horizontal="left"/>
    </xf>
    <xf numFmtId="10" fontId="45" fillId="0" borderId="0" xfId="6" applyNumberFormat="1" applyFont="1" applyAlignment="1"/>
    <xf numFmtId="0" fontId="53" fillId="0" borderId="0" xfId="0" applyNumberFormat="1" applyFont="1" applyBorder="1" applyAlignment="1">
      <alignment horizontal="center"/>
    </xf>
    <xf numFmtId="0" fontId="53" fillId="0" borderId="5" xfId="0" applyNumberFormat="1" applyFont="1" applyBorder="1" applyAlignment="1">
      <alignment horizontal="center"/>
    </xf>
    <xf numFmtId="0" fontId="41" fillId="0" borderId="0" xfId="0" applyNumberFormat="1" applyFont="1" applyBorder="1" applyAlignment="1">
      <alignment horizontal="left"/>
    </xf>
    <xf numFmtId="0" fontId="45" fillId="0" borderId="0" xfId="0" applyNumberFormat="1" applyFont="1" applyFill="1" applyAlignment="1">
      <alignment horizontal="left"/>
    </xf>
    <xf numFmtId="0" fontId="45" fillId="0" borderId="0" xfId="0" applyNumberFormat="1" applyFont="1" applyBorder="1" applyAlignment="1">
      <alignment horizontal="left"/>
    </xf>
    <xf numFmtId="3" fontId="45" fillId="0" borderId="0" xfId="0" applyNumberFormat="1" applyFont="1" applyAlignment="1">
      <alignment horizontal="left"/>
    </xf>
    <xf numFmtId="164" fontId="45" fillId="0" borderId="0" xfId="1" applyNumberFormat="1" applyFont="1" applyFill="1" applyAlignment="1"/>
    <xf numFmtId="0" fontId="45" fillId="0" borderId="3" xfId="0" applyNumberFormat="1" applyFont="1" applyBorder="1" applyAlignment="1">
      <alignment horizontal="left"/>
    </xf>
    <xf numFmtId="0" fontId="45" fillId="0" borderId="3" xfId="0" applyNumberFormat="1" applyFont="1" applyBorder="1" applyAlignment="1"/>
    <xf numFmtId="166" fontId="45" fillId="0" borderId="3" xfId="0" applyNumberFormat="1" applyFont="1" applyBorder="1" applyAlignment="1"/>
    <xf numFmtId="3" fontId="45" fillId="0" borderId="1" xfId="0" applyNumberFormat="1" applyFont="1" applyBorder="1" applyAlignment="1">
      <alignment horizontal="center"/>
    </xf>
    <xf numFmtId="0" fontId="46" fillId="0" borderId="0" xfId="0" applyFont="1" applyFill="1" applyAlignment="1">
      <alignment horizontal="center"/>
    </xf>
    <xf numFmtId="0" fontId="45" fillId="0" borderId="0" xfId="0" applyFont="1" applyFill="1" applyBorder="1" applyAlignment="1">
      <alignment horizontal="center"/>
    </xf>
    <xf numFmtId="0" fontId="45" fillId="0" borderId="1" xfId="0" applyFont="1" applyFill="1" applyBorder="1" applyAlignment="1">
      <alignment horizontal="center"/>
    </xf>
    <xf numFmtId="3" fontId="45" fillId="0" borderId="1" xfId="0" applyNumberFormat="1" applyFont="1" applyFill="1" applyBorder="1" applyAlignment="1">
      <alignment horizontal="center"/>
    </xf>
    <xf numFmtId="0" fontId="45" fillId="0" borderId="0" xfId="0" applyFont="1" applyBorder="1" applyAlignment="1">
      <alignment horizontal="center"/>
    </xf>
    <xf numFmtId="0" fontId="41" fillId="0" borderId="0" xfId="0" applyFont="1" applyBorder="1" applyAlignment="1">
      <alignment horizontal="center"/>
    </xf>
    <xf numFmtId="3" fontId="41" fillId="0" borderId="1" xfId="0" applyNumberFormat="1" applyFont="1" applyBorder="1" applyAlignment="1">
      <alignment horizontal="center"/>
    </xf>
    <xf numFmtId="0" fontId="45" fillId="0" borderId="0" xfId="0" applyNumberFormat="1" applyFont="1" applyBorder="1" applyAlignment="1"/>
    <xf numFmtId="0" fontId="46" fillId="0" borderId="1" xfId="0" applyFont="1" applyFill="1" applyBorder="1" applyAlignment="1"/>
    <xf numFmtId="0" fontId="46" fillId="0" borderId="3" xfId="0" applyFont="1" applyFill="1" applyBorder="1" applyAlignment="1"/>
    <xf numFmtId="0" fontId="46" fillId="0" borderId="3" xfId="0" applyFont="1" applyFill="1" applyBorder="1" applyAlignment="1">
      <alignment horizontal="center"/>
    </xf>
    <xf numFmtId="3" fontId="45" fillId="0" borderId="3" xfId="0" applyNumberFormat="1" applyFont="1" applyFill="1" applyBorder="1" applyAlignment="1">
      <alignment horizontal="center"/>
    </xf>
    <xf numFmtId="0" fontId="46" fillId="0" borderId="0" xfId="0" applyFont="1" applyFill="1" applyAlignment="1">
      <alignment horizontal="left"/>
    </xf>
    <xf numFmtId="0" fontId="41" fillId="0" borderId="0" xfId="0" applyFont="1" applyFill="1"/>
    <xf numFmtId="0" fontId="41" fillId="0" borderId="0" xfId="0" applyFont="1" applyFill="1" applyBorder="1"/>
    <xf numFmtId="10" fontId="45" fillId="0" borderId="0" xfId="6" applyNumberFormat="1" applyFont="1" applyFill="1" applyAlignment="1"/>
    <xf numFmtId="10" fontId="47" fillId="0" borderId="0" xfId="0" applyNumberFormat="1" applyFont="1" applyFill="1" applyAlignment="1">
      <alignment horizontal="right"/>
    </xf>
    <xf numFmtId="3" fontId="48" fillId="0" borderId="0" xfId="0" applyNumberFormat="1" applyFont="1" applyBorder="1" applyAlignment="1"/>
    <xf numFmtId="0" fontId="58"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51" fillId="0" borderId="0" xfId="0" applyFont="1" applyFill="1"/>
    <xf numFmtId="0" fontId="0" fillId="0" borderId="0" xfId="0" applyAlignment="1"/>
    <xf numFmtId="164" fontId="39" fillId="0" borderId="0" xfId="1" applyNumberFormat="1" applyAlignment="1"/>
    <xf numFmtId="0" fontId="58" fillId="0" borderId="0" xfId="0" applyFont="1" applyFill="1" applyAlignment="1">
      <alignment horizontal="center"/>
    </xf>
    <xf numFmtId="0" fontId="60" fillId="0" borderId="0" xfId="0" applyFont="1" applyAlignment="1">
      <alignment horizontal="left"/>
    </xf>
    <xf numFmtId="0" fontId="60" fillId="0" borderId="0" xfId="0" applyFont="1"/>
    <xf numFmtId="0" fontId="58" fillId="0" borderId="0" xfId="0" applyFont="1" applyAlignment="1">
      <alignment horizontal="center"/>
    </xf>
    <xf numFmtId="0" fontId="0" fillId="0" borderId="0" xfId="0" applyAlignment="1">
      <alignment horizontal="right"/>
    </xf>
    <xf numFmtId="0" fontId="58" fillId="0" borderId="0" xfId="0" applyFont="1" applyFill="1" applyAlignment="1">
      <alignment horizontal="right"/>
    </xf>
    <xf numFmtId="0" fontId="51" fillId="2" borderId="0" xfId="0" applyFont="1" applyFill="1"/>
    <xf numFmtId="0" fontId="50" fillId="0" borderId="0" xfId="0" applyFont="1"/>
    <xf numFmtId="0" fontId="58" fillId="0" borderId="0" xfId="0" applyNumberFormat="1" applyFont="1" applyFill="1" applyBorder="1" applyAlignment="1">
      <alignment horizontal="center"/>
    </xf>
    <xf numFmtId="0" fontId="58" fillId="0" borderId="0" xfId="0" applyFont="1" applyBorder="1" applyAlignment="1">
      <alignment horizontal="center"/>
    </xf>
    <xf numFmtId="0" fontId="62" fillId="0" borderId="0" xfId="0" applyFont="1" applyAlignment="1">
      <alignment horizontal="center"/>
    </xf>
    <xf numFmtId="0" fontId="50" fillId="0" borderId="0" xfId="0" applyFont="1" applyFill="1"/>
    <xf numFmtId="164" fontId="41" fillId="0" borderId="0" xfId="1" applyNumberFormat="1" applyFont="1" applyAlignment="1"/>
    <xf numFmtId="0" fontId="57" fillId="0" borderId="0" xfId="0" applyFont="1" applyFill="1" applyBorder="1" applyAlignment="1">
      <alignment horizontal="left"/>
    </xf>
    <xf numFmtId="0" fontId="41" fillId="0" borderId="0" xfId="0" applyFont="1" applyFill="1" applyBorder="1" applyAlignment="1">
      <alignment horizontal="center" wrapText="1"/>
    </xf>
    <xf numFmtId="0" fontId="49" fillId="0" borderId="0" xfId="0" applyFont="1" applyFill="1"/>
    <xf numFmtId="0" fontId="0" fillId="0" borderId="0" xfId="0" applyBorder="1"/>
    <xf numFmtId="164" fontId="41" fillId="0" borderId="0" xfId="1" applyNumberFormat="1" applyFont="1" applyFill="1" applyAlignment="1"/>
    <xf numFmtId="3" fontId="53" fillId="0" borderId="5" xfId="0" applyNumberFormat="1" applyFont="1" applyBorder="1" applyAlignment="1"/>
    <xf numFmtId="0" fontId="61" fillId="0" borderId="0" xfId="0" applyFont="1" applyFill="1" applyAlignment="1">
      <alignment horizontal="center"/>
    </xf>
    <xf numFmtId="0" fontId="51" fillId="0" borderId="0" xfId="0" applyNumberFormat="1" applyFont="1" applyFill="1" applyBorder="1" applyAlignment="1">
      <alignment horizontal="left"/>
    </xf>
    <xf numFmtId="0" fontId="45" fillId="0" borderId="0" xfId="0" applyFont="1" applyFill="1" applyBorder="1" applyAlignment="1">
      <alignment horizontal="left"/>
    </xf>
    <xf numFmtId="0" fontId="41" fillId="0" borderId="0" xfId="0" applyNumberFormat="1" applyFont="1" applyFill="1" applyBorder="1" applyAlignment="1">
      <alignment horizontal="left"/>
    </xf>
    <xf numFmtId="0" fontId="0" fillId="0" borderId="0" xfId="0" applyFill="1" applyBorder="1"/>
    <xf numFmtId="0" fontId="63" fillId="0" borderId="0" xfId="0" applyNumberFormat="1" applyFont="1" applyFill="1" applyBorder="1" applyAlignment="1">
      <alignment horizontal="center"/>
    </xf>
    <xf numFmtId="0" fontId="57" fillId="4" borderId="6" xfId="0" applyFont="1" applyFill="1" applyBorder="1" applyAlignment="1">
      <alignment horizontal="left"/>
    </xf>
    <xf numFmtId="165" fontId="45" fillId="0" borderId="3" xfId="3" applyFont="1" applyFill="1" applyBorder="1" applyAlignment="1">
      <alignment vertical="center"/>
    </xf>
    <xf numFmtId="0" fontId="45" fillId="0" borderId="3" xfId="0" applyFont="1" applyFill="1" applyBorder="1" applyAlignment="1"/>
    <xf numFmtId="0" fontId="45" fillId="0" borderId="0" xfId="0" applyFont="1" applyFill="1"/>
    <xf numFmtId="0" fontId="42" fillId="0" borderId="0" xfId="0" applyFont="1" applyFill="1"/>
    <xf numFmtId="0" fontId="62" fillId="0" borderId="0" xfId="0" applyFont="1" applyAlignment="1">
      <alignment horizontal="right"/>
    </xf>
    <xf numFmtId="0" fontId="40" fillId="0" borderId="0" xfId="0" applyFont="1" applyAlignment="1"/>
    <xf numFmtId="0" fontId="65" fillId="0" borderId="0" xfId="0" applyFont="1"/>
    <xf numFmtId="0" fontId="65" fillId="0" borderId="0" xfId="0" applyFont="1" applyAlignment="1"/>
    <xf numFmtId="0" fontId="66" fillId="0" borderId="0" xfId="0" applyFont="1" applyAlignment="1"/>
    <xf numFmtId="0" fontId="51" fillId="0" borderId="0" xfId="0" applyFont="1" applyFill="1" applyAlignment="1"/>
    <xf numFmtId="0" fontId="51" fillId="0" borderId="0" xfId="0" applyFont="1"/>
    <xf numFmtId="0" fontId="51" fillId="0" borderId="0" xfId="0" applyFont="1" applyAlignment="1"/>
    <xf numFmtId="164" fontId="0" fillId="0" borderId="0" xfId="1" applyNumberFormat="1" applyFont="1" applyAlignment="1"/>
    <xf numFmtId="0" fontId="45" fillId="0" borderId="0" xfId="0" applyNumberFormat="1" applyFont="1" applyFill="1" applyBorder="1" applyAlignment="1">
      <alignment horizontal="left"/>
    </xf>
    <xf numFmtId="0" fontId="45" fillId="0" borderId="3" xfId="0" applyNumberFormat="1" applyFont="1" applyFill="1" applyBorder="1" applyAlignment="1">
      <alignment horizontal="left"/>
    </xf>
    <xf numFmtId="0" fontId="58" fillId="0" borderId="0" xfId="0" applyFont="1" applyFill="1"/>
    <xf numFmtId="164" fontId="51" fillId="0" borderId="0" xfId="0" applyNumberFormat="1" applyFont="1"/>
    <xf numFmtId="3" fontId="41" fillId="0" borderId="0" xfId="0" applyNumberFormat="1" applyFont="1" applyFill="1" applyBorder="1" applyAlignment="1">
      <alignment horizontal="right"/>
    </xf>
    <xf numFmtId="0" fontId="42" fillId="0" borderId="0" xfId="0" applyFont="1" applyFill="1" applyBorder="1"/>
    <xf numFmtId="0" fontId="0" fillId="0" borderId="0" xfId="0" applyFill="1" applyAlignment="1">
      <alignment horizontal="right"/>
    </xf>
    <xf numFmtId="0" fontId="51" fillId="0" borderId="0" xfId="0" applyFont="1" applyBorder="1"/>
    <xf numFmtId="0" fontId="50" fillId="0" borderId="0" xfId="0" applyFont="1" applyBorder="1"/>
    <xf numFmtId="0" fontId="64" fillId="0" borderId="0" xfId="0" applyFont="1" applyFill="1" applyBorder="1"/>
    <xf numFmtId="0" fontId="45" fillId="0" borderId="1" xfId="0" applyFont="1" applyFill="1" applyBorder="1" applyAlignment="1"/>
    <xf numFmtId="37" fontId="51" fillId="0" borderId="0" xfId="0" applyNumberFormat="1" applyFont="1" applyFill="1"/>
    <xf numFmtId="0" fontId="51" fillId="0" borderId="0" xfId="0" applyFont="1" applyFill="1" applyAlignment="1">
      <alignment vertical="center" wrapText="1"/>
    </xf>
    <xf numFmtId="0" fontId="51" fillId="0" borderId="0" xfId="0" applyFont="1" applyFill="1" applyAlignment="1">
      <alignment wrapText="1"/>
    </xf>
    <xf numFmtId="0" fontId="39" fillId="0" borderId="0" xfId="5" applyFill="1"/>
    <xf numFmtId="0" fontId="66" fillId="0" borderId="0" xfId="5" applyFont="1" applyFill="1"/>
    <xf numFmtId="0" fontId="68" fillId="0" borderId="0" xfId="5" applyFont="1" applyFill="1"/>
    <xf numFmtId="0" fontId="66" fillId="0" borderId="7" xfId="5" applyFont="1" applyFill="1" applyBorder="1"/>
    <xf numFmtId="0" fontId="39" fillId="0" borderId="0" xfId="5" quotePrefix="1" applyFont="1" applyFill="1"/>
    <xf numFmtId="0" fontId="69" fillId="0" borderId="0" xfId="0" applyFont="1" applyAlignment="1">
      <alignment wrapText="1"/>
    </xf>
    <xf numFmtId="167" fontId="0" fillId="0" borderId="0" xfId="0" applyNumberFormat="1"/>
    <xf numFmtId="167" fontId="65" fillId="0" borderId="0" xfId="0" applyNumberFormat="1" applyFont="1"/>
    <xf numFmtId="0" fontId="65" fillId="0" borderId="0" xfId="0" quotePrefix="1" applyFont="1"/>
    <xf numFmtId="0" fontId="48" fillId="4" borderId="8" xfId="0" applyFont="1" applyFill="1" applyBorder="1" applyAlignment="1"/>
    <xf numFmtId="0" fontId="70" fillId="0" borderId="0" xfId="0" applyNumberFormat="1" applyFont="1" applyFill="1" applyBorder="1" applyAlignment="1">
      <alignment horizontal="center"/>
    </xf>
    <xf numFmtId="0" fontId="48" fillId="0" borderId="3" xfId="0" applyFont="1" applyBorder="1" applyAlignment="1"/>
    <xf numFmtId="0" fontId="47" fillId="0" borderId="0" xfId="0" applyNumberFormat="1" applyFont="1" applyFill="1" applyAlignment="1"/>
    <xf numFmtId="0" fontId="48" fillId="0" borderId="0" xfId="0" applyFont="1" applyFill="1" applyBorder="1"/>
    <xf numFmtId="0" fontId="40" fillId="0" borderId="0" xfId="0" applyFont="1"/>
    <xf numFmtId="0" fontId="72" fillId="0" borderId="0" xfId="0" applyFont="1"/>
    <xf numFmtId="0" fontId="41" fillId="0" borderId="0" xfId="0" applyFont="1" applyAlignment="1">
      <alignment horizontal="center"/>
    </xf>
    <xf numFmtId="172" fontId="41" fillId="0" borderId="0" xfId="6" applyNumberFormat="1" applyFont="1" applyBorder="1" applyAlignment="1"/>
    <xf numFmtId="164" fontId="41" fillId="0" borderId="0" xfId="1" applyNumberFormat="1" applyFont="1" applyBorder="1" applyAlignment="1"/>
    <xf numFmtId="3" fontId="45" fillId="0" borderId="0" xfId="0" applyNumberFormat="1" applyFont="1" applyBorder="1" applyAlignment="1">
      <alignment horizontal="left"/>
    </xf>
    <xf numFmtId="0" fontId="45" fillId="0" borderId="3" xfId="0" applyFont="1" applyBorder="1" applyAlignment="1"/>
    <xf numFmtId="165" fontId="45" fillId="0" borderId="3" xfId="3" applyFont="1" applyBorder="1" applyAlignment="1">
      <alignment vertical="center"/>
    </xf>
    <xf numFmtId="3" fontId="45" fillId="0" borderId="3" xfId="0" applyNumberFormat="1" applyFont="1" applyBorder="1" applyAlignment="1">
      <alignment horizontal="left"/>
    </xf>
    <xf numFmtId="0" fontId="45" fillId="0" borderId="0" xfId="0" applyFont="1" applyBorder="1" applyAlignment="1">
      <alignment horizontal="left"/>
    </xf>
    <xf numFmtId="0" fontId="45" fillId="0" borderId="0" xfId="0" applyFont="1" applyAlignment="1">
      <alignment horizontal="left"/>
    </xf>
    <xf numFmtId="3" fontId="41" fillId="0" borderId="0" xfId="0" applyNumberFormat="1" applyFont="1" applyAlignment="1">
      <alignment horizontal="left"/>
    </xf>
    <xf numFmtId="3" fontId="45" fillId="0" borderId="0" xfId="0" applyNumberFormat="1" applyFont="1" applyFill="1" applyAlignment="1">
      <alignment horizontal="left"/>
    </xf>
    <xf numFmtId="3" fontId="45" fillId="0" borderId="3" xfId="0" applyNumberFormat="1" applyFont="1" applyFill="1" applyBorder="1" applyAlignment="1">
      <alignment horizontal="left"/>
    </xf>
    <xf numFmtId="0" fontId="45" fillId="0" borderId="1" xfId="0" applyFont="1" applyFill="1" applyBorder="1" applyAlignment="1">
      <alignment horizontal="left"/>
    </xf>
    <xf numFmtId="166" fontId="45" fillId="0" borderId="0" xfId="0" applyNumberFormat="1" applyFont="1" applyFill="1" applyAlignment="1"/>
    <xf numFmtId="0" fontId="41" fillId="0" borderId="0" xfId="0" applyFont="1" applyBorder="1" applyAlignment="1">
      <alignment horizontal="left"/>
    </xf>
    <xf numFmtId="3" fontId="41" fillId="0" borderId="2" xfId="0" applyNumberFormat="1" applyFont="1" applyBorder="1" applyAlignment="1">
      <alignment horizontal="left"/>
    </xf>
    <xf numFmtId="3" fontId="73" fillId="0" borderId="0" xfId="0" applyNumberFormat="1" applyFont="1"/>
    <xf numFmtId="174" fontId="45" fillId="0" borderId="0" xfId="0" applyNumberFormat="1" applyFont="1" applyFill="1" applyBorder="1" applyAlignment="1"/>
    <xf numFmtId="0" fontId="48" fillId="0" borderId="0" xfId="0" applyFont="1" applyAlignment="1"/>
    <xf numFmtId="0" fontId="48" fillId="0" borderId="0" xfId="0" applyFont="1" applyFill="1" applyAlignment="1"/>
    <xf numFmtId="0" fontId="47" fillId="0" borderId="0" xfId="0" applyNumberFormat="1" applyFont="1" applyFill="1" applyAlignment="1">
      <alignment horizontal="center"/>
    </xf>
    <xf numFmtId="171" fontId="45" fillId="0" borderId="0" xfId="0" applyNumberFormat="1" applyFont="1" applyAlignment="1"/>
    <xf numFmtId="0" fontId="50" fillId="0" borderId="0" xfId="0" applyFont="1" applyFill="1" applyBorder="1"/>
    <xf numFmtId="0" fontId="45" fillId="0" borderId="0" xfId="0" applyNumberFormat="1" applyFont="1" applyFill="1" applyBorder="1" applyAlignment="1">
      <alignment horizontal="center"/>
    </xf>
    <xf numFmtId="0" fontId="45" fillId="0" borderId="0" xfId="0" applyNumberFormat="1" applyFont="1" applyBorder="1" applyAlignment="1">
      <alignment horizontal="center"/>
    </xf>
    <xf numFmtId="3" fontId="45" fillId="0" borderId="0" xfId="0" applyNumberFormat="1" applyFont="1" applyFill="1" applyBorder="1" applyAlignment="1">
      <alignment horizontal="center"/>
    </xf>
    <xf numFmtId="0" fontId="41" fillId="0" borderId="0" xfId="0" applyFont="1" applyAlignment="1">
      <alignment horizontal="centerContinuous"/>
    </xf>
    <xf numFmtId="3" fontId="75" fillId="0" borderId="0" xfId="0" applyNumberFormat="1" applyFont="1" applyFill="1" applyAlignment="1"/>
    <xf numFmtId="0" fontId="75" fillId="0" borderId="0" xfId="0" applyFont="1" applyFill="1" applyBorder="1" applyAlignment="1">
      <alignment horizontal="left"/>
    </xf>
    <xf numFmtId="0" fontId="75" fillId="0" borderId="3" xfId="0" applyFont="1" applyFill="1" applyBorder="1" applyAlignment="1">
      <alignment horizontal="left"/>
    </xf>
    <xf numFmtId="3" fontId="75" fillId="0" borderId="3" xfId="0" applyNumberFormat="1" applyFont="1" applyFill="1" applyBorder="1" applyAlignment="1"/>
    <xf numFmtId="0" fontId="45" fillId="0" borderId="3" xfId="0" applyFont="1" applyFill="1" applyBorder="1"/>
    <xf numFmtId="167" fontId="45" fillId="0" borderId="0" xfId="2" applyNumberFormat="1" applyFont="1"/>
    <xf numFmtId="164" fontId="75" fillId="0" borderId="0" xfId="1" applyNumberFormat="1" applyFont="1" applyFill="1" applyAlignment="1"/>
    <xf numFmtId="0" fontId="41" fillId="0" borderId="12" xfId="0" applyNumberFormat="1" applyFont="1" applyFill="1" applyBorder="1" applyAlignment="1"/>
    <xf numFmtId="3" fontId="45" fillId="0" borderId="12" xfId="0" applyNumberFormat="1" applyFont="1" applyBorder="1" applyAlignment="1">
      <alignment horizontal="center"/>
    </xf>
    <xf numFmtId="3" fontId="45" fillId="0" borderId="12" xfId="0" applyNumberFormat="1" applyFont="1" applyBorder="1" applyAlignment="1"/>
    <xf numFmtId="167" fontId="45" fillId="0" borderId="0" xfId="2" applyNumberFormat="1" applyFont="1" applyFill="1" applyAlignment="1"/>
    <xf numFmtId="167" fontId="41" fillId="0" borderId="1" xfId="2" applyNumberFormat="1" applyFont="1" applyBorder="1" applyAlignment="1">
      <alignment horizontal="right"/>
    </xf>
    <xf numFmtId="167" fontId="41" fillId="0" borderId="0" xfId="2" applyNumberFormat="1" applyFont="1" applyFill="1"/>
    <xf numFmtId="167" fontId="45" fillId="0" borderId="0" xfId="2" applyNumberFormat="1" applyFont="1" applyBorder="1" applyAlignment="1"/>
    <xf numFmtId="167" fontId="45" fillId="0" borderId="0" xfId="2" applyNumberFormat="1" applyFont="1" applyAlignment="1"/>
    <xf numFmtId="167" fontId="41" fillId="0" borderId="0" xfId="2" applyNumberFormat="1" applyFont="1" applyBorder="1" applyAlignment="1"/>
    <xf numFmtId="0" fontId="41" fillId="0" borderId="0" xfId="0" applyNumberFormat="1" applyFont="1" applyBorder="1" applyAlignment="1">
      <alignment horizontal="center"/>
    </xf>
    <xf numFmtId="172" fontId="45" fillId="0" borderId="0" xfId="6" applyNumberFormat="1" applyFont="1" applyAlignment="1"/>
    <xf numFmtId="171" fontId="45" fillId="0" borderId="0" xfId="0" applyNumberFormat="1" applyFont="1" applyFill="1" applyAlignment="1"/>
    <xf numFmtId="0" fontId="45" fillId="0" borderId="3" xfId="0" applyFont="1" applyFill="1" applyBorder="1" applyAlignment="1">
      <alignment horizontal="center"/>
    </xf>
    <xf numFmtId="0" fontId="45" fillId="0" borderId="3" xfId="0" applyFont="1" applyBorder="1" applyAlignment="1">
      <alignment horizontal="center"/>
    </xf>
    <xf numFmtId="3" fontId="41" fillId="0" borderId="0" xfId="0" applyNumberFormat="1" applyFont="1" applyBorder="1" applyAlignment="1">
      <alignment horizontal="right"/>
    </xf>
    <xf numFmtId="3" fontId="45" fillId="0" borderId="0" xfId="0" applyNumberFormat="1" applyFont="1" applyAlignment="1">
      <alignment horizontal="right"/>
    </xf>
    <xf numFmtId="172" fontId="45" fillId="0" borderId="3" xfId="0" applyNumberFormat="1" applyFont="1" applyBorder="1" applyAlignment="1">
      <alignment horizontal="right"/>
    </xf>
    <xf numFmtId="0" fontId="47" fillId="0" borderId="0" xfId="0" applyFont="1" applyFill="1" applyAlignment="1"/>
    <xf numFmtId="0" fontId="41" fillId="0" borderId="0" xfId="0" applyFont="1" applyFill="1" applyBorder="1" applyAlignment="1">
      <alignment horizontal="center"/>
    </xf>
    <xf numFmtId="37" fontId="45" fillId="0" borderId="0" xfId="0" applyNumberFormat="1" applyFont="1" applyBorder="1" applyAlignment="1">
      <alignment horizontal="left"/>
    </xf>
    <xf numFmtId="37" fontId="41" fillId="0" borderId="0" xfId="0" applyNumberFormat="1" applyFont="1" applyBorder="1" applyAlignment="1">
      <alignment horizontal="right"/>
    </xf>
    <xf numFmtId="0" fontId="47" fillId="0" borderId="0" xfId="0" applyFont="1" applyBorder="1" applyAlignment="1">
      <alignment horizontal="center"/>
    </xf>
    <xf numFmtId="0" fontId="45" fillId="0" borderId="0" xfId="0" applyFont="1" applyFill="1" applyAlignment="1">
      <alignment horizontal="left"/>
    </xf>
    <xf numFmtId="0" fontId="48" fillId="0" borderId="0" xfId="0" applyFont="1" applyFill="1" applyBorder="1" applyAlignment="1"/>
    <xf numFmtId="0" fontId="47" fillId="0" borderId="0" xfId="0" applyFont="1" applyFill="1" applyBorder="1" applyAlignment="1">
      <alignment horizontal="center"/>
    </xf>
    <xf numFmtId="175" fontId="41" fillId="0" borderId="0" xfId="0" applyNumberFormat="1" applyFont="1" applyBorder="1" applyAlignment="1">
      <alignment horizontal="right"/>
    </xf>
    <xf numFmtId="0" fontId="45" fillId="0" borderId="0" xfId="0" applyNumberFormat="1" applyFont="1" applyFill="1"/>
    <xf numFmtId="37" fontId="45" fillId="0" borderId="0" xfId="0" applyNumberFormat="1" applyFont="1" applyFill="1" applyBorder="1" applyAlignment="1">
      <alignment horizontal="left"/>
    </xf>
    <xf numFmtId="0" fontId="51" fillId="0" borderId="0" xfId="0" applyFont="1" applyFill="1" applyAlignment="1">
      <alignment horizontal="left"/>
    </xf>
    <xf numFmtId="0" fontId="51" fillId="0" borderId="0" xfId="0" applyFont="1" applyAlignment="1">
      <alignment horizontal="left"/>
    </xf>
    <xf numFmtId="0" fontId="51" fillId="0" borderId="0" xfId="0" applyFont="1" applyFill="1" applyBorder="1"/>
    <xf numFmtId="0" fontId="51" fillId="0" borderId="0" xfId="0" applyFont="1" applyAlignment="1">
      <alignment horizontal="right"/>
    </xf>
    <xf numFmtId="0" fontId="51" fillId="2" borderId="0" xfId="0" applyFont="1" applyFill="1" applyAlignment="1">
      <alignment horizontal="left" wrapText="1"/>
    </xf>
    <xf numFmtId="0" fontId="51" fillId="0" borderId="0" xfId="0" applyFont="1" applyAlignment="1">
      <alignment horizontal="left" wrapText="1"/>
    </xf>
    <xf numFmtId="42" fontId="51" fillId="0" borderId="0" xfId="0" applyNumberFormat="1" applyFont="1"/>
    <xf numFmtId="37" fontId="51" fillId="2" borderId="0" xfId="0" applyNumberFormat="1" applyFont="1" applyFill="1" applyAlignment="1">
      <alignment horizontal="right" wrapText="1"/>
    </xf>
    <xf numFmtId="164" fontId="51" fillId="0" borderId="0" xfId="1" applyNumberFormat="1" applyFont="1"/>
    <xf numFmtId="167" fontId="51" fillId="0" borderId="0" xfId="2" applyNumberFormat="1" applyFont="1" applyAlignment="1">
      <alignment horizontal="right" wrapText="1"/>
    </xf>
    <xf numFmtId="0" fontId="51" fillId="0" borderId="0" xfId="0" applyFont="1" applyAlignment="1">
      <alignment horizontal="right" wrapText="1"/>
    </xf>
    <xf numFmtId="0" fontId="51" fillId="0" borderId="0" xfId="0" applyFont="1" applyAlignment="1">
      <alignment horizontal="left" vertical="center" wrapText="1"/>
    </xf>
    <xf numFmtId="0" fontId="51" fillId="2" borderId="0" xfId="0" applyFont="1" applyFill="1" applyAlignment="1">
      <alignment horizontal="right"/>
    </xf>
    <xf numFmtId="0" fontId="51" fillId="2" borderId="0" xfId="0" applyFont="1" applyFill="1" applyAlignment="1">
      <alignment horizontal="left" vertical="center" wrapText="1"/>
    </xf>
    <xf numFmtId="41" fontId="51" fillId="0" borderId="0" xfId="0" applyNumberFormat="1" applyFont="1" applyFill="1" applyBorder="1" applyAlignment="1">
      <alignment horizontal="right"/>
    </xf>
    <xf numFmtId="41" fontId="51" fillId="0" borderId="0" xfId="0" applyNumberFormat="1" applyFont="1" applyFill="1" applyAlignment="1">
      <alignment horizontal="right"/>
    </xf>
    <xf numFmtId="167" fontId="51" fillId="0" borderId="0" xfId="2" applyNumberFormat="1" applyFont="1" applyFill="1" applyAlignment="1">
      <alignment horizontal="right"/>
    </xf>
    <xf numFmtId="164" fontId="51" fillId="0" borderId="0" xfId="1" applyNumberFormat="1" applyFont="1" applyFill="1" applyAlignment="1">
      <alignment horizontal="right"/>
    </xf>
    <xf numFmtId="37" fontId="51" fillId="0" borderId="0" xfId="0" applyNumberFormat="1" applyFont="1" applyFill="1" applyAlignment="1">
      <alignment horizontal="right" wrapText="1"/>
    </xf>
    <xf numFmtId="0" fontId="51" fillId="0" borderId="0" xfId="5" applyFont="1" applyFill="1"/>
    <xf numFmtId="164" fontId="51" fillId="0" borderId="1" xfId="2" applyNumberFormat="1" applyFont="1" applyFill="1" applyBorder="1"/>
    <xf numFmtId="37" fontId="51" fillId="0" borderId="0" xfId="5" applyNumberFormat="1" applyFont="1" applyFill="1"/>
    <xf numFmtId="164" fontId="51" fillId="0" borderId="0" xfId="1" applyNumberFormat="1" applyFont="1" applyFill="1"/>
    <xf numFmtId="37" fontId="51" fillId="0" borderId="9" xfId="5" applyNumberFormat="1" applyFont="1" applyFill="1" applyBorder="1"/>
    <xf numFmtId="0" fontId="51" fillId="0" borderId="11" xfId="5" applyFont="1" applyFill="1" applyBorder="1"/>
    <xf numFmtId="167" fontId="51" fillId="0" borderId="10" xfId="2" applyNumberFormat="1" applyFont="1" applyFill="1" applyBorder="1"/>
    <xf numFmtId="164" fontId="51" fillId="0" borderId="13" xfId="1" applyNumberFormat="1" applyFont="1" applyFill="1" applyBorder="1"/>
    <xf numFmtId="171" fontId="51" fillId="0" borderId="10" xfId="6" applyNumberFormat="1" applyFont="1" applyFill="1" applyBorder="1"/>
    <xf numFmtId="0" fontId="51" fillId="0" borderId="6" xfId="5" applyFont="1" applyFill="1" applyBorder="1"/>
    <xf numFmtId="171" fontId="51" fillId="0" borderId="14" xfId="6" applyNumberFormat="1" applyFont="1" applyFill="1" applyBorder="1"/>
    <xf numFmtId="172" fontId="51" fillId="0" borderId="0" xfId="6" applyNumberFormat="1" applyFont="1" applyFill="1"/>
    <xf numFmtId="0" fontId="51" fillId="0" borderId="0" xfId="0" applyFont="1" applyFill="1" applyAlignment="1">
      <alignment horizontal="center"/>
    </xf>
    <xf numFmtId="0" fontId="51" fillId="0" borderId="0" xfId="0" applyFont="1" applyAlignment="1">
      <alignment horizontal="center"/>
    </xf>
    <xf numFmtId="164" fontId="51" fillId="0" borderId="0" xfId="1" applyNumberFormat="1" applyFont="1" applyAlignment="1">
      <alignment horizontal="center"/>
    </xf>
    <xf numFmtId="164" fontId="76" fillId="0" borderId="0" xfId="1" applyNumberFormat="1" applyFont="1" applyAlignment="1">
      <alignment horizontal="center"/>
    </xf>
    <xf numFmtId="0" fontId="76" fillId="0" borderId="0" xfId="0" applyFont="1" applyFill="1" applyAlignment="1">
      <alignment horizontal="center"/>
    </xf>
    <xf numFmtId="0" fontId="51" fillId="0" borderId="0" xfId="0" applyFont="1" applyAlignment="1">
      <alignment horizontal="left" vertical="center"/>
    </xf>
    <xf numFmtId="0" fontId="51" fillId="0" borderId="0" xfId="0" applyFont="1" applyFill="1" applyAlignment="1">
      <alignment vertical="top"/>
    </xf>
    <xf numFmtId="0" fontId="51" fillId="0" borderId="0" xfId="0" applyFont="1" applyAlignment="1">
      <alignment vertical="top"/>
    </xf>
    <xf numFmtId="0" fontId="45" fillId="0" borderId="0" xfId="0" applyFont="1" applyFill="1" applyAlignment="1">
      <alignment vertical="center" wrapText="1"/>
    </xf>
    <xf numFmtId="0" fontId="51" fillId="0" borderId="0" xfId="0" applyFont="1" applyFill="1" applyAlignment="1">
      <alignment horizontal="center" vertical="top"/>
    </xf>
    <xf numFmtId="164" fontId="51" fillId="0" borderId="0" xfId="1" applyNumberFormat="1" applyFont="1" applyAlignment="1"/>
    <xf numFmtId="164" fontId="77" fillId="0" borderId="0" xfId="1" applyNumberFormat="1" applyFont="1" applyAlignment="1"/>
    <xf numFmtId="164" fontId="51" fillId="2" borderId="0" xfId="1" applyNumberFormat="1" applyFont="1" applyFill="1" applyAlignment="1">
      <alignment wrapText="1"/>
    </xf>
    <xf numFmtId="164" fontId="77" fillId="0" borderId="0" xfId="0" applyNumberFormat="1" applyFont="1"/>
    <xf numFmtId="0" fontId="77" fillId="2" borderId="0" xfId="0" applyFont="1" applyFill="1"/>
    <xf numFmtId="164" fontId="51" fillId="0" borderId="0" xfId="1" applyNumberFormat="1" applyFont="1" applyFill="1" applyAlignment="1"/>
    <xf numFmtId="164" fontId="77" fillId="0" borderId="0" xfId="1" applyNumberFormat="1" applyFont="1" applyFill="1" applyAlignment="1">
      <alignment vertical="center" wrapText="1"/>
    </xf>
    <xf numFmtId="164" fontId="51" fillId="0" borderId="0" xfId="1" applyNumberFormat="1" applyFont="1" applyFill="1" applyAlignment="1">
      <alignment vertical="center" wrapText="1"/>
    </xf>
    <xf numFmtId="0" fontId="78" fillId="0" borderId="0" xfId="0" applyFont="1" applyFill="1" applyAlignment="1">
      <alignment vertical="center" wrapText="1"/>
    </xf>
    <xf numFmtId="164" fontId="77" fillId="2" borderId="0" xfId="1" applyNumberFormat="1" applyFont="1" applyFill="1" applyAlignment="1">
      <alignment vertical="center" wrapText="1"/>
    </xf>
    <xf numFmtId="164" fontId="51" fillId="0" borderId="0" xfId="1" applyNumberFormat="1" applyFont="1" applyFill="1" applyBorder="1" applyAlignment="1"/>
    <xf numFmtId="0" fontId="41" fillId="0" borderId="0" xfId="0" applyFont="1" applyBorder="1"/>
    <xf numFmtId="0" fontId="73" fillId="0" borderId="0" xfId="0" applyFont="1"/>
    <xf numFmtId="0" fontId="41" fillId="0" borderId="0" xfId="0" applyNumberFormat="1" applyFont="1" applyFill="1" applyBorder="1" applyAlignment="1">
      <alignment horizontal="center"/>
    </xf>
    <xf numFmtId="172" fontId="45" fillId="0" borderId="0" xfId="6" applyNumberFormat="1" applyFont="1" applyBorder="1" applyAlignment="1"/>
    <xf numFmtId="10" fontId="0" fillId="0" borderId="0" xfId="6" applyNumberFormat="1" applyFont="1"/>
    <xf numFmtId="0" fontId="67" fillId="0" borderId="0" xfId="5" applyFont="1" applyFill="1" applyAlignment="1">
      <alignment horizontal="centerContinuous"/>
    </xf>
    <xf numFmtId="3" fontId="46" fillId="0" borderId="0" xfId="0" applyNumberFormat="1" applyFont="1" applyFill="1" applyAlignment="1">
      <alignment horizontal="right"/>
    </xf>
    <xf numFmtId="167" fontId="45" fillId="0" borderId="0" xfId="2" applyNumberFormat="1" applyFont="1" applyFill="1" applyAlignment="1">
      <alignment horizontal="right"/>
    </xf>
    <xf numFmtId="3" fontId="46" fillId="0" borderId="0" xfId="0" applyNumberFormat="1" applyFont="1" applyAlignment="1">
      <alignment horizontal="right"/>
    </xf>
    <xf numFmtId="171" fontId="45" fillId="0" borderId="0" xfId="6" applyNumberFormat="1" applyFont="1" applyAlignment="1">
      <alignment horizontal="right"/>
    </xf>
    <xf numFmtId="0" fontId="41" fillId="0" borderId="0" xfId="0" applyNumberFormat="1" applyFont="1" applyFill="1" applyAlignment="1">
      <alignment horizontal="left"/>
    </xf>
    <xf numFmtId="0" fontId="45" fillId="0" borderId="0" xfId="0" applyNumberFormat="1" applyFont="1" applyFill="1" applyAlignment="1">
      <alignment horizontal="right"/>
    </xf>
    <xf numFmtId="0" fontId="41" fillId="0" borderId="0" xfId="0" applyNumberFormat="1" applyFont="1" applyFill="1" applyAlignment="1">
      <alignment horizontal="right"/>
    </xf>
    <xf numFmtId="3" fontId="41" fillId="0" borderId="0" xfId="0" applyNumberFormat="1" applyFont="1" applyFill="1" applyAlignment="1">
      <alignment horizontal="right"/>
    </xf>
    <xf numFmtId="172" fontId="45" fillId="0" borderId="0" xfId="0" applyNumberFormat="1" applyFont="1" applyAlignment="1">
      <alignment horizontal="right"/>
    </xf>
    <xf numFmtId="172" fontId="46" fillId="0" borderId="0" xfId="0" applyNumberFormat="1" applyFont="1" applyAlignment="1">
      <alignment horizontal="right"/>
    </xf>
    <xf numFmtId="3" fontId="80" fillId="0" borderId="0" xfId="0" applyNumberFormat="1" applyFont="1" applyFill="1" applyAlignment="1">
      <alignment horizontal="right"/>
    </xf>
    <xf numFmtId="3" fontId="45" fillId="0" borderId="0" xfId="0" applyNumberFormat="1" applyFont="1" applyBorder="1" applyAlignment="1">
      <alignment horizontal="right"/>
    </xf>
    <xf numFmtId="0" fontId="45" fillId="4" borderId="8" xfId="0" applyFont="1" applyFill="1" applyBorder="1" applyAlignment="1"/>
    <xf numFmtId="0" fontId="45" fillId="4" borderId="8" xfId="0" applyFont="1" applyFill="1" applyBorder="1" applyAlignment="1">
      <alignment horizontal="center"/>
    </xf>
    <xf numFmtId="0" fontId="45" fillId="4" borderId="9" xfId="0" applyFont="1" applyFill="1" applyBorder="1"/>
    <xf numFmtId="0" fontId="41" fillId="4" borderId="15" xfId="0" applyFont="1" applyFill="1" applyBorder="1" applyAlignment="1"/>
    <xf numFmtId="0" fontId="41" fillId="4" borderId="15" xfId="0" applyNumberFormat="1" applyFont="1" applyFill="1" applyBorder="1" applyAlignment="1">
      <alignment horizontal="center"/>
    </xf>
    <xf numFmtId="0" fontId="41" fillId="0" borderId="10" xfId="0" applyFont="1" applyBorder="1"/>
    <xf numFmtId="0" fontId="41" fillId="0" borderId="0" xfId="0" applyFont="1" applyFill="1" applyBorder="1" applyAlignment="1"/>
    <xf numFmtId="0" fontId="45" fillId="3" borderId="0" xfId="0" applyFont="1" applyFill="1" applyBorder="1" applyAlignment="1"/>
    <xf numFmtId="0" fontId="41" fillId="3" borderId="0" xfId="0" applyNumberFormat="1" applyFont="1" applyFill="1" applyBorder="1" applyAlignment="1">
      <alignment horizontal="center"/>
    </xf>
    <xf numFmtId="0" fontId="45" fillId="3" borderId="0" xfId="0" applyFont="1" applyFill="1" applyBorder="1"/>
    <xf numFmtId="0" fontId="45" fillId="0" borderId="0" xfId="0" applyFont="1" applyFill="1" applyBorder="1" applyAlignment="1">
      <alignment horizontal="center" wrapText="1"/>
    </xf>
    <xf numFmtId="0" fontId="48" fillId="0" borderId="0" xfId="0" applyFont="1" applyFill="1" applyAlignment="1">
      <alignment horizontal="center"/>
    </xf>
    <xf numFmtId="0" fontId="48" fillId="0" borderId="0" xfId="0" applyNumberFormat="1" applyFont="1" applyAlignment="1">
      <alignment horizontal="center"/>
    </xf>
    <xf numFmtId="0" fontId="48" fillId="0" borderId="0" xfId="0" applyFont="1" applyFill="1" applyAlignment="1">
      <alignment horizontal="left"/>
    </xf>
    <xf numFmtId="3" fontId="75" fillId="0" borderId="0" xfId="0" applyNumberFormat="1" applyFont="1" applyBorder="1" applyAlignment="1"/>
    <xf numFmtId="164" fontId="45" fillId="0" borderId="0" xfId="1" applyNumberFormat="1" applyFont="1"/>
    <xf numFmtId="0" fontId="45" fillId="0" borderId="1" xfId="0" applyFont="1" applyBorder="1" applyAlignment="1"/>
    <xf numFmtId="0" fontId="45" fillId="0" borderId="1" xfId="0" applyFont="1" applyBorder="1"/>
    <xf numFmtId="0" fontId="45" fillId="0" borderId="1" xfId="0" applyFont="1" applyBorder="1" applyAlignment="1">
      <alignment horizontal="center"/>
    </xf>
    <xf numFmtId="0" fontId="45" fillId="0" borderId="2" xfId="0" applyFont="1" applyBorder="1"/>
    <xf numFmtId="0" fontId="45" fillId="0" borderId="12" xfId="0" applyFont="1" applyFill="1" applyBorder="1"/>
    <xf numFmtId="0" fontId="45" fillId="0" borderId="12" xfId="0" applyFont="1" applyBorder="1"/>
    <xf numFmtId="0" fontId="45" fillId="3" borderId="0" xfId="0" applyFont="1" applyFill="1"/>
    <xf numFmtId="0" fontId="41" fillId="0" borderId="1" xfId="0" applyNumberFormat="1" applyFont="1" applyFill="1" applyBorder="1" applyAlignment="1">
      <alignment horizontal="left"/>
    </xf>
    <xf numFmtId="3" fontId="45" fillId="0" borderId="0" xfId="0" applyNumberFormat="1" applyFont="1" applyFill="1" applyBorder="1" applyAlignment="1">
      <alignment horizontal="right"/>
    </xf>
    <xf numFmtId="0" fontId="41" fillId="0" borderId="3" xfId="0" applyNumberFormat="1" applyFont="1" applyFill="1" applyBorder="1" applyAlignment="1">
      <alignment horizontal="left"/>
    </xf>
    <xf numFmtId="0" fontId="48" fillId="0" borderId="3" xfId="0" applyFont="1" applyFill="1" applyBorder="1"/>
    <xf numFmtId="0" fontId="45" fillId="0" borderId="3" xfId="0" applyFont="1" applyBorder="1"/>
    <xf numFmtId="167" fontId="41" fillId="0" borderId="3" xfId="2" applyNumberFormat="1" applyFont="1" applyFill="1" applyBorder="1" applyAlignment="1">
      <alignment horizontal="right"/>
    </xf>
    <xf numFmtId="4" fontId="46" fillId="0" borderId="0" xfId="0" applyNumberFormat="1" applyFont="1" applyFill="1" applyAlignment="1">
      <alignment horizontal="right"/>
    </xf>
    <xf numFmtId="0" fontId="72" fillId="0" borderId="0" xfId="0" applyNumberFormat="1" applyFont="1" applyFill="1" applyAlignment="1">
      <alignment horizontal="left"/>
    </xf>
    <xf numFmtId="0" fontId="45" fillId="0" borderId="1" xfId="0" applyNumberFormat="1" applyFont="1" applyBorder="1" applyAlignment="1">
      <alignment horizontal="center"/>
    </xf>
    <xf numFmtId="3" fontId="46" fillId="0" borderId="1" xfId="0" applyNumberFormat="1" applyFont="1" applyBorder="1" applyAlignment="1">
      <alignment horizontal="right"/>
    </xf>
    <xf numFmtId="0" fontId="45" fillId="0" borderId="3" xfId="0" applyFont="1" applyFill="1" applyBorder="1" applyAlignment="1">
      <alignment horizontal="left"/>
    </xf>
    <xf numFmtId="3" fontId="46" fillId="0" borderId="3" xfId="0" applyNumberFormat="1" applyFont="1" applyBorder="1" applyAlignment="1">
      <alignment horizontal="right"/>
    </xf>
    <xf numFmtId="0" fontId="41" fillId="0" borderId="1" xfId="0" applyFont="1" applyBorder="1" applyAlignment="1">
      <alignment horizontal="left"/>
    </xf>
    <xf numFmtId="0" fontId="41" fillId="0" borderId="1" xfId="0" applyFont="1" applyBorder="1" applyAlignment="1">
      <alignment horizontal="center"/>
    </xf>
    <xf numFmtId="0" fontId="45" fillId="0" borderId="1" xfId="0" applyNumberFormat="1" applyFont="1" applyFill="1" applyBorder="1" applyAlignment="1">
      <alignment horizontal="left"/>
    </xf>
    <xf numFmtId="0" fontId="45" fillId="0" borderId="0" xfId="0" applyFont="1" applyAlignment="1">
      <alignment horizontal="right"/>
    </xf>
    <xf numFmtId="0" fontId="45" fillId="0" borderId="0" xfId="0" applyNumberFormat="1" applyFont="1" applyAlignment="1">
      <alignment horizontal="right"/>
    </xf>
    <xf numFmtId="0" fontId="75" fillId="0" borderId="0" xfId="0" applyNumberFormat="1" applyFont="1" applyAlignment="1">
      <alignment horizontal="left"/>
    </xf>
    <xf numFmtId="0" fontId="48" fillId="0" borderId="0" xfId="0" applyFont="1"/>
    <xf numFmtId="0" fontId="45" fillId="0" borderId="3" xfId="0" applyNumberFormat="1" applyFont="1" applyBorder="1" applyAlignment="1">
      <alignment horizontal="center"/>
    </xf>
    <xf numFmtId="0" fontId="45" fillId="0" borderId="0" xfId="0" applyNumberFormat="1" applyFont="1" applyBorder="1"/>
    <xf numFmtId="10" fontId="45" fillId="0" borderId="0" xfId="0" applyNumberFormat="1" applyFont="1" applyFill="1"/>
    <xf numFmtId="3" fontId="46" fillId="0" borderId="0" xfId="0" applyNumberFormat="1" applyFont="1" applyBorder="1" applyAlignment="1">
      <alignment horizontal="right"/>
    </xf>
    <xf numFmtId="3" fontId="48" fillId="0" borderId="0" xfId="0" applyNumberFormat="1" applyFont="1" applyBorder="1" applyAlignment="1">
      <alignment horizontal="right"/>
    </xf>
    <xf numFmtId="3" fontId="47" fillId="0" borderId="0" xfId="0" applyNumberFormat="1" applyFont="1" applyBorder="1" applyAlignment="1">
      <alignment horizontal="right"/>
    </xf>
    <xf numFmtId="0" fontId="63" fillId="0" borderId="5" xfId="0" applyNumberFormat="1" applyFont="1" applyBorder="1" applyAlignment="1">
      <alignment horizontal="center"/>
    </xf>
    <xf numFmtId="0" fontId="53" fillId="0" borderId="5" xfId="0" applyNumberFormat="1" applyFont="1" applyFill="1" applyBorder="1" applyAlignment="1"/>
    <xf numFmtId="0" fontId="53" fillId="0" borderId="5" xfId="0" applyFont="1" applyFill="1" applyBorder="1" applyAlignment="1"/>
    <xf numFmtId="3" fontId="53" fillId="0" borderId="5" xfId="0" applyNumberFormat="1" applyFont="1" applyBorder="1" applyAlignment="1">
      <alignment horizontal="center"/>
    </xf>
    <xf numFmtId="0" fontId="63" fillId="0" borderId="5" xfId="0" applyFont="1" applyBorder="1" applyAlignment="1"/>
    <xf numFmtId="167" fontId="45" fillId="0" borderId="0" xfId="0" applyNumberFormat="1" applyFont="1" applyBorder="1" applyAlignment="1">
      <alignment horizontal="center"/>
    </xf>
    <xf numFmtId="0" fontId="55" fillId="0" borderId="0" xfId="0" applyNumberFormat="1" applyFont="1" applyFill="1" applyBorder="1" applyAlignment="1">
      <alignment horizontal="left"/>
    </xf>
    <xf numFmtId="37" fontId="51" fillId="0" borderId="0" xfId="0" applyNumberFormat="1" applyFont="1" applyAlignment="1">
      <alignment horizontal="right" wrapText="1"/>
    </xf>
    <xf numFmtId="10" fontId="45" fillId="0" borderId="0" xfId="6" applyNumberFormat="1" applyFont="1" applyFill="1"/>
    <xf numFmtId="0" fontId="81" fillId="0" borderId="0" xfId="0" applyFont="1" applyAlignment="1">
      <alignment horizontal="center"/>
    </xf>
    <xf numFmtId="0" fontId="45" fillId="0" borderId="0" xfId="0" applyFont="1" applyAlignment="1">
      <alignment wrapText="1"/>
    </xf>
    <xf numFmtId="0" fontId="73" fillId="0" borderId="0" xfId="0" applyFont="1" applyAlignment="1">
      <alignment horizontal="center"/>
    </xf>
    <xf numFmtId="0" fontId="73" fillId="0" borderId="0" xfId="0" applyNumberFormat="1" applyFont="1" applyFill="1" applyAlignment="1">
      <alignment horizontal="center"/>
    </xf>
    <xf numFmtId="0" fontId="73" fillId="0" borderId="0" xfId="0" applyNumberFormat="1" applyFont="1" applyAlignment="1">
      <alignment horizontal="center"/>
    </xf>
    <xf numFmtId="0" fontId="45" fillId="0" borderId="1" xfId="0" applyFont="1" applyBorder="1" applyAlignment="1">
      <alignment horizontal="left"/>
    </xf>
    <xf numFmtId="0" fontId="45" fillId="0" borderId="3" xfId="0" applyFont="1" applyBorder="1" applyAlignment="1">
      <alignment horizontal="left"/>
    </xf>
    <xf numFmtId="0" fontId="67" fillId="0" borderId="0" xfId="0" applyNumberFormat="1" applyFont="1" applyAlignment="1">
      <alignment horizontal="center"/>
    </xf>
    <xf numFmtId="0" fontId="82" fillId="0" borderId="0" xfId="0" applyFont="1"/>
    <xf numFmtId="0" fontId="83" fillId="0" borderId="0" xfId="0" applyFont="1" applyBorder="1" applyAlignment="1">
      <alignment horizontal="left"/>
    </xf>
    <xf numFmtId="0" fontId="83" fillId="0" borderId="0" xfId="0" applyFont="1" applyAlignment="1">
      <alignment horizontal="left"/>
    </xf>
    <xf numFmtId="176" fontId="51" fillId="0" borderId="0" xfId="1" applyNumberFormat="1" applyFont="1"/>
    <xf numFmtId="0" fontId="76" fillId="0" borderId="0" xfId="0" applyFont="1"/>
    <xf numFmtId="168" fontId="45" fillId="0" borderId="0" xfId="6" applyNumberFormat="1" applyFont="1"/>
    <xf numFmtId="0" fontId="45" fillId="0" borderId="4" xfId="0" applyNumberFormat="1" applyFont="1" applyBorder="1" applyAlignment="1">
      <alignment horizontal="center"/>
    </xf>
    <xf numFmtId="0" fontId="41" fillId="0" borderId="5" xfId="0" applyNumberFormat="1" applyFont="1" applyFill="1" applyBorder="1" applyAlignment="1"/>
    <xf numFmtId="0" fontId="45" fillId="0" borderId="5" xfId="0" applyFont="1" applyFill="1" applyBorder="1" applyAlignment="1"/>
    <xf numFmtId="0" fontId="45" fillId="0" borderId="5" xfId="0" applyFont="1" applyFill="1" applyBorder="1" applyAlignment="1">
      <alignment horizontal="center"/>
    </xf>
    <xf numFmtId="3" fontId="45" fillId="0" borderId="5" xfId="0" applyNumberFormat="1" applyFont="1" applyBorder="1" applyAlignment="1"/>
    <xf numFmtId="0" fontId="45" fillId="0" borderId="5" xfId="0" applyFont="1" applyBorder="1" applyAlignment="1"/>
    <xf numFmtId="0" fontId="41" fillId="0" borderId="5" xfId="0" applyFont="1" applyBorder="1"/>
    <xf numFmtId="0" fontId="45" fillId="0" borderId="5" xfId="0" applyFont="1" applyBorder="1"/>
    <xf numFmtId="0" fontId="45" fillId="0" borderId="4" xfId="0" applyNumberFormat="1" applyFont="1" applyFill="1" applyBorder="1" applyAlignment="1">
      <alignment horizontal="center"/>
    </xf>
    <xf numFmtId="0" fontId="41" fillId="0" borderId="5" xfId="0" applyFont="1" applyBorder="1" applyAlignment="1">
      <alignment horizontal="center"/>
    </xf>
    <xf numFmtId="3" fontId="41" fillId="0" borderId="5" xfId="0" applyNumberFormat="1" applyFont="1" applyBorder="1" applyAlignment="1"/>
    <xf numFmtId="0" fontId="45" fillId="0" borderId="5" xfId="0" applyNumberFormat="1" applyFont="1" applyBorder="1" applyAlignment="1">
      <alignment horizontal="center"/>
    </xf>
    <xf numFmtId="3" fontId="45" fillId="0" borderId="5" xfId="0" applyNumberFormat="1" applyFont="1" applyBorder="1" applyAlignment="1">
      <alignment horizontal="center"/>
    </xf>
    <xf numFmtId="0" fontId="41" fillId="0" borderId="5" xfId="0" applyNumberFormat="1" applyFont="1" applyBorder="1" applyAlignment="1">
      <alignment horizontal="left"/>
    </xf>
    <xf numFmtId="0" fontId="41" fillId="0" borderId="5" xfId="0" applyFont="1" applyBorder="1" applyAlignment="1"/>
    <xf numFmtId="0" fontId="41" fillId="0" borderId="5" xfId="0" applyNumberFormat="1" applyFont="1" applyBorder="1" applyAlignment="1">
      <alignment horizontal="center"/>
    </xf>
    <xf numFmtId="0" fontId="41" fillId="0" borderId="5" xfId="0" applyFont="1" applyBorder="1" applyAlignment="1">
      <alignment horizontal="right"/>
    </xf>
    <xf numFmtId="168" fontId="41" fillId="0" borderId="5" xfId="0" applyNumberFormat="1" applyFont="1" applyBorder="1" applyAlignment="1">
      <alignment horizontal="left"/>
    </xf>
    <xf numFmtId="3" fontId="41" fillId="0" borderId="5" xfId="0" applyNumberFormat="1" applyFont="1" applyBorder="1" applyAlignment="1">
      <alignment horizontal="center"/>
    </xf>
    <xf numFmtId="169" fontId="41" fillId="0" borderId="5" xfId="0" applyNumberFormat="1" applyFont="1" applyBorder="1" applyAlignment="1">
      <alignment horizontal="center"/>
    </xf>
    <xf numFmtId="3" fontId="41" fillId="0" borderId="16" xfId="0" applyNumberFormat="1" applyFont="1" applyBorder="1" applyAlignment="1"/>
    <xf numFmtId="167" fontId="45" fillId="0" borderId="0" xfId="2" applyNumberFormat="1" applyFont="1" applyFill="1"/>
    <xf numFmtId="164" fontId="45" fillId="0" borderId="0" xfId="1" applyNumberFormat="1" applyFont="1" applyFill="1"/>
    <xf numFmtId="3" fontId="45" fillId="0" borderId="3" xfId="0" applyNumberFormat="1" applyFont="1" applyFill="1" applyBorder="1" applyAlignment="1">
      <alignment horizontal="right"/>
    </xf>
    <xf numFmtId="167" fontId="41" fillId="0" borderId="0" xfId="2" applyNumberFormat="1" applyFont="1" applyFill="1" applyAlignment="1">
      <alignment horizontal="right"/>
    </xf>
    <xf numFmtId="164" fontId="41" fillId="0" borderId="3" xfId="1" applyNumberFormat="1" applyFont="1" applyFill="1" applyBorder="1" applyAlignment="1">
      <alignment horizontal="right"/>
    </xf>
    <xf numFmtId="0" fontId="51" fillId="0" borderId="0" xfId="0" applyFont="1" applyFill="1" applyAlignment="1">
      <alignment horizontal="left" wrapText="1"/>
    </xf>
    <xf numFmtId="42" fontId="51" fillId="0" borderId="0" xfId="0" applyNumberFormat="1" applyFont="1" applyFill="1" applyAlignment="1">
      <alignment horizontal="left" wrapText="1"/>
    </xf>
    <xf numFmtId="172" fontId="51" fillId="0" borderId="0" xfId="6" applyNumberFormat="1" applyFont="1" applyFill="1" applyAlignment="1">
      <alignment horizontal="center" wrapText="1"/>
    </xf>
    <xf numFmtId="172" fontId="51" fillId="0" borderId="0" xfId="0" applyNumberFormat="1" applyFont="1" applyFill="1" applyAlignment="1">
      <alignment horizontal="center" wrapText="1"/>
    </xf>
    <xf numFmtId="0" fontId="51" fillId="0" borderId="0" xfId="0" applyFont="1" applyFill="1" applyAlignment="1">
      <alignment horizontal="right" wrapText="1"/>
    </xf>
    <xf numFmtId="167" fontId="51" fillId="0" borderId="0" xfId="2" applyNumberFormat="1" applyFont="1" applyFill="1" applyAlignment="1">
      <alignment horizontal="right" wrapText="1"/>
    </xf>
    <xf numFmtId="0" fontId="51" fillId="0" borderId="0" xfId="0" applyFont="1" applyFill="1" applyAlignment="1">
      <alignment horizontal="right"/>
    </xf>
    <xf numFmtId="37" fontId="58" fillId="0" borderId="0" xfId="0" applyNumberFormat="1" applyFont="1" applyFill="1"/>
    <xf numFmtId="0" fontId="85" fillId="0" borderId="0" xfId="0" applyFont="1" applyAlignment="1">
      <alignment horizontal="center"/>
    </xf>
    <xf numFmtId="0" fontId="86" fillId="0" borderId="0" xfId="0" applyFont="1" applyAlignment="1">
      <alignment horizontal="center"/>
    </xf>
    <xf numFmtId="0" fontId="41" fillId="4" borderId="0" xfId="0" applyFont="1" applyFill="1" applyBorder="1" applyAlignment="1"/>
    <xf numFmtId="0" fontId="57" fillId="4" borderId="11" xfId="0" applyFont="1" applyFill="1" applyBorder="1" applyAlignment="1">
      <alignment horizontal="left"/>
    </xf>
    <xf numFmtId="0" fontId="41" fillId="4" borderId="10" xfId="0" applyFont="1" applyFill="1" applyBorder="1" applyAlignment="1">
      <alignment horizontal="center" wrapText="1"/>
    </xf>
    <xf numFmtId="0" fontId="41" fillId="4" borderId="14" xfId="0" applyNumberFormat="1" applyFont="1" applyFill="1" applyBorder="1" applyAlignment="1">
      <alignment horizontal="center"/>
    </xf>
    <xf numFmtId="0" fontId="57" fillId="4" borderId="7" xfId="0" applyFont="1" applyFill="1" applyBorder="1" applyAlignment="1">
      <alignment horizontal="left"/>
    </xf>
    <xf numFmtId="0" fontId="88" fillId="0" borderId="0" xfId="0" applyFont="1" applyAlignment="1">
      <alignment horizontal="center"/>
    </xf>
    <xf numFmtId="0" fontId="89" fillId="0" borderId="0" xfId="0" applyFont="1" applyAlignment="1">
      <alignment horizontal="center"/>
    </xf>
    <xf numFmtId="0" fontId="90" fillId="0" borderId="0" xfId="0" applyNumberFormat="1" applyFont="1" applyFill="1" applyBorder="1" applyAlignment="1">
      <alignment horizontal="center"/>
    </xf>
    <xf numFmtId="0" fontId="91" fillId="0" borderId="0" xfId="0" applyFont="1" applyBorder="1"/>
    <xf numFmtId="0" fontId="91" fillId="0" borderId="0" xfId="0" applyFont="1"/>
    <xf numFmtId="0" fontId="91" fillId="0" borderId="0" xfId="0" applyNumberFormat="1" applyFont="1" applyFill="1" applyBorder="1" applyAlignment="1"/>
    <xf numFmtId="0" fontId="91" fillId="0" borderId="0" xfId="0" applyFont="1" applyFill="1" applyBorder="1" applyAlignment="1">
      <alignment horizontal="left" wrapText="1"/>
    </xf>
    <xf numFmtId="0" fontId="91" fillId="0" borderId="0" xfId="0" applyFont="1" applyBorder="1" applyAlignment="1">
      <alignment wrapText="1"/>
    </xf>
    <xf numFmtId="37" fontId="91" fillId="0" borderId="0" xfId="0" applyNumberFormat="1" applyFont="1" applyBorder="1" applyAlignment="1">
      <alignment horizontal="left"/>
    </xf>
    <xf numFmtId="0" fontId="90" fillId="0" borderId="0" xfId="0" applyFont="1" applyFill="1" applyBorder="1" applyAlignment="1">
      <alignment horizontal="left"/>
    </xf>
    <xf numFmtId="0" fontId="91" fillId="0" borderId="0" xfId="0" applyNumberFormat="1" applyFont="1" applyBorder="1" applyAlignment="1">
      <alignment horizontal="center"/>
    </xf>
    <xf numFmtId="0" fontId="91" fillId="0" borderId="0" xfId="0" applyFont="1" applyBorder="1" applyAlignment="1"/>
    <xf numFmtId="0" fontId="90" fillId="0" borderId="0" xfId="0" applyFont="1" applyBorder="1" applyAlignment="1">
      <alignment horizontal="center"/>
    </xf>
    <xf numFmtId="37" fontId="90" fillId="0" borderId="0" xfId="0" applyNumberFormat="1" applyFont="1" applyBorder="1" applyAlignment="1">
      <alignment horizontal="left"/>
    </xf>
    <xf numFmtId="0" fontId="90" fillId="6" borderId="7" xfId="0" applyFont="1" applyFill="1" applyBorder="1" applyAlignment="1"/>
    <xf numFmtId="0" fontId="90" fillId="6" borderId="8" xfId="0" applyFont="1" applyFill="1" applyBorder="1" applyAlignment="1"/>
    <xf numFmtId="0" fontId="90" fillId="6" borderId="9" xfId="0" applyFont="1" applyFill="1" applyBorder="1" applyAlignment="1"/>
    <xf numFmtId="0" fontId="90" fillId="6" borderId="8" xfId="0" applyFont="1" applyFill="1" applyBorder="1" applyAlignment="1">
      <alignment horizontal="center"/>
    </xf>
    <xf numFmtId="0" fontId="90" fillId="6" borderId="0" xfId="0" applyFont="1" applyFill="1" applyBorder="1" applyAlignment="1">
      <alignment horizontal="center" wrapText="1"/>
    </xf>
    <xf numFmtId="0" fontId="90" fillId="6" borderId="8" xfId="0" applyFont="1" applyFill="1" applyBorder="1" applyAlignment="1">
      <alignment horizontal="center" wrapText="1"/>
    </xf>
    <xf numFmtId="0" fontId="91" fillId="0" borderId="11" xfId="0" applyFont="1" applyBorder="1" applyAlignment="1">
      <alignment horizontal="center"/>
    </xf>
    <xf numFmtId="0" fontId="90" fillId="0" borderId="0" xfId="0" applyNumberFormat="1" applyFont="1" applyFill="1" applyBorder="1" applyAlignment="1"/>
    <xf numFmtId="0" fontId="91" fillId="0" borderId="0" xfId="0" applyFont="1" applyBorder="1" applyAlignment="1">
      <alignment horizontal="center"/>
    </xf>
    <xf numFmtId="0" fontId="91" fillId="0" borderId="10" xfId="0" applyFont="1" applyBorder="1"/>
    <xf numFmtId="0" fontId="90" fillId="0" borderId="0" xfId="0" applyFont="1" applyFill="1" applyBorder="1" applyAlignment="1">
      <alignment horizontal="center" wrapText="1"/>
    </xf>
    <xf numFmtId="0" fontId="91" fillId="0" borderId="0" xfId="0" applyFont="1" applyFill="1" applyBorder="1" applyAlignment="1">
      <alignment horizontal="center" wrapText="1"/>
    </xf>
    <xf numFmtId="0" fontId="91" fillId="0" borderId="10" xfId="0" applyFont="1" applyFill="1" applyBorder="1" applyAlignment="1">
      <alignment horizontal="center" wrapText="1"/>
    </xf>
    <xf numFmtId="0" fontId="91" fillId="0" borderId="0" xfId="0" applyFont="1" applyFill="1" applyBorder="1" applyAlignment="1">
      <alignment horizontal="center"/>
    </xf>
    <xf numFmtId="0" fontId="91" fillId="0" borderId="10" xfId="0" applyFont="1" applyFill="1" applyBorder="1" applyAlignment="1">
      <alignment horizontal="left"/>
    </xf>
    <xf numFmtId="164" fontId="91" fillId="2" borderId="0" xfId="1" applyNumberFormat="1" applyFont="1" applyFill="1" applyBorder="1"/>
    <xf numFmtId="164" fontId="91" fillId="0" borderId="0" xfId="1" applyNumberFormat="1" applyFont="1" applyBorder="1"/>
    <xf numFmtId="3" fontId="91" fillId="0" borderId="0" xfId="0" applyNumberFormat="1" applyFont="1" applyBorder="1" applyAlignment="1">
      <alignment horizontal="center"/>
    </xf>
    <xf numFmtId="0" fontId="91" fillId="0" borderId="11" xfId="0" applyNumberFormat="1" applyFont="1" applyFill="1" applyBorder="1" applyAlignment="1">
      <alignment horizontal="center"/>
    </xf>
    <xf numFmtId="0" fontId="91" fillId="0" borderId="0" xfId="0" applyNumberFormat="1" applyFont="1" applyFill="1" applyBorder="1" applyAlignment="1">
      <alignment horizontal="left"/>
    </xf>
    <xf numFmtId="0" fontId="91" fillId="0" borderId="0" xfId="0" applyNumberFormat="1" applyFont="1" applyFill="1" applyBorder="1" applyAlignment="1">
      <alignment horizontal="center"/>
    </xf>
    <xf numFmtId="0" fontId="91" fillId="0" borderId="10" xfId="0" applyNumberFormat="1" applyFont="1" applyFill="1" applyBorder="1" applyAlignment="1"/>
    <xf numFmtId="3" fontId="91" fillId="0" borderId="0" xfId="0" applyNumberFormat="1" applyFont="1" applyBorder="1" applyAlignment="1">
      <alignment wrapText="1"/>
    </xf>
    <xf numFmtId="3" fontId="91" fillId="0" borderId="10" xfId="0" applyNumberFormat="1" applyFont="1" applyBorder="1" applyAlignment="1">
      <alignment wrapText="1"/>
    </xf>
    <xf numFmtId="3" fontId="91" fillId="0" borderId="0" xfId="0" applyNumberFormat="1" applyFont="1" applyFill="1" applyBorder="1" applyAlignment="1">
      <alignment horizontal="center"/>
    </xf>
    <xf numFmtId="3" fontId="91" fillId="0" borderId="10" xfId="0" applyNumberFormat="1" applyFont="1" applyFill="1" applyBorder="1" applyAlignment="1"/>
    <xf numFmtId="0" fontId="91" fillId="0" borderId="0" xfId="0" applyFont="1" applyBorder="1" applyAlignment="1">
      <alignment horizontal="left" wrapText="1"/>
    </xf>
    <xf numFmtId="3" fontId="91" fillId="0" borderId="10" xfId="0" applyNumberFormat="1" applyFont="1" applyFill="1" applyBorder="1" applyAlignment="1">
      <alignment horizontal="left"/>
    </xf>
    <xf numFmtId="0" fontId="91" fillId="0" borderId="10" xfId="0" applyNumberFormat="1" applyFont="1" applyFill="1" applyBorder="1" applyAlignment="1">
      <alignment horizontal="left"/>
    </xf>
    <xf numFmtId="0" fontId="91" fillId="0" borderId="11" xfId="0" applyFont="1" applyFill="1" applyBorder="1" applyAlignment="1">
      <alignment horizontal="center"/>
    </xf>
    <xf numFmtId="0" fontId="90" fillId="0" borderId="0" xfId="0" applyNumberFormat="1" applyFont="1" applyFill="1" applyBorder="1" applyAlignment="1">
      <alignment horizontal="left"/>
    </xf>
    <xf numFmtId="0" fontId="91" fillId="0" borderId="0" xfId="0" applyFont="1" applyBorder="1" applyAlignment="1">
      <alignment horizontal="left"/>
    </xf>
    <xf numFmtId="0" fontId="91" fillId="0" borderId="0" xfId="0" applyFont="1" applyFill="1" applyBorder="1"/>
    <xf numFmtId="0" fontId="91" fillId="0" borderId="0" xfId="0" applyFont="1" applyFill="1" applyBorder="1" applyAlignment="1">
      <alignment horizontal="right"/>
    </xf>
    <xf numFmtId="0" fontId="91" fillId="0" borderId="10" xfId="0" applyFont="1" applyBorder="1" applyAlignment="1"/>
    <xf numFmtId="0" fontId="91" fillId="0" borderId="0" xfId="0" applyFont="1" applyFill="1" applyBorder="1" applyAlignment="1">
      <alignment horizontal="left"/>
    </xf>
    <xf numFmtId="0" fontId="91" fillId="0" borderId="0" xfId="0" applyFont="1" applyFill="1" applyBorder="1" applyAlignment="1"/>
    <xf numFmtId="0" fontId="91" fillId="0" borderId="10" xfId="0" applyFont="1" applyFill="1" applyBorder="1" applyAlignment="1"/>
    <xf numFmtId="164" fontId="91" fillId="0" borderId="0" xfId="1" applyNumberFormat="1" applyFont="1" applyFill="1" applyBorder="1"/>
    <xf numFmtId="0" fontId="90" fillId="0" borderId="0" xfId="0" applyNumberFormat="1" applyFont="1" applyBorder="1" applyAlignment="1">
      <alignment horizontal="left"/>
    </xf>
    <xf numFmtId="3" fontId="91" fillId="2" borderId="0" xfId="0" applyNumberFormat="1" applyFont="1" applyFill="1" applyBorder="1" applyAlignment="1">
      <alignment horizontal="center"/>
    </xf>
    <xf numFmtId="0" fontId="91" fillId="0" borderId="11" xfId="0" applyNumberFormat="1" applyFont="1" applyBorder="1" applyAlignment="1">
      <alignment horizontal="center"/>
    </xf>
    <xf numFmtId="0" fontId="91" fillId="0" borderId="0" xfId="0" applyNumberFormat="1" applyFont="1" applyBorder="1" applyAlignment="1">
      <alignment horizontal="right"/>
    </xf>
    <xf numFmtId="0" fontId="91" fillId="0" borderId="0" xfId="0" applyNumberFormat="1" applyFont="1" applyBorder="1" applyAlignment="1">
      <alignment horizontal="left"/>
    </xf>
    <xf numFmtId="0" fontId="91" fillId="0" borderId="10" xfId="0" applyNumberFormat="1" applyFont="1" applyBorder="1" applyAlignment="1"/>
    <xf numFmtId="167" fontId="91" fillId="0" borderId="0" xfId="2" applyNumberFormat="1" applyFont="1" applyFill="1" applyBorder="1"/>
    <xf numFmtId="0" fontId="91" fillId="0" borderId="0" xfId="0" applyNumberFormat="1" applyFont="1" applyFill="1" applyBorder="1" applyAlignment="1">
      <alignment horizontal="right"/>
    </xf>
    <xf numFmtId="0" fontId="91" fillId="0" borderId="6" xfId="0" applyNumberFormat="1" applyFont="1" applyFill="1" applyBorder="1" applyAlignment="1">
      <alignment horizontal="center"/>
    </xf>
    <xf numFmtId="0" fontId="91" fillId="0" borderId="15" xfId="0" applyNumberFormat="1" applyFont="1" applyFill="1" applyBorder="1" applyAlignment="1">
      <alignment horizontal="right"/>
    </xf>
    <xf numFmtId="0" fontId="91" fillId="0" borderId="15" xfId="0" applyNumberFormat="1" applyFont="1" applyFill="1" applyBorder="1" applyAlignment="1">
      <alignment horizontal="left"/>
    </xf>
    <xf numFmtId="0" fontId="91" fillId="0" borderId="15" xfId="0" applyFont="1" applyFill="1" applyBorder="1" applyAlignment="1"/>
    <xf numFmtId="0" fontId="91" fillId="0" borderId="15" xfId="0" applyNumberFormat="1" applyFont="1" applyFill="1" applyBorder="1" applyAlignment="1">
      <alignment horizontal="center"/>
    </xf>
    <xf numFmtId="0" fontId="91" fillId="0" borderId="14" xfId="0" applyNumberFormat="1" applyFont="1" applyFill="1" applyBorder="1" applyAlignment="1"/>
    <xf numFmtId="0" fontId="91" fillId="0" borderId="15" xfId="0" applyNumberFormat="1" applyFont="1" applyFill="1" applyBorder="1" applyAlignment="1"/>
    <xf numFmtId="3" fontId="91" fillId="0" borderId="15" xfId="0" applyNumberFormat="1" applyFont="1" applyFill="1" applyBorder="1" applyAlignment="1">
      <alignment horizontal="center"/>
    </xf>
    <xf numFmtId="3" fontId="91" fillId="2" borderId="15" xfId="0" applyNumberFormat="1" applyFont="1" applyFill="1" applyBorder="1" applyAlignment="1">
      <alignment horizontal="center"/>
    </xf>
    <xf numFmtId="0" fontId="91" fillId="0" borderId="15" xfId="0" applyFont="1" applyBorder="1"/>
    <xf numFmtId="0" fontId="91" fillId="0" borderId="15" xfId="0" applyNumberFormat="1" applyFont="1" applyBorder="1" applyAlignment="1">
      <alignment horizontal="left"/>
    </xf>
    <xf numFmtId="0" fontId="91" fillId="0" borderId="14" xfId="0" applyNumberFormat="1" applyFont="1" applyBorder="1" applyAlignment="1"/>
    <xf numFmtId="164" fontId="91" fillId="2" borderId="15" xfId="1" applyNumberFormat="1" applyFont="1" applyFill="1" applyBorder="1"/>
    <xf numFmtId="164" fontId="91" fillId="0" borderId="15" xfId="1" applyNumberFormat="1" applyFont="1" applyFill="1" applyBorder="1"/>
    <xf numFmtId="3" fontId="91" fillId="0" borderId="15" xfId="0" applyNumberFormat="1" applyFont="1" applyBorder="1" applyAlignment="1">
      <alignment horizontal="center"/>
    </xf>
    <xf numFmtId="0" fontId="91" fillId="0" borderId="0" xfId="0" applyNumberFormat="1" applyFont="1" applyBorder="1" applyAlignment="1"/>
    <xf numFmtId="0" fontId="91" fillId="0" borderId="15" xfId="0" applyNumberFormat="1" applyFont="1" applyBorder="1" applyAlignment="1"/>
    <xf numFmtId="0" fontId="90" fillId="0" borderId="0" xfId="0" applyFont="1" applyFill="1" applyBorder="1" applyAlignment="1">
      <alignment horizontal="center"/>
    </xf>
    <xf numFmtId="0" fontId="91" fillId="0" borderId="0" xfId="0" applyFont="1" applyBorder="1" applyAlignment="1">
      <alignment horizontal="center" wrapText="1"/>
    </xf>
    <xf numFmtId="0" fontId="91" fillId="0" borderId="0" xfId="0" applyNumberFormat="1" applyFont="1" applyFill="1" applyBorder="1" applyAlignment="1">
      <alignment horizontal="center" wrapText="1"/>
    </xf>
    <xf numFmtId="164" fontId="90" fillId="0" borderId="0" xfId="0" applyNumberFormat="1" applyFont="1" applyFill="1" applyBorder="1" applyAlignment="1">
      <alignment horizontal="center"/>
    </xf>
    <xf numFmtId="0" fontId="91" fillId="0" borderId="14" xfId="0" applyNumberFormat="1" applyFont="1" applyFill="1" applyBorder="1" applyAlignment="1">
      <alignment horizontal="left"/>
    </xf>
    <xf numFmtId="0" fontId="90" fillId="0" borderId="15" xfId="0" applyFont="1" applyBorder="1" applyAlignment="1">
      <alignment horizontal="center"/>
    </xf>
    <xf numFmtId="0" fontId="91" fillId="0" borderId="14" xfId="0" applyFont="1" applyBorder="1"/>
    <xf numFmtId="0" fontId="91" fillId="0" borderId="15" xfId="0" applyFont="1" applyBorder="1" applyAlignment="1">
      <alignment horizontal="center"/>
    </xf>
    <xf numFmtId="0" fontId="91" fillId="0" borderId="15" xfId="0" applyFont="1" applyFill="1" applyBorder="1" applyAlignment="1">
      <alignment wrapText="1"/>
    </xf>
    <xf numFmtId="0" fontId="91" fillId="0" borderId="14" xfId="0" applyFont="1" applyFill="1" applyBorder="1" applyAlignment="1">
      <alignment wrapText="1"/>
    </xf>
    <xf numFmtId="3" fontId="91" fillId="0" borderId="0" xfId="0" applyNumberFormat="1" applyFont="1" applyFill="1" applyBorder="1" applyAlignment="1"/>
    <xf numFmtId="3" fontId="91" fillId="0" borderId="0" xfId="0" applyNumberFormat="1" applyFont="1" applyFill="1" applyBorder="1" applyAlignment="1">
      <alignment horizontal="right"/>
    </xf>
    <xf numFmtId="0" fontId="91" fillId="0" borderId="0" xfId="0" applyFont="1" applyFill="1" applyBorder="1" applyAlignment="1">
      <alignment horizontal="centerContinuous"/>
    </xf>
    <xf numFmtId="0" fontId="91" fillId="0" borderId="10" xfId="0" applyFont="1" applyFill="1" applyBorder="1" applyAlignment="1">
      <alignment horizontal="centerContinuous"/>
    </xf>
    <xf numFmtId="0" fontId="91" fillId="0" borderId="10" xfId="0" applyFont="1" applyBorder="1" applyAlignment="1">
      <alignment horizontal="left"/>
    </xf>
    <xf numFmtId="0" fontId="91" fillId="0" borderId="15" xfId="0" applyFont="1" applyFill="1" applyBorder="1" applyAlignment="1">
      <alignment horizontal="center"/>
    </xf>
    <xf numFmtId="3" fontId="91" fillId="0" borderId="15" xfId="0" applyNumberFormat="1" applyFont="1" applyBorder="1" applyAlignment="1">
      <alignment horizontal="right"/>
    </xf>
    <xf numFmtId="0" fontId="91" fillId="0" borderId="6" xfId="0" applyNumberFormat="1" applyFont="1" applyBorder="1" applyAlignment="1">
      <alignment horizontal="center"/>
    </xf>
    <xf numFmtId="0" fontId="91" fillId="0" borderId="15" xfId="0" applyNumberFormat="1" applyFont="1" applyBorder="1" applyAlignment="1">
      <alignment horizontal="center"/>
    </xf>
    <xf numFmtId="0" fontId="91" fillId="0" borderId="14" xfId="0" applyNumberFormat="1" applyFont="1" applyBorder="1" applyAlignment="1">
      <alignment horizontal="left"/>
    </xf>
    <xf numFmtId="164" fontId="91" fillId="0" borderId="15" xfId="1" applyNumberFormat="1" applyFont="1" applyBorder="1" applyAlignment="1">
      <alignment horizontal="center"/>
    </xf>
    <xf numFmtId="168" fontId="90" fillId="0" borderId="0" xfId="0" applyNumberFormat="1" applyFont="1" applyBorder="1" applyAlignment="1">
      <alignment horizontal="left"/>
    </xf>
    <xf numFmtId="3" fontId="91" fillId="0" borderId="10" xfId="0" applyNumberFormat="1" applyFont="1" applyBorder="1" applyAlignment="1"/>
    <xf numFmtId="3" fontId="91" fillId="0" borderId="0" xfId="0" applyNumberFormat="1" applyFont="1" applyBorder="1" applyAlignment="1"/>
    <xf numFmtId="170" fontId="91" fillId="0" borderId="15" xfId="0" applyNumberFormat="1" applyFont="1" applyBorder="1" applyAlignment="1"/>
    <xf numFmtId="164" fontId="91" fillId="0" borderId="15" xfId="0" applyNumberFormat="1" applyFont="1" applyBorder="1" applyAlignment="1">
      <alignment horizontal="center"/>
    </xf>
    <xf numFmtId="0" fontId="90" fillId="6" borderId="7" xfId="0" applyFont="1" applyFill="1" applyBorder="1" applyAlignment="1">
      <alignment horizontal="center" wrapText="1"/>
    </xf>
    <xf numFmtId="0" fontId="90" fillId="0" borderId="11" xfId="0" applyNumberFormat="1" applyFont="1" applyBorder="1" applyAlignment="1">
      <alignment horizontal="center"/>
    </xf>
    <xf numFmtId="0" fontId="90" fillId="0" borderId="0" xfId="0" applyFont="1" applyFill="1" applyBorder="1" applyAlignment="1"/>
    <xf numFmtId="3" fontId="90" fillId="0" borderId="0" xfId="0" applyNumberFormat="1" applyFont="1" applyBorder="1" applyAlignment="1">
      <alignment horizontal="center"/>
    </xf>
    <xf numFmtId="3" fontId="90" fillId="0" borderId="10" xfId="0" applyNumberFormat="1" applyFont="1" applyBorder="1" applyAlignment="1"/>
    <xf numFmtId="3" fontId="90" fillId="0" borderId="0" xfId="0" applyNumberFormat="1" applyFont="1" applyBorder="1" applyAlignment="1"/>
    <xf numFmtId="0" fontId="91" fillId="0" borderId="11" xfId="0" applyFont="1" applyBorder="1"/>
    <xf numFmtId="0" fontId="90" fillId="0" borderId="11" xfId="0" applyFont="1" applyBorder="1"/>
    <xf numFmtId="0" fontId="90" fillId="0" borderId="15" xfId="0" applyFont="1" applyFill="1" applyBorder="1" applyAlignment="1"/>
    <xf numFmtId="3" fontId="91" fillId="0" borderId="14" xfId="0" applyNumberFormat="1" applyFont="1" applyFill="1" applyBorder="1" applyAlignment="1"/>
    <xf numFmtId="0" fontId="90" fillId="0" borderId="11" xfId="0" applyFont="1" applyBorder="1" applyAlignment="1">
      <alignment horizontal="center"/>
    </xf>
    <xf numFmtId="0" fontId="91" fillId="0" borderId="18" xfId="0" applyNumberFormat="1" applyFont="1" applyFill="1" applyBorder="1" applyAlignment="1">
      <alignment horizontal="center"/>
    </xf>
    <xf numFmtId="0" fontId="91" fillId="0" borderId="1" xfId="0" applyNumberFormat="1" applyFont="1" applyFill="1" applyBorder="1" applyAlignment="1"/>
    <xf numFmtId="0" fontId="90" fillId="0" borderId="1" xfId="0" applyFont="1" applyFill="1" applyBorder="1" applyAlignment="1"/>
    <xf numFmtId="3" fontId="91" fillId="0" borderId="1" xfId="0" applyNumberFormat="1" applyFont="1" applyFill="1" applyBorder="1" applyAlignment="1">
      <alignment horizontal="center"/>
    </xf>
    <xf numFmtId="3" fontId="91" fillId="0" borderId="1" xfId="0" applyNumberFormat="1" applyFont="1" applyFill="1" applyBorder="1" applyAlignment="1"/>
    <xf numFmtId="3" fontId="91" fillId="0" borderId="19" xfId="0" applyNumberFormat="1" applyFont="1" applyFill="1" applyBorder="1" applyAlignment="1"/>
    <xf numFmtId="0" fontId="91" fillId="0" borderId="20" xfId="0" applyNumberFormat="1" applyFont="1" applyFill="1" applyBorder="1" applyAlignment="1">
      <alignment horizontal="center"/>
    </xf>
    <xf numFmtId="3" fontId="91" fillId="0" borderId="21" xfId="0" applyNumberFormat="1" applyFont="1" applyFill="1" applyBorder="1" applyAlignment="1"/>
    <xf numFmtId="3" fontId="90" fillId="0" borderId="0" xfId="0" applyNumberFormat="1" applyFont="1" applyFill="1" applyBorder="1" applyAlignment="1"/>
    <xf numFmtId="3" fontId="90" fillId="0" borderId="21" xfId="0" applyNumberFormat="1" applyFont="1" applyFill="1" applyBorder="1" applyAlignment="1"/>
    <xf numFmtId="0" fontId="91" fillId="0" borderId="11" xfId="0" applyFont="1" applyFill="1" applyBorder="1"/>
    <xf numFmtId="0" fontId="91" fillId="0" borderId="20" xfId="0" applyFont="1" applyFill="1" applyBorder="1" applyAlignment="1">
      <alignment horizontal="right"/>
    </xf>
    <xf numFmtId="0" fontId="90" fillId="0" borderId="0" xfId="0" applyFont="1" applyFill="1" applyBorder="1"/>
    <xf numFmtId="0" fontId="90" fillId="0" borderId="21" xfId="0" applyFont="1" applyFill="1" applyBorder="1"/>
    <xf numFmtId="0" fontId="91" fillId="0" borderId="21" xfId="0" applyFont="1" applyFill="1" applyBorder="1"/>
    <xf numFmtId="0" fontId="91" fillId="0" borderId="22" xfId="0" applyFont="1" applyFill="1" applyBorder="1" applyAlignment="1">
      <alignment horizontal="right"/>
    </xf>
    <xf numFmtId="0" fontId="91" fillId="0" borderId="3" xfId="0" applyNumberFormat="1" applyFont="1" applyFill="1" applyBorder="1" applyAlignment="1"/>
    <xf numFmtId="164" fontId="91" fillId="0" borderId="3" xfId="1" applyNumberFormat="1" applyFont="1" applyFill="1" applyBorder="1"/>
    <xf numFmtId="0" fontId="91" fillId="0" borderId="3" xfId="0" applyFont="1" applyFill="1" applyBorder="1"/>
    <xf numFmtId="0" fontId="91" fillId="0" borderId="23" xfId="0" applyFont="1" applyFill="1" applyBorder="1"/>
    <xf numFmtId="0" fontId="91" fillId="0" borderId="6" xfId="0" applyFont="1" applyBorder="1"/>
    <xf numFmtId="0" fontId="90" fillId="0" borderId="15" xfId="0" applyFont="1" applyBorder="1"/>
    <xf numFmtId="0" fontId="90" fillId="0" borderId="0" xfId="0" applyFont="1" applyBorder="1"/>
    <xf numFmtId="0" fontId="91" fillId="0" borderId="6" xfId="0" applyFont="1" applyFill="1" applyBorder="1"/>
    <xf numFmtId="167" fontId="91" fillId="0" borderId="15" xfId="2" applyNumberFormat="1" applyFont="1" applyFill="1" applyBorder="1"/>
    <xf numFmtId="0" fontId="90" fillId="0" borderId="0" xfId="0" applyFont="1" applyBorder="1" applyAlignment="1">
      <alignment horizontal="center" wrapText="1"/>
    </xf>
    <xf numFmtId="3" fontId="90" fillId="0" borderId="0" xfId="0" applyNumberFormat="1" applyFont="1" applyBorder="1" applyAlignment="1">
      <alignment horizontal="center" wrapText="1"/>
    </xf>
    <xf numFmtId="0" fontId="90" fillId="0" borderId="0" xfId="0" applyFont="1" applyBorder="1" applyAlignment="1">
      <alignment horizontal="left"/>
    </xf>
    <xf numFmtId="168" fontId="91" fillId="0" borderId="0" xfId="0" applyNumberFormat="1" applyFont="1" applyBorder="1"/>
    <xf numFmtId="167" fontId="91" fillId="2" borderId="0" xfId="2" applyNumberFormat="1" applyFont="1" applyFill="1"/>
    <xf numFmtId="164" fontId="91" fillId="0" borderId="0" xfId="1" applyNumberFormat="1" applyFont="1" applyFill="1" applyBorder="1" applyAlignment="1">
      <alignment horizontal="left"/>
    </xf>
    <xf numFmtId="9" fontId="90" fillId="0" borderId="0" xfId="0" applyNumberFormat="1" applyFont="1" applyBorder="1"/>
    <xf numFmtId="164" fontId="90" fillId="0" borderId="0" xfId="1" applyNumberFormat="1" applyFont="1" applyFill="1" applyBorder="1" applyAlignment="1">
      <alignment horizontal="center" wrapText="1"/>
    </xf>
    <xf numFmtId="168" fontId="91" fillId="0" borderId="0" xfId="6" applyNumberFormat="1" applyFont="1" applyBorder="1"/>
    <xf numFmtId="0" fontId="91" fillId="0" borderId="10" xfId="0" applyNumberFormat="1" applyFont="1" applyFill="1" applyBorder="1" applyAlignment="1">
      <alignment horizontal="center"/>
    </xf>
    <xf numFmtId="0" fontId="91" fillId="0" borderId="14" xfId="0" applyNumberFormat="1" applyFont="1" applyFill="1" applyBorder="1" applyAlignment="1">
      <alignment horizontal="center"/>
    </xf>
    <xf numFmtId="0" fontId="90" fillId="0" borderId="15" xfId="0" applyNumberFormat="1" applyFont="1" applyFill="1" applyBorder="1" applyAlignment="1">
      <alignment horizontal="left"/>
    </xf>
    <xf numFmtId="0" fontId="91" fillId="0" borderId="7" xfId="0" applyFont="1" applyBorder="1"/>
    <xf numFmtId="0" fontId="91" fillId="0" borderId="8" xfId="0" applyFont="1" applyBorder="1"/>
    <xf numFmtId="0" fontId="90" fillId="0" borderId="8" xfId="0" applyFont="1" applyBorder="1"/>
    <xf numFmtId="0" fontId="91" fillId="0" borderId="9" xfId="0" applyFont="1" applyBorder="1"/>
    <xf numFmtId="167" fontId="91" fillId="2" borderId="11" xfId="2" applyNumberFormat="1" applyFont="1" applyFill="1" applyBorder="1"/>
    <xf numFmtId="0" fontId="91" fillId="2" borderId="15" xfId="0" applyFont="1" applyFill="1" applyBorder="1"/>
    <xf numFmtId="167" fontId="91" fillId="0" borderId="15" xfId="2" applyNumberFormat="1" applyFont="1" applyBorder="1"/>
    <xf numFmtId="0" fontId="90" fillId="2" borderId="0" xfId="0" applyFont="1" applyFill="1" applyBorder="1"/>
    <xf numFmtId="2" fontId="91" fillId="0" borderId="0" xfId="0" applyNumberFormat="1" applyFont="1" applyFill="1" applyBorder="1" applyAlignment="1">
      <alignment horizontal="center"/>
    </xf>
    <xf numFmtId="164" fontId="90" fillId="0" borderId="0" xfId="1" applyNumberFormat="1" applyFont="1" applyBorder="1" applyAlignment="1">
      <alignment horizontal="right"/>
    </xf>
    <xf numFmtId="0" fontId="91" fillId="0" borderId="11" xfId="0" applyFont="1" applyFill="1" applyBorder="1" applyAlignment="1">
      <alignment wrapText="1"/>
    </xf>
    <xf numFmtId="0" fontId="39" fillId="0" borderId="0" xfId="5" applyFont="1" applyFill="1"/>
    <xf numFmtId="177" fontId="91" fillId="0" borderId="0" xfId="1" applyNumberFormat="1" applyFont="1" applyFill="1" applyBorder="1"/>
    <xf numFmtId="0" fontId="43" fillId="0" borderId="0" xfId="0" applyFont="1" applyFill="1" applyBorder="1"/>
    <xf numFmtId="0" fontId="93" fillId="0" borderId="0" xfId="0" applyFont="1"/>
    <xf numFmtId="0" fontId="94" fillId="6" borderId="8" xfId="0" applyFont="1" applyFill="1" applyBorder="1" applyAlignment="1">
      <alignment horizontal="center"/>
    </xf>
    <xf numFmtId="0" fontId="93" fillId="0" borderId="0" xfId="0" applyNumberFormat="1" applyFont="1" applyFill="1" applyBorder="1" applyAlignment="1">
      <alignment horizontal="center"/>
    </xf>
    <xf numFmtId="0" fontId="93" fillId="0" borderId="0" xfId="0" applyFont="1" applyBorder="1"/>
    <xf numFmtId="0" fontId="93" fillId="0" borderId="10" xfId="0" applyFont="1" applyBorder="1"/>
    <xf numFmtId="0" fontId="93" fillId="0" borderId="0" xfId="0" applyNumberFormat="1" applyFont="1" applyFill="1" applyBorder="1" applyAlignment="1">
      <alignment horizontal="left"/>
    </xf>
    <xf numFmtId="0" fontId="94" fillId="0" borderId="0" xfId="0" applyFont="1" applyBorder="1" applyAlignment="1">
      <alignment horizontal="center"/>
    </xf>
    <xf numFmtId="0" fontId="93" fillId="0" borderId="6" xfId="0" applyNumberFormat="1" applyFont="1" applyFill="1" applyBorder="1" applyAlignment="1">
      <alignment horizontal="center"/>
    </xf>
    <xf numFmtId="0" fontId="93" fillId="0" borderId="15" xfId="0" applyNumberFormat="1" applyFont="1" applyFill="1" applyBorder="1" applyAlignment="1">
      <alignment horizontal="center"/>
    </xf>
    <xf numFmtId="0" fontId="93" fillId="0" borderId="14" xfId="0" applyNumberFormat="1" applyFont="1" applyFill="1" applyBorder="1" applyAlignment="1">
      <alignment horizontal="center"/>
    </xf>
    <xf numFmtId="0" fontId="93" fillId="0" borderId="15" xfId="0" applyFont="1" applyBorder="1"/>
    <xf numFmtId="0" fontId="94" fillId="0" borderId="15" xfId="0" applyFont="1" applyBorder="1"/>
    <xf numFmtId="0" fontId="93" fillId="0" borderId="14" xfId="0" applyFont="1" applyBorder="1"/>
    <xf numFmtId="0" fontId="43" fillId="0" borderId="0" xfId="0" applyNumberFormat="1" applyFont="1" applyFill="1" applyBorder="1" applyAlignment="1">
      <alignment horizontal="center"/>
    </xf>
    <xf numFmtId="0" fontId="43" fillId="0" borderId="0" xfId="0" applyFont="1" applyFill="1" applyBorder="1" applyAlignment="1"/>
    <xf numFmtId="0" fontId="43" fillId="0" borderId="0" xfId="0" applyFont="1" applyFill="1" applyAlignment="1">
      <alignment horizontal="left"/>
    </xf>
    <xf numFmtId="0" fontId="43" fillId="0" borderId="0" xfId="0" applyNumberFormat="1" applyFont="1" applyFill="1"/>
    <xf numFmtId="0" fontId="43" fillId="0" borderId="0" xfId="0" applyFont="1" applyFill="1" applyAlignment="1"/>
    <xf numFmtId="0" fontId="43" fillId="0" borderId="0" xfId="0" applyFont="1" applyBorder="1" applyAlignment="1"/>
    <xf numFmtId="0" fontId="43" fillId="0" borderId="0" xfId="0" applyNumberFormat="1" applyFont="1" applyFill="1" applyAlignment="1">
      <alignment horizontal="center"/>
    </xf>
    <xf numFmtId="170" fontId="43" fillId="0" borderId="0" xfId="4" applyFont="1" applyFill="1" applyAlignment="1" applyProtection="1">
      <protection locked="0"/>
    </xf>
    <xf numFmtId="0" fontId="90" fillId="6" borderId="8" xfId="0" applyFont="1" applyFill="1" applyBorder="1" applyAlignment="1">
      <alignment horizontal="center" wrapText="1"/>
    </xf>
    <xf numFmtId="164" fontId="96" fillId="2" borderId="0" xfId="1" applyNumberFormat="1" applyFont="1" applyFill="1" applyAlignment="1"/>
    <xf numFmtId="3" fontId="43" fillId="2" borderId="0" xfId="0" applyNumberFormat="1" applyFont="1" applyFill="1" applyAlignment="1"/>
    <xf numFmtId="167" fontId="43" fillId="0" borderId="0" xfId="2" applyNumberFormat="1" applyFont="1" applyFill="1" applyBorder="1" applyAlignment="1"/>
    <xf numFmtId="167" fontId="43" fillId="2" borderId="0" xfId="2" applyNumberFormat="1" applyFont="1" applyFill="1" applyBorder="1"/>
    <xf numFmtId="42" fontId="51" fillId="0" borderId="0" xfId="2" applyNumberFormat="1" applyFont="1" applyFill="1"/>
    <xf numFmtId="37" fontId="39" fillId="2" borderId="0" xfId="0" applyNumberFormat="1" applyFont="1" applyFill="1" applyAlignment="1">
      <alignment horizontal="right" wrapText="1"/>
    </xf>
    <xf numFmtId="37" fontId="39" fillId="0" borderId="0" xfId="0" applyNumberFormat="1" applyFont="1" applyFill="1" applyAlignment="1">
      <alignment horizontal="right" wrapText="1"/>
    </xf>
    <xf numFmtId="164" fontId="39" fillId="0" borderId="0" xfId="0" applyNumberFormat="1" applyFont="1"/>
    <xf numFmtId="164" fontId="91" fillId="0" borderId="0" xfId="0" applyNumberFormat="1" applyFont="1" applyFill="1" applyBorder="1" applyAlignment="1"/>
    <xf numFmtId="0" fontId="49" fillId="0" borderId="0" xfId="0" applyFont="1" applyBorder="1"/>
    <xf numFmtId="0" fontId="95" fillId="0" borderId="0" xfId="0" applyFont="1" applyFill="1"/>
    <xf numFmtId="0" fontId="95" fillId="0" borderId="0" xfId="0" applyFont="1"/>
    <xf numFmtId="164" fontId="91" fillId="2" borderId="15" xfId="1" applyNumberFormat="1" applyFont="1" applyFill="1" applyBorder="1" applyAlignment="1">
      <alignment horizontal="center"/>
    </xf>
    <xf numFmtId="168" fontId="91" fillId="0" borderId="0" xfId="1" applyNumberFormat="1" applyFont="1" applyBorder="1"/>
    <xf numFmtId="10" fontId="43" fillId="2" borderId="0" xfId="0" applyNumberFormat="1" applyFont="1" applyFill="1"/>
    <xf numFmtId="164" fontId="39" fillId="0" borderId="0" xfId="13" applyNumberFormat="1" applyBorder="1"/>
    <xf numFmtId="0" fontId="117" fillId="3" borderId="0" xfId="0" applyFont="1" applyFill="1" applyBorder="1" applyAlignment="1">
      <alignment horizontal="left"/>
    </xf>
    <xf numFmtId="0" fontId="117" fillId="56" borderId="40" xfId="0" applyFont="1" applyFill="1" applyBorder="1" applyAlignment="1">
      <alignment horizontal="left"/>
    </xf>
    <xf numFmtId="0" fontId="45" fillId="56" borderId="41" xfId="0" applyFont="1" applyFill="1" applyBorder="1" applyAlignment="1"/>
    <xf numFmtId="0" fontId="41" fillId="56" borderId="41" xfId="0" applyNumberFormat="1" applyFont="1" applyFill="1" applyBorder="1" applyAlignment="1">
      <alignment horizontal="center"/>
    </xf>
    <xf numFmtId="0" fontId="45" fillId="56" borderId="41" xfId="0" applyFont="1" applyFill="1" applyBorder="1"/>
    <xf numFmtId="0" fontId="45" fillId="56" borderId="42" xfId="0" applyFont="1" applyFill="1" applyBorder="1"/>
    <xf numFmtId="3" fontId="43" fillId="0" borderId="0" xfId="0" applyNumberFormat="1" applyFont="1" applyBorder="1" applyAlignment="1">
      <alignment horizontal="left"/>
    </xf>
    <xf numFmtId="37" fontId="45" fillId="0" borderId="0" xfId="0" applyNumberFormat="1" applyFont="1" applyFill="1" applyAlignment="1"/>
    <xf numFmtId="37" fontId="45" fillId="0" borderId="0" xfId="0" applyNumberFormat="1" applyFont="1"/>
    <xf numFmtId="37" fontId="43" fillId="0" borderId="0" xfId="0" applyNumberFormat="1" applyFont="1" applyFill="1" applyAlignment="1"/>
    <xf numFmtId="164" fontId="43" fillId="0" borderId="0" xfId="0" applyNumberFormat="1" applyFont="1"/>
    <xf numFmtId="164" fontId="39" fillId="2" borderId="0" xfId="1" applyNumberFormat="1" applyFont="1" applyFill="1" applyAlignment="1">
      <alignment wrapText="1"/>
    </xf>
    <xf numFmtId="164" fontId="39" fillId="2" borderId="0" xfId="1" applyNumberFormat="1" applyFont="1" applyFill="1" applyAlignment="1">
      <alignment vertical="center" wrapText="1"/>
    </xf>
    <xf numFmtId="164" fontId="91" fillId="2" borderId="15" xfId="0" applyNumberFormat="1" applyFont="1" applyFill="1" applyBorder="1" applyAlignment="1">
      <alignment horizontal="center"/>
    </xf>
    <xf numFmtId="0" fontId="95" fillId="0" borderId="0" xfId="10" applyFont="1"/>
    <xf numFmtId="0" fontId="0" fillId="0" borderId="0" xfId="0" applyAlignment="1">
      <alignment horizontal="center"/>
    </xf>
    <xf numFmtId="0" fontId="51" fillId="0" borderId="0" xfId="0" applyFont="1" applyFill="1" applyAlignment="1">
      <alignment horizontal="left" vertical="center" wrapText="1"/>
    </xf>
    <xf numFmtId="0" fontId="90" fillId="6" borderId="8" xfId="0" applyFont="1" applyFill="1" applyBorder="1" applyAlignment="1">
      <alignment horizontal="center" wrapText="1"/>
    </xf>
    <xf numFmtId="0" fontId="90" fillId="0" borderId="0" xfId="0" applyFont="1" applyFill="1" applyBorder="1" applyAlignment="1">
      <alignment horizontal="center" wrapText="1"/>
    </xf>
    <xf numFmtId="0" fontId="91" fillId="0" borderId="0" xfId="0" applyFont="1" applyFill="1" applyBorder="1" applyAlignment="1">
      <alignment horizontal="center" wrapText="1"/>
    </xf>
    <xf numFmtId="0" fontId="91" fillId="0" borderId="10" xfId="0" applyFont="1" applyFill="1" applyBorder="1" applyAlignment="1">
      <alignment horizontal="center" wrapText="1"/>
    </xf>
    <xf numFmtId="0" fontId="90" fillId="0" borderId="10" xfId="0" applyFont="1" applyFill="1" applyBorder="1" applyAlignment="1">
      <alignment horizontal="center" wrapText="1"/>
    </xf>
    <xf numFmtId="3" fontId="91" fillId="0" borderId="0" xfId="0" applyNumberFormat="1" applyFont="1" applyBorder="1" applyAlignment="1">
      <alignment horizontal="left" wrapText="1"/>
    </xf>
    <xf numFmtId="0" fontId="91" fillId="0" borderId="0" xfId="0" applyFont="1" applyBorder="1" applyAlignment="1">
      <alignment wrapText="1"/>
    </xf>
    <xf numFmtId="0" fontId="91" fillId="0" borderId="10" xfId="0" applyFont="1" applyBorder="1" applyAlignment="1">
      <alignment wrapText="1"/>
    </xf>
    <xf numFmtId="0" fontId="91" fillId="0" borderId="14" xfId="0" applyFont="1" applyBorder="1" applyAlignment="1">
      <alignment wrapText="1"/>
    </xf>
    <xf numFmtId="0" fontId="91" fillId="0" borderId="0" xfId="0" applyFont="1" applyFill="1" applyBorder="1" applyAlignment="1">
      <alignment horizontal="left"/>
    </xf>
    <xf numFmtId="0" fontId="91" fillId="2" borderId="0" xfId="0" applyFont="1" applyFill="1" applyBorder="1"/>
    <xf numFmtId="0" fontId="39" fillId="0" borderId="0" xfId="12" applyNumberFormat="1" applyFont="1"/>
    <xf numFmtId="0" fontId="39" fillId="0" borderId="0" xfId="12" applyNumberFormat="1" applyFont="1" applyAlignment="1">
      <alignment horizontal="right" indent="2"/>
    </xf>
    <xf numFmtId="0" fontId="39" fillId="0" borderId="0" xfId="12" applyNumberFormat="1" applyFont="1" applyFill="1" applyAlignment="1">
      <alignment horizontal="right" indent="2"/>
    </xf>
    <xf numFmtId="10" fontId="39" fillId="0" borderId="0" xfId="6" applyNumberFormat="1" applyFont="1" applyFill="1" applyAlignment="1">
      <alignment horizontal="right" indent="2"/>
    </xf>
    <xf numFmtId="10" fontId="39" fillId="0" borderId="0" xfId="12" applyNumberFormat="1" applyFont="1"/>
    <xf numFmtId="10" fontId="39" fillId="0" borderId="0" xfId="12" applyNumberFormat="1" applyFont="1" applyAlignment="1">
      <alignment horizontal="centerContinuous"/>
    </xf>
    <xf numFmtId="10" fontId="74" fillId="0" borderId="0" xfId="12" applyNumberFormat="1" applyFont="1" applyBorder="1"/>
    <xf numFmtId="10" fontId="39" fillId="0" borderId="0" xfId="12" applyNumberFormat="1" applyFont="1" applyBorder="1" applyAlignment="1">
      <alignment horizontal="center"/>
    </xf>
    <xf numFmtId="10" fontId="74" fillId="0" borderId="0" xfId="12" applyNumberFormat="1" applyFont="1" applyBorder="1" applyAlignment="1">
      <alignment horizontal="center"/>
    </xf>
    <xf numFmtId="10" fontId="39" fillId="0" borderId="0" xfId="12" applyNumberFormat="1" applyFont="1" applyFill="1" applyAlignment="1">
      <alignment horizontal="right" indent="2"/>
    </xf>
    <xf numFmtId="10" fontId="39"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84" fillId="0" borderId="0" xfId="12" applyNumberFormat="1" applyFont="1"/>
    <xf numFmtId="3" fontId="43" fillId="0" borderId="0" xfId="0" applyNumberFormat="1" applyFont="1" applyFill="1" applyAlignment="1"/>
    <xf numFmtId="0" fontId="40" fillId="0" borderId="0" xfId="10" applyFont="1" applyAlignment="1">
      <alignment horizontal="left"/>
    </xf>
    <xf numFmtId="0" fontId="40" fillId="0" borderId="0" xfId="10" applyFont="1"/>
    <xf numFmtId="0" fontId="40" fillId="0" borderId="25" xfId="10" applyFont="1" applyBorder="1" applyAlignment="1">
      <alignment horizontal="center"/>
    </xf>
    <xf numFmtId="0" fontId="39" fillId="0" borderId="0" xfId="10" applyBorder="1"/>
    <xf numFmtId="164" fontId="39" fillId="0" borderId="0" xfId="10" applyNumberFormat="1"/>
    <xf numFmtId="0" fontId="39" fillId="0" borderId="0" xfId="10" applyAlignment="1">
      <alignment horizontal="center"/>
    </xf>
    <xf numFmtId="0" fontId="39" fillId="0" borderId="0" xfId="10" applyAlignment="1">
      <alignment horizontal="left"/>
    </xf>
    <xf numFmtId="0" fontId="39" fillId="0" borderId="7" xfId="10" applyBorder="1"/>
    <xf numFmtId="0" fontId="39" fillId="0" borderId="11" xfId="10" applyBorder="1"/>
    <xf numFmtId="0" fontId="39" fillId="0" borderId="6" xfId="10" applyBorder="1"/>
    <xf numFmtId="0" fontId="39" fillId="0" borderId="15" xfId="10" applyBorder="1"/>
    <xf numFmtId="172" fontId="41" fillId="0" borderId="0" xfId="6" applyNumberFormat="1" applyFont="1" applyFill="1" applyAlignment="1"/>
    <xf numFmtId="164" fontId="41" fillId="0" borderId="0" xfId="1" applyNumberFormat="1" applyFont="1" applyFill="1" applyBorder="1" applyAlignment="1"/>
    <xf numFmtId="167" fontId="41" fillId="0" borderId="0" xfId="2" applyNumberFormat="1" applyFont="1" applyFill="1" applyAlignment="1"/>
    <xf numFmtId="178" fontId="41" fillId="0" borderId="0" xfId="0" applyNumberFormat="1" applyFont="1" applyFill="1" applyBorder="1" applyAlignment="1">
      <alignment horizontal="right"/>
    </xf>
    <xf numFmtId="39" fontId="41" fillId="0" borderId="0" xfId="0" applyNumberFormat="1" applyFont="1" applyFill="1" applyBorder="1" applyAlignment="1">
      <alignment horizontal="right"/>
    </xf>
    <xf numFmtId="37" fontId="41" fillId="0" borderId="0" xfId="0" applyNumberFormat="1" applyFont="1" applyFill="1" applyBorder="1" applyAlignment="1">
      <alignment horizontal="right"/>
    </xf>
    <xf numFmtId="167" fontId="91" fillId="0" borderId="0" xfId="2" applyNumberFormat="1" applyFont="1" applyBorder="1"/>
    <xf numFmtId="10" fontId="84" fillId="0" borderId="15" xfId="12" applyNumberFormat="1" applyFont="1" applyBorder="1"/>
    <xf numFmtId="0" fontId="90" fillId="0" borderId="0" xfId="0" applyFont="1" applyFill="1" applyBorder="1" applyAlignment="1">
      <alignment wrapText="1"/>
    </xf>
    <xf numFmtId="0" fontId="91" fillId="0" borderId="0" xfId="0" applyFont="1" applyFill="1" applyBorder="1" applyAlignment="1">
      <alignment wrapText="1"/>
    </xf>
    <xf numFmtId="0" fontId="91" fillId="0" borderId="10" xfId="0" applyFont="1" applyFill="1" applyBorder="1" applyAlignment="1">
      <alignment wrapText="1"/>
    </xf>
    <xf numFmtId="0" fontId="123" fillId="0" borderId="0" xfId="12" applyNumberFormat="1" applyFont="1"/>
    <xf numFmtId="181" fontId="123" fillId="0" borderId="0" xfId="12" applyNumberFormat="1" applyFont="1"/>
    <xf numFmtId="0" fontId="39" fillId="58" borderId="0" xfId="10" applyFill="1" applyAlignment="1">
      <alignment horizontal="left" indent="1"/>
    </xf>
    <xf numFmtId="0" fontId="39" fillId="58" borderId="0" xfId="10" applyFill="1" applyAlignment="1">
      <alignment horizontal="center"/>
    </xf>
    <xf numFmtId="0" fontId="39" fillId="58" borderId="359" xfId="10" applyFill="1" applyBorder="1"/>
    <xf numFmtId="0" fontId="39" fillId="57" borderId="0" xfId="10" applyFill="1" applyAlignment="1">
      <alignment horizontal="center"/>
    </xf>
    <xf numFmtId="164" fontId="91" fillId="7" borderId="0" xfId="1" applyNumberFormat="1" applyFont="1" applyFill="1" applyBorder="1" applyAlignment="1">
      <alignment horizontal="left"/>
    </xf>
    <xf numFmtId="9" fontId="91" fillId="7" borderId="0" xfId="6" applyFont="1" applyFill="1" applyBorder="1" applyAlignment="1">
      <alignment horizontal="center"/>
    </xf>
    <xf numFmtId="164" fontId="91" fillId="7" borderId="0" xfId="1" applyNumberFormat="1" applyFont="1" applyFill="1" applyBorder="1" applyAlignment="1">
      <alignment horizontal="center" wrapText="1"/>
    </xf>
    <xf numFmtId="0" fontId="91" fillId="7" borderId="0" xfId="0" applyFont="1" applyFill="1" applyBorder="1" applyAlignment="1">
      <alignment horizontal="center" wrapText="1"/>
    </xf>
    <xf numFmtId="0" fontId="91" fillId="7" borderId="10" xfId="0" applyFont="1" applyFill="1" applyBorder="1" applyAlignment="1">
      <alignment horizontal="center" wrapText="1"/>
    </xf>
    <xf numFmtId="164" fontId="90" fillId="7" borderId="0" xfId="1" applyNumberFormat="1" applyFont="1" applyFill="1" applyBorder="1"/>
    <xf numFmtId="9" fontId="90" fillId="7" borderId="0" xfId="6" applyFont="1" applyFill="1" applyBorder="1" applyAlignment="1">
      <alignment horizontal="center"/>
    </xf>
    <xf numFmtId="164" fontId="90" fillId="7" borderId="0" xfId="1" applyNumberFormat="1" applyFont="1" applyFill="1" applyBorder="1" applyAlignment="1">
      <alignment horizontal="center" wrapText="1"/>
    </xf>
    <xf numFmtId="10" fontId="39" fillId="0" borderId="0" xfId="6" applyNumberFormat="1" applyFont="1"/>
    <xf numFmtId="164" fontId="39" fillId="0" borderId="10" xfId="13" applyNumberFormat="1" applyFont="1" applyBorder="1"/>
    <xf numFmtId="164" fontId="40" fillId="0" borderId="9" xfId="13" applyNumberFormat="1" applyFont="1" applyBorder="1" applyAlignment="1">
      <alignment horizontal="center"/>
    </xf>
    <xf numFmtId="164" fontId="39" fillId="0" borderId="0" xfId="117" applyNumberFormat="1"/>
    <xf numFmtId="164" fontId="39" fillId="0" borderId="0" xfId="117" applyNumberFormat="1" applyBorder="1"/>
    <xf numFmtId="0" fontId="39" fillId="0" borderId="0" xfId="10" applyFont="1" applyBorder="1"/>
    <xf numFmtId="0" fontId="39" fillId="0" borderId="11" xfId="10" applyFont="1" applyBorder="1"/>
    <xf numFmtId="176" fontId="39" fillId="0" borderId="0" xfId="13" applyNumberFormat="1"/>
    <xf numFmtId="0" fontId="39" fillId="0" borderId="0" xfId="10" applyFont="1" applyBorder="1" applyAlignment="1">
      <alignment horizontal="center"/>
    </xf>
    <xf numFmtId="0" fontId="39" fillId="0" borderId="0" xfId="2385"/>
    <xf numFmtId="0" fontId="129" fillId="0" borderId="0" xfId="2385" applyFont="1" applyAlignment="1">
      <alignment vertical="top" wrapText="1"/>
    </xf>
    <xf numFmtId="0" fontId="73" fillId="0" borderId="0" xfId="2385" applyFont="1" applyAlignment="1">
      <alignment horizontal="left" vertical="top"/>
    </xf>
    <xf numFmtId="0" fontId="73" fillId="0" borderId="0" xfId="2385" applyFont="1" applyAlignment="1">
      <alignment vertical="top"/>
    </xf>
    <xf numFmtId="0" fontId="129" fillId="0" borderId="0" xfId="2385" applyFont="1" applyAlignment="1">
      <alignment horizontal="center" vertical="top"/>
    </xf>
    <xf numFmtId="0" fontId="39" fillId="0" borderId="0" xfId="2385" applyFont="1" applyAlignment="1">
      <alignment vertical="top"/>
    </xf>
    <xf numFmtId="0" fontId="73" fillId="0" borderId="0" xfId="2385" applyFont="1" applyAlignment="1">
      <alignment horizontal="right" vertical="top"/>
    </xf>
    <xf numFmtId="0" fontId="39" fillId="0" borderId="0" xfId="2385" applyAlignment="1">
      <alignment vertical="top"/>
    </xf>
    <xf numFmtId="0" fontId="119" fillId="0" borderId="0" xfId="2385" applyFont="1" applyAlignment="1">
      <alignment vertical="top"/>
    </xf>
    <xf numFmtId="179" fontId="123" fillId="0" borderId="0" xfId="12" applyNumberFormat="1" applyFont="1" applyAlignment="1">
      <alignment horizontal="right" vertical="top" indent="3"/>
    </xf>
    <xf numFmtId="179" fontId="123" fillId="0" borderId="0" xfId="12" applyNumberFormat="1" applyFont="1" applyAlignment="1">
      <alignment vertical="top"/>
    </xf>
    <xf numFmtId="0" fontId="129" fillId="0" borderId="0" xfId="2385" applyFont="1" applyAlignment="1">
      <alignment horizontal="center" vertical="top" wrapText="1"/>
    </xf>
    <xf numFmtId="0" fontId="39" fillId="0" borderId="0" xfId="10" applyAlignment="1">
      <alignment horizontal="center" vertical="top"/>
    </xf>
    <xf numFmtId="1" fontId="39" fillId="0" borderId="0" xfId="10" applyNumberFormat="1" applyAlignment="1">
      <alignment horizontal="right" vertical="top"/>
    </xf>
    <xf numFmtId="1" fontId="123" fillId="0" borderId="0" xfId="12" applyNumberFormat="1" applyFont="1"/>
    <xf numFmtId="0" fontId="129" fillId="0" borderId="0" xfId="2385" applyFont="1" applyAlignment="1">
      <alignment horizontal="center"/>
    </xf>
    <xf numFmtId="0" fontId="123" fillId="0" borderId="0" xfId="1" applyNumberFormat="1" applyFont="1" applyFill="1" applyAlignment="1">
      <alignment horizontal="right" vertical="top"/>
    </xf>
    <xf numFmtId="10" fontId="123" fillId="0" borderId="0" xfId="6" applyNumberFormat="1" applyFont="1" applyFill="1" applyAlignment="1">
      <alignment vertical="top" wrapText="1"/>
    </xf>
    <xf numFmtId="0" fontId="59" fillId="0" borderId="0" xfId="2385" applyFont="1" applyAlignment="1">
      <alignment horizontal="left" vertical="top"/>
    </xf>
    <xf numFmtId="0" fontId="39" fillId="0" borderId="0" xfId="2385" applyAlignment="1">
      <alignment horizontal="left" vertical="top"/>
    </xf>
    <xf numFmtId="0" fontId="39" fillId="0" borderId="0" xfId="2385" applyAlignment="1">
      <alignment vertical="top" wrapText="1"/>
    </xf>
    <xf numFmtId="0" fontId="59" fillId="0" borderId="0" xfId="13" applyNumberFormat="1" applyFont="1" applyAlignment="1">
      <alignment horizontal="left" vertical="top"/>
    </xf>
    <xf numFmtId="0" fontId="39" fillId="0" borderId="0" xfId="2385" applyAlignment="1"/>
    <xf numFmtId="37" fontId="123" fillId="0" borderId="0" xfId="2393" applyNumberFormat="1" applyFont="1"/>
    <xf numFmtId="37" fontId="123" fillId="0" borderId="0" xfId="2393" applyNumberFormat="1" applyFont="1" applyAlignment="1">
      <alignment horizontal="center"/>
    </xf>
    <xf numFmtId="37" fontId="123" fillId="0" borderId="0" xfId="2393" applyNumberFormat="1" applyFont="1" applyAlignment="1">
      <alignment vertical="top"/>
    </xf>
    <xf numFmtId="37" fontId="123" fillId="0" borderId="0" xfId="2393" applyNumberFormat="1" applyFont="1" applyFill="1" applyAlignment="1">
      <alignment horizontal="right" vertical="top"/>
    </xf>
    <xf numFmtId="37" fontId="123" fillId="0" borderId="0" xfId="2393" applyNumberFormat="1" applyFont="1" applyAlignment="1">
      <alignment horizontal="right" vertical="top"/>
    </xf>
    <xf numFmtId="37" fontId="123" fillId="0" borderId="0" xfId="2393" applyNumberFormat="1" applyFont="1" applyAlignment="1">
      <alignment horizontal="center" vertical="top"/>
    </xf>
    <xf numFmtId="37" fontId="123" fillId="7" borderId="0" xfId="2393" applyNumberFormat="1" applyFont="1" applyFill="1" applyAlignment="1">
      <alignment horizontal="right" vertical="top"/>
    </xf>
    <xf numFmtId="37" fontId="123" fillId="0" borderId="15" xfId="2393" applyNumberFormat="1" applyFont="1" applyBorder="1" applyAlignment="1">
      <alignment horizontal="center" vertical="top"/>
    </xf>
    <xf numFmtId="37" fontId="123" fillId="0" borderId="0" xfId="2393" quotePrefix="1" applyNumberFormat="1" applyFont="1" applyAlignment="1">
      <alignment horizontal="center" vertical="top"/>
    </xf>
    <xf numFmtId="37" fontId="125" fillId="0" borderId="0" xfId="2393" applyNumberFormat="1" applyFont="1" applyAlignment="1">
      <alignment vertical="top"/>
    </xf>
    <xf numFmtId="37" fontId="123" fillId="0" borderId="0" xfId="2393" applyNumberFormat="1" applyFont="1" applyAlignment="1">
      <alignment horizontal="left" vertical="top"/>
    </xf>
    <xf numFmtId="37" fontId="123" fillId="0" borderId="0" xfId="2393" applyNumberFormat="1" applyFont="1" applyAlignment="1">
      <alignment horizontal="left" vertical="top" wrapText="1"/>
    </xf>
    <xf numFmtId="182" fontId="123" fillId="0" borderId="0" xfId="2393" applyNumberFormat="1" applyFont="1"/>
    <xf numFmtId="37" fontId="123" fillId="0" borderId="0" xfId="2393" applyNumberFormat="1" applyFont="1" applyAlignment="1">
      <alignment vertical="top" wrapText="1"/>
    </xf>
    <xf numFmtId="2" fontId="123" fillId="0" borderId="0" xfId="2393" applyNumberFormat="1" applyFont="1"/>
    <xf numFmtId="1" fontId="39" fillId="0" borderId="0" xfId="10" applyNumberFormat="1" applyAlignment="1">
      <alignment vertical="top"/>
    </xf>
    <xf numFmtId="37" fontId="123" fillId="0" borderId="0" xfId="2393" applyNumberFormat="1" applyFont="1" applyFill="1" applyAlignment="1">
      <alignment vertical="top"/>
    </xf>
    <xf numFmtId="41" fontId="39" fillId="0" borderId="0" xfId="10" applyNumberFormat="1" applyAlignment="1">
      <alignment vertical="top"/>
    </xf>
    <xf numFmtId="14" fontId="39" fillId="0" borderId="0" xfId="10" applyNumberFormat="1" applyAlignment="1">
      <alignment horizontal="center" vertical="top"/>
    </xf>
    <xf numFmtId="1" fontId="123" fillId="0" borderId="0" xfId="2393" applyNumberFormat="1" applyFont="1"/>
    <xf numFmtId="0" fontId="73" fillId="7" borderId="0" xfId="2385" applyFont="1" applyFill="1" applyAlignment="1">
      <alignment horizontal="right" vertical="top"/>
    </xf>
    <xf numFmtId="37" fontId="123" fillId="0" borderId="0" xfId="2393" applyNumberFormat="1" applyFont="1" applyFill="1"/>
    <xf numFmtId="0" fontId="73" fillId="0" borderId="0" xfId="2385" applyFont="1" applyFill="1" applyAlignment="1"/>
    <xf numFmtId="0" fontId="129" fillId="0" borderId="0" xfId="2385" applyFont="1" applyFill="1" applyAlignment="1">
      <alignment horizontal="center"/>
    </xf>
    <xf numFmtId="0" fontId="130" fillId="7" borderId="0" xfId="0" applyFont="1" applyFill="1" applyAlignment="1"/>
    <xf numFmtId="164" fontId="91" fillId="0" borderId="15" xfId="0" applyNumberFormat="1" applyFont="1" applyFill="1" applyBorder="1" applyAlignment="1">
      <alignment wrapText="1"/>
    </xf>
    <xf numFmtId="0" fontId="131" fillId="0" borderId="0" xfId="0" applyFont="1"/>
    <xf numFmtId="0" fontId="132" fillId="0" borderId="0" xfId="0" applyFont="1"/>
    <xf numFmtId="0" fontId="132" fillId="0" borderId="11" xfId="0" applyFont="1" applyBorder="1" applyAlignment="1">
      <alignment horizontal="center"/>
    </xf>
    <xf numFmtId="0" fontId="132" fillId="0" borderId="10" xfId="0" applyFont="1" applyBorder="1"/>
    <xf numFmtId="167" fontId="132" fillId="0" borderId="10" xfId="0" applyNumberFormat="1" applyFont="1" applyBorder="1"/>
    <xf numFmtId="0" fontId="132" fillId="0" borderId="10" xfId="0" applyFont="1" applyBorder="1" applyAlignment="1">
      <alignment horizontal="center"/>
    </xf>
    <xf numFmtId="10" fontId="132" fillId="0" borderId="0" xfId="6" applyNumberFormat="1" applyFont="1" applyBorder="1"/>
    <xf numFmtId="0" fontId="132" fillId="0" borderId="6" xfId="0" applyFont="1" applyBorder="1" applyAlignment="1">
      <alignment horizontal="center"/>
    </xf>
    <xf numFmtId="0" fontId="132" fillId="0" borderId="14" xfId="0" applyFont="1" applyBorder="1" applyAlignment="1">
      <alignment horizontal="center"/>
    </xf>
    <xf numFmtId="167" fontId="132" fillId="0" borderId="14" xfId="0" applyNumberFormat="1" applyFont="1" applyBorder="1"/>
    <xf numFmtId="0" fontId="132" fillId="0" borderId="11" xfId="0" applyFont="1" applyBorder="1" applyAlignment="1">
      <alignment horizontal="center" vertical="top"/>
    </xf>
    <xf numFmtId="10" fontId="132" fillId="0" borderId="0" xfId="6" applyNumberFormat="1" applyFont="1" applyFill="1" applyBorder="1"/>
    <xf numFmtId="0" fontId="43" fillId="0" borderId="0" xfId="0" applyNumberFormat="1" applyFont="1" applyAlignment="1">
      <alignment horizontal="center"/>
    </xf>
    <xf numFmtId="0" fontId="43" fillId="0" borderId="0" xfId="0" applyNumberFormat="1" applyFont="1" applyFill="1" applyAlignment="1"/>
    <xf numFmtId="3" fontId="43" fillId="0" borderId="0" xfId="0" applyNumberFormat="1" applyFont="1" applyFill="1" applyAlignment="1">
      <alignment horizontal="center"/>
    </xf>
    <xf numFmtId="0" fontId="43" fillId="0" borderId="0" xfId="0" applyNumberFormat="1" applyFont="1" applyAlignment="1">
      <alignment horizontal="left"/>
    </xf>
    <xf numFmtId="167" fontId="41" fillId="0" borderId="0" xfId="2" applyNumberFormat="1" applyFont="1" applyFill="1" applyBorder="1" applyAlignment="1">
      <alignment horizontal="right"/>
    </xf>
    <xf numFmtId="0" fontId="43" fillId="0" borderId="0" xfId="0" applyFont="1" applyFill="1" applyAlignment="1">
      <alignment horizontal="center"/>
    </xf>
    <xf numFmtId="0" fontId="43" fillId="0" borderId="3" xfId="0" applyFont="1" applyFill="1" applyBorder="1" applyAlignment="1">
      <alignment horizontal="center"/>
    </xf>
    <xf numFmtId="167" fontId="43" fillId="0" borderId="0" xfId="0" applyNumberFormat="1" applyFont="1" applyBorder="1"/>
    <xf numFmtId="0" fontId="39" fillId="58" borderId="0" xfId="10" applyFill="1"/>
    <xf numFmtId="164" fontId="39" fillId="0" borderId="10" xfId="117" applyNumberFormat="1" applyBorder="1"/>
    <xf numFmtId="164" fontId="39" fillId="0" borderId="11" xfId="117" applyNumberFormat="1" applyBorder="1"/>
    <xf numFmtId="0" fontId="39" fillId="0" borderId="26" xfId="10" applyBorder="1"/>
    <xf numFmtId="0" fontId="43" fillId="0" borderId="0" xfId="0" applyFont="1" applyFill="1" applyAlignment="1">
      <alignment horizontal="right"/>
    </xf>
    <xf numFmtId="3" fontId="43" fillId="0" borderId="0" xfId="0" applyNumberFormat="1" applyFont="1" applyAlignment="1"/>
    <xf numFmtId="3" fontId="43" fillId="0" borderId="0" xfId="0" applyNumberFormat="1" applyFont="1" applyFill="1" applyBorder="1" applyAlignment="1"/>
    <xf numFmtId="0" fontId="133" fillId="0" borderId="0" xfId="0" applyFont="1"/>
    <xf numFmtId="0" fontId="133" fillId="0" borderId="0" xfId="0" applyFont="1" applyAlignment="1">
      <alignment horizontal="center"/>
    </xf>
    <xf numFmtId="167" fontId="43" fillId="0" borderId="0" xfId="2" applyNumberFormat="1" applyFont="1" applyFill="1" applyAlignment="1">
      <alignment horizontal="right"/>
    </xf>
    <xf numFmtId="0" fontId="41" fillId="0" borderId="374" xfId="0" applyNumberFormat="1" applyFont="1" applyFill="1" applyBorder="1" applyAlignment="1">
      <alignment horizontal="left"/>
    </xf>
    <xf numFmtId="0" fontId="43" fillId="0" borderId="374" xfId="0" applyFont="1" applyFill="1" applyBorder="1"/>
    <xf numFmtId="0" fontId="43" fillId="0" borderId="374" xfId="0" applyFont="1" applyFill="1" applyBorder="1" applyAlignment="1">
      <alignment horizontal="center"/>
    </xf>
    <xf numFmtId="3" fontId="43" fillId="0" borderId="0" xfId="0" applyNumberFormat="1" applyFont="1" applyBorder="1" applyAlignment="1"/>
    <xf numFmtId="3" fontId="133" fillId="0" borderId="0" xfId="0" applyNumberFormat="1" applyFont="1" applyBorder="1" applyAlignment="1"/>
    <xf numFmtId="0" fontId="43" fillId="0" borderId="3" xfId="0" applyFont="1" applyBorder="1"/>
    <xf numFmtId="164" fontId="43" fillId="0" borderId="3" xfId="1" applyNumberFormat="1" applyFont="1" applyBorder="1"/>
    <xf numFmtId="0" fontId="43" fillId="0" borderId="0" xfId="0" applyNumberFormat="1" applyFont="1" applyAlignment="1">
      <alignment horizontal="right"/>
    </xf>
    <xf numFmtId="0" fontId="43" fillId="0" borderId="3" xfId="0" applyNumberFormat="1" applyFont="1" applyBorder="1" applyAlignment="1">
      <alignment horizontal="left"/>
    </xf>
    <xf numFmtId="0" fontId="43" fillId="0" borderId="3" xfId="0" applyFont="1" applyBorder="1" applyAlignment="1"/>
    <xf numFmtId="0" fontId="43" fillId="0" borderId="3" xfId="0" applyNumberFormat="1" applyFont="1" applyBorder="1" applyAlignment="1">
      <alignment horizontal="center"/>
    </xf>
    <xf numFmtId="0" fontId="43" fillId="0" borderId="0" xfId="0" applyFont="1" applyFill="1" applyBorder="1" applyAlignment="1">
      <alignment horizontal="center"/>
    </xf>
    <xf numFmtId="0" fontId="43" fillId="0" borderId="0" xfId="0" applyFont="1" applyBorder="1" applyAlignment="1">
      <alignment horizontal="center"/>
    </xf>
    <xf numFmtId="167" fontId="43" fillId="0" borderId="0" xfId="0" applyNumberFormat="1" applyFont="1" applyBorder="1" applyAlignment="1">
      <alignment horizontal="center"/>
    </xf>
    <xf numFmtId="0" fontId="134" fillId="0" borderId="5" xfId="0" applyFont="1" applyFill="1" applyBorder="1"/>
    <xf numFmtId="0" fontId="43" fillId="0" borderId="3" xfId="0" applyFont="1" applyFill="1" applyBorder="1" applyAlignment="1">
      <alignment horizontal="left"/>
    </xf>
    <xf numFmtId="0" fontId="43" fillId="0" borderId="3" xfId="0" applyFont="1" applyBorder="1" applyAlignment="1">
      <alignment horizontal="center"/>
    </xf>
    <xf numFmtId="0" fontId="43" fillId="0" borderId="3" xfId="0" applyFont="1" applyFill="1" applyBorder="1"/>
    <xf numFmtId="3" fontId="43" fillId="0" borderId="5" xfId="0" applyNumberFormat="1" applyFont="1" applyFill="1" applyBorder="1" applyAlignment="1"/>
    <xf numFmtId="3" fontId="43" fillId="0" borderId="3" xfId="0" applyNumberFormat="1" applyFont="1" applyBorder="1" applyAlignment="1">
      <alignment horizontal="right"/>
    </xf>
    <xf numFmtId="0" fontId="59" fillId="0" borderId="0" xfId="0" applyFont="1" applyAlignment="1">
      <alignment horizontal="left"/>
    </xf>
    <xf numFmtId="0" fontId="43" fillId="0" borderId="0" xfId="0" applyNumberFormat="1" applyFont="1" applyFill="1" applyBorder="1" applyAlignment="1"/>
    <xf numFmtId="167" fontId="43" fillId="0" borderId="0" xfId="2" applyNumberFormat="1" applyFont="1"/>
    <xf numFmtId="37" fontId="43" fillId="0" borderId="0" xfId="0" applyNumberFormat="1" applyFont="1"/>
    <xf numFmtId="167" fontId="41" fillId="0" borderId="0" xfId="2" applyNumberFormat="1" applyFont="1" applyAlignment="1"/>
    <xf numFmtId="164" fontId="43" fillId="0" borderId="0" xfId="1" applyNumberFormat="1" applyFont="1"/>
    <xf numFmtId="0" fontId="91" fillId="0" borderId="0" xfId="0" applyFont="1" applyFill="1" applyBorder="1" applyAlignment="1">
      <alignment horizontal="center" wrapText="1"/>
    </xf>
    <xf numFmtId="0" fontId="91" fillId="0" borderId="10" xfId="0" applyFont="1" applyFill="1" applyBorder="1" applyAlignment="1">
      <alignment horizontal="center" wrapText="1"/>
    </xf>
    <xf numFmtId="0" fontId="91" fillId="0" borderId="0" xfId="0" applyFont="1" applyFill="1" applyBorder="1" applyAlignment="1">
      <alignment horizontal="center"/>
    </xf>
    <xf numFmtId="0" fontId="43" fillId="0" borderId="4" xfId="0" applyFont="1" applyBorder="1" applyAlignment="1">
      <alignment horizontal="center"/>
    </xf>
    <xf numFmtId="0" fontId="79" fillId="0" borderId="0" xfId="0" applyFont="1" applyAlignment="1"/>
    <xf numFmtId="0" fontId="91" fillId="6" borderId="7" xfId="0" applyFont="1" applyFill="1" applyBorder="1" applyAlignment="1"/>
    <xf numFmtId="0" fontId="91" fillId="6" borderId="359" xfId="0" applyFont="1" applyFill="1" applyBorder="1" applyAlignment="1"/>
    <xf numFmtId="0" fontId="91" fillId="6" borderId="9" xfId="0" applyFont="1" applyFill="1" applyBorder="1" applyAlignment="1"/>
    <xf numFmtId="0" fontId="91" fillId="6" borderId="7" xfId="0" applyFont="1" applyFill="1" applyBorder="1" applyAlignment="1">
      <alignment horizontal="center"/>
    </xf>
    <xf numFmtId="0" fontId="91" fillId="6" borderId="359" xfId="0" applyFont="1" applyFill="1" applyBorder="1" applyAlignment="1">
      <alignment horizontal="center"/>
    </xf>
    <xf numFmtId="0" fontId="91" fillId="6" borderId="359" xfId="0" applyFont="1" applyFill="1" applyBorder="1" applyAlignment="1">
      <alignment horizontal="center" wrapText="1"/>
    </xf>
    <xf numFmtId="164" fontId="91" fillId="2" borderId="11" xfId="1" applyNumberFormat="1" applyFont="1" applyFill="1" applyBorder="1"/>
    <xf numFmtId="43" fontId="91" fillId="0" borderId="0" xfId="0" applyNumberFormat="1" applyFont="1" applyBorder="1"/>
    <xf numFmtId="0" fontId="91" fillId="0" borderId="6" xfId="0" applyFont="1" applyBorder="1" applyAlignment="1">
      <alignment horizontal="center"/>
    </xf>
    <xf numFmtId="0" fontId="91" fillId="0" borderId="15" xfId="0" applyFont="1" applyBorder="1" applyAlignment="1">
      <alignment horizontal="left"/>
    </xf>
    <xf numFmtId="0" fontId="91" fillId="0" borderId="11" xfId="0" applyFont="1" applyBorder="1" applyAlignment="1">
      <alignment horizontal="center" vertical="top"/>
    </xf>
    <xf numFmtId="0" fontId="91" fillId="0" borderId="6" xfId="0" applyFont="1" applyBorder="1" applyAlignment="1">
      <alignment horizontal="center" vertical="top"/>
    </xf>
    <xf numFmtId="0" fontId="41" fillId="0" borderId="0" xfId="10" applyFont="1" applyAlignment="1">
      <alignment horizontal="center"/>
    </xf>
    <xf numFmtId="0" fontId="40" fillId="0" borderId="0" xfId="10" applyFont="1" applyAlignment="1">
      <alignment horizontal="center"/>
    </xf>
    <xf numFmtId="164" fontId="40" fillId="0" borderId="0" xfId="13" applyNumberFormat="1" applyFont="1"/>
    <xf numFmtId="164" fontId="40" fillId="0" borderId="0" xfId="10" applyNumberFormat="1" applyFont="1"/>
    <xf numFmtId="37" fontId="43" fillId="0" borderId="0" xfId="0" applyNumberFormat="1" applyFont="1" applyBorder="1" applyAlignment="1">
      <alignment horizontal="left"/>
    </xf>
    <xf numFmtId="37" fontId="43" fillId="0" borderId="0" xfId="0" applyNumberFormat="1" applyFont="1" applyFill="1" applyBorder="1" applyAlignment="1">
      <alignment horizontal="left"/>
    </xf>
    <xf numFmtId="37" fontId="43" fillId="0" borderId="0" xfId="0" applyNumberFormat="1" applyFont="1" applyBorder="1" applyAlignment="1">
      <alignment horizontal="right"/>
    </xf>
    <xf numFmtId="0" fontId="43" fillId="0" borderId="4" xfId="0" applyNumberFormat="1" applyFont="1" applyBorder="1" applyAlignment="1">
      <alignment horizontal="center"/>
    </xf>
    <xf numFmtId="0" fontId="127" fillId="0" borderId="0" xfId="2396"/>
    <xf numFmtId="0" fontId="136" fillId="0" borderId="0" xfId="2396" applyFont="1" applyAlignment="1">
      <alignment horizontal="right"/>
    </xf>
    <xf numFmtId="0" fontId="136" fillId="7" borderId="17" xfId="2396" applyFont="1" applyFill="1" applyBorder="1" applyAlignment="1">
      <alignment horizontal="center" vertical="center"/>
    </xf>
    <xf numFmtId="0" fontId="137" fillId="0" borderId="0" xfId="2396" applyFont="1"/>
    <xf numFmtId="0" fontId="138" fillId="0" borderId="0" xfId="2396" applyFont="1" applyAlignment="1">
      <alignment horizontal="center"/>
    </xf>
    <xf numFmtId="41" fontId="127" fillId="0" borderId="0" xfId="2396" applyNumberFormat="1"/>
    <xf numFmtId="41" fontId="139" fillId="0" borderId="0" xfId="2396" applyNumberFormat="1" applyFont="1"/>
    <xf numFmtId="172" fontId="127" fillId="0" borderId="0" xfId="2396" applyNumberFormat="1" applyAlignment="1">
      <alignment horizontal="right" indent="1"/>
    </xf>
    <xf numFmtId="41" fontId="127" fillId="7" borderId="0" xfId="2396" applyNumberFormat="1" applyFill="1"/>
    <xf numFmtId="0" fontId="136" fillId="0" borderId="0" xfId="2396" applyFont="1"/>
    <xf numFmtId="172" fontId="136" fillId="0" borderId="0" xfId="2396" applyNumberFormat="1" applyFont="1" applyAlignment="1">
      <alignment horizontal="center"/>
    </xf>
    <xf numFmtId="167" fontId="127" fillId="0" borderId="0" xfId="2396" applyNumberFormat="1"/>
    <xf numFmtId="43" fontId="127" fillId="0" borderId="0" xfId="2396" applyNumberFormat="1" applyAlignment="1">
      <alignment horizontal="center"/>
    </xf>
    <xf numFmtId="44" fontId="127" fillId="0" borderId="0" xfId="2396" applyNumberFormat="1"/>
    <xf numFmtId="167" fontId="127" fillId="0" borderId="2" xfId="2396" applyNumberFormat="1" applyBorder="1"/>
    <xf numFmtId="0" fontId="136" fillId="0" borderId="3" xfId="2396" applyFont="1" applyBorder="1"/>
    <xf numFmtId="0" fontId="127" fillId="0" borderId="3" xfId="2396" applyBorder="1"/>
    <xf numFmtId="0" fontId="140" fillId="0" borderId="0" xfId="2396" applyFont="1" applyAlignment="1">
      <alignment horizontal="left"/>
    </xf>
    <xf numFmtId="168" fontId="140" fillId="0" borderId="0" xfId="2396" applyNumberFormat="1" applyFont="1" applyAlignment="1">
      <alignment horizontal="right"/>
    </xf>
    <xf numFmtId="0" fontId="141" fillId="0" borderId="0" xfId="2396" applyFont="1"/>
    <xf numFmtId="0" fontId="137" fillId="0" borderId="0" xfId="2396" applyFont="1" applyAlignment="1">
      <alignment horizontal="center"/>
    </xf>
    <xf numFmtId="0" fontId="142" fillId="0" borderId="0" xfId="2396" applyFont="1"/>
    <xf numFmtId="3" fontId="48" fillId="0" borderId="0" xfId="0" applyNumberFormat="1" applyFont="1" applyFill="1" applyBorder="1" applyAlignment="1">
      <alignment horizontal="right"/>
    </xf>
    <xf numFmtId="3" fontId="47" fillId="0" borderId="0" xfId="0" applyNumberFormat="1" applyFont="1" applyFill="1" applyBorder="1" applyAlignment="1">
      <alignment horizontal="right"/>
    </xf>
    <xf numFmtId="0" fontId="39" fillId="0" borderId="0" xfId="10"/>
    <xf numFmtId="164" fontId="39" fillId="0" borderId="0" xfId="13" applyNumberFormat="1"/>
    <xf numFmtId="164" fontId="39" fillId="57" borderId="0" xfId="13" applyNumberFormat="1" applyFill="1"/>
    <xf numFmtId="0" fontId="39" fillId="57" borderId="0" xfId="10" applyFill="1"/>
    <xf numFmtId="164" fontId="39" fillId="2" borderId="0" xfId="13" applyNumberFormat="1" applyFont="1" applyFill="1"/>
    <xf numFmtId="164" fontId="95" fillId="0" borderId="0" xfId="117" applyNumberFormat="1" applyFont="1"/>
    <xf numFmtId="10" fontId="95" fillId="0" borderId="0" xfId="6" applyNumberFormat="1" applyFont="1"/>
    <xf numFmtId="164" fontId="95" fillId="0" borderId="0" xfId="6" applyNumberFormat="1" applyFont="1"/>
    <xf numFmtId="10" fontId="95" fillId="0" borderId="0" xfId="10" applyNumberFormat="1" applyFont="1"/>
    <xf numFmtId="0" fontId="119" fillId="0" borderId="0" xfId="10" applyFont="1"/>
    <xf numFmtId="0" fontId="43" fillId="0" borderId="0" xfId="10" applyFont="1" applyAlignment="1">
      <alignment horizontal="left"/>
    </xf>
    <xf numFmtId="0" fontId="43" fillId="0" borderId="0" xfId="10" applyFont="1" applyAlignment="1">
      <alignment horizontal="center"/>
    </xf>
    <xf numFmtId="0" fontId="43" fillId="0" borderId="0" xfId="10" applyFont="1"/>
    <xf numFmtId="164" fontId="43" fillId="0" borderId="0" xfId="117" applyNumberFormat="1" applyFont="1"/>
    <xf numFmtId="10" fontId="40" fillId="0" borderId="0" xfId="12" applyNumberFormat="1" applyFont="1" applyAlignment="1">
      <alignment horizontal="center"/>
    </xf>
    <xf numFmtId="10" fontId="39" fillId="0" borderId="0" xfId="12" applyNumberFormat="1" applyFont="1" applyAlignment="1">
      <alignment horizontal="center"/>
    </xf>
    <xf numFmtId="0" fontId="39" fillId="0" borderId="0" xfId="2573"/>
    <xf numFmtId="0" fontId="39"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39" fillId="0" borderId="0" xfId="2573" applyFont="1" applyAlignment="1">
      <alignment horizontal="center"/>
    </xf>
    <xf numFmtId="0" fontId="159" fillId="0" borderId="0" xfId="2573" applyFont="1" applyFill="1" applyAlignment="1"/>
    <xf numFmtId="10" fontId="160" fillId="0" borderId="0" xfId="6" applyNumberFormat="1" applyFont="1"/>
    <xf numFmtId="0" fontId="160" fillId="0" borderId="0" xfId="6" applyNumberFormat="1" applyFont="1"/>
    <xf numFmtId="0" fontId="160" fillId="0" borderId="0" xfId="6" applyNumberFormat="1" applyFont="1" applyAlignment="1">
      <alignment horizontal="right" indent="2"/>
    </xf>
    <xf numFmtId="0" fontId="39" fillId="90" borderId="0" xfId="10" applyFill="1" applyAlignment="1">
      <alignment horizontal="left" indent="1"/>
    </xf>
    <xf numFmtId="0" fontId="39" fillId="90" borderId="0" xfId="10" applyFill="1"/>
    <xf numFmtId="172" fontId="39" fillId="0" borderId="0" xfId="117" applyNumberFormat="1"/>
    <xf numFmtId="0" fontId="39" fillId="0" borderId="0" xfId="0" applyFont="1" applyAlignment="1">
      <alignment wrapText="1"/>
    </xf>
    <xf numFmtId="0" fontId="157" fillId="0" borderId="0" xfId="21311" applyFont="1" applyAlignment="1">
      <alignment horizontal="center"/>
    </xf>
    <xf numFmtId="0" fontId="16" fillId="0" borderId="0" xfId="21311"/>
    <xf numFmtId="0" fontId="162" fillId="0" borderId="0" xfId="21311" applyFont="1"/>
    <xf numFmtId="0" fontId="157" fillId="0" borderId="0" xfId="21311" applyFont="1" applyAlignment="1">
      <alignment horizontal="left"/>
    </xf>
    <xf numFmtId="0" fontId="16" fillId="0" borderId="0" xfId="21311" applyAlignment="1">
      <alignment horizontal="left" vertical="top" wrapText="1"/>
    </xf>
    <xf numFmtId="0" fontId="16" fillId="0" borderId="0" xfId="21311" applyAlignment="1">
      <alignment vertical="top" wrapText="1"/>
    </xf>
    <xf numFmtId="0" fontId="16" fillId="0" borderId="0" xfId="21311" applyFont="1" applyAlignment="1">
      <alignment horizontal="left" vertical="top"/>
    </xf>
    <xf numFmtId="0" fontId="16" fillId="0" borderId="0" xfId="21311" applyFont="1" applyFill="1" applyAlignment="1">
      <alignment horizontal="left" vertical="top" wrapText="1"/>
    </xf>
    <xf numFmtId="0" fontId="157" fillId="0" borderId="0" xfId="21311" applyFont="1"/>
    <xf numFmtId="0" fontId="16" fillId="0" borderId="0" xfId="21311" quotePrefix="1" applyAlignment="1">
      <alignment horizontal="right" vertical="top" wrapText="1"/>
    </xf>
    <xf numFmtId="0" fontId="157" fillId="0" borderId="15" xfId="21311" applyFont="1" applyBorder="1" applyAlignment="1">
      <alignment horizontal="center"/>
    </xf>
    <xf numFmtId="0" fontId="16" fillId="0" borderId="0" xfId="21311" applyAlignment="1">
      <alignment horizontal="right" vertical="top" indent="1"/>
    </xf>
    <xf numFmtId="0" fontId="0" fillId="7" borderId="0" xfId="21312" applyNumberFormat="1" applyFont="1" applyFill="1" applyAlignment="1">
      <alignment horizontal="center"/>
    </xf>
    <xf numFmtId="0" fontId="16" fillId="0" borderId="0" xfId="21311" quotePrefix="1" applyAlignment="1">
      <alignment horizontal="center"/>
    </xf>
    <xf numFmtId="0" fontId="16" fillId="0" borderId="0" xfId="21311" quotePrefix="1" applyFont="1" applyAlignment="1">
      <alignment horizontal="center"/>
    </xf>
    <xf numFmtId="0" fontId="157" fillId="0" borderId="15" xfId="21311" applyFont="1" applyBorder="1" applyAlignment="1">
      <alignment horizontal="center" wrapText="1"/>
    </xf>
    <xf numFmtId="0" fontId="157" fillId="0" borderId="0" xfId="21311" applyFont="1" applyBorder="1" applyAlignment="1">
      <alignment horizontal="center" wrapText="1"/>
    </xf>
    <xf numFmtId="0" fontId="16" fillId="0" borderId="0" xfId="21311" applyFont="1" applyAlignment="1">
      <alignment horizontal="right" vertical="top" indent="1"/>
    </xf>
    <xf numFmtId="0" fontId="16" fillId="0" borderId="0" xfId="21311" applyFill="1"/>
    <xf numFmtId="183" fontId="164" fillId="0" borderId="0" xfId="21311" applyNumberFormat="1" applyFont="1" applyFill="1"/>
    <xf numFmtId="10" fontId="0" fillId="0" borderId="0" xfId="21313" applyNumberFormat="1" applyFont="1" applyFill="1"/>
    <xf numFmtId="183" fontId="16" fillId="0" borderId="0" xfId="21311" applyNumberFormat="1" applyFont="1"/>
    <xf numFmtId="183" fontId="16" fillId="0" borderId="0" xfId="21311" applyNumberFormat="1" applyBorder="1"/>
    <xf numFmtId="43" fontId="16" fillId="0" borderId="0" xfId="1" applyFont="1"/>
    <xf numFmtId="0" fontId="157" fillId="0" borderId="2" xfId="21311" applyFont="1" applyBorder="1"/>
    <xf numFmtId="183" fontId="157" fillId="0" borderId="2" xfId="21311" applyNumberFormat="1" applyFont="1" applyBorder="1"/>
    <xf numFmtId="183" fontId="157" fillId="0" borderId="0" xfId="21311" applyNumberFormat="1" applyFont="1" applyBorder="1"/>
    <xf numFmtId="0" fontId="16" fillId="0" borderId="0" xfId="21311" applyBorder="1"/>
    <xf numFmtId="0" fontId="166" fillId="0" borderId="0" xfId="21311" applyFont="1" applyAlignment="1">
      <alignment horizontal="left" vertical="top" wrapText="1"/>
    </xf>
    <xf numFmtId="0" fontId="155" fillId="0" borderId="0" xfId="21311" quotePrefix="1" applyFont="1" applyFill="1" applyAlignment="1">
      <alignment horizontal="right" vertical="top" wrapText="1"/>
    </xf>
    <xf numFmtId="0" fontId="164" fillId="0" borderId="0" xfId="21311" quotePrefix="1" applyFont="1" applyFill="1" applyAlignment="1">
      <alignment horizontal="right" vertical="top" wrapText="1"/>
    </xf>
    <xf numFmtId="0" fontId="165" fillId="0" borderId="15" xfId="21311" applyFont="1" applyBorder="1" applyAlignment="1">
      <alignment horizontal="center" wrapText="1"/>
    </xf>
    <xf numFmtId="0" fontId="157" fillId="0" borderId="0" xfId="21311" applyFont="1" applyBorder="1" applyAlignment="1">
      <alignment horizontal="center"/>
    </xf>
    <xf numFmtId="0" fontId="16" fillId="0" borderId="0" xfId="21311" applyAlignment="1">
      <alignment horizontal="left" vertical="top"/>
    </xf>
    <xf numFmtId="183" fontId="16" fillId="0" borderId="0" xfId="21311" applyNumberFormat="1" applyFill="1"/>
    <xf numFmtId="0" fontId="164" fillId="0" borderId="0" xfId="21311" applyFont="1" applyFill="1"/>
    <xf numFmtId="0" fontId="155" fillId="0" borderId="0" xfId="21311" applyFont="1" applyFill="1"/>
    <xf numFmtId="0" fontId="164" fillId="0" borderId="0" xfId="21311" applyFont="1" applyFill="1" applyAlignment="1"/>
    <xf numFmtId="43" fontId="164" fillId="0" borderId="0" xfId="21312" applyFont="1" applyFill="1" applyAlignment="1"/>
    <xf numFmtId="0" fontId="164" fillId="0" borderId="0" xfId="21314" applyFont="1" applyFill="1"/>
    <xf numFmtId="0" fontId="16" fillId="0" borderId="0" xfId="21314"/>
    <xf numFmtId="177" fontId="164" fillId="7" borderId="0" xfId="21314" applyNumberFormat="1" applyFont="1" applyFill="1"/>
    <xf numFmtId="0" fontId="16" fillId="0" borderId="0" xfId="21311" applyFont="1" applyFill="1" applyAlignment="1"/>
    <xf numFmtId="0" fontId="16" fillId="0" borderId="0" xfId="21311" applyFill="1" applyAlignment="1"/>
    <xf numFmtId="0" fontId="16" fillId="0" borderId="0" xfId="21311" applyAlignment="1">
      <alignment horizontal="right" indent="1"/>
    </xf>
    <xf numFmtId="0" fontId="16" fillId="0" borderId="0" xfId="21311" applyFont="1" applyFill="1" applyAlignment="1">
      <alignment horizontal="left" vertical="top"/>
    </xf>
    <xf numFmtId="0" fontId="16" fillId="0" borderId="0" xfId="21311" applyFill="1" applyAlignment="1">
      <alignment horizontal="left" vertical="top" wrapText="1"/>
    </xf>
    <xf numFmtId="170" fontId="16" fillId="0" borderId="0" xfId="21311" applyNumberFormat="1" applyFill="1"/>
    <xf numFmtId="0" fontId="16" fillId="0" borderId="0" xfId="21311" applyFill="1" applyAlignment="1">
      <alignment horizontal="left" vertical="top"/>
    </xf>
    <xf numFmtId="0" fontId="16" fillId="0" borderId="0" xfId="21311" applyAlignment="1">
      <alignment horizontal="left" vertical="top" wrapText="1" indent="2"/>
    </xf>
    <xf numFmtId="0" fontId="16" fillId="0" borderId="0" xfId="21311" applyAlignment="1">
      <alignment horizontal="left" vertical="top" indent="1"/>
    </xf>
    <xf numFmtId="0" fontId="16" fillId="0" borderId="0" xfId="21311" applyFont="1" applyAlignment="1">
      <alignment horizontal="left"/>
    </xf>
    <xf numFmtId="0" fontId="16" fillId="0" borderId="0" xfId="21311" applyAlignment="1">
      <alignment horizontal="left"/>
    </xf>
    <xf numFmtId="0" fontId="167" fillId="0" borderId="0" xfId="21311" applyFont="1" applyAlignment="1">
      <alignment horizontal="left"/>
    </xf>
    <xf numFmtId="0" fontId="91" fillId="0" borderId="0" xfId="21315" applyFont="1" applyBorder="1"/>
    <xf numFmtId="0" fontId="91" fillId="0" borderId="0" xfId="21315" applyFont="1"/>
    <xf numFmtId="0" fontId="90" fillId="0" borderId="0" xfId="21315" applyFont="1" applyAlignment="1">
      <alignment horizontal="centerContinuous"/>
    </xf>
    <xf numFmtId="0" fontId="91" fillId="0" borderId="0" xfId="21315" applyNumberFormat="1" applyFont="1" applyFill="1" applyBorder="1" applyAlignment="1"/>
    <xf numFmtId="37" fontId="91" fillId="0" borderId="0" xfId="21315" applyNumberFormat="1" applyFont="1" applyBorder="1" applyAlignment="1">
      <alignment horizontal="left"/>
    </xf>
    <xf numFmtId="0" fontId="90" fillId="0" borderId="0" xfId="21315" applyFont="1" applyAlignment="1">
      <alignment horizontal="center"/>
    </xf>
    <xf numFmtId="0" fontId="91" fillId="2" borderId="0" xfId="1" applyNumberFormat="1" applyFont="1" applyFill="1" applyBorder="1"/>
    <xf numFmtId="0" fontId="92" fillId="0" borderId="0" xfId="21315" applyFont="1" applyAlignment="1">
      <alignment horizontal="center"/>
    </xf>
    <xf numFmtId="0" fontId="91" fillId="0" borderId="7" xfId="21315" applyFont="1" applyBorder="1" applyAlignment="1">
      <alignment horizontal="center" vertical="top"/>
    </xf>
    <xf numFmtId="0" fontId="91" fillId="0" borderId="359" xfId="21315" applyFont="1" applyBorder="1"/>
    <xf numFmtId="0" fontId="91" fillId="0" borderId="9" xfId="21315" applyFont="1" applyBorder="1"/>
    <xf numFmtId="0" fontId="91" fillId="0" borderId="11" xfId="21315" applyFont="1" applyBorder="1" applyAlignment="1">
      <alignment horizontal="center" vertical="top"/>
    </xf>
    <xf numFmtId="0" fontId="91" fillId="0" borderId="10" xfId="21315" applyFont="1" applyBorder="1"/>
    <xf numFmtId="0" fontId="91" fillId="0" borderId="6" xfId="21315" applyFont="1" applyBorder="1" applyAlignment="1">
      <alignment horizontal="center" vertical="top"/>
    </xf>
    <xf numFmtId="0" fontId="91" fillId="0" borderId="15" xfId="21315" applyFont="1" applyBorder="1"/>
    <xf numFmtId="0" fontId="91" fillId="0" borderId="15" xfId="21315" applyFont="1" applyBorder="1" applyAlignment="1">
      <alignment horizontal="left" vertical="top" wrapText="1"/>
    </xf>
    <xf numFmtId="0" fontId="91" fillId="0" borderId="14" xfId="21315" applyFont="1" applyBorder="1" applyAlignment="1">
      <alignment horizontal="left" vertical="top" wrapText="1"/>
    </xf>
    <xf numFmtId="0" fontId="91" fillId="0" borderId="14" xfId="21315" applyFont="1" applyBorder="1"/>
    <xf numFmtId="0" fontId="91" fillId="0" borderId="11" xfId="21315" applyFont="1" applyBorder="1"/>
    <xf numFmtId="0" fontId="41" fillId="0" borderId="11" xfId="21315" applyFont="1" applyBorder="1"/>
    <xf numFmtId="0" fontId="91" fillId="0" borderId="0" xfId="21315" applyNumberFormat="1" applyFont="1" applyBorder="1" applyAlignment="1">
      <alignment horizontal="center"/>
    </xf>
    <xf numFmtId="0" fontId="91" fillId="0" borderId="0" xfId="21315" applyFont="1" applyBorder="1" applyAlignment="1"/>
    <xf numFmtId="0" fontId="91" fillId="0" borderId="0" xfId="21315" applyFont="1" applyBorder="1" applyAlignment="1">
      <alignment horizontal="center"/>
    </xf>
    <xf numFmtId="0" fontId="91" fillId="6" borderId="7" xfId="21315" applyFont="1" applyFill="1" applyBorder="1" applyAlignment="1"/>
    <xf numFmtId="0" fontId="91" fillId="6" borderId="359" xfId="21315" applyFont="1" applyFill="1" applyBorder="1" applyAlignment="1"/>
    <xf numFmtId="0" fontId="91" fillId="6" borderId="9" xfId="21315" applyFont="1" applyFill="1" applyBorder="1" applyAlignment="1"/>
    <xf numFmtId="0" fontId="91" fillId="6" borderId="7" xfId="21315" applyFont="1" applyFill="1" applyBorder="1" applyAlignment="1">
      <alignment horizontal="center"/>
    </xf>
    <xf numFmtId="0" fontId="91" fillId="6" borderId="359" xfId="21315" applyFont="1" applyFill="1" applyBorder="1" applyAlignment="1">
      <alignment horizontal="center"/>
    </xf>
    <xf numFmtId="0" fontId="91" fillId="6" borderId="359" xfId="21315" applyFont="1" applyFill="1" applyBorder="1" applyAlignment="1">
      <alignment horizontal="center" wrapText="1"/>
    </xf>
    <xf numFmtId="0" fontId="91" fillId="6" borderId="9" xfId="21315" applyFont="1" applyFill="1" applyBorder="1" applyAlignment="1">
      <alignment horizontal="center" wrapText="1"/>
    </xf>
    <xf numFmtId="0" fontId="91" fillId="0" borderId="11" xfId="21315" applyFont="1" applyBorder="1" applyAlignment="1">
      <alignment horizontal="center"/>
    </xf>
    <xf numFmtId="0" fontId="91" fillId="0" borderId="0" xfId="21315" applyFont="1" applyBorder="1" applyAlignment="1">
      <alignment horizontal="left"/>
    </xf>
    <xf numFmtId="0" fontId="43" fillId="0" borderId="0" xfId="21315" applyFont="1" applyBorder="1"/>
    <xf numFmtId="0" fontId="91" fillId="0" borderId="10" xfId="21315" applyFont="1" applyFill="1" applyBorder="1" applyAlignment="1">
      <alignment horizontal="left"/>
    </xf>
    <xf numFmtId="164" fontId="91" fillId="0" borderId="10" xfId="1" applyNumberFormat="1" applyFont="1" applyBorder="1"/>
    <xf numFmtId="164" fontId="91" fillId="0" borderId="10" xfId="21315" applyNumberFormat="1" applyFont="1" applyBorder="1"/>
    <xf numFmtId="0" fontId="91" fillId="0" borderId="10" xfId="21311" applyFont="1" applyBorder="1"/>
    <xf numFmtId="164" fontId="91" fillId="2" borderId="10" xfId="1" applyNumberFormat="1" applyFont="1" applyFill="1" applyBorder="1"/>
    <xf numFmtId="164" fontId="39" fillId="2" borderId="10" xfId="13" applyNumberFormat="1" applyFont="1" applyFill="1" applyBorder="1"/>
    <xf numFmtId="0" fontId="39" fillId="0" borderId="0" xfId="10" applyBorder="1" applyAlignment="1">
      <alignment horizontal="center"/>
    </xf>
    <xf numFmtId="169" fontId="91" fillId="0" borderId="10" xfId="21315" applyNumberFormat="1" applyFont="1" applyBorder="1"/>
    <xf numFmtId="43" fontId="91" fillId="0" borderId="10" xfId="21315" applyNumberFormat="1" applyFont="1" applyBorder="1"/>
    <xf numFmtId="164" fontId="39" fillId="0" borderId="0" xfId="10" applyNumberFormat="1" applyBorder="1"/>
    <xf numFmtId="164" fontId="91" fillId="0" borderId="428" xfId="21315" applyNumberFormat="1" applyFont="1" applyBorder="1"/>
    <xf numFmtId="37" fontId="91" fillId="0" borderId="11" xfId="21315" applyNumberFormat="1" applyFont="1" applyBorder="1" applyAlignment="1">
      <alignment horizontal="left"/>
    </xf>
    <xf numFmtId="184" fontId="91" fillId="0" borderId="0" xfId="1" applyNumberFormat="1" applyFont="1" applyBorder="1"/>
    <xf numFmtId="37" fontId="91" fillId="0" borderId="10" xfId="21315" applyNumberFormat="1" applyFont="1" applyBorder="1" applyAlignment="1">
      <alignment horizontal="left"/>
    </xf>
    <xf numFmtId="0" fontId="91" fillId="0" borderId="6" xfId="21315" applyFont="1" applyBorder="1" applyAlignment="1">
      <alignment horizontal="center"/>
    </xf>
    <xf numFmtId="0" fontId="91" fillId="0" borderId="15" xfId="21315" applyFont="1" applyBorder="1" applyAlignment="1">
      <alignment horizontal="left"/>
    </xf>
    <xf numFmtId="0" fontId="91" fillId="0" borderId="6" xfId="21315" applyFont="1" applyBorder="1"/>
    <xf numFmtId="0" fontId="91" fillId="0" borderId="7" xfId="21315" applyFont="1" applyBorder="1" applyAlignment="1">
      <alignment horizontal="center"/>
    </xf>
    <xf numFmtId="0" fontId="91" fillId="0" borderId="359" xfId="21315" applyFont="1" applyBorder="1" applyAlignment="1">
      <alignment horizontal="left"/>
    </xf>
    <xf numFmtId="164" fontId="91" fillId="0" borderId="0" xfId="21315" applyNumberFormat="1" applyFont="1" applyBorder="1"/>
    <xf numFmtId="0" fontId="39" fillId="0" borderId="6" xfId="10" applyFont="1" applyBorder="1"/>
    <xf numFmtId="0" fontId="91" fillId="0" borderId="11" xfId="21315" applyFont="1" applyFill="1" applyBorder="1" applyAlignment="1">
      <alignment horizontal="center" vertical="top"/>
    </xf>
    <xf numFmtId="0" fontId="91" fillId="0" borderId="0" xfId="21315" applyFont="1" applyFill="1" applyBorder="1"/>
    <xf numFmtId="164" fontId="91" fillId="0" borderId="11" xfId="1" applyNumberFormat="1" applyFont="1" applyFill="1" applyBorder="1"/>
    <xf numFmtId="0" fontId="91" fillId="0" borderId="10" xfId="21315" applyFont="1" applyFill="1" applyBorder="1"/>
    <xf numFmtId="167" fontId="130" fillId="7" borderId="0" xfId="2396" applyNumberFormat="1" applyFont="1" applyFill="1"/>
    <xf numFmtId="3" fontId="43" fillId="0" borderId="0" xfId="0" applyNumberFormat="1" applyFont="1" applyFill="1" applyAlignment="1">
      <alignment horizontal="right"/>
    </xf>
    <xf numFmtId="0" fontId="53" fillId="0" borderId="0" xfId="0" applyFont="1" applyAlignment="1">
      <alignment horizontal="center"/>
    </xf>
    <xf numFmtId="0" fontId="39" fillId="0" borderId="0" xfId="0" applyFont="1"/>
    <xf numFmtId="176" fontId="39" fillId="0" borderId="0" xfId="1" applyNumberFormat="1" applyFont="1"/>
    <xf numFmtId="0" fontId="74" fillId="0" borderId="0" xfId="0" applyFont="1"/>
    <xf numFmtId="2" fontId="43" fillId="0" borderId="0" xfId="0" applyNumberFormat="1" applyFont="1"/>
    <xf numFmtId="176" fontId="43" fillId="0" borderId="0" xfId="0" applyNumberFormat="1" applyFont="1"/>
    <xf numFmtId="10" fontId="39" fillId="2" borderId="0" xfId="6" applyNumberFormat="1" applyFont="1" applyFill="1"/>
    <xf numFmtId="177" fontId="164" fillId="0" borderId="0" xfId="1" applyNumberFormat="1" applyFont="1"/>
    <xf numFmtId="0" fontId="15" fillId="0" borderId="0" xfId="21311" applyFont="1" applyAlignment="1">
      <alignment horizontal="left" vertical="top" wrapText="1"/>
    </xf>
    <xf numFmtId="0" fontId="15" fillId="0" borderId="0" xfId="21311" applyFont="1" applyAlignment="1">
      <alignment vertical="top"/>
    </xf>
    <xf numFmtId="0" fontId="15" fillId="0" borderId="0" xfId="21311" applyFont="1" applyAlignment="1">
      <alignment horizontal="left" vertical="top" indent="1"/>
    </xf>
    <xf numFmtId="0" fontId="15" fillId="0" borderId="0" xfId="21311" applyFont="1"/>
    <xf numFmtId="0" fontId="91" fillId="0" borderId="8" xfId="21315" applyFont="1" applyBorder="1"/>
    <xf numFmtId="0" fontId="90" fillId="0" borderId="7" xfId="21315" applyFont="1" applyBorder="1" applyAlignment="1">
      <alignment horizontal="centerContinuous"/>
    </xf>
    <xf numFmtId="0" fontId="91" fillId="0" borderId="8" xfId="21315" applyNumberFormat="1" applyFont="1" applyFill="1" applyBorder="1" applyAlignment="1"/>
    <xf numFmtId="37" fontId="91" fillId="0" borderId="8" xfId="21315" applyNumberFormat="1" applyFont="1" applyBorder="1" applyAlignment="1">
      <alignment horizontal="left"/>
    </xf>
    <xf numFmtId="0" fontId="90" fillId="0" borderId="8" xfId="21315" applyFont="1" applyBorder="1" applyAlignment="1">
      <alignment horizontal="center"/>
    </xf>
    <xf numFmtId="0" fontId="92" fillId="0" borderId="8" xfId="21315" applyFont="1" applyBorder="1" applyAlignment="1">
      <alignment horizontal="center"/>
    </xf>
    <xf numFmtId="0" fontId="73" fillId="0" borderId="0" xfId="1" applyNumberFormat="1" applyFont="1" applyFill="1" applyAlignment="1">
      <alignment horizontal="right" vertical="top"/>
    </xf>
    <xf numFmtId="0" fontId="91" fillId="0" borderId="0" xfId="0" applyFont="1" applyFill="1" applyBorder="1" applyAlignment="1">
      <alignment horizontal="center"/>
    </xf>
    <xf numFmtId="3" fontId="91" fillId="0" borderId="0" xfId="0" applyNumberFormat="1" applyFont="1" applyBorder="1" applyAlignment="1">
      <alignment horizontal="left" wrapText="1"/>
    </xf>
    <xf numFmtId="0" fontId="91" fillId="0" borderId="0" xfId="0" applyFont="1" applyBorder="1" applyAlignment="1">
      <alignment wrapText="1"/>
    </xf>
    <xf numFmtId="0" fontId="91" fillId="0" borderId="10" xfId="0" applyFont="1" applyBorder="1" applyAlignment="1">
      <alignment wrapText="1"/>
    </xf>
    <xf numFmtId="164" fontId="91" fillId="7" borderId="0" xfId="1" applyNumberFormat="1" applyFont="1" applyFill="1" applyBorder="1"/>
    <xf numFmtId="164" fontId="91" fillId="0" borderId="0" xfId="1" applyNumberFormat="1" applyFont="1" applyBorder="1"/>
    <xf numFmtId="164" fontId="91" fillId="0" borderId="0" xfId="1" applyNumberFormat="1" applyFont="1" applyFill="1" applyBorder="1"/>
    <xf numFmtId="0" fontId="142" fillId="7" borderId="0" xfId="0" applyFont="1" applyFill="1" applyAlignment="1"/>
    <xf numFmtId="3" fontId="43" fillId="0" borderId="0" xfId="0" applyNumberFormat="1" applyFont="1" applyAlignment="1">
      <alignment horizontal="right"/>
    </xf>
    <xf numFmtId="172" fontId="43" fillId="0" borderId="0" xfId="0" applyNumberFormat="1" applyFont="1" applyAlignment="1">
      <alignment horizontal="right"/>
    </xf>
    <xf numFmtId="0" fontId="43" fillId="0" borderId="0" xfId="0" applyNumberFormat="1" applyFont="1" applyFill="1" applyAlignment="1">
      <alignment horizontal="left"/>
    </xf>
    <xf numFmtId="0" fontId="43" fillId="0" borderId="0" xfId="0" applyNumberFormat="1" applyFont="1" applyFill="1" applyAlignment="1">
      <alignment horizontal="right"/>
    </xf>
    <xf numFmtId="0" fontId="43" fillId="0" borderId="3" xfId="0" applyNumberFormat="1" applyFont="1" applyFill="1" applyBorder="1" applyAlignment="1">
      <alignment horizontal="left"/>
    </xf>
    <xf numFmtId="0" fontId="43" fillId="0" borderId="3" xfId="0" applyNumberFormat="1" applyFont="1" applyFill="1" applyBorder="1" applyAlignment="1">
      <alignment horizontal="center"/>
    </xf>
    <xf numFmtId="3" fontId="43" fillId="0" borderId="3" xfId="0" applyNumberFormat="1" applyFont="1" applyBorder="1" applyAlignment="1"/>
    <xf numFmtId="172" fontId="43" fillId="0" borderId="0" xfId="0" applyNumberFormat="1" applyFont="1" applyFill="1" applyAlignment="1">
      <alignment horizontal="right"/>
    </xf>
    <xf numFmtId="0" fontId="41" fillId="0" borderId="1" xfId="0" applyFont="1" applyFill="1" applyBorder="1"/>
    <xf numFmtId="0" fontId="41" fillId="0" borderId="1" xfId="0" applyNumberFormat="1" applyFont="1" applyBorder="1" applyAlignment="1">
      <alignment horizontal="center"/>
    </xf>
    <xf numFmtId="3" fontId="41" fillId="0" borderId="1" xfId="0" applyNumberFormat="1" applyFont="1" applyBorder="1" applyAlignment="1">
      <alignment horizontal="right"/>
    </xf>
    <xf numFmtId="0" fontId="130" fillId="0" borderId="0" xfId="2396" applyFont="1"/>
    <xf numFmtId="0" fontId="168" fillId="0" borderId="0" xfId="2396" applyFont="1"/>
    <xf numFmtId="41" fontId="130" fillId="0" borderId="0" xfId="2396" applyNumberFormat="1" applyFont="1"/>
    <xf numFmtId="0" fontId="39" fillId="0" borderId="0" xfId="0" applyFont="1" applyAlignment="1"/>
    <xf numFmtId="0" fontId="41" fillId="0" borderId="0" xfId="0" applyFont="1" applyAlignment="1">
      <alignment horizontal="center"/>
    </xf>
    <xf numFmtId="10" fontId="123" fillId="0" borderId="0" xfId="6" applyNumberFormat="1" applyFont="1" applyAlignment="1">
      <alignment vertical="top" wrapText="1"/>
    </xf>
    <xf numFmtId="0" fontId="91" fillId="0" borderId="0" xfId="0" applyFont="1" applyFill="1"/>
    <xf numFmtId="0" fontId="157" fillId="0" borderId="0" xfId="37960" applyFont="1" applyAlignment="1">
      <alignment horizontal="center"/>
    </xf>
    <xf numFmtId="0" fontId="11" fillId="0" borderId="0" xfId="37960"/>
    <xf numFmtId="0" fontId="162" fillId="0" borderId="0" xfId="37960" applyFont="1"/>
    <xf numFmtId="0" fontId="165" fillId="0" borderId="0" xfId="37960" applyFont="1" applyAlignment="1">
      <alignment horizontal="left"/>
    </xf>
    <xf numFmtId="0" fontId="165" fillId="0" borderId="0" xfId="37960" applyFont="1" applyAlignment="1">
      <alignment horizontal="center"/>
    </xf>
    <xf numFmtId="0" fontId="11" fillId="0" borderId="0" xfId="37960" applyAlignment="1">
      <alignment horizontal="left" vertical="top" wrapText="1"/>
    </xf>
    <xf numFmtId="0" fontId="11" fillId="0" borderId="0" xfId="37960" applyAlignment="1">
      <alignment vertical="top"/>
    </xf>
    <xf numFmtId="0" fontId="164" fillId="0" borderId="0" xfId="37960" applyFont="1" applyAlignment="1">
      <alignment horizontal="left" vertical="top" wrapText="1"/>
    </xf>
    <xf numFmtId="0" fontId="11" fillId="0" borderId="0" xfId="37960" applyAlignment="1">
      <alignment vertical="top" wrapText="1"/>
    </xf>
    <xf numFmtId="0" fontId="164" fillId="0" borderId="0" xfId="37960" applyFont="1"/>
    <xf numFmtId="0" fontId="169" fillId="0" borderId="0" xfId="37960" applyFont="1"/>
    <xf numFmtId="0" fontId="165" fillId="0" borderId="0" xfId="37960" applyFont="1" applyAlignment="1">
      <alignment horizontal="center" vertical="center"/>
    </xf>
    <xf numFmtId="0" fontId="164" fillId="0" borderId="0" xfId="37960" applyFont="1" applyAlignment="1">
      <alignment horizontal="left" vertical="center" wrapText="1"/>
    </xf>
    <xf numFmtId="0" fontId="165" fillId="0" borderId="0" xfId="37960" applyFont="1"/>
    <xf numFmtId="0" fontId="164" fillId="0" borderId="0" xfId="37960" quotePrefix="1" applyFont="1" applyAlignment="1">
      <alignment horizontal="right" vertical="top" wrapText="1"/>
    </xf>
    <xf numFmtId="0" fontId="165" fillId="0" borderId="15" xfId="37960" applyFont="1" applyBorder="1" applyAlignment="1">
      <alignment horizontal="center"/>
    </xf>
    <xf numFmtId="0" fontId="164" fillId="0" borderId="0" xfId="37960" applyFont="1" applyAlignment="1">
      <alignment horizontal="right" vertical="top" indent="1"/>
    </xf>
    <xf numFmtId="0" fontId="39" fillId="7" borderId="0" xfId="37961" applyNumberFormat="1" applyFont="1" applyFill="1" applyAlignment="1">
      <alignment horizontal="center"/>
    </xf>
    <xf numFmtId="0" fontId="164" fillId="0" borderId="0" xfId="37960" quotePrefix="1" applyFont="1" applyAlignment="1">
      <alignment horizontal="center"/>
    </xf>
    <xf numFmtId="0" fontId="11" fillId="0" borderId="0" xfId="37960" quotePrefix="1" applyAlignment="1">
      <alignment horizontal="center"/>
    </xf>
    <xf numFmtId="0" fontId="165" fillId="0" borderId="15" xfId="37960" applyFont="1" applyBorder="1" applyAlignment="1">
      <alignment horizontal="center" wrapText="1"/>
    </xf>
    <xf numFmtId="0" fontId="157" fillId="0" borderId="0" xfId="37960" applyFont="1" applyAlignment="1">
      <alignment horizontal="center" wrapText="1"/>
    </xf>
    <xf numFmtId="0" fontId="164" fillId="0" borderId="0" xfId="37960" applyFont="1" applyAlignment="1">
      <alignment horizontal="center" vertical="center"/>
    </xf>
    <xf numFmtId="183" fontId="164" fillId="0" borderId="0" xfId="37960" applyNumberFormat="1" applyFont="1" applyAlignment="1">
      <alignment horizontal="center" vertical="center"/>
    </xf>
    <xf numFmtId="10" fontId="39" fillId="0" borderId="0" xfId="37962" applyNumberFormat="1" applyFont="1" applyFill="1" applyAlignment="1">
      <alignment horizontal="center" vertical="center"/>
    </xf>
    <xf numFmtId="183" fontId="11" fillId="0" borderId="0" xfId="37960" applyNumberFormat="1"/>
    <xf numFmtId="43" fontId="11" fillId="0" borderId="0" xfId="1" applyFont="1"/>
    <xf numFmtId="183" fontId="164" fillId="0" borderId="0" xfId="37960" applyNumberFormat="1" applyFont="1"/>
    <xf numFmtId="10" fontId="39" fillId="0" borderId="0" xfId="37962" applyNumberFormat="1" applyFont="1" applyFill="1"/>
    <xf numFmtId="0" fontId="165" fillId="0" borderId="2" xfId="37960" applyFont="1" applyBorder="1"/>
    <xf numFmtId="183" fontId="165" fillId="0" borderId="2" xfId="37960" applyNumberFormat="1" applyFont="1" applyBorder="1"/>
    <xf numFmtId="183" fontId="157" fillId="0" borderId="0" xfId="37960" applyNumberFormat="1" applyFont="1"/>
    <xf numFmtId="167" fontId="11" fillId="0" borderId="0" xfId="2" applyNumberFormat="1" applyFont="1"/>
    <xf numFmtId="167" fontId="11" fillId="0" borderId="0" xfId="37960" applyNumberFormat="1"/>
    <xf numFmtId="0" fontId="170" fillId="0" borderId="0" xfId="37960" applyFont="1" applyAlignment="1">
      <alignment horizontal="left" vertical="top" wrapText="1"/>
    </xf>
    <xf numFmtId="44" fontId="11" fillId="0" borderId="0" xfId="37960" applyNumberFormat="1"/>
    <xf numFmtId="0" fontId="165" fillId="0" borderId="0" xfId="37960" applyFont="1" applyAlignment="1">
      <alignment horizontal="center" wrapText="1"/>
    </xf>
    <xf numFmtId="0" fontId="164" fillId="0" borderId="0" xfId="37960" applyFont="1" applyAlignment="1">
      <alignment horizontal="left" vertical="top"/>
    </xf>
    <xf numFmtId="0" fontId="164" fillId="0" borderId="0" xfId="37960" applyFont="1" applyAlignment="1">
      <alignment horizontal="right" indent="1"/>
    </xf>
    <xf numFmtId="0" fontId="164" fillId="0" borderId="0" xfId="37960" applyFont="1" applyAlignment="1">
      <alignment horizontal="left" vertical="top" wrapText="1" indent="2"/>
    </xf>
    <xf numFmtId="0" fontId="164" fillId="0" borderId="0" xfId="37960" applyFont="1" applyAlignment="1">
      <alignment horizontal="left" vertical="top" indent="1"/>
    </xf>
    <xf numFmtId="0" fontId="164" fillId="0" borderId="0" xfId="37960" applyFont="1" applyAlignment="1">
      <alignment horizontal="left"/>
    </xf>
    <xf numFmtId="0" fontId="11" fillId="0" borderId="0" xfId="37960" applyAlignment="1">
      <alignment horizontal="left"/>
    </xf>
    <xf numFmtId="0" fontId="167" fillId="0" borderId="0" xfId="37960" applyFont="1" applyAlignment="1">
      <alignment horizontal="left"/>
    </xf>
    <xf numFmtId="0" fontId="91" fillId="0" borderId="0" xfId="37947" applyFont="1"/>
    <xf numFmtId="0" fontId="90" fillId="0" borderId="0" xfId="37947" applyFont="1" applyAlignment="1">
      <alignment horizontal="centerContinuous"/>
    </xf>
    <xf numFmtId="37" fontId="91" fillId="0" borderId="0" xfId="37947" applyNumberFormat="1" applyFont="1" applyAlignment="1">
      <alignment horizontal="left"/>
    </xf>
    <xf numFmtId="0" fontId="90" fillId="0" borderId="0" xfId="37947" applyFont="1" applyAlignment="1">
      <alignment horizontal="center"/>
    </xf>
    <xf numFmtId="0" fontId="92" fillId="0" borderId="0" xfId="37947" applyFont="1" applyAlignment="1">
      <alignment horizontal="center"/>
    </xf>
    <xf numFmtId="0" fontId="90" fillId="0" borderId="7" xfId="37947" applyFont="1" applyBorder="1" applyAlignment="1">
      <alignment horizontal="centerContinuous"/>
    </xf>
    <xf numFmtId="0" fontId="91" fillId="0" borderId="359" xfId="37947" applyFont="1" applyBorder="1"/>
    <xf numFmtId="37" fontId="91" fillId="0" borderId="359" xfId="37947" applyNumberFormat="1" applyFont="1" applyBorder="1" applyAlignment="1">
      <alignment horizontal="left"/>
    </xf>
    <xf numFmtId="0" fontId="90" fillId="0" borderId="359" xfId="37947" applyFont="1" applyBorder="1" applyAlignment="1">
      <alignment horizontal="center"/>
    </xf>
    <xf numFmtId="0" fontId="92" fillId="0" borderId="359" xfId="37947" applyFont="1" applyBorder="1" applyAlignment="1">
      <alignment horizontal="center"/>
    </xf>
    <xf numFmtId="0" fontId="91" fillId="0" borderId="9" xfId="37947" applyFont="1" applyBorder="1"/>
    <xf numFmtId="0" fontId="91" fillId="0" borderId="11" xfId="37947" applyFont="1" applyBorder="1" applyAlignment="1">
      <alignment horizontal="center" vertical="top"/>
    </xf>
    <xf numFmtId="0" fontId="91" fillId="0" borderId="6" xfId="37947" applyFont="1" applyBorder="1" applyAlignment="1">
      <alignment horizontal="center" vertical="top"/>
    </xf>
    <xf numFmtId="0" fontId="91" fillId="0" borderId="15" xfId="37947" applyFont="1" applyBorder="1"/>
    <xf numFmtId="0" fontId="91" fillId="0" borderId="15" xfId="37947" applyFont="1" applyBorder="1" applyAlignment="1">
      <alignment horizontal="left" vertical="top" wrapText="1"/>
    </xf>
    <xf numFmtId="0" fontId="91" fillId="0" borderId="14" xfId="37947" applyFont="1" applyBorder="1" applyAlignment="1">
      <alignment horizontal="left" vertical="top" wrapText="1"/>
    </xf>
    <xf numFmtId="0" fontId="91" fillId="0" borderId="11" xfId="37947" applyFont="1" applyBorder="1"/>
    <xf numFmtId="0" fontId="91" fillId="0" borderId="10" xfId="37947" applyFont="1" applyBorder="1"/>
    <xf numFmtId="0" fontId="41" fillId="0" borderId="11" xfId="37947" applyFont="1" applyBorder="1"/>
    <xf numFmtId="0" fontId="91" fillId="0" borderId="0" xfId="37947" applyFont="1" applyAlignment="1">
      <alignment horizontal="center"/>
    </xf>
    <xf numFmtId="0" fontId="91" fillId="6" borderId="7" xfId="37947" applyFont="1" applyFill="1" applyBorder="1"/>
    <xf numFmtId="0" fontId="91" fillId="6" borderId="359" xfId="37947" applyFont="1" applyFill="1" applyBorder="1"/>
    <xf numFmtId="0" fontId="91" fillId="6" borderId="9" xfId="37947" applyFont="1" applyFill="1" applyBorder="1"/>
    <xf numFmtId="0" fontId="91" fillId="6" borderId="7" xfId="37947" applyFont="1" applyFill="1" applyBorder="1" applyAlignment="1">
      <alignment horizontal="center"/>
    </xf>
    <xf numFmtId="0" fontId="91" fillId="6" borderId="359" xfId="37947" applyFont="1" applyFill="1" applyBorder="1" applyAlignment="1">
      <alignment horizontal="center"/>
    </xf>
    <xf numFmtId="0" fontId="91" fillId="6" borderId="359" xfId="37947" applyFont="1" applyFill="1" applyBorder="1" applyAlignment="1">
      <alignment horizontal="center" wrapText="1"/>
    </xf>
    <xf numFmtId="0" fontId="91" fillId="6" borderId="9" xfId="37947" applyFont="1" applyFill="1" applyBorder="1" applyAlignment="1">
      <alignment horizontal="center" wrapText="1"/>
    </xf>
    <xf numFmtId="0" fontId="91" fillId="0" borderId="11" xfId="37947" applyFont="1" applyBorder="1" applyAlignment="1">
      <alignment horizontal="center"/>
    </xf>
    <xf numFmtId="0" fontId="91" fillId="0" borderId="0" xfId="37947" applyFont="1" applyAlignment="1">
      <alignment horizontal="left"/>
    </xf>
    <xf numFmtId="0" fontId="43" fillId="0" borderId="0" xfId="37947" applyFont="1"/>
    <xf numFmtId="0" fontId="171" fillId="0" borderId="0" xfId="10" applyFont="1"/>
    <xf numFmtId="0" fontId="91" fillId="0" borderId="10" xfId="37947" applyFont="1" applyBorder="1" applyAlignment="1">
      <alignment horizontal="left"/>
    </xf>
    <xf numFmtId="164" fontId="91" fillId="0" borderId="10" xfId="37947" applyNumberFormat="1" applyFont="1" applyBorder="1"/>
    <xf numFmtId="164" fontId="91" fillId="0" borderId="0" xfId="37947" applyNumberFormat="1" applyFont="1"/>
    <xf numFmtId="0" fontId="91" fillId="0" borderId="10" xfId="37960" applyFont="1" applyBorder="1"/>
    <xf numFmtId="37" fontId="91" fillId="0" borderId="0" xfId="37947" applyNumberFormat="1" applyFont="1"/>
    <xf numFmtId="0" fontId="91" fillId="0" borderId="0" xfId="10" applyFont="1"/>
    <xf numFmtId="169" fontId="91" fillId="0" borderId="10" xfId="37947" applyNumberFormat="1" applyFont="1" applyBorder="1"/>
    <xf numFmtId="0" fontId="91" fillId="0" borderId="6" xfId="37947" applyFont="1" applyBorder="1" applyAlignment="1">
      <alignment horizontal="center"/>
    </xf>
    <xf numFmtId="0" fontId="91" fillId="0" borderId="15" xfId="10" applyFont="1" applyBorder="1"/>
    <xf numFmtId="0" fontId="39" fillId="0" borderId="15" xfId="10" applyBorder="1" applyAlignment="1">
      <alignment horizontal="center"/>
    </xf>
    <xf numFmtId="0" fontId="91" fillId="0" borderId="14" xfId="37947" applyFont="1" applyBorder="1"/>
    <xf numFmtId="164" fontId="39" fillId="0" borderId="15" xfId="10" applyNumberFormat="1" applyBorder="1"/>
    <xf numFmtId="164" fontId="91" fillId="0" borderId="14" xfId="37947" applyNumberFormat="1" applyFont="1" applyBorder="1"/>
    <xf numFmtId="0" fontId="91" fillId="0" borderId="7" xfId="37947" applyFont="1" applyBorder="1"/>
    <xf numFmtId="0" fontId="41" fillId="0" borderId="6" xfId="37947" applyFont="1" applyBorder="1"/>
    <xf numFmtId="0" fontId="91" fillId="0" borderId="15" xfId="37947" applyFont="1" applyBorder="1" applyAlignment="1">
      <alignment horizontal="center"/>
    </xf>
    <xf numFmtId="37" fontId="91" fillId="0" borderId="15" xfId="37947" applyNumberFormat="1" applyFont="1" applyBorder="1" applyAlignment="1">
      <alignment horizontal="left"/>
    </xf>
    <xf numFmtId="0" fontId="93" fillId="0" borderId="7" xfId="37947" applyFont="1" applyBorder="1"/>
    <xf numFmtId="0" fontId="93" fillId="0" borderId="359" xfId="37947" applyFont="1" applyBorder="1"/>
    <xf numFmtId="0" fontId="93" fillId="0" borderId="9" xfId="37947" applyFont="1" applyBorder="1"/>
    <xf numFmtId="0" fontId="93" fillId="0" borderId="11" xfId="37947" applyFont="1" applyBorder="1"/>
    <xf numFmtId="0" fontId="93" fillId="0" borderId="0" xfId="37947" applyFont="1"/>
    <xf numFmtId="0" fontId="93" fillId="0" borderId="10" xfId="37947" applyFont="1" applyBorder="1"/>
    <xf numFmtId="0" fontId="93" fillId="0" borderId="11" xfId="37947" applyFont="1" applyBorder="1" applyAlignment="1">
      <alignment horizontal="center"/>
    </xf>
    <xf numFmtId="0" fontId="95" fillId="0" borderId="0" xfId="10" applyFont="1" applyAlignment="1">
      <alignment horizontal="center"/>
    </xf>
    <xf numFmtId="0" fontId="95" fillId="0" borderId="11" xfId="10" applyFont="1" applyBorder="1"/>
    <xf numFmtId="164" fontId="95" fillId="0" borderId="0" xfId="13" applyNumberFormat="1" applyFont="1" applyBorder="1"/>
    <xf numFmtId="43" fontId="93" fillId="0" borderId="10" xfId="37947" applyNumberFormat="1" applyFont="1" applyBorder="1"/>
    <xf numFmtId="0" fontId="93" fillId="0" borderId="14" xfId="37947" applyFont="1" applyBorder="1"/>
    <xf numFmtId="0" fontId="93" fillId="0" borderId="6" xfId="37947" applyFont="1" applyBorder="1"/>
    <xf numFmtId="0" fontId="93" fillId="0" borderId="15" xfId="37947" applyFont="1" applyBorder="1"/>
    <xf numFmtId="3" fontId="91" fillId="0" borderId="0" xfId="0" applyNumberFormat="1" applyFont="1" applyBorder="1" applyAlignment="1">
      <alignment horizontal="left" wrapText="1"/>
    </xf>
    <xf numFmtId="0" fontId="91" fillId="0" borderId="0" xfId="0" applyFont="1" applyBorder="1" applyAlignment="1">
      <alignment wrapText="1"/>
    </xf>
    <xf numFmtId="0" fontId="91" fillId="0" borderId="10" xfId="0" applyFont="1" applyBorder="1" applyAlignment="1">
      <alignment wrapText="1"/>
    </xf>
    <xf numFmtId="0" fontId="91" fillId="0" borderId="0" xfId="0" applyFont="1" applyFill="1" applyBorder="1" applyAlignment="1">
      <alignment horizontal="center"/>
    </xf>
    <xf numFmtId="0" fontId="59" fillId="0" borderId="0" xfId="2385" applyFont="1" applyAlignment="1">
      <alignment horizontal="left" vertical="top"/>
    </xf>
    <xf numFmtId="0" fontId="39" fillId="0" borderId="0" xfId="2385" applyAlignment="1">
      <alignment horizontal="left" vertical="top"/>
    </xf>
    <xf numFmtId="0" fontId="39" fillId="0" borderId="0" xfId="2385" applyAlignment="1">
      <alignment vertical="top" wrapText="1"/>
    </xf>
    <xf numFmtId="0" fontId="129" fillId="0" borderId="0" xfId="2385" applyFont="1" applyAlignment="1">
      <alignment horizontal="left" vertical="top" wrapText="1"/>
    </xf>
    <xf numFmtId="0" fontId="53" fillId="0" borderId="0" xfId="2385" applyFont="1" applyAlignment="1">
      <alignment horizontal="center"/>
    </xf>
    <xf numFmtId="0" fontId="39" fillId="0" borderId="0" xfId="2385" applyAlignment="1">
      <alignment vertical="top"/>
    </xf>
    <xf numFmtId="172" fontId="127" fillId="0" borderId="0" xfId="2396" applyNumberFormat="1" applyAlignment="1">
      <alignment horizontal="center"/>
    </xf>
    <xf numFmtId="167" fontId="136" fillId="0" borderId="0" xfId="2396" applyNumberFormat="1" applyFont="1"/>
    <xf numFmtId="41" fontId="136" fillId="0" borderId="0" xfId="2396" applyNumberFormat="1" applyFont="1"/>
    <xf numFmtId="37" fontId="123" fillId="0" borderId="0" xfId="37967" applyNumberFormat="1" applyFont="1"/>
    <xf numFmtId="37" fontId="123" fillId="0" borderId="0" xfId="37967" applyNumberFormat="1" applyFont="1" applyAlignment="1">
      <alignment vertical="top"/>
    </xf>
    <xf numFmtId="37" fontId="123" fillId="0" borderId="0" xfId="37967" applyNumberFormat="1" applyFont="1" applyAlignment="1">
      <alignment horizontal="center" vertical="top"/>
    </xf>
    <xf numFmtId="37" fontId="123" fillId="0" borderId="0" xfId="37967" applyNumberFormat="1" applyFont="1" applyAlignment="1">
      <alignment horizontal="right" vertical="top"/>
    </xf>
    <xf numFmtId="37" fontId="123" fillId="0" borderId="0" xfId="37967" quotePrefix="1" applyNumberFormat="1" applyFont="1" applyAlignment="1">
      <alignment horizontal="center" vertical="top"/>
    </xf>
    <xf numFmtId="37" fontId="123" fillId="0" borderId="15" xfId="37967" applyNumberFormat="1" applyFont="1" applyBorder="1" applyAlignment="1">
      <alignment horizontal="center" vertical="top"/>
    </xf>
    <xf numFmtId="37" fontId="123" fillId="0" borderId="0" xfId="37967" applyNumberFormat="1" applyFont="1" applyAlignment="1">
      <alignment horizontal="left" vertical="top"/>
    </xf>
    <xf numFmtId="37" fontId="125" fillId="0" borderId="0" xfId="37967" applyNumberFormat="1" applyFont="1" applyAlignment="1">
      <alignment vertical="top"/>
    </xf>
    <xf numFmtId="182" fontId="123" fillId="0" borderId="0" xfId="37967" applyNumberFormat="1" applyFont="1"/>
    <xf numFmtId="37" fontId="123" fillId="0" borderId="0" xfId="37967" applyNumberFormat="1" applyFont="1" applyAlignment="1">
      <alignment horizontal="left" vertical="top" wrapText="1"/>
    </xf>
    <xf numFmtId="37" fontId="73" fillId="7" borderId="0" xfId="37967" applyNumberFormat="1" applyFont="1" applyFill="1" applyAlignment="1">
      <alignment horizontal="right" vertical="top" indent="3"/>
    </xf>
    <xf numFmtId="37" fontId="123" fillId="0" borderId="0" xfId="37967" applyNumberFormat="1" applyFont="1" applyAlignment="1">
      <alignment horizontal="center"/>
    </xf>
    <xf numFmtId="0" fontId="123" fillId="7" borderId="0" xfId="37967" applyFont="1" applyFill="1" applyAlignment="1">
      <alignment horizontal="right" vertical="top" indent="3"/>
    </xf>
    <xf numFmtId="37" fontId="123" fillId="0" borderId="0" xfId="37967" applyNumberFormat="1" applyFont="1" applyAlignment="1">
      <alignment horizontal="right" vertical="top" indent="1"/>
    </xf>
    <xf numFmtId="0" fontId="123" fillId="0" borderId="0" xfId="37967" applyFont="1" applyAlignment="1">
      <alignment horizontal="center" vertical="top"/>
    </xf>
    <xf numFmtId="37" fontId="123" fillId="0" borderId="0" xfId="37967" applyNumberFormat="1" applyFont="1" applyAlignment="1">
      <alignment horizontal="right" vertical="top" indent="3"/>
    </xf>
    <xf numFmtId="0" fontId="123" fillId="0" borderId="0" xfId="37967" applyFont="1" applyAlignment="1">
      <alignment horizontal="right" vertical="top" indent="3"/>
    </xf>
    <xf numFmtId="37" fontId="73" fillId="0" borderId="0" xfId="37967" applyNumberFormat="1" applyFont="1" applyAlignment="1">
      <alignment horizontal="right" vertical="top" indent="3"/>
    </xf>
    <xf numFmtId="1" fontId="123" fillId="0" borderId="0" xfId="37967" applyNumberFormat="1" applyFont="1" applyAlignment="1">
      <alignment horizontal="right" vertical="top" indent="3"/>
    </xf>
    <xf numFmtId="180" fontId="123" fillId="0" borderId="0" xfId="37967" applyNumberFormat="1" applyFont="1"/>
    <xf numFmtId="0" fontId="132" fillId="0" borderId="3" xfId="0" applyFont="1" applyBorder="1" applyAlignment="1">
      <alignment horizontal="center"/>
    </xf>
    <xf numFmtId="167" fontId="41" fillId="0" borderId="41" xfId="2" applyNumberFormat="1" applyFont="1" applyBorder="1" applyAlignment="1"/>
    <xf numFmtId="167" fontId="41" fillId="0" borderId="432" xfId="2" applyNumberFormat="1" applyFont="1" applyFill="1" applyBorder="1" applyAlignment="1"/>
    <xf numFmtId="167" fontId="41" fillId="0" borderId="432" xfId="2" applyNumberFormat="1" applyFont="1" applyFill="1" applyBorder="1" applyAlignment="1">
      <alignment horizontal="right"/>
    </xf>
    <xf numFmtId="167" fontId="41" fillId="0" borderId="432" xfId="2" applyNumberFormat="1" applyFont="1" applyBorder="1" applyAlignment="1">
      <alignment horizontal="right"/>
    </xf>
    <xf numFmtId="3" fontId="43" fillId="0" borderId="432" xfId="0" applyNumberFormat="1" applyFont="1" applyBorder="1" applyAlignment="1">
      <alignment horizontal="right"/>
    </xf>
    <xf numFmtId="167" fontId="41" fillId="0" borderId="432" xfId="2" applyNumberFormat="1" applyFont="1" applyBorder="1"/>
    <xf numFmtId="167" fontId="41" fillId="0" borderId="432" xfId="2" applyNumberFormat="1" applyFont="1" applyBorder="1" applyAlignment="1"/>
    <xf numFmtId="167" fontId="45" fillId="0" borderId="432" xfId="2" applyNumberFormat="1" applyFont="1" applyBorder="1" applyAlignment="1"/>
    <xf numFmtId="172" fontId="41" fillId="0" borderId="5" xfId="6" applyNumberFormat="1" applyFont="1" applyBorder="1" applyAlignment="1"/>
    <xf numFmtId="164" fontId="45" fillId="0" borderId="432" xfId="1" applyNumberFormat="1" applyFont="1" applyFill="1" applyBorder="1" applyAlignment="1"/>
    <xf numFmtId="164" fontId="45" fillId="0" borderId="432" xfId="1" applyNumberFormat="1" applyFont="1" applyBorder="1" applyAlignment="1"/>
    <xf numFmtId="167" fontId="41" fillId="0" borderId="5" xfId="2" applyNumberFormat="1" applyFont="1" applyBorder="1"/>
    <xf numFmtId="3" fontId="41" fillId="0" borderId="432" xfId="0" applyNumberFormat="1" applyFont="1" applyBorder="1" applyAlignment="1"/>
    <xf numFmtId="167" fontId="41" fillId="0" borderId="5" xfId="2" applyNumberFormat="1" applyFont="1" applyFill="1" applyBorder="1"/>
    <xf numFmtId="167" fontId="41" fillId="0" borderId="5" xfId="2" applyNumberFormat="1" applyFont="1" applyBorder="1" applyAlignment="1"/>
    <xf numFmtId="167" fontId="41" fillId="0" borderId="5" xfId="2" applyNumberFormat="1" applyFont="1" applyBorder="1" applyAlignment="1">
      <alignment horizontal="right"/>
    </xf>
    <xf numFmtId="3" fontId="45" fillId="0" borderId="432" xfId="0" applyNumberFormat="1" applyFont="1" applyFill="1" applyBorder="1" applyAlignment="1"/>
    <xf numFmtId="3" fontId="41" fillId="0" borderId="5" xfId="0" applyNumberFormat="1" applyFont="1" applyFill="1" applyBorder="1" applyAlignment="1"/>
    <xf numFmtId="167" fontId="53" fillId="0" borderId="5" xfId="2" applyNumberFormat="1" applyFont="1" applyBorder="1"/>
    <xf numFmtId="39" fontId="53" fillId="0" borderId="5" xfId="0" applyNumberFormat="1" applyFont="1" applyBorder="1" applyAlignment="1">
      <alignment horizontal="center"/>
    </xf>
    <xf numFmtId="167" fontId="45" fillId="0" borderId="0" xfId="0" applyNumberFormat="1" applyFont="1"/>
    <xf numFmtId="0" fontId="39" fillId="0" borderId="0" xfId="10" applyAlignment="1">
      <alignment horizontal="center" wrapText="1"/>
    </xf>
    <xf numFmtId="0" fontId="48" fillId="0" borderId="0" xfId="10" applyFont="1"/>
    <xf numFmtId="0" fontId="50" fillId="0" borderId="0" xfId="10" applyFont="1"/>
    <xf numFmtId="0" fontId="39" fillId="0" borderId="0" xfId="10" applyAlignment="1">
      <alignment wrapText="1"/>
    </xf>
    <xf numFmtId="0" fontId="39" fillId="0" borderId="9" xfId="10" applyBorder="1"/>
    <xf numFmtId="0" fontId="39" fillId="2" borderId="11" xfId="10" applyFill="1" applyBorder="1" applyAlignment="1">
      <alignment horizontal="center"/>
    </xf>
    <xf numFmtId="0" fontId="39" fillId="0" borderId="10" xfId="10" applyBorder="1" applyAlignment="1">
      <alignment horizontal="center"/>
    </xf>
    <xf numFmtId="0" fontId="39" fillId="0" borderId="10" xfId="10" applyBorder="1"/>
    <xf numFmtId="164" fontId="39" fillId="0" borderId="26" xfId="10" applyNumberFormat="1" applyBorder="1"/>
    <xf numFmtId="172" fontId="39" fillId="2" borderId="11" xfId="10" applyNumberFormat="1" applyFill="1" applyBorder="1" applyAlignment="1">
      <alignment horizontal="center"/>
    </xf>
    <xf numFmtId="0" fontId="95" fillId="0" borderId="0" xfId="10" applyFont="1" applyAlignment="1">
      <alignment horizontal="left"/>
    </xf>
    <xf numFmtId="164" fontId="39" fillId="0" borderId="26" xfId="10" applyNumberFormat="1" applyBorder="1" applyAlignment="1">
      <alignment horizontal="center"/>
    </xf>
    <xf numFmtId="0" fontId="39" fillId="0" borderId="26" xfId="10" applyBorder="1" applyAlignment="1">
      <alignment horizontal="center"/>
    </xf>
    <xf numFmtId="0" fontId="40" fillId="0" borderId="7" xfId="10" applyFont="1" applyBorder="1"/>
    <xf numFmtId="1" fontId="39" fillId="0" borderId="10" xfId="10" applyNumberFormat="1" applyBorder="1"/>
    <xf numFmtId="164" fontId="39" fillId="0" borderId="11" xfId="10" applyNumberFormat="1" applyBorder="1"/>
    <xf numFmtId="164" fontId="39" fillId="0" borderId="10" xfId="10" applyNumberFormat="1" applyBorder="1"/>
    <xf numFmtId="164" fontId="39" fillId="90" borderId="7" xfId="10" applyNumberFormat="1" applyFill="1" applyBorder="1"/>
    <xf numFmtId="164" fontId="39" fillId="90" borderId="6" xfId="10" applyNumberFormat="1" applyFill="1" applyBorder="1"/>
    <xf numFmtId="164" fontId="39" fillId="90" borderId="27" xfId="10" applyNumberFormat="1" applyFill="1" applyBorder="1"/>
    <xf numFmtId="43" fontId="39" fillId="0" borderId="0" xfId="10" applyNumberFormat="1"/>
    <xf numFmtId="10" fontId="39" fillId="0" borderId="0" xfId="10" applyNumberFormat="1"/>
    <xf numFmtId="0" fontId="39" fillId="58" borderId="0" xfId="10" applyFill="1" applyAlignment="1">
      <alignment horizontal="right"/>
    </xf>
    <xf numFmtId="0" fontId="39" fillId="57" borderId="0" xfId="10" applyFill="1" applyAlignment="1">
      <alignment horizontal="right"/>
    </xf>
    <xf numFmtId="0" fontId="91" fillId="6" borderId="8" xfId="21315" applyFont="1" applyFill="1" applyBorder="1" applyAlignment="1"/>
    <xf numFmtId="0" fontId="91" fillId="6" borderId="8" xfId="21315" applyFont="1" applyFill="1" applyBorder="1" applyAlignment="1">
      <alignment horizontal="center"/>
    </xf>
    <xf numFmtId="0" fontId="91" fillId="6" borderId="8" xfId="21315" applyFont="1" applyFill="1" applyBorder="1" applyAlignment="1">
      <alignment horizontal="center" wrapText="1"/>
    </xf>
    <xf numFmtId="0" fontId="90" fillId="0" borderId="0" xfId="0" applyFont="1"/>
    <xf numFmtId="0" fontId="90" fillId="6" borderId="359" xfId="0" applyFont="1" applyFill="1" applyBorder="1" applyAlignment="1">
      <alignment horizontal="center"/>
    </xf>
    <xf numFmtId="0" fontId="91" fillId="0" borderId="0" xfId="0" applyFont="1" applyAlignment="1">
      <alignment horizontal="center"/>
    </xf>
    <xf numFmtId="0" fontId="90" fillId="0" borderId="0" xfId="0" applyFont="1" applyFill="1"/>
    <xf numFmtId="3" fontId="91" fillId="0" borderId="0" xfId="0" applyNumberFormat="1" applyFont="1" applyFill="1" applyAlignment="1">
      <alignment horizontal="center"/>
    </xf>
    <xf numFmtId="164" fontId="91" fillId="0" borderId="11" xfId="0" applyNumberFormat="1" applyFont="1" applyFill="1" applyBorder="1" applyAlignment="1">
      <alignment horizontal="center"/>
    </xf>
    <xf numFmtId="164" fontId="91" fillId="0" borderId="0" xfId="0" applyNumberFormat="1" applyFont="1" applyFill="1" applyAlignment="1">
      <alignment horizontal="center"/>
    </xf>
    <xf numFmtId="167" fontId="132" fillId="0" borderId="0" xfId="2" applyNumberFormat="1" applyFont="1" applyFill="1" applyBorder="1"/>
    <xf numFmtId="167" fontId="91" fillId="0" borderId="11" xfId="2" applyNumberFormat="1" applyFont="1" applyFill="1" applyBorder="1"/>
    <xf numFmtId="172" fontId="91" fillId="0" borderId="0" xfId="6" applyNumberFormat="1" applyFont="1" applyFill="1" applyBorder="1" applyAlignment="1">
      <alignment horizontal="center"/>
    </xf>
    <xf numFmtId="0" fontId="132" fillId="0" borderId="0" xfId="0" applyFont="1" applyFill="1"/>
    <xf numFmtId="10" fontId="91" fillId="0" borderId="0" xfId="6" applyNumberFormat="1" applyFont="1" applyFill="1" applyBorder="1" applyAlignment="1">
      <alignment horizontal="center"/>
    </xf>
    <xf numFmtId="0" fontId="91" fillId="0" borderId="15" xfId="0" applyFont="1" applyFill="1" applyBorder="1" applyAlignment="1">
      <alignment horizontal="right"/>
    </xf>
    <xf numFmtId="0" fontId="91" fillId="0" borderId="15" xfId="0" applyFont="1" applyFill="1" applyBorder="1" applyAlignment="1">
      <alignment horizontal="left"/>
    </xf>
    <xf numFmtId="0" fontId="91" fillId="0" borderId="15" xfId="0" applyFont="1" applyFill="1" applyBorder="1"/>
    <xf numFmtId="167" fontId="91" fillId="0" borderId="6" xfId="2" applyNumberFormat="1" applyFont="1" applyFill="1" applyBorder="1"/>
    <xf numFmtId="168" fontId="91" fillId="0" borderId="15" xfId="6" applyNumberFormat="1" applyFont="1" applyFill="1" applyBorder="1" applyAlignment="1">
      <alignment horizontal="center"/>
    </xf>
    <xf numFmtId="164" fontId="91" fillId="0" borderId="15" xfId="0" applyNumberFormat="1" applyFont="1" applyFill="1" applyBorder="1" applyAlignment="1">
      <alignment horizontal="center"/>
    </xf>
    <xf numFmtId="0" fontId="91" fillId="0" borderId="0" xfId="0" applyFont="1" applyFill="1" applyAlignment="1">
      <alignment horizontal="center"/>
    </xf>
    <xf numFmtId="167" fontId="91" fillId="7" borderId="11" xfId="2" applyNumberFormat="1" applyFont="1" applyFill="1" applyBorder="1"/>
    <xf numFmtId="167" fontId="91" fillId="7" borderId="0" xfId="2" applyNumberFormat="1" applyFont="1" applyFill="1" applyBorder="1"/>
    <xf numFmtId="0" fontId="90" fillId="93" borderId="7" xfId="0" applyFont="1" applyFill="1" applyBorder="1"/>
    <xf numFmtId="0" fontId="90" fillId="93" borderId="359" xfId="0" applyFont="1" applyFill="1" applyBorder="1"/>
    <xf numFmtId="0" fontId="90" fillId="93" borderId="7" xfId="0" applyFont="1" applyFill="1" applyBorder="1" applyAlignment="1">
      <alignment horizontal="center" wrapText="1"/>
    </xf>
    <xf numFmtId="0" fontId="90" fillId="93" borderId="359" xfId="0" applyFont="1" applyFill="1" applyBorder="1" applyAlignment="1">
      <alignment horizontal="center" wrapText="1"/>
    </xf>
    <xf numFmtId="167" fontId="91" fillId="0" borderId="433" xfId="2" applyNumberFormat="1" applyFont="1" applyFill="1" applyBorder="1"/>
    <xf numFmtId="164" fontId="39" fillId="0" borderId="0" xfId="1" applyNumberFormat="1" applyFont="1" applyFill="1" applyBorder="1" applyAlignment="1">
      <alignment wrapText="1"/>
    </xf>
    <xf numFmtId="164" fontId="39" fillId="0" borderId="0" xfId="1" applyNumberFormat="1" applyFont="1" applyAlignment="1"/>
    <xf numFmtId="164" fontId="39" fillId="0" borderId="0" xfId="1" applyNumberFormat="1" applyFont="1" applyAlignment="1">
      <alignment vertical="center" wrapText="1"/>
    </xf>
    <xf numFmtId="167" fontId="39" fillId="2" borderId="0" xfId="0" applyNumberFormat="1" applyFont="1" applyFill="1"/>
    <xf numFmtId="167" fontId="39" fillId="2" borderId="0" xfId="2" applyNumberFormat="1" applyFont="1" applyFill="1" applyAlignment="1">
      <alignment horizontal="right"/>
    </xf>
    <xf numFmtId="41" fontId="39" fillId="2" borderId="0" xfId="0" applyNumberFormat="1" applyFont="1" applyFill="1" applyAlignment="1">
      <alignment horizontal="right"/>
    </xf>
    <xf numFmtId="0" fontId="39" fillId="0" borderId="0" xfId="2573"/>
    <xf numFmtId="0" fontId="40" fillId="0" borderId="7" xfId="10" applyFont="1" applyBorder="1" applyAlignment="1">
      <alignment horizontal="center"/>
    </xf>
    <xf numFmtId="0" fontId="40" fillId="0" borderId="359" xfId="10" applyFont="1" applyBorder="1" applyAlignment="1">
      <alignment horizontal="center"/>
    </xf>
    <xf numFmtId="0" fontId="40" fillId="0" borderId="9" xfId="10" applyFont="1" applyBorder="1" applyAlignment="1">
      <alignment horizontal="center"/>
    </xf>
    <xf numFmtId="0" fontId="39" fillId="0" borderId="359" xfId="10" applyBorder="1" applyAlignment="1">
      <alignment horizontal="center"/>
    </xf>
    <xf numFmtId="0" fontId="40" fillId="0" borderId="7" xfId="10" applyFont="1" applyBorder="1" applyAlignment="1">
      <alignment horizontal="center"/>
    </xf>
    <xf numFmtId="0" fontId="40" fillId="0" borderId="359" xfId="10" applyFont="1" applyBorder="1" applyAlignment="1">
      <alignment horizontal="center"/>
    </xf>
    <xf numFmtId="169" fontId="39" fillId="0" borderId="0" xfId="10" applyNumberFormat="1"/>
    <xf numFmtId="172" fontId="39" fillId="0" borderId="0" xfId="12" applyNumberFormat="1"/>
    <xf numFmtId="164" fontId="39" fillId="0" borderId="10" xfId="13" applyNumberFormat="1" applyBorder="1" applyAlignment="1">
      <alignment horizontal="center"/>
    </xf>
    <xf numFmtId="164" fontId="39" fillId="0" borderId="10" xfId="117" applyNumberFormat="1" applyBorder="1" applyAlignment="1">
      <alignment horizontal="center"/>
    </xf>
    <xf numFmtId="172" fontId="39" fillId="0" borderId="11" xfId="118" applyNumberFormat="1" applyBorder="1" applyAlignment="1">
      <alignment horizontal="center"/>
    </xf>
    <xf numFmtId="172" fontId="39" fillId="0" borderId="11" xfId="12" applyNumberFormat="1" applyBorder="1" applyAlignment="1">
      <alignment horizontal="center"/>
    </xf>
    <xf numFmtId="164" fontId="39" fillId="2" borderId="11" xfId="13" applyNumberFormat="1" applyFill="1" applyBorder="1" applyAlignment="1">
      <alignment horizontal="center"/>
    </xf>
    <xf numFmtId="164" fontId="39" fillId="0" borderId="10" xfId="13" applyNumberFormat="1" applyBorder="1"/>
    <xf numFmtId="164" fontId="39" fillId="0" borderId="11" xfId="13" applyNumberFormat="1" applyBorder="1" applyAlignment="1">
      <alignment horizontal="center"/>
    </xf>
    <xf numFmtId="164" fontId="39" fillId="0" borderId="11" xfId="13" applyNumberFormat="1" applyBorder="1"/>
    <xf numFmtId="164" fontId="39" fillId="0" borderId="6" xfId="117" applyNumberFormat="1" applyBorder="1"/>
    <xf numFmtId="164" fontId="39" fillId="0" borderId="433" xfId="117" applyNumberFormat="1" applyBorder="1"/>
    <xf numFmtId="164" fontId="39" fillId="0" borderId="14" xfId="117" applyNumberFormat="1" applyBorder="1"/>
    <xf numFmtId="164" fontId="39" fillId="0" borderId="11" xfId="1" applyNumberFormat="1" applyBorder="1"/>
    <xf numFmtId="164" fontId="39" fillId="0" borderId="0" xfId="1" applyNumberFormat="1"/>
    <xf numFmtId="164" fontId="39" fillId="0" borderId="10" xfId="1" applyNumberFormat="1" applyBorder="1"/>
    <xf numFmtId="37" fontId="39" fillId="0" borderId="10" xfId="13" applyNumberFormat="1" applyBorder="1"/>
    <xf numFmtId="37" fontId="39" fillId="0" borderId="0" xfId="13" applyNumberFormat="1"/>
    <xf numFmtId="37" fontId="39" fillId="0" borderId="11" xfId="13" applyNumberFormat="1" applyBorder="1"/>
    <xf numFmtId="37" fontId="39" fillId="0" borderId="0" xfId="13" applyNumberFormat="1" applyBorder="1"/>
    <xf numFmtId="164" fontId="39" fillId="90" borderId="433" xfId="10" applyNumberFormat="1" applyFill="1" applyBorder="1"/>
    <xf numFmtId="164" fontId="39" fillId="90" borderId="14" xfId="13" applyNumberFormat="1" applyFill="1" applyBorder="1"/>
    <xf numFmtId="172" fontId="95" fillId="0" borderId="0" xfId="6" applyNumberFormat="1" applyFont="1"/>
    <xf numFmtId="43" fontId="40" fillId="0" borderId="0" xfId="1" applyFont="1"/>
    <xf numFmtId="172" fontId="39" fillId="0" borderId="0" xfId="6" applyNumberFormat="1"/>
    <xf numFmtId="43" fontId="39" fillId="0" borderId="0" xfId="13"/>
    <xf numFmtId="10" fontId="39" fillId="0" borderId="0" xfId="6" applyNumberFormat="1"/>
    <xf numFmtId="43" fontId="39" fillId="0" borderId="0" xfId="6" applyNumberFormat="1"/>
    <xf numFmtId="164" fontId="39" fillId="0" borderId="0" xfId="6" applyNumberFormat="1"/>
    <xf numFmtId="172" fontId="39" fillId="0" borderId="0" xfId="13" applyNumberFormat="1"/>
    <xf numFmtId="164" fontId="71" fillId="0" borderId="0" xfId="117" applyNumberFormat="1" applyFont="1"/>
    <xf numFmtId="9" fontId="39" fillId="0" borderId="0" xfId="6"/>
    <xf numFmtId="43" fontId="39" fillId="0" borderId="0" xfId="1"/>
    <xf numFmtId="164" fontId="39" fillId="0" borderId="0" xfId="13" applyNumberFormat="1" applyFill="1"/>
    <xf numFmtId="1" fontId="39" fillId="0" borderId="433" xfId="10" applyNumberFormat="1" applyBorder="1" applyAlignment="1">
      <alignment horizontal="center"/>
    </xf>
    <xf numFmtId="0" fontId="39" fillId="0" borderId="433" xfId="10" applyBorder="1"/>
    <xf numFmtId="0" fontId="39" fillId="90" borderId="14" xfId="10" applyFill="1" applyBorder="1"/>
    <xf numFmtId="0" fontId="39" fillId="0" borderId="0" xfId="37974"/>
    <xf numFmtId="0" fontId="172" fillId="0" borderId="0" xfId="0" applyFont="1" applyFill="1" applyAlignment="1">
      <alignment vertical="center"/>
    </xf>
    <xf numFmtId="0" fontId="40" fillId="0" borderId="7" xfId="10" applyFont="1" applyBorder="1" applyAlignment="1">
      <alignment horizontal="center"/>
    </xf>
    <xf numFmtId="0" fontId="40" fillId="0" borderId="359" xfId="10" applyFont="1" applyBorder="1" applyAlignment="1">
      <alignment horizontal="center"/>
    </xf>
    <xf numFmtId="0" fontId="41" fillId="92" borderId="17" xfId="0" applyFont="1" applyFill="1" applyBorder="1" applyAlignment="1">
      <alignment horizontal="center" vertical="center" wrapText="1"/>
    </xf>
    <xf numFmtId="164" fontId="39" fillId="0" borderId="9" xfId="117" applyNumberFormat="1" applyBorder="1"/>
    <xf numFmtId="1" fontId="39" fillId="0" borderId="0" xfId="10" applyNumberFormat="1" applyBorder="1" applyAlignment="1">
      <alignment horizontal="center"/>
    </xf>
    <xf numFmtId="167" fontId="132" fillId="0" borderId="0" xfId="0" applyNumberFormat="1" applyFont="1"/>
    <xf numFmtId="0" fontId="127" fillId="0" borderId="0" xfId="2396" applyAlignment="1">
      <alignment horizontal="center"/>
    </xf>
    <xf numFmtId="0" fontId="136" fillId="0" borderId="0" xfId="2396" applyFont="1" applyAlignment="1">
      <alignment horizontal="center"/>
    </xf>
    <xf numFmtId="0" fontId="131" fillId="0" borderId="0" xfId="0" applyFont="1" applyAlignment="1">
      <alignment horizontal="center"/>
    </xf>
    <xf numFmtId="167" fontId="91" fillId="7" borderId="0" xfId="0" applyNumberFormat="1" applyFont="1" applyFill="1"/>
    <xf numFmtId="0" fontId="127" fillId="0" borderId="0" xfId="2396" applyAlignment="1">
      <alignment horizontal="center"/>
    </xf>
    <xf numFmtId="0" fontId="136" fillId="0" borderId="0" xfId="2396" applyFont="1" applyAlignment="1">
      <alignment horizontal="center"/>
    </xf>
    <xf numFmtId="10" fontId="123" fillId="7" borderId="0" xfId="2394" applyNumberFormat="1" applyFont="1" applyFill="1" applyAlignment="1">
      <alignment horizontal="right" vertical="top" indent="3"/>
    </xf>
    <xf numFmtId="167" fontId="127" fillId="0" borderId="41" xfId="37984" applyNumberFormat="1" applyFont="1" applyBorder="1"/>
    <xf numFmtId="167" fontId="127" fillId="0" borderId="0" xfId="37984" applyNumberFormat="1" applyFont="1" applyBorder="1"/>
    <xf numFmtId="167" fontId="136" fillId="0" borderId="0" xfId="37984" applyNumberFormat="1" applyFont="1" applyBorder="1"/>
    <xf numFmtId="167" fontId="130" fillId="0" borderId="41" xfId="37984" applyNumberFormat="1" applyFont="1" applyBorder="1"/>
    <xf numFmtId="167" fontId="130" fillId="0" borderId="0" xfId="37984" applyNumberFormat="1" applyFont="1" applyBorder="1"/>
    <xf numFmtId="167" fontId="168" fillId="0" borderId="2" xfId="37984" applyNumberFormat="1" applyFont="1" applyBorder="1"/>
    <xf numFmtId="167" fontId="136" fillId="0" borderId="2" xfId="37984" applyNumberFormat="1" applyFont="1" applyBorder="1"/>
    <xf numFmtId="43" fontId="142" fillId="0" borderId="0" xfId="37985" applyFont="1" applyAlignment="1">
      <alignment horizontal="right" indent="1"/>
    </xf>
    <xf numFmtId="0" fontId="39" fillId="0" borderId="0" xfId="37986" applyFont="1"/>
    <xf numFmtId="0" fontId="58" fillId="0" borderId="0" xfId="37986" applyFont="1" applyAlignment="1">
      <alignment horizontal="center"/>
    </xf>
    <xf numFmtId="0" fontId="67" fillId="0" borderId="0" xfId="37986" applyFont="1" applyAlignment="1">
      <alignment horizontal="left"/>
    </xf>
    <xf numFmtId="0" fontId="73" fillId="0" borderId="0" xfId="37986" applyFont="1"/>
    <xf numFmtId="0" fontId="67" fillId="0" borderId="0" xfId="37986" applyFont="1"/>
    <xf numFmtId="41" fontId="67" fillId="0" borderId="0" xfId="37986" applyNumberFormat="1" applyFont="1" applyAlignment="1">
      <alignment horizontal="center"/>
    </xf>
    <xf numFmtId="167" fontId="127" fillId="0" borderId="432" xfId="2396" applyNumberFormat="1" applyBorder="1"/>
    <xf numFmtId="167" fontId="43" fillId="0" borderId="0" xfId="2" applyNumberFormat="1" applyFont="1" applyFill="1" applyAlignment="1"/>
    <xf numFmtId="167" fontId="127" fillId="0" borderId="41" xfId="37988" applyNumberFormat="1" applyFont="1" applyBorder="1"/>
    <xf numFmtId="167" fontId="127" fillId="0" borderId="0" xfId="37988" applyNumberFormat="1" applyFont="1" applyBorder="1"/>
    <xf numFmtId="167" fontId="136" fillId="0" borderId="0" xfId="37988" applyNumberFormat="1" applyFont="1" applyBorder="1"/>
    <xf numFmtId="167" fontId="136" fillId="0" borderId="2" xfId="37988" applyNumberFormat="1" applyFont="1" applyBorder="1"/>
    <xf numFmtId="43" fontId="127" fillId="0" borderId="0" xfId="37989" applyFont="1" applyAlignment="1">
      <alignment horizontal="right" indent="1"/>
    </xf>
    <xf numFmtId="41" fontId="127" fillId="0" borderId="432" xfId="2396" applyNumberFormat="1" applyBorder="1"/>
    <xf numFmtId="0" fontId="73" fillId="0" borderId="0" xfId="37990" applyFont="1"/>
    <xf numFmtId="167" fontId="91" fillId="2" borderId="0" xfId="2" applyNumberFormat="1" applyFont="1" applyFill="1" applyBorder="1"/>
    <xf numFmtId="167" fontId="91" fillId="2" borderId="0" xfId="37958" applyNumberFormat="1" applyFont="1" applyFill="1" applyBorder="1"/>
    <xf numFmtId="167" fontId="132" fillId="0" borderId="10" xfId="2" applyNumberFormat="1" applyFont="1" applyFill="1" applyBorder="1"/>
    <xf numFmtId="164" fontId="90" fillId="2" borderId="15" xfId="1" applyNumberFormat="1" applyFont="1" applyFill="1" applyBorder="1" applyAlignment="1">
      <alignment horizontal="center"/>
    </xf>
    <xf numFmtId="177" fontId="90" fillId="2" borderId="15" xfId="1" applyNumberFormat="1" applyFont="1" applyFill="1" applyBorder="1" applyAlignment="1">
      <alignment horizontal="center"/>
    </xf>
    <xf numFmtId="167" fontId="91" fillId="2" borderId="0" xfId="2" applyNumberFormat="1" applyFont="1" applyFill="1" applyAlignment="1">
      <alignment horizontal="right"/>
    </xf>
    <xf numFmtId="1" fontId="91" fillId="2" borderId="0" xfId="0" applyNumberFormat="1" applyFont="1" applyFill="1" applyBorder="1" applyAlignment="1">
      <alignment horizontal="right"/>
    </xf>
    <xf numFmtId="5" fontId="91" fillId="2" borderId="15" xfId="0" applyNumberFormat="1" applyFont="1" applyFill="1" applyBorder="1" applyAlignment="1">
      <alignment horizontal="center"/>
    </xf>
    <xf numFmtId="37" fontId="90" fillId="2" borderId="0" xfId="0" applyNumberFormat="1" applyFont="1" applyFill="1" applyBorder="1" applyAlignment="1">
      <alignment horizontal="center"/>
    </xf>
    <xf numFmtId="167" fontId="39" fillId="2" borderId="0" xfId="2" applyNumberFormat="1" applyFont="1" applyFill="1" applyAlignment="1">
      <alignment horizontal="right" wrapText="1"/>
    </xf>
    <xf numFmtId="42" fontId="39" fillId="2" borderId="0" xfId="0" applyNumberFormat="1" applyFont="1" applyFill="1" applyAlignment="1">
      <alignment horizontal="right"/>
    </xf>
    <xf numFmtId="41" fontId="95" fillId="0" borderId="0" xfId="0" applyNumberFormat="1" applyFont="1" applyFill="1" applyBorder="1" applyAlignment="1">
      <alignment horizontal="left"/>
    </xf>
    <xf numFmtId="42" fontId="43" fillId="7" borderId="0" xfId="0" applyNumberFormat="1" applyFont="1" applyFill="1"/>
    <xf numFmtId="42" fontId="43" fillId="7" borderId="3" xfId="0" applyNumberFormat="1" applyFont="1" applyFill="1" applyBorder="1"/>
    <xf numFmtId="172" fontId="130" fillId="7" borderId="0" xfId="37983" applyNumberFormat="1" applyFont="1" applyFill="1"/>
    <xf numFmtId="41" fontId="130" fillId="7" borderId="0" xfId="2396" applyNumberFormat="1" applyFont="1" applyFill="1"/>
    <xf numFmtId="41" fontId="130" fillId="7" borderId="3" xfId="2396" applyNumberFormat="1" applyFont="1" applyFill="1" applyBorder="1"/>
    <xf numFmtId="172" fontId="130" fillId="7" borderId="0" xfId="37987" applyNumberFormat="1" applyFont="1" applyFill="1"/>
    <xf numFmtId="167" fontId="39" fillId="0" borderId="3" xfId="2" applyNumberFormat="1" applyFont="1" applyFill="1" applyBorder="1" applyAlignment="1">
      <alignment horizontal="right"/>
    </xf>
    <xf numFmtId="43" fontId="43" fillId="2" borderId="0" xfId="1" applyNumberFormat="1" applyFont="1" applyFill="1"/>
    <xf numFmtId="43" fontId="39" fillId="0" borderId="0" xfId="0" applyNumberFormat="1" applyFont="1"/>
    <xf numFmtId="0" fontId="39" fillId="90" borderId="9" xfId="10" applyFill="1" applyBorder="1"/>
    <xf numFmtId="164" fontId="39" fillId="90" borderId="8" xfId="10" applyNumberFormat="1" applyFill="1" applyBorder="1"/>
    <xf numFmtId="164" fontId="39" fillId="90" borderId="9" xfId="13" applyNumberFormat="1" applyFill="1" applyBorder="1"/>
    <xf numFmtId="164" fontId="39" fillId="90" borderId="25" xfId="10" applyNumberFormat="1" applyFill="1" applyBorder="1"/>
    <xf numFmtId="0" fontId="39" fillId="90" borderId="7" xfId="10" applyFill="1" applyBorder="1"/>
    <xf numFmtId="164" fontId="39" fillId="90" borderId="9" xfId="10" applyNumberFormat="1" applyFill="1" applyBorder="1"/>
    <xf numFmtId="0" fontId="39" fillId="0" borderId="8" xfId="10" applyBorder="1" applyAlignment="1">
      <alignment horizontal="center"/>
    </xf>
    <xf numFmtId="0" fontId="39" fillId="0" borderId="8" xfId="10" applyBorder="1"/>
    <xf numFmtId="164" fontId="39" fillId="0" borderId="8" xfId="117" applyNumberFormat="1" applyBorder="1"/>
    <xf numFmtId="164" fontId="39" fillId="90" borderId="9" xfId="13" applyNumberFormat="1" applyFont="1" applyFill="1" applyBorder="1"/>
    <xf numFmtId="164" fontId="39" fillId="90" borderId="14" xfId="13" applyNumberFormat="1" applyFont="1" applyFill="1" applyBorder="1"/>
    <xf numFmtId="37" fontId="39" fillId="90" borderId="14" xfId="13" applyNumberFormat="1" applyFont="1" applyFill="1" applyBorder="1" applyAlignment="1"/>
    <xf numFmtId="164" fontId="173" fillId="0" borderId="0" xfId="37974" applyNumberFormat="1" applyFont="1"/>
    <xf numFmtId="44" fontId="173" fillId="0" borderId="0" xfId="2" applyFont="1"/>
    <xf numFmtId="0" fontId="39" fillId="0" borderId="0" xfId="0" applyFont="1" applyAlignment="1">
      <alignment horizontal="right"/>
    </xf>
    <xf numFmtId="0" fontId="39" fillId="0" borderId="0" xfId="0" applyFont="1" applyAlignment="1">
      <alignment horizontal="left"/>
    </xf>
    <xf numFmtId="164" fontId="77" fillId="0" borderId="0" xfId="1" applyNumberFormat="1" applyFont="1" applyFill="1" applyAlignment="1">
      <alignment wrapText="1"/>
    </xf>
    <xf numFmtId="164" fontId="74" fillId="0" borderId="0" xfId="1" applyNumberFormat="1" applyFont="1" applyAlignment="1">
      <alignment horizontal="center"/>
    </xf>
    <xf numFmtId="172" fontId="39" fillId="0" borderId="0" xfId="6" applyNumberFormat="1" applyFont="1" applyFill="1" applyAlignment="1">
      <alignment horizontal="center"/>
    </xf>
    <xf numFmtId="164" fontId="77" fillId="0" borderId="0" xfId="1" applyNumberFormat="1" applyFont="1" applyFill="1" applyBorder="1" applyAlignment="1">
      <alignment wrapText="1"/>
    </xf>
    <xf numFmtId="168" fontId="43" fillId="0" borderId="0" xfId="0" applyNumberFormat="1" applyFont="1" applyAlignment="1">
      <alignment horizontal="left"/>
    </xf>
    <xf numFmtId="3" fontId="43" fillId="2" borderId="0" xfId="0" applyNumberFormat="1" applyFont="1" applyFill="1"/>
    <xf numFmtId="3" fontId="43" fillId="0" borderId="0" xfId="0" applyNumberFormat="1" applyFont="1" applyAlignment="1">
      <alignment horizontal="center"/>
    </xf>
    <xf numFmtId="167" fontId="43" fillId="2" borderId="433" xfId="2" applyNumberFormat="1" applyFont="1" applyFill="1" applyBorder="1"/>
    <xf numFmtId="0" fontId="40" fillId="0" borderId="7" xfId="10" applyFont="1" applyBorder="1" applyAlignment="1">
      <alignment horizontal="center"/>
    </xf>
    <xf numFmtId="0" fontId="40" fillId="0" borderId="359" xfId="10" applyFont="1" applyBorder="1" applyAlignment="1">
      <alignment horizontal="center"/>
    </xf>
    <xf numFmtId="164" fontId="39" fillId="0" borderId="359" xfId="117" applyNumberFormat="1" applyBorder="1"/>
    <xf numFmtId="0" fontId="136" fillId="0" borderId="0" xfId="2396" applyFont="1" applyAlignment="1">
      <alignment horizontal="center"/>
    </xf>
    <xf numFmtId="0" fontId="39" fillId="0" borderId="0" xfId="2385"/>
    <xf numFmtId="0" fontId="129" fillId="0" borderId="0" xfId="2385" applyFont="1" applyAlignment="1">
      <alignment horizontal="left" vertical="top" wrapText="1"/>
    </xf>
    <xf numFmtId="0" fontId="59" fillId="0" borderId="0" xfId="2385" applyFont="1" applyAlignment="1">
      <alignment horizontal="left" vertical="top"/>
    </xf>
    <xf numFmtId="0" fontId="39" fillId="0" borderId="0" xfId="2385" applyAlignment="1">
      <alignment horizontal="left" vertical="top"/>
    </xf>
    <xf numFmtId="0" fontId="39" fillId="0" borderId="0" xfId="2385" applyAlignment="1">
      <alignment vertical="top" wrapText="1"/>
    </xf>
    <xf numFmtId="0" fontId="59" fillId="0" borderId="0" xfId="13" applyNumberFormat="1" applyFont="1" applyAlignment="1">
      <alignment horizontal="left" vertical="top"/>
    </xf>
    <xf numFmtId="0" fontId="39" fillId="0" borderId="0" xfId="2385" applyAlignment="1">
      <alignment vertical="top"/>
    </xf>
    <xf numFmtId="0" fontId="90" fillId="6" borderId="359" xfId="0" applyFont="1" applyFill="1" applyBorder="1" applyAlignment="1">
      <alignment horizontal="center" wrapText="1"/>
    </xf>
    <xf numFmtId="0" fontId="132" fillId="0" borderId="0" xfId="0" applyFont="1" applyAlignment="1">
      <alignment horizontal="left" vertical="top" wrapText="1"/>
    </xf>
    <xf numFmtId="0" fontId="136" fillId="0" borderId="0" xfId="2396" applyFont="1" applyFill="1" applyBorder="1" applyAlignment="1">
      <alignment horizontal="center" vertical="center"/>
    </xf>
    <xf numFmtId="0" fontId="39" fillId="0" borderId="0" xfId="2385" applyAlignment="1">
      <alignment horizontal="center"/>
    </xf>
    <xf numFmtId="37" fontId="123" fillId="0" borderId="0" xfId="37992" applyNumberFormat="1" applyFont="1"/>
    <xf numFmtId="37" fontId="123" fillId="0" borderId="0" xfId="37992" applyNumberFormat="1" applyFont="1" applyAlignment="1">
      <alignment vertical="top"/>
    </xf>
    <xf numFmtId="0" fontId="73" fillId="0" borderId="0" xfId="2385" applyFont="1" applyAlignment="1">
      <alignment horizontal="center" vertical="top"/>
    </xf>
    <xf numFmtId="37" fontId="123" fillId="0" borderId="0" xfId="37992" applyNumberFormat="1" applyFont="1" applyAlignment="1">
      <alignment horizontal="center" vertical="top"/>
    </xf>
    <xf numFmtId="0" fontId="123" fillId="7" borderId="0" xfId="37992" applyFont="1" applyFill="1" applyAlignment="1">
      <alignment horizontal="right" vertical="top" indent="3"/>
    </xf>
    <xf numFmtId="0" fontId="73" fillId="7" borderId="0" xfId="37992" applyFont="1" applyFill="1" applyAlignment="1">
      <alignment horizontal="right" vertical="top" indent="3"/>
    </xf>
    <xf numFmtId="0" fontId="119" fillId="0" borderId="0" xfId="2385" applyFont="1" applyAlignment="1">
      <alignment horizontal="center" vertical="top"/>
    </xf>
    <xf numFmtId="0" fontId="39" fillId="0" borderId="0" xfId="2385" applyAlignment="1">
      <alignment horizontal="center" vertical="top"/>
    </xf>
    <xf numFmtId="37" fontId="123" fillId="0" borderId="0" xfId="37992" quotePrefix="1" applyNumberFormat="1" applyFont="1" applyAlignment="1">
      <alignment horizontal="center" vertical="top"/>
    </xf>
    <xf numFmtId="37" fontId="123" fillId="0" borderId="433" xfId="37992" applyNumberFormat="1" applyFont="1" applyBorder="1" applyAlignment="1">
      <alignment horizontal="center" vertical="top"/>
    </xf>
    <xf numFmtId="37" fontId="123" fillId="0" borderId="0" xfId="37992" applyNumberFormat="1" applyFont="1" applyAlignment="1">
      <alignment horizontal="right" vertical="top" indent="1"/>
    </xf>
    <xf numFmtId="0" fontId="123" fillId="0" borderId="0" xfId="37992" applyFont="1" applyAlignment="1">
      <alignment horizontal="center" vertical="top"/>
    </xf>
    <xf numFmtId="37" fontId="123" fillId="0" borderId="0" xfId="37992" applyNumberFormat="1" applyFont="1" applyAlignment="1">
      <alignment horizontal="right" vertical="top" indent="3"/>
    </xf>
    <xf numFmtId="0" fontId="123" fillId="0" borderId="0" xfId="37992" applyFont="1" applyAlignment="1">
      <alignment horizontal="right" vertical="top" indent="3"/>
    </xf>
    <xf numFmtId="1" fontId="123" fillId="0" borderId="0" xfId="37992" applyNumberFormat="1" applyFont="1" applyAlignment="1">
      <alignment horizontal="right" vertical="top" indent="3"/>
    </xf>
    <xf numFmtId="179" fontId="123" fillId="0" borderId="0" xfId="12" applyNumberFormat="1" applyFont="1" applyAlignment="1">
      <alignment horizontal="center" vertical="center"/>
    </xf>
    <xf numFmtId="180" fontId="123" fillId="0" borderId="0" xfId="37992" applyNumberFormat="1" applyFont="1"/>
    <xf numFmtId="10" fontId="123" fillId="7" borderId="0" xfId="37993" applyNumberFormat="1" applyFont="1" applyFill="1" applyAlignment="1">
      <alignment horizontal="center" vertical="top"/>
    </xf>
    <xf numFmtId="37" fontId="123" fillId="0" borderId="0" xfId="37992" applyNumberFormat="1" applyFont="1" applyAlignment="1">
      <alignment horizontal="left" vertical="top"/>
    </xf>
    <xf numFmtId="37" fontId="125" fillId="0" borderId="0" xfId="37992" applyNumberFormat="1" applyFont="1" applyAlignment="1">
      <alignment vertical="top"/>
    </xf>
    <xf numFmtId="182" fontId="123" fillId="0" borderId="0" xfId="37992" applyNumberFormat="1" applyFont="1"/>
    <xf numFmtId="37" fontId="123" fillId="0" borderId="0" xfId="37992" applyNumberFormat="1" applyFont="1" applyAlignment="1">
      <alignment horizontal="left" vertical="top" wrapText="1"/>
    </xf>
    <xf numFmtId="0" fontId="39" fillId="0" borderId="0" xfId="2385" applyAlignment="1">
      <alignment horizontal="center" vertical="top" wrapText="1"/>
    </xf>
    <xf numFmtId="10" fontId="73" fillId="7" borderId="0" xfId="6" applyNumberFormat="1" applyFont="1" applyFill="1" applyAlignment="1">
      <alignment horizontal="right" vertical="top" indent="3"/>
    </xf>
    <xf numFmtId="37" fontId="123" fillId="0" borderId="0" xfId="37992" applyNumberFormat="1" applyFont="1" applyAlignment="1">
      <alignment horizontal="center"/>
    </xf>
    <xf numFmtId="0" fontId="73" fillId="0" borderId="0" xfId="2385" applyFont="1"/>
    <xf numFmtId="37" fontId="123" fillId="0" borderId="0" xfId="37992" applyNumberFormat="1" applyFont="1" applyAlignment="1">
      <alignment horizontal="right" vertical="top"/>
    </xf>
    <xf numFmtId="37" fontId="123" fillId="7" borderId="0" xfId="37992" applyNumberFormat="1" applyFont="1" applyFill="1" applyAlignment="1">
      <alignment horizontal="right" vertical="top"/>
    </xf>
    <xf numFmtId="37" fontId="174" fillId="0" borderId="0" xfId="37992" applyNumberFormat="1" applyFont="1" applyAlignment="1">
      <alignment horizontal="right" vertical="top"/>
    </xf>
    <xf numFmtId="1" fontId="95" fillId="0" borderId="0" xfId="10" applyNumberFormat="1" applyFont="1" applyAlignment="1">
      <alignment horizontal="right" vertical="top"/>
    </xf>
    <xf numFmtId="2" fontId="123" fillId="0" borderId="0" xfId="37992" applyNumberFormat="1" applyFont="1"/>
    <xf numFmtId="37" fontId="73" fillId="7" borderId="0" xfId="37992" applyNumberFormat="1" applyFont="1" applyFill="1" applyAlignment="1">
      <alignment horizontal="right" vertical="top"/>
    </xf>
    <xf numFmtId="37" fontId="123" fillId="0" borderId="0" xfId="2573" applyNumberFormat="1" applyFont="1" applyAlignment="1">
      <alignment horizontal="right" vertical="top"/>
    </xf>
    <xf numFmtId="37" fontId="123" fillId="0" borderId="0" xfId="37992" applyNumberFormat="1" applyFont="1" applyAlignment="1">
      <alignment vertical="top" wrapText="1"/>
    </xf>
    <xf numFmtId="10" fontId="123" fillId="7" borderId="0" xfId="37993" applyNumberFormat="1" applyFont="1" applyFill="1" applyAlignment="1">
      <alignment horizontal="right" vertical="top"/>
    </xf>
    <xf numFmtId="37" fontId="73" fillId="0" borderId="0" xfId="37992" applyNumberFormat="1" applyFont="1"/>
    <xf numFmtId="37" fontId="73" fillId="0" borderId="0" xfId="37992" applyNumberFormat="1" applyFont="1" applyAlignment="1">
      <alignment vertical="top"/>
    </xf>
    <xf numFmtId="37" fontId="73" fillId="0" borderId="0" xfId="37992" applyNumberFormat="1" applyFont="1" applyAlignment="1">
      <alignment horizontal="center" vertical="top"/>
    </xf>
    <xf numFmtId="37" fontId="67" fillId="0" borderId="0" xfId="37992" applyNumberFormat="1" applyFont="1"/>
    <xf numFmtId="37" fontId="123" fillId="0" borderId="0" xfId="37992" applyNumberFormat="1" applyFont="1" applyAlignment="1">
      <alignment horizontal="right"/>
    </xf>
    <xf numFmtId="0" fontId="73" fillId="0" borderId="0" xfId="2385" applyFont="1" applyFill="1" applyAlignment="1">
      <alignment horizontal="right" vertical="top"/>
    </xf>
    <xf numFmtId="0" fontId="90" fillId="6" borderId="7" xfId="0" applyFont="1" applyFill="1" applyBorder="1"/>
    <xf numFmtId="0" fontId="90" fillId="6" borderId="359" xfId="0" applyFont="1" applyFill="1" applyBorder="1"/>
    <xf numFmtId="0" fontId="90" fillId="6" borderId="9" xfId="0" applyFont="1" applyFill="1" applyBorder="1"/>
    <xf numFmtId="0" fontId="94" fillId="6" borderId="359" xfId="0" applyFont="1" applyFill="1" applyBorder="1" applyAlignment="1">
      <alignment horizontal="center"/>
    </xf>
    <xf numFmtId="0" fontId="132" fillId="0" borderId="0" xfId="0" applyFont="1" applyAlignment="1">
      <alignment horizontal="center"/>
    </xf>
    <xf numFmtId="0" fontId="132" fillId="0" borderId="10" xfId="0" applyFont="1" applyBorder="1" applyAlignment="1">
      <alignment horizontal="left"/>
    </xf>
    <xf numFmtId="0" fontId="132" fillId="0" borderId="0" xfId="0" applyFont="1" applyAlignment="1">
      <alignment horizontal="center" vertical="center"/>
    </xf>
    <xf numFmtId="0" fontId="132" fillId="0" borderId="10" xfId="0" applyFont="1" applyBorder="1" applyAlignment="1">
      <alignment horizontal="left" wrapText="1"/>
    </xf>
    <xf numFmtId="167" fontId="91" fillId="0" borderId="0" xfId="0" applyNumberFormat="1" applyFont="1"/>
    <xf numFmtId="0" fontId="91" fillId="0" borderId="0" xfId="0" quotePrefix="1" applyFont="1" applyAlignment="1">
      <alignment horizontal="center"/>
    </xf>
    <xf numFmtId="0" fontId="127" fillId="0" borderId="0" xfId="0" quotePrefix="1" applyFont="1" applyAlignment="1">
      <alignment horizontal="center"/>
    </xf>
    <xf numFmtId="0" fontId="132" fillId="0" borderId="0" xfId="0" quotePrefix="1" applyFont="1" applyAlignment="1">
      <alignment horizontal="center"/>
    </xf>
    <xf numFmtId="0" fontId="131" fillId="0" borderId="432" xfId="0" applyFont="1" applyBorder="1"/>
    <xf numFmtId="0" fontId="132" fillId="0" borderId="432" xfId="0" applyFont="1" applyBorder="1"/>
    <xf numFmtId="0" fontId="132" fillId="0" borderId="372" xfId="0" applyFont="1" applyBorder="1" applyAlignment="1">
      <alignment horizontal="left"/>
    </xf>
    <xf numFmtId="0" fontId="132" fillId="0" borderId="432" xfId="0" applyFont="1" applyBorder="1" applyAlignment="1">
      <alignment horizontal="center"/>
    </xf>
    <xf numFmtId="167" fontId="132" fillId="0" borderId="432" xfId="0" applyNumberFormat="1" applyFont="1" applyBorder="1"/>
    <xf numFmtId="10" fontId="132" fillId="0" borderId="432" xfId="6" applyNumberFormat="1" applyFont="1" applyBorder="1"/>
    <xf numFmtId="167" fontId="131" fillId="0" borderId="432" xfId="0" applyNumberFormat="1" applyFont="1" applyBorder="1"/>
    <xf numFmtId="167" fontId="131" fillId="0" borderId="0" xfId="0" applyNumberFormat="1" applyFont="1"/>
    <xf numFmtId="0" fontId="132" fillId="0" borderId="0" xfId="0" applyFont="1" applyAlignment="1">
      <alignment wrapText="1"/>
    </xf>
    <xf numFmtId="0" fontId="132" fillId="0" borderId="0" xfId="0" applyFont="1" applyAlignment="1">
      <alignment vertical="center"/>
    </xf>
    <xf numFmtId="0" fontId="132" fillId="0" borderId="433" xfId="0" applyFont="1" applyBorder="1"/>
    <xf numFmtId="0" fontId="132" fillId="0" borderId="433" xfId="0" applyFont="1" applyBorder="1" applyAlignment="1">
      <alignment horizontal="center"/>
    </xf>
    <xf numFmtId="167" fontId="132" fillId="0" borderId="433" xfId="0" applyNumberFormat="1" applyFont="1" applyBorder="1"/>
    <xf numFmtId="10" fontId="132" fillId="0" borderId="433" xfId="6" applyNumberFormat="1" applyFont="1" applyBorder="1"/>
    <xf numFmtId="0" fontId="132" fillId="0" borderId="0" xfId="0" applyFont="1" applyAlignment="1">
      <alignment horizontal="center" vertical="top"/>
    </xf>
    <xf numFmtId="0" fontId="132" fillId="0" borderId="433" xfId="0" applyFont="1" applyBorder="1" applyAlignment="1">
      <alignment horizontal="center" vertical="top"/>
    </xf>
    <xf numFmtId="0" fontId="157" fillId="0" borderId="0" xfId="2573" applyFont="1" applyAlignment="1">
      <alignment horizontal="right"/>
    </xf>
    <xf numFmtId="187" fontId="164" fillId="7" borderId="0" xfId="2573" applyNumberFormat="1" applyFont="1" applyFill="1"/>
    <xf numFmtId="0" fontId="164" fillId="0" borderId="0" xfId="2573" applyFont="1"/>
    <xf numFmtId="0" fontId="157" fillId="0" borderId="0" xfId="2573" applyFont="1"/>
    <xf numFmtId="0" fontId="157" fillId="0" borderId="0" xfId="2573" applyFont="1" applyAlignment="1">
      <alignment horizontal="center"/>
    </xf>
    <xf numFmtId="0" fontId="163" fillId="0" borderId="0" xfId="2573" applyFont="1"/>
    <xf numFmtId="0" fontId="163" fillId="0" borderId="0" xfId="2573" applyFont="1" applyAlignment="1">
      <alignment horizontal="center" wrapText="1"/>
    </xf>
    <xf numFmtId="187" fontId="164" fillId="7" borderId="0" xfId="2573" applyNumberFormat="1" applyFont="1" applyFill="1" applyAlignment="1">
      <alignment horizontal="center"/>
    </xf>
    <xf numFmtId="167" fontId="164" fillId="7" borderId="0" xfId="2573" applyNumberFormat="1" applyFont="1" applyFill="1" applyAlignment="1">
      <alignment horizontal="center" vertical="center"/>
    </xf>
    <xf numFmtId="167" fontId="165" fillId="7" borderId="0" xfId="2573" applyNumberFormat="1" applyFont="1" applyFill="1" applyAlignment="1">
      <alignment horizontal="center"/>
    </xf>
    <xf numFmtId="167" fontId="164" fillId="7" borderId="0" xfId="2573" applyNumberFormat="1" applyFont="1" applyFill="1" applyAlignment="1">
      <alignment horizontal="center" vertical="center" wrapText="1"/>
    </xf>
    <xf numFmtId="41" fontId="164" fillId="0" borderId="0" xfId="2568" applyNumberFormat="1" applyFont="1" applyAlignment="1">
      <alignment horizontal="left" vertical="center"/>
    </xf>
    <xf numFmtId="41" fontId="164" fillId="0" borderId="0" xfId="2568" applyNumberFormat="1" applyFont="1" applyAlignment="1">
      <alignment horizontal="center" vertical="center"/>
    </xf>
    <xf numFmtId="41" fontId="164" fillId="0" borderId="0" xfId="2568" applyNumberFormat="1" applyFont="1" applyAlignment="1">
      <alignment horizontal="left" vertical="center" wrapText="1"/>
    </xf>
    <xf numFmtId="172" fontId="39" fillId="7" borderId="0" xfId="2573" applyNumberFormat="1" applyFill="1" applyAlignment="1">
      <alignment horizontal="center" vertical="center"/>
    </xf>
    <xf numFmtId="167" fontId="39" fillId="0" borderId="0" xfId="2573" applyNumberFormat="1" applyAlignment="1">
      <alignment horizontal="center" vertical="center"/>
    </xf>
    <xf numFmtId="44" fontId="39" fillId="0" borderId="0" xfId="2573" applyNumberFormat="1"/>
    <xf numFmtId="188" fontId="164" fillId="0" borderId="0" xfId="2568" applyNumberFormat="1" applyFont="1" applyAlignment="1">
      <alignment horizontal="left" vertical="center"/>
    </xf>
    <xf numFmtId="41" fontId="0" fillId="0" borderId="0" xfId="2568" applyNumberFormat="1" applyFont="1" applyAlignment="1">
      <alignment horizontal="left" vertical="center" wrapText="1"/>
    </xf>
    <xf numFmtId="167" fontId="39" fillId="7" borderId="0" xfId="2573" applyNumberFormat="1" applyFill="1" applyAlignment="1">
      <alignment horizontal="center" vertical="center"/>
    </xf>
    <xf numFmtId="42" fontId="164" fillId="0" borderId="0" xfId="2568" applyNumberFormat="1" applyFont="1" applyAlignment="1">
      <alignment horizontal="center" vertical="center"/>
    </xf>
    <xf numFmtId="42" fontId="164" fillId="0" borderId="0" xfId="2568" applyNumberFormat="1" applyFont="1"/>
    <xf numFmtId="41" fontId="155" fillId="0" borderId="0" xfId="2568" applyNumberFormat="1" applyFont="1" applyAlignment="1">
      <alignment horizontal="left" vertical="center"/>
    </xf>
    <xf numFmtId="37" fontId="164" fillId="0" borderId="0" xfId="2568" applyNumberFormat="1" applyFont="1" applyAlignment="1">
      <alignment horizontal="center" vertical="center"/>
    </xf>
    <xf numFmtId="37" fontId="164" fillId="0" borderId="0" xfId="2568" applyNumberFormat="1" applyFont="1"/>
    <xf numFmtId="1" fontId="39" fillId="7" borderId="0" xfId="2573" applyNumberFormat="1" applyFill="1" applyAlignment="1">
      <alignment horizontal="center" vertical="center"/>
    </xf>
    <xf numFmtId="37" fontId="39" fillId="0" borderId="0" xfId="2573" applyNumberFormat="1" applyAlignment="1">
      <alignment horizontal="left" vertical="top"/>
    </xf>
    <xf numFmtId="37" fontId="39" fillId="0" borderId="0" xfId="2573" applyNumberFormat="1" applyAlignment="1">
      <alignment vertical="top"/>
    </xf>
    <xf numFmtId="41" fontId="165" fillId="0" borderId="0" xfId="2568" applyNumberFormat="1" applyFont="1" applyAlignment="1">
      <alignment horizontal="left" vertical="center"/>
    </xf>
    <xf numFmtId="41" fontId="164" fillId="0" borderId="0" xfId="2568" applyNumberFormat="1" applyFont="1"/>
    <xf numFmtId="167" fontId="39" fillId="7" borderId="0" xfId="2573" applyNumberFormat="1" applyFill="1"/>
    <xf numFmtId="167" fontId="39" fillId="0" borderId="0" xfId="2573" applyNumberFormat="1" applyAlignment="1">
      <alignment horizontal="left" vertical="top"/>
    </xf>
    <xf numFmtId="167" fontId="39" fillId="0" borderId="0" xfId="2573" applyNumberFormat="1" applyAlignment="1">
      <alignment vertical="top"/>
    </xf>
    <xf numFmtId="167" fontId="39" fillId="0" borderId="0" xfId="2573" applyNumberFormat="1"/>
    <xf numFmtId="167" fontId="164" fillId="0" borderId="0" xfId="2573" applyNumberFormat="1" applyFont="1"/>
    <xf numFmtId="37" fontId="39" fillId="0" borderId="0" xfId="2573" applyNumberFormat="1" applyAlignment="1">
      <alignment horizontal="center" vertical="center"/>
    </xf>
    <xf numFmtId="37" fontId="39" fillId="0" borderId="0" xfId="2573" applyNumberFormat="1" applyAlignment="1">
      <alignment horizontal="left" vertical="top" wrapText="1"/>
    </xf>
    <xf numFmtId="41" fontId="175" fillId="0" borderId="0" xfId="2396" applyNumberFormat="1" applyFont="1" applyFill="1" applyBorder="1"/>
    <xf numFmtId="10" fontId="40" fillId="0" borderId="0" xfId="12" applyNumberFormat="1" applyFont="1" applyAlignment="1">
      <alignment horizontal="center"/>
    </xf>
    <xf numFmtId="10" fontId="39" fillId="0" borderId="0" xfId="12" applyNumberFormat="1" applyFont="1" applyAlignment="1">
      <alignment horizontal="center"/>
    </xf>
    <xf numFmtId="0" fontId="164" fillId="0" borderId="0" xfId="37955" applyFont="1" applyAlignment="1">
      <alignment vertical="top"/>
    </xf>
    <xf numFmtId="0" fontId="157" fillId="0" borderId="0" xfId="37956" applyFont="1" applyAlignment="1">
      <alignment horizontal="center"/>
    </xf>
    <xf numFmtId="0" fontId="157" fillId="7" borderId="0" xfId="37956" applyFont="1" applyFill="1" applyAlignment="1">
      <alignment horizontal="center"/>
    </xf>
    <xf numFmtId="41" fontId="40" fillId="0" borderId="0" xfId="2568" applyNumberFormat="1" applyFont="1"/>
    <xf numFmtId="41" fontId="39" fillId="7" borderId="0" xfId="2568" applyNumberFormat="1" applyFill="1"/>
    <xf numFmtId="41" fontId="40" fillId="7" borderId="0" xfId="2568" applyNumberFormat="1" applyFont="1" applyFill="1"/>
    <xf numFmtId="37" fontId="123" fillId="0" borderId="0" xfId="2391" applyNumberFormat="1" applyFont="1" applyFill="1" applyAlignment="1">
      <alignment horizontal="right" vertical="top"/>
    </xf>
    <xf numFmtId="37" fontId="43" fillId="2" borderId="0" xfId="0" applyNumberFormat="1" applyFont="1" applyFill="1"/>
    <xf numFmtId="42" fontId="39" fillId="0" borderId="0" xfId="5" applyNumberFormat="1"/>
    <xf numFmtId="164" fontId="93" fillId="2" borderId="0" xfId="1" applyNumberFormat="1" applyFont="1" applyFill="1" applyBorder="1"/>
    <xf numFmtId="164" fontId="91" fillId="2" borderId="433" xfId="1" applyNumberFormat="1" applyFont="1" applyFill="1" applyBorder="1"/>
    <xf numFmtId="37" fontId="91" fillId="7" borderId="0" xfId="0" applyNumberFormat="1" applyFont="1" applyFill="1" applyAlignment="1">
      <alignment horizontal="center"/>
    </xf>
    <xf numFmtId="167" fontId="93" fillId="2" borderId="0" xfId="37958" applyNumberFormat="1" applyFont="1" applyFill="1" applyBorder="1"/>
    <xf numFmtId="164" fontId="183" fillId="2" borderId="0" xfId="1" applyNumberFormat="1" applyFont="1" applyFill="1" applyBorder="1"/>
    <xf numFmtId="10" fontId="91" fillId="2" borderId="15" xfId="6" applyNumberFormat="1" applyFont="1" applyFill="1" applyBorder="1" applyAlignment="1">
      <alignment horizontal="center"/>
    </xf>
    <xf numFmtId="164" fontId="39" fillId="2" borderId="0" xfId="0" applyNumberFormat="1" applyFont="1" applyFill="1"/>
    <xf numFmtId="164" fontId="39" fillId="2" borderId="0" xfId="1" applyNumberFormat="1" applyFont="1" applyFill="1" applyAlignment="1"/>
    <xf numFmtId="0" fontId="2" fillId="0" borderId="0" xfId="2573" applyFont="1" applyAlignment="1">
      <alignment horizontal="center" vertical="center"/>
    </xf>
    <xf numFmtId="0" fontId="2" fillId="0" borderId="0" xfId="2573" applyFont="1"/>
    <xf numFmtId="167" fontId="2" fillId="0" borderId="0" xfId="2573" applyNumberFormat="1" applyFont="1"/>
    <xf numFmtId="44" fontId="2" fillId="0" borderId="0" xfId="2573" applyNumberFormat="1" applyFont="1"/>
    <xf numFmtId="0" fontId="2" fillId="0" borderId="0" xfId="2573" applyFont="1" applyAlignment="1">
      <alignment horizontal="left" vertical="center"/>
    </xf>
    <xf numFmtId="179" fontId="2" fillId="0" borderId="0" xfId="2573" applyNumberFormat="1" applyFont="1" applyAlignment="1">
      <alignment horizontal="center"/>
    </xf>
    <xf numFmtId="1" fontId="2" fillId="0" borderId="0" xfId="2573" applyNumberFormat="1" applyFont="1" applyAlignment="1">
      <alignment horizontal="center"/>
    </xf>
    <xf numFmtId="0" fontId="2" fillId="0" borderId="0" xfId="2573" applyFont="1" applyAlignment="1">
      <alignment horizontal="center"/>
    </xf>
    <xf numFmtId="167" fontId="2" fillId="7" borderId="0" xfId="2573" applyNumberFormat="1" applyFont="1" applyFill="1" applyAlignment="1">
      <alignment horizontal="center" vertical="center"/>
    </xf>
    <xf numFmtId="42" fontId="2" fillId="0" borderId="0" xfId="2573" applyNumberFormat="1" applyFont="1"/>
    <xf numFmtId="0" fontId="2" fillId="0" borderId="24" xfId="2573" applyFont="1" applyBorder="1" applyAlignment="1">
      <alignment horizontal="center" vertical="center" wrapText="1"/>
    </xf>
    <xf numFmtId="0" fontId="2" fillId="0" borderId="375" xfId="2573" applyFont="1" applyBorder="1" applyAlignment="1">
      <alignment horizontal="center" vertical="center" wrapText="1"/>
    </xf>
    <xf numFmtId="167" fontId="2" fillId="7" borderId="0" xfId="2573" applyNumberFormat="1" applyFont="1" applyFill="1"/>
    <xf numFmtId="0" fontId="2" fillId="0" borderId="373" xfId="2573" applyFont="1" applyBorder="1"/>
    <xf numFmtId="0" fontId="2" fillId="0" borderId="434" xfId="2573" applyFont="1" applyBorder="1"/>
    <xf numFmtId="0" fontId="2" fillId="0" borderId="20" xfId="2573" applyFont="1" applyBorder="1"/>
    <xf numFmtId="0" fontId="2" fillId="0" borderId="435" xfId="2573" applyFont="1" applyBorder="1"/>
    <xf numFmtId="167" fontId="2" fillId="7" borderId="20" xfId="2573" applyNumberFormat="1" applyFont="1" applyFill="1" applyBorder="1"/>
    <xf numFmtId="167" fontId="2" fillId="0" borderId="435" xfId="2573" applyNumberFormat="1" applyFont="1" applyBorder="1"/>
    <xf numFmtId="167" fontId="2" fillId="0" borderId="20" xfId="2573" applyNumberFormat="1" applyFont="1" applyBorder="1"/>
    <xf numFmtId="167" fontId="2" fillId="0" borderId="22" xfId="2573" applyNumberFormat="1" applyFont="1" applyBorder="1"/>
    <xf numFmtId="167" fontId="2" fillId="0" borderId="436" xfId="2573" applyNumberFormat="1" applyFont="1" applyBorder="1"/>
    <xf numFmtId="0" fontId="2" fillId="94" borderId="0" xfId="2573" applyFont="1" applyFill="1"/>
    <xf numFmtId="164" fontId="77" fillId="2" borderId="0" xfId="1" applyNumberFormat="1" applyFont="1" applyFill="1" applyAlignment="1">
      <alignment wrapText="1"/>
    </xf>
    <xf numFmtId="0" fontId="2" fillId="0" borderId="0" xfId="37998"/>
    <xf numFmtId="0" fontId="177" fillId="0" borderId="0" xfId="37998" applyFont="1"/>
    <xf numFmtId="0" fontId="177" fillId="0" borderId="0" xfId="37998" applyFont="1" applyAlignment="1">
      <alignment horizontal="center"/>
    </xf>
    <xf numFmtId="0" fontId="2" fillId="0" borderId="0" xfId="37998" applyAlignment="1">
      <alignment horizontal="center"/>
    </xf>
    <xf numFmtId="164" fontId="2" fillId="0" borderId="0" xfId="37999" applyNumberFormat="1" applyFont="1"/>
    <xf numFmtId="0" fontId="157" fillId="0" borderId="0" xfId="37998" applyFont="1" applyAlignment="1">
      <alignment horizontal="right"/>
    </xf>
    <xf numFmtId="0" fontId="2" fillId="7" borderId="0" xfId="37998" applyFill="1"/>
    <xf numFmtId="0" fontId="178" fillId="0" borderId="0" xfId="37998" applyFont="1"/>
    <xf numFmtId="0" fontId="2" fillId="0" borderId="0" xfId="37955" applyFont="1"/>
    <xf numFmtId="0" fontId="179" fillId="0" borderId="0" xfId="37998" applyFont="1"/>
    <xf numFmtId="164" fontId="157" fillId="0" borderId="0" xfId="37999" applyNumberFormat="1" applyFont="1" applyAlignment="1">
      <alignment horizontal="center"/>
    </xf>
    <xf numFmtId="0" fontId="157" fillId="7" borderId="0" xfId="37998" applyFont="1" applyFill="1" applyAlignment="1">
      <alignment horizontal="center"/>
    </xf>
    <xf numFmtId="0" fontId="163" fillId="0" borderId="0" xfId="37998" applyFont="1" applyAlignment="1">
      <alignment horizontal="center" vertical="center"/>
    </xf>
    <xf numFmtId="164" fontId="163" fillId="0" borderId="0" xfId="37999" applyNumberFormat="1" applyFont="1" applyAlignment="1">
      <alignment horizontal="center" vertical="center"/>
    </xf>
    <xf numFmtId="0" fontId="163" fillId="0" borderId="0" xfId="37998" applyFont="1" applyAlignment="1">
      <alignment horizontal="center" vertical="center" wrapText="1"/>
    </xf>
    <xf numFmtId="0" fontId="2" fillId="0" borderId="0" xfId="37998" applyAlignment="1">
      <alignment horizontal="center" vertical="center"/>
    </xf>
    <xf numFmtId="0" fontId="180" fillId="0" borderId="0" xfId="37998" applyFont="1" applyAlignment="1">
      <alignment horizontal="center" vertical="center"/>
    </xf>
    <xf numFmtId="0" fontId="166" fillId="0" borderId="0" xfId="37998" applyFont="1" applyAlignment="1">
      <alignment horizontal="center" vertical="center"/>
    </xf>
    <xf numFmtId="164" fontId="157" fillId="0" borderId="0" xfId="37999" applyNumberFormat="1" applyFont="1" applyAlignment="1">
      <alignment horizontal="center" vertical="center"/>
    </xf>
    <xf numFmtId="0" fontId="166" fillId="0" borderId="0" xfId="37998" applyFont="1" applyAlignment="1">
      <alignment horizontal="center"/>
    </xf>
    <xf numFmtId="0" fontId="157" fillId="0" borderId="0" xfId="37998" applyFont="1" applyAlignment="1">
      <alignment horizontal="center" vertical="center"/>
    </xf>
    <xf numFmtId="9" fontId="2" fillId="7" borderId="0" xfId="12" applyFont="1" applyFill="1" applyAlignment="1">
      <alignment horizontal="center"/>
    </xf>
    <xf numFmtId="187" fontId="2" fillId="0" borderId="0" xfId="37998" applyNumberFormat="1" applyAlignment="1">
      <alignment horizontal="center"/>
    </xf>
    <xf numFmtId="0" fontId="2" fillId="0" borderId="0" xfId="37998" applyAlignment="1">
      <alignment horizontal="left"/>
    </xf>
    <xf numFmtId="0" fontId="163" fillId="0" borderId="0" xfId="37998" applyFont="1"/>
    <xf numFmtId="0" fontId="157" fillId="0" borderId="0" xfId="37998" applyFont="1" applyAlignment="1">
      <alignment horizontal="center"/>
    </xf>
    <xf numFmtId="164" fontId="157" fillId="0" borderId="0" xfId="37999" applyNumberFormat="1" applyFont="1"/>
    <xf numFmtId="0" fontId="2" fillId="0" borderId="0" xfId="37998" applyAlignment="1">
      <alignment horizontal="right"/>
    </xf>
    <xf numFmtId="167" fontId="164" fillId="7" borderId="0" xfId="37998" applyNumberFormat="1" applyFont="1" applyFill="1" applyAlignment="1">
      <alignment horizontal="left" vertical="center"/>
    </xf>
    <xf numFmtId="0" fontId="164" fillId="7" borderId="0" xfId="37998" applyFont="1" applyFill="1" applyAlignment="1">
      <alignment horizontal="center" vertical="center"/>
    </xf>
    <xf numFmtId="164" fontId="2" fillId="7" borderId="0" xfId="37999" applyNumberFormat="1" applyFont="1" applyFill="1"/>
    <xf numFmtId="167" fontId="2" fillId="7" borderId="0" xfId="37975" applyNumberFormat="1" applyFont="1" applyFill="1"/>
    <xf numFmtId="167" fontId="39" fillId="7" borderId="0" xfId="37975" applyNumberFormat="1" applyFont="1" applyFill="1"/>
    <xf numFmtId="0" fontId="2" fillId="7" borderId="0" xfId="37998" applyFill="1" applyAlignment="1">
      <alignment horizontal="center"/>
    </xf>
    <xf numFmtId="167" fontId="164" fillId="7" borderId="0" xfId="37998" applyNumberFormat="1" applyFont="1" applyFill="1" applyAlignment="1">
      <alignment horizontal="right" vertical="center"/>
    </xf>
    <xf numFmtId="167" fontId="164" fillId="7" borderId="0" xfId="37998" applyNumberFormat="1" applyFont="1" applyFill="1" applyAlignment="1">
      <alignment horizontal="center" vertical="center"/>
    </xf>
    <xf numFmtId="167" fontId="165" fillId="0" borderId="0" xfId="37975" applyNumberFormat="1" applyFont="1"/>
    <xf numFmtId="167" fontId="40" fillId="0" borderId="0" xfId="37975" applyNumberFormat="1" applyFont="1" applyFill="1"/>
    <xf numFmtId="0" fontId="164" fillId="0" borderId="0" xfId="37998" applyFont="1"/>
    <xf numFmtId="167" fontId="164" fillId="0" borderId="0" xfId="37975" applyNumberFormat="1" applyFont="1"/>
    <xf numFmtId="0" fontId="2" fillId="7" borderId="0" xfId="37998" applyFill="1" applyAlignment="1">
      <alignment horizontal="right"/>
    </xf>
    <xf numFmtId="167" fontId="164" fillId="7" borderId="0" xfId="37975" applyNumberFormat="1" applyFont="1" applyFill="1"/>
    <xf numFmtId="0" fontId="164" fillId="7" borderId="0" xfId="37998" applyFont="1" applyFill="1"/>
    <xf numFmtId="167" fontId="40" fillId="0" borderId="0" xfId="37975" applyNumberFormat="1" applyFont="1"/>
    <xf numFmtId="0" fontId="157" fillId="0" borderId="0" xfId="37998" applyFont="1"/>
    <xf numFmtId="43" fontId="157" fillId="0" borderId="0" xfId="37998" applyNumberFormat="1" applyFont="1"/>
    <xf numFmtId="0" fontId="2" fillId="95" borderId="0" xfId="37998" applyFill="1"/>
    <xf numFmtId="0" fontId="2" fillId="95" borderId="0" xfId="37998" applyFill="1" applyAlignment="1">
      <alignment horizontal="center"/>
    </xf>
    <xf numFmtId="164" fontId="2" fillId="95" borderId="0" xfId="37999" applyNumberFormat="1" applyFont="1" applyFill="1"/>
    <xf numFmtId="0" fontId="180" fillId="0" borderId="0" xfId="37998" applyFont="1" applyAlignment="1">
      <alignment horizontal="center"/>
    </xf>
    <xf numFmtId="0" fontId="2" fillId="7" borderId="0" xfId="37998" applyFill="1" applyAlignment="1">
      <alignment horizontal="center" vertical="center"/>
    </xf>
    <xf numFmtId="0" fontId="155" fillId="0" borderId="0" xfId="37998" applyFont="1" applyAlignment="1">
      <alignment horizontal="center" vertical="center"/>
    </xf>
    <xf numFmtId="164" fontId="2" fillId="0" borderId="0" xfId="37999" applyNumberFormat="1" applyFont="1" applyAlignment="1">
      <alignment horizontal="center" vertical="center"/>
    </xf>
    <xf numFmtId="0" fontId="163" fillId="0" borderId="0" xfId="37998" applyFont="1" applyAlignment="1">
      <alignment horizontal="center"/>
    </xf>
    <xf numFmtId="0" fontId="155" fillId="0" borderId="0" xfId="37998" applyFont="1" applyAlignment="1">
      <alignment horizontal="center"/>
    </xf>
    <xf numFmtId="167" fontId="155" fillId="0" borderId="0" xfId="37975" applyNumberFormat="1" applyFont="1" applyAlignment="1">
      <alignment horizontal="center"/>
    </xf>
    <xf numFmtId="167" fontId="157" fillId="0" borderId="0" xfId="37975" applyNumberFormat="1" applyFont="1" applyAlignment="1">
      <alignment horizontal="center"/>
    </xf>
    <xf numFmtId="167" fontId="0" fillId="7" borderId="0" xfId="37975" applyNumberFormat="1" applyFont="1" applyFill="1"/>
    <xf numFmtId="167" fontId="0" fillId="0" borderId="0" xfId="37975" applyNumberFormat="1" applyFont="1" applyFill="1"/>
    <xf numFmtId="164" fontId="0" fillId="7" borderId="0" xfId="38000" applyNumberFormat="1" applyFont="1" applyFill="1"/>
    <xf numFmtId="43" fontId="165" fillId="0" borderId="0" xfId="37998" applyNumberFormat="1" applyFont="1"/>
    <xf numFmtId="0" fontId="181" fillId="0" borderId="0" xfId="37998" applyFont="1"/>
    <xf numFmtId="164" fontId="163" fillId="0" borderId="0" xfId="37999" applyNumberFormat="1" applyFont="1" applyAlignment="1">
      <alignment horizontal="center" vertical="center" wrapText="1"/>
    </xf>
    <xf numFmtId="164" fontId="163" fillId="0" borderId="0" xfId="38000" applyNumberFormat="1" applyFont="1" applyFill="1" applyAlignment="1">
      <alignment horizontal="center" vertical="center" wrapText="1"/>
    </xf>
    <xf numFmtId="0" fontId="177" fillId="0" borderId="0" xfId="37998" applyFont="1" applyAlignment="1">
      <alignment horizontal="center" vertical="center" wrapText="1"/>
    </xf>
    <xf numFmtId="164" fontId="177" fillId="0" borderId="0" xfId="37999" applyNumberFormat="1" applyFont="1" applyAlignment="1">
      <alignment horizontal="center" vertical="center" wrapText="1"/>
    </xf>
    <xf numFmtId="164" fontId="177" fillId="0" borderId="0" xfId="38000" applyNumberFormat="1" applyFont="1" applyFill="1" applyAlignment="1">
      <alignment horizontal="center" vertical="center" wrapText="1"/>
    </xf>
    <xf numFmtId="164" fontId="0" fillId="7" borderId="0" xfId="38000" applyNumberFormat="1" applyFont="1" applyFill="1" applyAlignment="1">
      <alignment horizontal="center"/>
    </xf>
    <xf numFmtId="168" fontId="0" fillId="7" borderId="0" xfId="12" applyNumberFormat="1" applyFont="1" applyFill="1" applyAlignment="1">
      <alignment horizontal="center"/>
    </xf>
    <xf numFmtId="10" fontId="0" fillId="7" borderId="0" xfId="38001" applyNumberFormat="1" applyFont="1" applyFill="1" applyAlignment="1">
      <alignment horizontal="center"/>
    </xf>
    <xf numFmtId="43" fontId="2" fillId="7" borderId="0" xfId="37998" applyNumberFormat="1" applyFill="1"/>
    <xf numFmtId="164" fontId="2" fillId="7" borderId="0" xfId="38002" applyNumberFormat="1" applyFont="1" applyFill="1"/>
    <xf numFmtId="0" fontId="182" fillId="0" borderId="0" xfId="37998" applyFont="1"/>
    <xf numFmtId="43" fontId="2" fillId="0" borderId="0" xfId="37998" applyNumberFormat="1" applyAlignment="1">
      <alignment horizontal="center"/>
    </xf>
    <xf numFmtId="164" fontId="0" fillId="0" borderId="0" xfId="37999" applyNumberFormat="1" applyFont="1" applyFill="1"/>
    <xf numFmtId="43" fontId="2" fillId="0" borderId="0" xfId="37998" applyNumberFormat="1"/>
    <xf numFmtId="0" fontId="155" fillId="0" borderId="0" xfId="37998" applyFont="1"/>
    <xf numFmtId="164" fontId="155" fillId="0" borderId="0" xfId="37999" applyNumberFormat="1" applyFont="1"/>
    <xf numFmtId="0" fontId="177" fillId="0" borderId="0" xfId="37998" applyFont="1" applyAlignment="1">
      <alignment horizontal="center" vertical="center"/>
    </xf>
    <xf numFmtId="164" fontId="177" fillId="0" borderId="0" xfId="37999" applyNumberFormat="1" applyFont="1" applyAlignment="1">
      <alignment horizontal="center" vertical="center"/>
    </xf>
    <xf numFmtId="187" fontId="2" fillId="7" borderId="0" xfId="37998" applyNumberFormat="1" applyFill="1" applyAlignment="1">
      <alignment horizontal="center"/>
    </xf>
    <xf numFmtId="0" fontId="177" fillId="7" borderId="0" xfId="37998" applyFont="1" applyFill="1"/>
    <xf numFmtId="167" fontId="164" fillId="0" borderId="0" xfId="37998" applyNumberFormat="1" applyFont="1" applyAlignment="1">
      <alignment horizontal="right" vertical="center"/>
    </xf>
    <xf numFmtId="167" fontId="164" fillId="0" borderId="0" xfId="37998" applyNumberFormat="1" applyFont="1" applyAlignment="1">
      <alignment horizontal="center" vertical="center"/>
    </xf>
    <xf numFmtId="187" fontId="155" fillId="0" borderId="0" xfId="37998" applyNumberFormat="1" applyFont="1" applyAlignment="1">
      <alignment horizontal="center"/>
    </xf>
    <xf numFmtId="0" fontId="39" fillId="0" borderId="0" xfId="2573"/>
    <xf numFmtId="0" fontId="40" fillId="0" borderId="7" xfId="10" applyFont="1" applyBorder="1" applyAlignment="1">
      <alignment horizontal="center"/>
    </xf>
    <xf numFmtId="0" fontId="40" fillId="0" borderId="359" xfId="10" applyFont="1" applyBorder="1" applyAlignment="1">
      <alignment horizontal="center"/>
    </xf>
    <xf numFmtId="43" fontId="40" fillId="0" borderId="0" xfId="0" applyNumberFormat="1" applyFont="1"/>
    <xf numFmtId="185" fontId="39" fillId="0" borderId="0" xfId="0" applyNumberFormat="1" applyFont="1"/>
    <xf numFmtId="186" fontId="39" fillId="0" borderId="0" xfId="0" applyNumberFormat="1" applyFont="1"/>
    <xf numFmtId="43" fontId="39" fillId="0" borderId="0" xfId="1" applyFont="1"/>
    <xf numFmtId="44" fontId="39" fillId="0" borderId="0" xfId="2" applyFont="1"/>
    <xf numFmtId="44" fontId="39" fillId="0" borderId="0" xfId="0" applyNumberFormat="1" applyFont="1"/>
    <xf numFmtId="0" fontId="118" fillId="0" borderId="0" xfId="0" applyFont="1" applyAlignment="1">
      <alignment horizontal="center"/>
    </xf>
    <xf numFmtId="0" fontId="0" fillId="0" borderId="0" xfId="0" applyAlignment="1">
      <alignment horizontal="center"/>
    </xf>
    <xf numFmtId="0" fontId="127" fillId="0" borderId="0" xfId="2396" applyAlignment="1">
      <alignment horizontal="center"/>
    </xf>
    <xf numFmtId="0" fontId="135" fillId="0" borderId="0" xfId="2396" applyFont="1" applyAlignment="1">
      <alignment horizontal="center"/>
    </xf>
    <xf numFmtId="0" fontId="136" fillId="0" borderId="0" xfId="2396" applyFont="1" applyAlignment="1">
      <alignment horizontal="center"/>
    </xf>
    <xf numFmtId="0" fontId="127" fillId="0" borderId="3" xfId="2396" applyBorder="1" applyAlignment="1">
      <alignment horizontal="center"/>
    </xf>
    <xf numFmtId="0" fontId="124" fillId="0" borderId="0" xfId="2385" applyFont="1" applyAlignment="1">
      <alignment horizontal="center"/>
    </xf>
    <xf numFmtId="0" fontId="39" fillId="0" borderId="0" xfId="2385"/>
    <xf numFmtId="0" fontId="53" fillId="0" borderId="0" xfId="2385" applyFont="1" applyAlignment="1">
      <alignment horizontal="center"/>
    </xf>
    <xf numFmtId="0" fontId="59" fillId="0" borderId="0" xfId="2385" applyFont="1" applyAlignment="1">
      <alignment horizontal="center"/>
    </xf>
    <xf numFmtId="0" fontId="129" fillId="0" borderId="0" xfId="2385" applyFont="1" applyAlignment="1">
      <alignment horizontal="center" vertical="top" wrapText="1"/>
    </xf>
    <xf numFmtId="0" fontId="59" fillId="0" borderId="0" xfId="2385" applyFont="1" applyAlignment="1">
      <alignment horizontal="left" vertical="top"/>
    </xf>
    <xf numFmtId="0" fontId="39" fillId="0" borderId="0" xfId="2385" applyAlignment="1">
      <alignment horizontal="left" vertical="top"/>
    </xf>
    <xf numFmtId="37" fontId="123" fillId="0" borderId="0" xfId="37992" applyNumberFormat="1" applyFont="1" applyAlignment="1">
      <alignment horizontal="left" vertical="top"/>
    </xf>
    <xf numFmtId="37" fontId="123" fillId="0" borderId="0" xfId="37992" applyNumberFormat="1" applyFont="1" applyAlignment="1">
      <alignment horizontal="left" vertical="top" wrapText="1"/>
    </xf>
    <xf numFmtId="37" fontId="123" fillId="0" borderId="0" xfId="37992" applyNumberFormat="1" applyFont="1" applyAlignment="1">
      <alignment horizontal="right"/>
    </xf>
    <xf numFmtId="0" fontId="128" fillId="0" borderId="0" xfId="13" applyNumberFormat="1" applyFont="1" applyAlignment="1">
      <alignment horizontal="left" vertical="top"/>
    </xf>
    <xf numFmtId="0" fontId="59" fillId="0" borderId="0" xfId="13" applyNumberFormat="1" applyFont="1" applyAlignment="1">
      <alignment horizontal="left" vertical="top"/>
    </xf>
    <xf numFmtId="0" fontId="39" fillId="0" borderId="0" xfId="2385" applyAlignment="1">
      <alignment vertical="top" wrapText="1"/>
    </xf>
    <xf numFmtId="37" fontId="123" fillId="0" borderId="0" xfId="37967" applyNumberFormat="1" applyFont="1" applyAlignment="1">
      <alignment horizontal="left" vertical="top"/>
    </xf>
    <xf numFmtId="37" fontId="123" fillId="0" borderId="0" xfId="37967" applyNumberFormat="1" applyFont="1" applyAlignment="1">
      <alignment horizontal="left" vertical="top" wrapText="1"/>
    </xf>
    <xf numFmtId="0" fontId="129" fillId="0" borderId="0" xfId="2385" applyFont="1" applyAlignment="1">
      <alignment horizontal="left" vertical="top" wrapText="1"/>
    </xf>
    <xf numFmtId="0" fontId="39" fillId="0" borderId="0" xfId="2385" applyFont="1"/>
    <xf numFmtId="0" fontId="39" fillId="0" borderId="0" xfId="2385" applyAlignment="1">
      <alignment vertical="top"/>
    </xf>
    <xf numFmtId="0" fontId="124" fillId="0" borderId="0" xfId="2385" applyFont="1" applyFill="1" applyAlignment="1">
      <alignment horizontal="center"/>
    </xf>
    <xf numFmtId="0" fontId="129" fillId="0" borderId="0" xfId="2385" applyFont="1" applyFill="1" applyAlignment="1">
      <alignment horizontal="left" vertical="top" wrapText="1"/>
    </xf>
    <xf numFmtId="37" fontId="123" fillId="0" borderId="0" xfId="2393" applyNumberFormat="1" applyFont="1" applyAlignment="1">
      <alignment horizontal="left" vertical="top"/>
    </xf>
    <xf numFmtId="37" fontId="123" fillId="0" borderId="0" xfId="2393" applyNumberFormat="1" applyFont="1" applyAlignment="1">
      <alignment horizontal="left" vertical="top" wrapText="1"/>
    </xf>
    <xf numFmtId="37" fontId="123" fillId="0" borderId="0" xfId="2393" applyNumberFormat="1" applyFont="1" applyFill="1" applyAlignment="1">
      <alignment horizontal="left" vertical="top" wrapText="1"/>
    </xf>
    <xf numFmtId="37" fontId="123" fillId="0" borderId="0" xfId="37992" applyNumberFormat="1" applyFont="1" applyAlignment="1">
      <alignment horizontal="right" vertical="top"/>
    </xf>
    <xf numFmtId="37" fontId="73" fillId="0" borderId="0" xfId="37992" applyNumberFormat="1" applyFont="1" applyAlignment="1">
      <alignment horizontal="right" vertical="top"/>
    </xf>
    <xf numFmtId="37" fontId="123" fillId="0" borderId="0" xfId="37992" applyNumberFormat="1" applyFont="1" applyAlignment="1">
      <alignment horizontal="left"/>
    </xf>
    <xf numFmtId="0" fontId="53" fillId="0" borderId="0" xfId="0" applyFont="1" applyAlignment="1">
      <alignment horizontal="center"/>
    </xf>
    <xf numFmtId="0" fontId="59" fillId="0" borderId="0" xfId="0" applyFont="1" applyAlignment="1">
      <alignment horizontal="center"/>
    </xf>
    <xf numFmtId="0" fontId="68" fillId="0" borderId="0" xfId="0" quotePrefix="1" applyFont="1" applyAlignment="1">
      <alignment horizontal="center"/>
    </xf>
    <xf numFmtId="0" fontId="67" fillId="0" borderId="0" xfId="5" applyFont="1" applyFill="1" applyAlignment="1">
      <alignment horizontal="center"/>
    </xf>
    <xf numFmtId="0" fontId="41" fillId="0" borderId="0" xfId="5" applyFont="1" applyFill="1" applyAlignment="1">
      <alignment horizontal="center" wrapText="1"/>
    </xf>
    <xf numFmtId="0" fontId="68" fillId="0" borderId="0" xfId="5" applyFont="1" applyFill="1" applyAlignment="1">
      <alignment horizontal="center"/>
    </xf>
    <xf numFmtId="0" fontId="68" fillId="0" borderId="0" xfId="0" applyFont="1" applyAlignment="1">
      <alignment horizontal="center"/>
    </xf>
    <xf numFmtId="0" fontId="63" fillId="0" borderId="0" xfId="0" applyFont="1" applyAlignment="1"/>
    <xf numFmtId="0" fontId="51" fillId="0" borderId="0" xfId="0" applyFont="1" applyAlignment="1"/>
    <xf numFmtId="168" fontId="41" fillId="0" borderId="0" xfId="0" applyNumberFormat="1" applyFont="1" applyBorder="1" applyAlignment="1">
      <alignment horizontal="left"/>
    </xf>
    <xf numFmtId="0" fontId="0" fillId="0" borderId="0" xfId="0" applyAlignment="1"/>
    <xf numFmtId="0" fontId="79" fillId="0" borderId="0" xfId="0" applyFont="1" applyAlignment="1">
      <alignment horizontal="center"/>
    </xf>
    <xf numFmtId="0" fontId="94" fillId="0" borderId="0" xfId="0" applyFont="1" applyFill="1" applyBorder="1" applyAlignment="1">
      <alignment horizontal="center" wrapText="1"/>
    </xf>
    <xf numFmtId="0" fontId="93" fillId="0" borderId="0" xfId="0" applyFont="1" applyFill="1" applyBorder="1" applyAlignment="1">
      <alignment horizontal="center" wrapText="1"/>
    </xf>
    <xf numFmtId="0" fontId="93" fillId="0" borderId="10" xfId="0" applyFont="1" applyFill="1" applyBorder="1" applyAlignment="1">
      <alignment horizontal="center" wrapText="1"/>
    </xf>
    <xf numFmtId="0" fontId="90" fillId="0" borderId="0" xfId="0" applyFont="1" applyFill="1" applyBorder="1" applyAlignment="1">
      <alignment horizontal="center" wrapText="1"/>
    </xf>
    <xf numFmtId="0" fontId="91" fillId="0" borderId="0" xfId="0" applyFont="1" applyFill="1" applyBorder="1" applyAlignment="1">
      <alignment horizontal="center" wrapText="1"/>
    </xf>
    <xf numFmtId="0" fontId="91" fillId="0" borderId="10" xfId="0" applyFont="1" applyFill="1" applyBorder="1" applyAlignment="1">
      <alignment horizontal="center" wrapText="1"/>
    </xf>
    <xf numFmtId="0" fontId="90" fillId="6" borderId="8" xfId="0" applyFont="1" applyFill="1" applyBorder="1" applyAlignment="1">
      <alignment horizontal="center" wrapText="1"/>
    </xf>
    <xf numFmtId="0" fontId="91" fillId="0" borderId="8" xfId="0" applyFont="1" applyBorder="1" applyAlignment="1">
      <alignment horizontal="center" wrapText="1"/>
    </xf>
    <xf numFmtId="0" fontId="91" fillId="0" borderId="9" xfId="0" applyFont="1" applyBorder="1" applyAlignment="1">
      <alignment horizontal="center" wrapText="1"/>
    </xf>
    <xf numFmtId="0" fontId="43" fillId="0" borderId="0" xfId="0" applyFont="1" applyFill="1" applyAlignment="1">
      <alignment horizontal="left" vertical="center"/>
    </xf>
    <xf numFmtId="0" fontId="91"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91" fillId="6" borderId="8" xfId="0" applyFont="1" applyFill="1" applyBorder="1" applyAlignment="1">
      <alignment horizontal="center" wrapText="1"/>
    </xf>
    <xf numFmtId="0" fontId="91" fillId="6" borderId="9" xfId="0" applyFont="1" applyFill="1" applyBorder="1" applyAlignment="1">
      <alignment horizontal="center" wrapText="1"/>
    </xf>
    <xf numFmtId="0" fontId="94" fillId="6" borderId="8" xfId="0" applyFont="1" applyFill="1" applyBorder="1" applyAlignment="1">
      <alignment horizontal="center" wrapText="1"/>
    </xf>
    <xf numFmtId="0" fontId="93" fillId="6" borderId="8" xfId="0" applyFont="1" applyFill="1" applyBorder="1" applyAlignment="1">
      <alignment horizontal="center" wrapText="1"/>
    </xf>
    <xf numFmtId="0" fontId="93" fillId="6" borderId="9" xfId="0" applyFont="1" applyFill="1" applyBorder="1" applyAlignment="1">
      <alignment horizontal="center" wrapText="1"/>
    </xf>
    <xf numFmtId="0" fontId="90" fillId="0" borderId="15" xfId="0" applyFont="1" applyFill="1" applyBorder="1" applyAlignment="1">
      <alignment horizontal="center" wrapText="1"/>
    </xf>
    <xf numFmtId="0" fontId="91" fillId="0" borderId="14" xfId="0" applyFont="1" applyFill="1" applyBorder="1" applyAlignment="1">
      <alignment horizontal="center" wrapText="1"/>
    </xf>
    <xf numFmtId="0" fontId="90" fillId="0" borderId="0" xfId="0" applyNumberFormat="1" applyFont="1" applyFill="1" applyBorder="1" applyAlignment="1">
      <alignment horizontal="center"/>
    </xf>
    <xf numFmtId="37" fontId="90" fillId="0" borderId="350" xfId="0" applyNumberFormat="1" applyFont="1" applyBorder="1" applyAlignment="1">
      <alignment horizontal="center"/>
    </xf>
    <xf numFmtId="37" fontId="90" fillId="0" borderId="351" xfId="0" applyNumberFormat="1" applyFont="1" applyBorder="1" applyAlignment="1">
      <alignment horizontal="center"/>
    </xf>
    <xf numFmtId="37" fontId="90" fillId="0" borderId="352" xfId="0" applyNumberFormat="1" applyFont="1" applyBorder="1" applyAlignment="1">
      <alignment horizontal="center"/>
    </xf>
    <xf numFmtId="37" fontId="90" fillId="0" borderId="0" xfId="0" applyNumberFormat="1" applyFont="1" applyBorder="1" applyAlignment="1">
      <alignment horizontal="center"/>
    </xf>
    <xf numFmtId="3" fontId="91" fillId="0" borderId="0" xfId="0" applyNumberFormat="1" applyFont="1" applyBorder="1" applyAlignment="1">
      <alignment horizontal="left" wrapText="1"/>
    </xf>
    <xf numFmtId="0" fontId="91" fillId="0" borderId="0" xfId="0" applyFont="1" applyBorder="1" applyAlignment="1">
      <alignment wrapText="1"/>
    </xf>
    <xf numFmtId="0" fontId="91" fillId="0" borderId="10" xfId="0" applyFont="1" applyBorder="1" applyAlignment="1">
      <alignment wrapText="1"/>
    </xf>
    <xf numFmtId="0" fontId="90" fillId="0" borderId="10" xfId="0" applyFont="1" applyFill="1" applyBorder="1" applyAlignment="1">
      <alignment horizontal="center" wrapText="1"/>
    </xf>
    <xf numFmtId="0" fontId="91" fillId="0" borderId="15" xfId="0" applyFont="1" applyFill="1" applyBorder="1" applyAlignment="1">
      <alignment horizontal="left" wrapText="1"/>
    </xf>
    <xf numFmtId="37" fontId="90" fillId="0" borderId="18" xfId="0" applyNumberFormat="1" applyFont="1" applyBorder="1" applyAlignment="1">
      <alignment horizontal="center"/>
    </xf>
    <xf numFmtId="37" fontId="90" fillId="0" borderId="1" xfId="0" applyNumberFormat="1" applyFont="1" applyBorder="1" applyAlignment="1">
      <alignment horizontal="center"/>
    </xf>
    <xf numFmtId="37" fontId="90" fillId="0" borderId="19" xfId="0" applyNumberFormat="1" applyFont="1" applyBorder="1" applyAlignment="1">
      <alignment horizontal="center"/>
    </xf>
    <xf numFmtId="0" fontId="91" fillId="0" borderId="0" xfId="0" applyFont="1" applyFill="1" applyBorder="1" applyAlignment="1">
      <alignment horizontal="center"/>
    </xf>
    <xf numFmtId="0" fontId="91" fillId="0" borderId="0" xfId="0" applyFont="1" applyFill="1" applyBorder="1" applyAlignment="1">
      <alignment horizontal="left" wrapText="1"/>
    </xf>
    <xf numFmtId="0" fontId="91" fillId="0" borderId="10" xfId="0" applyFont="1" applyFill="1" applyBorder="1" applyAlignment="1">
      <alignment horizontal="left" wrapText="1"/>
    </xf>
    <xf numFmtId="0" fontId="91" fillId="0" borderId="14" xfId="0" applyFont="1" applyFill="1" applyBorder="1" applyAlignment="1">
      <alignment horizontal="left"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433" xfId="0" applyBorder="1" applyAlignment="1">
      <alignment horizontal="center" vertical="center" wrapText="1"/>
    </xf>
    <xf numFmtId="0" fontId="0" fillId="0" borderId="14" xfId="0" applyBorder="1" applyAlignment="1">
      <alignment horizontal="center" vertical="center" wrapText="1"/>
    </xf>
    <xf numFmtId="164" fontId="91" fillId="0" borderId="15" xfId="1" applyNumberFormat="1" applyFont="1" applyFill="1" applyBorder="1" applyAlignment="1">
      <alignment horizontal="center" wrapText="1"/>
    </xf>
    <xf numFmtId="164" fontId="91" fillId="0" borderId="14" xfId="1" applyNumberFormat="1" applyFont="1" applyFill="1" applyBorder="1" applyAlignment="1">
      <alignment horizontal="center" wrapText="1"/>
    </xf>
    <xf numFmtId="0" fontId="91" fillId="0" borderId="0" xfId="0" applyFont="1" applyAlignment="1">
      <alignment horizontal="center" wrapText="1"/>
    </xf>
    <xf numFmtId="0" fontId="91" fillId="0" borderId="10" xfId="0" applyFont="1" applyBorder="1" applyAlignment="1">
      <alignment horizontal="center" wrapText="1"/>
    </xf>
    <xf numFmtId="10" fontId="91" fillId="0" borderId="15" xfId="0" applyNumberFormat="1" applyFont="1" applyFill="1" applyBorder="1" applyAlignment="1">
      <alignment horizontal="center" wrapText="1"/>
    </xf>
    <xf numFmtId="0" fontId="91" fillId="0" borderId="15" xfId="0" applyFont="1" applyBorder="1" applyAlignment="1">
      <alignment horizontal="center" wrapText="1"/>
    </xf>
    <xf numFmtId="0" fontId="91" fillId="0" borderId="14" xfId="0" applyFont="1" applyBorder="1" applyAlignment="1">
      <alignment horizontal="center" wrapText="1"/>
    </xf>
    <xf numFmtId="0" fontId="91" fillId="0" borderId="0" xfId="0" applyFont="1" applyBorder="1" applyAlignment="1">
      <alignment horizontal="left" wrapText="1"/>
    </xf>
    <xf numFmtId="0" fontId="91" fillId="0" borderId="15" xfId="0" applyFont="1" applyBorder="1" applyAlignment="1">
      <alignment horizontal="left" wrapText="1"/>
    </xf>
    <xf numFmtId="0" fontId="91"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90" fillId="6" borderId="359" xfId="0" applyFont="1" applyFill="1" applyBorder="1" applyAlignment="1">
      <alignment horizontal="center" wrapText="1"/>
    </xf>
    <xf numFmtId="0" fontId="91" fillId="0" borderId="359" xfId="0" applyFont="1" applyBorder="1" applyAlignment="1">
      <alignment horizontal="center" wrapText="1"/>
    </xf>
    <xf numFmtId="164" fontId="91" fillId="0" borderId="15" xfId="0" applyNumberFormat="1" applyFont="1" applyBorder="1" applyAlignment="1">
      <alignment horizontal="center" wrapText="1"/>
    </xf>
    <xf numFmtId="0" fontId="91" fillId="0" borderId="0" xfId="0" applyFont="1" applyBorder="1" applyAlignment="1">
      <alignment horizontal="left" vertical="top" wrapText="1"/>
    </xf>
    <xf numFmtId="0" fontId="91" fillId="0" borderId="10" xfId="0" applyFont="1" applyBorder="1" applyAlignment="1">
      <alignment horizontal="left" vertical="top" wrapText="1"/>
    </xf>
    <xf numFmtId="0" fontId="91" fillId="0" borderId="15" xfId="0" applyFont="1" applyFill="1" applyBorder="1" applyAlignment="1">
      <alignment horizontal="left" vertical="top" wrapText="1"/>
    </xf>
    <xf numFmtId="0" fontId="91" fillId="0" borderId="14" xfId="0" applyFont="1" applyFill="1" applyBorder="1" applyAlignment="1">
      <alignment horizontal="left" vertical="top" wrapText="1"/>
    </xf>
    <xf numFmtId="37" fontId="91" fillId="0" borderId="373" xfId="0" applyNumberFormat="1" applyFont="1" applyBorder="1" applyAlignment="1">
      <alignment horizontal="center"/>
    </xf>
    <xf numFmtId="37" fontId="91" fillId="0" borderId="374" xfId="0" applyNumberFormat="1" applyFont="1" applyBorder="1" applyAlignment="1">
      <alignment horizontal="center"/>
    </xf>
    <xf numFmtId="37" fontId="91" fillId="0" borderId="375" xfId="0" applyNumberFormat="1" applyFont="1" applyBorder="1" applyAlignment="1">
      <alignment horizontal="center"/>
    </xf>
    <xf numFmtId="0" fontId="91" fillId="6" borderId="359" xfId="0" applyFont="1" applyFill="1" applyBorder="1" applyAlignment="1">
      <alignment horizontal="center" wrapText="1"/>
    </xf>
    <xf numFmtId="0" fontId="132" fillId="0" borderId="0" xfId="0" applyFont="1" applyAlignment="1">
      <alignment horizontal="left" vertical="top" wrapText="1"/>
    </xf>
    <xf numFmtId="0" fontId="132" fillId="0" borderId="10" xfId="0" applyFont="1" applyBorder="1" applyAlignment="1">
      <alignment horizontal="left" vertical="top" wrapText="1"/>
    </xf>
    <xf numFmtId="0" fontId="132" fillId="0" borderId="433" xfId="0" applyFont="1" applyBorder="1" applyAlignment="1">
      <alignment horizontal="left" vertical="top" wrapText="1"/>
    </xf>
    <xf numFmtId="0" fontId="132" fillId="0" borderId="14" xfId="0" applyFont="1" applyBorder="1" applyAlignment="1">
      <alignment horizontal="left" vertical="top" wrapText="1"/>
    </xf>
    <xf numFmtId="0" fontId="94" fillId="6" borderId="359" xfId="0" applyFont="1" applyFill="1" applyBorder="1" applyAlignment="1">
      <alignment horizontal="center" wrapText="1"/>
    </xf>
    <xf numFmtId="0" fontId="93" fillId="6" borderId="359" xfId="0" applyFont="1" applyFill="1" applyBorder="1" applyAlignment="1">
      <alignment horizontal="center" wrapText="1"/>
    </xf>
    <xf numFmtId="0" fontId="131" fillId="0" borderId="0" xfId="0" applyFont="1" applyAlignment="1">
      <alignment horizontal="center" wrapText="1"/>
    </xf>
    <xf numFmtId="0" fontId="132" fillId="0" borderId="0" xfId="0" applyFont="1"/>
    <xf numFmtId="0" fontId="53" fillId="0" borderId="0" xfId="2573" applyFont="1" applyAlignment="1">
      <alignment horizontal="center" vertical="center"/>
    </xf>
    <xf numFmtId="0" fontId="53" fillId="0" borderId="0" xfId="2573" applyFont="1" applyAlignment="1">
      <alignment horizontal="center"/>
    </xf>
    <xf numFmtId="0" fontId="39" fillId="0" borderId="0" xfId="2573"/>
    <xf numFmtId="0" fontId="79" fillId="0" borderId="0" xfId="2573" applyFont="1" applyAlignment="1">
      <alignment horizontal="center"/>
    </xf>
    <xf numFmtId="0" fontId="164" fillId="0" borderId="0" xfId="2573" applyFont="1" applyAlignment="1">
      <alignment horizontal="left" vertical="top"/>
    </xf>
    <xf numFmtId="0" fontId="163" fillId="0" borderId="0" xfId="37998" applyFont="1" applyAlignment="1">
      <alignment horizontal="right"/>
    </xf>
    <xf numFmtId="0" fontId="2" fillId="7" borderId="0" xfId="37998" applyFill="1" applyAlignment="1">
      <alignment horizontal="center"/>
    </xf>
    <xf numFmtId="0" fontId="176" fillId="0" borderId="0" xfId="37998" applyFont="1" applyAlignment="1">
      <alignment horizontal="center" vertical="center"/>
    </xf>
    <xf numFmtId="0" fontId="176" fillId="0" borderId="0" xfId="37998" applyFont="1" applyAlignment="1">
      <alignment horizontal="center"/>
    </xf>
    <xf numFmtId="0" fontId="2" fillId="0" borderId="0" xfId="37955" applyFont="1" applyAlignment="1">
      <alignment horizontal="left" vertical="top" wrapText="1"/>
    </xf>
    <xf numFmtId="0" fontId="41" fillId="0" borderId="0" xfId="0" applyFont="1" applyAlignment="1">
      <alignment horizontal="center"/>
    </xf>
    <xf numFmtId="0" fontId="39" fillId="0" borderId="0" xfId="0" applyFont="1" applyAlignment="1">
      <alignment horizontal="center" wrapText="1"/>
    </xf>
    <xf numFmtId="0" fontId="40" fillId="0" borderId="7" xfId="10" applyFont="1" applyBorder="1" applyAlignment="1">
      <alignment horizontal="center"/>
    </xf>
    <xf numFmtId="0" fontId="40" fillId="0" borderId="359" xfId="10" applyFont="1" applyBorder="1" applyAlignment="1">
      <alignment horizontal="center"/>
    </xf>
    <xf numFmtId="0" fontId="40" fillId="0" borderId="9" xfId="10" applyFont="1" applyBorder="1" applyAlignment="1">
      <alignment horizontal="center"/>
    </xf>
    <xf numFmtId="0" fontId="39" fillId="0" borderId="359" xfId="10" applyBorder="1" applyAlignment="1">
      <alignment horizontal="center"/>
    </xf>
    <xf numFmtId="0" fontId="39" fillId="0" borderId="9" xfId="10" applyBorder="1" applyAlignment="1">
      <alignment horizontal="center"/>
    </xf>
    <xf numFmtId="0" fontId="40" fillId="0" borderId="7" xfId="10" applyFont="1" applyFill="1" applyBorder="1" applyAlignment="1">
      <alignment horizontal="center"/>
    </xf>
    <xf numFmtId="0" fontId="40" fillId="0" borderId="359" xfId="10" applyFont="1" applyFill="1" applyBorder="1" applyAlignment="1">
      <alignment horizontal="center"/>
    </xf>
    <xf numFmtId="0" fontId="40" fillId="0" borderId="9" xfId="10" applyFont="1" applyFill="1" applyBorder="1" applyAlignment="1">
      <alignment horizontal="center"/>
    </xf>
    <xf numFmtId="0" fontId="40" fillId="0" borderId="8" xfId="10" applyFont="1" applyBorder="1" applyAlignment="1">
      <alignment horizontal="center"/>
    </xf>
    <xf numFmtId="0" fontId="39" fillId="0" borderId="359" xfId="10" applyFill="1" applyBorder="1" applyAlignment="1">
      <alignment horizontal="center"/>
    </xf>
    <xf numFmtId="0" fontId="39" fillId="0" borderId="9" xfId="10" applyFill="1" applyBorder="1" applyAlignment="1">
      <alignment horizontal="center"/>
    </xf>
    <xf numFmtId="0" fontId="39" fillId="58" borderId="0" xfId="10" applyFill="1" applyAlignment="1">
      <alignment horizontal="center" wrapText="1"/>
    </xf>
    <xf numFmtId="0" fontId="39" fillId="58" borderId="433" xfId="10" applyFill="1" applyBorder="1" applyAlignment="1">
      <alignment horizontal="center" wrapText="1"/>
    </xf>
    <xf numFmtId="0" fontId="40" fillId="0" borderId="0" xfId="0" applyFont="1" applyAlignment="1">
      <alignment horizontal="center"/>
    </xf>
    <xf numFmtId="0" fontId="51" fillId="0" borderId="0" xfId="0" applyFont="1" applyAlignment="1">
      <alignment horizontal="center"/>
    </xf>
    <xf numFmtId="10" fontId="39" fillId="0" borderId="0" xfId="12" applyNumberFormat="1" applyFont="1" applyAlignment="1">
      <alignment horizontal="center"/>
    </xf>
    <xf numFmtId="10" fontId="56" fillId="0" borderId="0" xfId="12" applyNumberFormat="1" applyFont="1" applyAlignment="1">
      <alignment horizontal="center"/>
    </xf>
    <xf numFmtId="10" fontId="40" fillId="0" borderId="0" xfId="12" applyNumberFormat="1" applyFont="1" applyAlignment="1">
      <alignment horizontal="center"/>
    </xf>
    <xf numFmtId="0" fontId="164" fillId="0" borderId="0" xfId="21311" applyFont="1" applyAlignment="1">
      <alignment horizontal="left" vertical="top" wrapText="1"/>
    </xf>
    <xf numFmtId="0" fontId="16" fillId="0" borderId="0" xfId="21311" applyFont="1" applyAlignment="1">
      <alignment horizontal="left" wrapText="1"/>
    </xf>
    <xf numFmtId="0" fontId="16" fillId="0" borderId="0" xfId="21311" applyAlignment="1">
      <alignment horizontal="left" wrapText="1"/>
    </xf>
    <xf numFmtId="0" fontId="163" fillId="0" borderId="0" xfId="21311" applyFont="1" applyAlignment="1">
      <alignment horizontal="left" vertical="top" wrapText="1"/>
    </xf>
    <xf numFmtId="0" fontId="155" fillId="0" borderId="0" xfId="21311" applyFont="1" applyFill="1" applyAlignment="1">
      <alignment horizontal="left" vertical="top" wrapText="1"/>
    </xf>
    <xf numFmtId="0" fontId="164" fillId="0" borderId="0" xfId="21311" applyFont="1" applyFill="1" applyAlignment="1">
      <alignment horizontal="left" vertical="top" wrapText="1"/>
    </xf>
    <xf numFmtId="0" fontId="164" fillId="0" borderId="0" xfId="21311" applyFont="1" applyAlignment="1">
      <alignment horizontal="left" wrapText="1"/>
    </xf>
    <xf numFmtId="0" fontId="16" fillId="0" borderId="0" xfId="21311" applyFont="1" applyFill="1" applyAlignment="1">
      <alignment horizontal="left" vertical="top" wrapText="1"/>
    </xf>
    <xf numFmtId="0" fontId="16" fillId="0" borderId="0" xfId="21311" applyFill="1" applyAlignment="1">
      <alignment horizontal="left" vertical="top" wrapText="1"/>
    </xf>
    <xf numFmtId="0" fontId="16" fillId="0" borderId="0" xfId="21311" applyFont="1" applyAlignment="1">
      <alignment horizontal="left" vertical="top" wrapText="1"/>
    </xf>
    <xf numFmtId="0" fontId="16" fillId="0" borderId="0" xfId="21311" applyAlignment="1">
      <alignment horizontal="left" vertical="top" wrapText="1"/>
    </xf>
    <xf numFmtId="0" fontId="164" fillId="91" borderId="0" xfId="21311" applyFont="1" applyFill="1" applyAlignment="1">
      <alignment horizontal="left" vertical="top" wrapText="1"/>
    </xf>
    <xf numFmtId="0" fontId="157" fillId="0" borderId="15" xfId="21311" applyFont="1" applyBorder="1" applyAlignment="1">
      <alignment horizontal="center"/>
    </xf>
    <xf numFmtId="0" fontId="16" fillId="0" borderId="15" xfId="21311" applyBorder="1" applyAlignment="1">
      <alignment horizontal="center"/>
    </xf>
    <xf numFmtId="0" fontId="16" fillId="0" borderId="359" xfId="21311" applyBorder="1" applyAlignment="1">
      <alignment horizontal="left" vertical="top" wrapText="1"/>
    </xf>
    <xf numFmtId="0" fontId="16" fillId="0" borderId="0" xfId="21311" applyAlignment="1">
      <alignment horizontal="center" vertical="top" wrapText="1"/>
    </xf>
    <xf numFmtId="0" fontId="16" fillId="0" borderId="0" xfId="21311" applyAlignment="1">
      <alignment vertical="top" wrapText="1"/>
    </xf>
    <xf numFmtId="0" fontId="157" fillId="0" borderId="0" xfId="21311" applyFont="1" applyAlignment="1">
      <alignment horizontal="center"/>
    </xf>
    <xf numFmtId="0" fontId="15" fillId="0" borderId="0" xfId="21311" applyFont="1" applyAlignment="1">
      <alignment horizontal="left" vertical="top" wrapText="1"/>
    </xf>
    <xf numFmtId="0" fontId="91" fillId="0" borderId="0" xfId="21315" applyFont="1" applyBorder="1" applyAlignment="1">
      <alignment horizontal="left" vertical="top" wrapText="1"/>
    </xf>
    <xf numFmtId="0" fontId="91" fillId="0" borderId="10" xfId="21315" applyFont="1" applyBorder="1" applyAlignment="1">
      <alignment horizontal="left" vertical="top" wrapText="1"/>
    </xf>
    <xf numFmtId="37" fontId="91" fillId="0" borderId="373" xfId="21315" applyNumberFormat="1" applyFont="1" applyBorder="1" applyAlignment="1">
      <alignment horizontal="center"/>
    </xf>
    <xf numFmtId="37" fontId="91" fillId="0" borderId="376" xfId="21315" applyNumberFormat="1" applyFont="1" applyBorder="1" applyAlignment="1">
      <alignment horizontal="center"/>
    </xf>
    <xf numFmtId="37" fontId="91" fillId="0" borderId="375" xfId="21315" applyNumberFormat="1" applyFont="1" applyBorder="1" applyAlignment="1">
      <alignment horizontal="center"/>
    </xf>
    <xf numFmtId="0" fontId="90" fillId="0" borderId="0" xfId="21315" applyNumberFormat="1" applyFont="1" applyFill="1" applyBorder="1" applyAlignment="1">
      <alignment horizontal="center"/>
    </xf>
    <xf numFmtId="0" fontId="91" fillId="0" borderId="0" xfId="21315" applyFont="1" applyFill="1" applyBorder="1" applyAlignment="1">
      <alignment horizontal="left" vertical="top" wrapText="1"/>
    </xf>
    <xf numFmtId="0" fontId="91" fillId="0" borderId="10" xfId="21315" applyFont="1" applyFill="1" applyBorder="1" applyAlignment="1">
      <alignment horizontal="left" vertical="top" wrapText="1"/>
    </xf>
    <xf numFmtId="0" fontId="91" fillId="0" borderId="8" xfId="21315" applyFont="1" applyBorder="1" applyAlignment="1">
      <alignment horizontal="left" vertical="top" wrapText="1"/>
    </xf>
    <xf numFmtId="0" fontId="91" fillId="0" borderId="9" xfId="21315" applyFont="1" applyBorder="1" applyAlignment="1">
      <alignment horizontal="left" vertical="top" wrapText="1"/>
    </xf>
    <xf numFmtId="0" fontId="164" fillId="0" borderId="0" xfId="37960" applyFont="1" applyAlignment="1">
      <alignment horizontal="left" vertical="top" wrapText="1"/>
    </xf>
    <xf numFmtId="0" fontId="165" fillId="0" borderId="15" xfId="37960" applyFont="1" applyBorder="1" applyAlignment="1">
      <alignment horizontal="center"/>
    </xf>
    <xf numFmtId="0" fontId="164" fillId="0" borderId="359" xfId="37960" applyFont="1" applyBorder="1" applyAlignment="1">
      <alignment horizontal="left" vertical="top" wrapText="1"/>
    </xf>
    <xf numFmtId="0" fontId="164" fillId="0" borderId="0" xfId="37960" applyFont="1" applyAlignment="1">
      <alignment horizontal="center" vertical="top" wrapText="1"/>
    </xf>
    <xf numFmtId="0" fontId="165" fillId="0" borderId="0" xfId="37960" applyFont="1" applyAlignment="1">
      <alignment horizontal="left" vertical="top" wrapText="1"/>
    </xf>
    <xf numFmtId="0" fontId="164" fillId="0" borderId="0" xfId="37960" applyFont="1" applyAlignment="1">
      <alignment horizontal="left" wrapText="1"/>
    </xf>
    <xf numFmtId="0" fontId="164" fillId="91" borderId="0" xfId="37960" applyFont="1" applyFill="1" applyAlignment="1">
      <alignment horizontal="left" vertical="top" wrapText="1"/>
    </xf>
    <xf numFmtId="0" fontId="165" fillId="0" borderId="0" xfId="37960" applyFont="1" applyAlignment="1">
      <alignment horizontal="center"/>
    </xf>
    <xf numFmtId="0" fontId="165" fillId="0" borderId="0" xfId="37960" applyFont="1" applyAlignment="1">
      <alignment horizontal="left" wrapText="1"/>
    </xf>
    <xf numFmtId="0" fontId="164" fillId="0" borderId="0" xfId="37960" applyFont="1" applyAlignment="1">
      <alignment horizontal="left" vertical="center" wrapText="1"/>
    </xf>
    <xf numFmtId="0" fontId="169" fillId="0" borderId="0" xfId="37960" applyFont="1" applyAlignment="1">
      <alignment horizontal="left" vertical="top" wrapText="1"/>
    </xf>
    <xf numFmtId="0" fontId="91" fillId="0" borderId="0" xfId="37947" applyFont="1" applyAlignment="1">
      <alignment vertical="top" wrapText="1"/>
    </xf>
    <xf numFmtId="0" fontId="91" fillId="0" borderId="10" xfId="37947" applyFont="1" applyBorder="1" applyAlignment="1">
      <alignment vertical="top" wrapText="1"/>
    </xf>
    <xf numFmtId="37" fontId="91" fillId="0" borderId="373" xfId="37947" applyNumberFormat="1" applyFont="1" applyBorder="1" applyAlignment="1">
      <alignment horizontal="center"/>
    </xf>
    <xf numFmtId="37" fontId="91" fillId="0" borderId="376" xfId="37947" applyNumberFormat="1" applyFont="1" applyBorder="1" applyAlignment="1">
      <alignment horizontal="center"/>
    </xf>
    <xf numFmtId="37" fontId="91" fillId="0" borderId="375" xfId="37947" applyNumberFormat="1" applyFont="1" applyBorder="1" applyAlignment="1">
      <alignment horizontal="center"/>
    </xf>
    <xf numFmtId="37" fontId="91" fillId="0" borderId="429" xfId="37947" applyNumberFormat="1" applyFont="1" applyBorder="1" applyAlignment="1">
      <alignment horizontal="center"/>
    </xf>
    <xf numFmtId="37" fontId="91" fillId="0" borderId="430" xfId="37947" applyNumberFormat="1" applyFont="1" applyBorder="1" applyAlignment="1">
      <alignment horizontal="center"/>
    </xf>
    <xf numFmtId="37" fontId="91" fillId="0" borderId="431" xfId="37947" applyNumberFormat="1" applyFont="1" applyBorder="1" applyAlignment="1">
      <alignment horizontal="center"/>
    </xf>
    <xf numFmtId="0" fontId="90" fillId="0" borderId="0" xfId="37947" applyFont="1" applyAlignment="1">
      <alignment horizontal="center"/>
    </xf>
    <xf numFmtId="37" fontId="73" fillId="7" borderId="0" xfId="37992" applyNumberFormat="1" applyFont="1" applyFill="1" applyAlignment="1">
      <alignment horizontal="center" vertical="top"/>
    </xf>
    <xf numFmtId="41" fontId="175" fillId="0" borderId="0" xfId="2396" applyNumberFormat="1" applyFont="1" applyFill="1" applyBorder="1" applyAlignment="1">
      <alignment horizontal="center"/>
    </xf>
    <xf numFmtId="1" fontId="123" fillId="0" borderId="0" xfId="37992" applyNumberFormat="1" applyFont="1" applyAlignment="1">
      <alignment horizontal="center" vertical="top"/>
    </xf>
    <xf numFmtId="179" fontId="123" fillId="0" borderId="0" xfId="12" applyNumberFormat="1" applyFont="1" applyAlignment="1">
      <alignment horizontal="center" vertical="top"/>
    </xf>
    <xf numFmtId="10" fontId="73" fillId="7" borderId="0" xfId="6" applyNumberFormat="1" applyFont="1" applyFill="1" applyAlignment="1">
      <alignment horizontal="center" vertical="top"/>
    </xf>
  </cellXfs>
  <cellStyles count="38004">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3 297 x 420 mm 2" xfId="37976" xr:uid="{F4A04B73-B0A0-4F1C-BD8D-AC88DFA4608D}"/>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10" xfId="37995" xr:uid="{C5E1A77E-6B52-4E07-8CA3-10084486E0D9}"/>
    <cellStyle name="Comma 11" xfId="38002" xr:uid="{0FEB41FB-FF68-4160-87FA-D3324B79C0AA}"/>
    <cellStyle name="Comma 2" xfId="7" xr:uid="{00000000-0005-0000-0000-000070030000}"/>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2 9" xfId="37999" xr:uid="{BBAA9625-AEE1-4246-A391-E048A703AE9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3 3" xfId="37996" xr:uid="{A3D61214-1941-48AF-A227-F676A4D17DA5}"/>
    <cellStyle name="Comma 3 4" xfId="38000" xr:uid="{0C75AE33-F0E3-4777-9F93-B6DA5495C726}"/>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2 3" xfId="37965" xr:uid="{26B09359-10CE-43E2-9011-D0E99BAC1681}"/>
    <cellStyle name="Comma 8 2 4" xfId="37985" xr:uid="{E8FBB686-2379-4589-9FC1-6DAC41E8307E}"/>
    <cellStyle name="Comma 8 2 5" xfId="37989" xr:uid="{34DF14E9-D8E7-4A1B-BA2A-F88E5473C5EB}"/>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87" xfId="37978" xr:uid="{462B6CDB-1B36-4752-91EC-43B149A98E34}"/>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61" xr:uid="{9C7B6CD9-147D-45C8-9EE6-A154465A06CB}"/>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2 4" xfId="37964" xr:uid="{A5FCCF4B-514D-46FC-99F7-9744A37E9AAE}"/>
    <cellStyle name="Currency 2 2 5" xfId="37975" xr:uid="{EA552BC2-EC4E-42A2-8653-A30BCB85105B}"/>
    <cellStyle name="Currency 2 2 6" xfId="37984" xr:uid="{6403861E-7C48-416A-8186-631CF221C655}"/>
    <cellStyle name="Currency 2 2 7" xfId="37988" xr:uid="{C2ACD80F-0AF2-4490-A8E0-2E3469D48832}"/>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Currency 3 2 2" xfId="37972" xr:uid="{F430999F-74E9-4D56-AB12-4FF86DBA4677}"/>
    <cellStyle name="Currency 3 3" xfId="37970" xr:uid="{3A15C584-961B-464A-A8B6-23974C56235C}"/>
    <cellStyle name="Currency 4" xfId="37958" xr:uid="{4C725238-0335-4F56-AF8A-94EAD889089F}"/>
    <cellStyle name="Currency 5" xfId="37973" xr:uid="{9B479E3F-0883-49EE-854F-5B0491DD9BC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05" xfId="37982" xr:uid="{01751EA8-4CCF-45BE-B86D-4CE6BF1544D6}"/>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4 4" xfId="37969" xr:uid="{12297D99-115E-48DF-9307-169169CB6AC8}"/>
    <cellStyle name="Normal 15" xfId="21315" xr:uid="{00000000-0005-0000-0000-0000C1080000}"/>
    <cellStyle name="Normal 15 2" xfId="37947" xr:uid="{00000000-0005-0000-0000-0000C2080000}"/>
    <cellStyle name="Normal 16" xfId="37954" xr:uid="{62065305-0DC6-4C54-BFA5-37583C824C33}"/>
    <cellStyle name="Normal 16 2" xfId="37994" xr:uid="{3FAA8355-BBAB-4360-8FE4-057DA28A5E4E}"/>
    <cellStyle name="Normal 16 3" xfId="37998" xr:uid="{4E38F50B-3C07-44DF-A064-43D6D08DAB55}"/>
    <cellStyle name="Normal 17" xfId="37991" xr:uid="{7D851935-8608-4CEA-A315-CD6E9339BF1B}"/>
    <cellStyle name="Normal 18" xfId="38003" xr:uid="{6A6A3106-B169-4DF3-B6E1-CE3E405E5790}"/>
    <cellStyle name="Normal 2" xfId="10" xr:uid="{00000000-0005-0000-0000-0000C3080000}"/>
    <cellStyle name="Normal 2 10 12" xfId="37955" xr:uid="{8A5A5C7A-539D-4B3B-893A-8EB61CF8A33D}"/>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4 3" xfId="37956" xr:uid="{AED89799-BAB6-4F0C-B458-F09C4F64FB53}"/>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7 8" xfId="37979" xr:uid="{89D2BE17-6CB1-47E3-828F-28A737DAFAAF}"/>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12" xfId="37974" xr:uid="{38BE3F98-F4D6-4BDC-B2E9-B18CCDA859FC}"/>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2 8" xfId="37967" xr:uid="{5B814EED-772D-4EE4-A8FF-56819E00E23A}"/>
    <cellStyle name="Normal 7 2 2 2 2 2 8 2" xfId="37992" xr:uid="{A74FE653-10CF-47E9-9096-1AD665B9811B}"/>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2 8" xfId="37959" xr:uid="{675B5CA3-8669-43B2-A30C-6254DD077148}"/>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89" xfId="37980" xr:uid="{0F517D36-95DB-4C96-ADF4-38E428026239}"/>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60" xr:uid="{27ED53EA-6A8D-4BDE-9429-BBF0370D1821}"/>
    <cellStyle name="Normal 9 2 2 3" xfId="37951" xr:uid="{00000000-0005-0000-0000-0000610C0000}"/>
    <cellStyle name="Normal 9 2 3" xfId="21469" xr:uid="{00000000-0005-0000-0000-0000620C0000}"/>
    <cellStyle name="Normal 9 2 4" xfId="37966" xr:uid="{89B3B542-683E-4E04-911B-7A97466D613E}"/>
    <cellStyle name="Normal 9 2 5" xfId="37986" xr:uid="{0706D1A4-E10B-4D42-AE7F-1C1FFA515DF7}"/>
    <cellStyle name="Normal 9 2 6" xfId="37990" xr:uid="{C678984B-84BB-47FD-A8F7-BD1F3A81996D}"/>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 9 9" xfId="37977" xr:uid="{1389A60E-FB9A-42B7-B8C3-2DA37FF36AEC}"/>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2 6" xfId="37981" xr:uid="{D5015A75-E360-4243-ABC2-208714D90288}"/>
    <cellStyle name="Percent 3" xfId="118" xr:uid="{00000000-0005-0000-0000-000004130000}"/>
    <cellStyle name="Percent 3 2" xfId="37997" xr:uid="{094227B6-B14D-4451-95B0-6F6F897AD99F}"/>
    <cellStyle name="Percent 3 3" xfId="38001" xr:uid="{598E32F9-EBB2-40FA-A016-80BA7BA86719}"/>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2 8" xfId="37968" xr:uid="{0B410638-C707-497C-88E2-0E87CB119EEE}"/>
    <cellStyle name="Percent 4 2 2 2 2 2 8 2" xfId="37993" xr:uid="{0C2DCEDC-187B-4DA5-8983-63F4701C6876}"/>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62" xr:uid="{DD7BEDCB-15E7-449B-B706-CC9A29A8952B}"/>
    <cellStyle name="Percent 5 2 2 3" xfId="37953" xr:uid="{00000000-0005-0000-0000-00004B130000}"/>
    <cellStyle name="Percent 5 2 3" xfId="21466" xr:uid="{00000000-0005-0000-0000-00004C130000}"/>
    <cellStyle name="Percent 5 2 4" xfId="37963" xr:uid="{127E295A-D692-4187-BA72-79FE8F2D43E8}"/>
    <cellStyle name="Percent 5 2 5" xfId="37983" xr:uid="{F72FD158-C769-428F-AFBC-B9D92DDA40C9}"/>
    <cellStyle name="Percent 5 2 6" xfId="37987" xr:uid="{714FB7AA-076F-4124-A72A-CFFC1CB54D4B}"/>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Percent 6" xfId="37957" xr:uid="{453BCDAC-29F5-4BC4-9CC5-AC18B9858A90}"/>
    <cellStyle name="Percent 7" xfId="37971" xr:uid="{EAE91C02-8E8A-4497-A3DB-00FEC76CA495}"/>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1">
    <dxf>
      <font>
        <b/>
        <i/>
        <strike val="0"/>
        <color rgb="FF00D5D0"/>
      </font>
      <fill>
        <patternFill>
          <bgColor rgb="FFC00000"/>
        </patternFill>
      </fill>
    </dxf>
  </dxfs>
  <tableStyles count="1" defaultTableStyle="TableStyleMedium9" defaultPivotStyle="PivotStyleLight16">
    <tableStyle name="Invisible" pivot="0" table="0" count="0" xr9:uid="{8C12846C-C22F-46D9-9D6E-A04D55A46382}"/>
  </tableStyles>
  <colors>
    <mruColors>
      <color rgb="FF00D5D0"/>
      <color rgb="FFFF7D7D"/>
      <color rgb="FFCC0000"/>
      <color rgb="FFCCECFF"/>
      <color rgb="FFFFDBB7"/>
      <color rgb="FFFFCC99"/>
      <color rgb="FFFF7C80"/>
      <color rgb="FFC96009"/>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8.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7.xml"/><Relationship Id="rId37" Type="http://schemas.openxmlformats.org/officeDocument/2006/relationships/externalLink" Target="externalLinks/externalLink1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externalLink" Target="externalLinks/externalLink1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har145\AppData\Local\Microsoft\Windows\Temporary%20Internet%20Files\Content.Outlook\I3B8E2HO\Proj_Cost%20Templates%20for%20June%2015_2018_v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ormula%20Rate%20Update%20&#8211;%20Shared\130%20Update%20for%202023\030%20Project%20Status%20Spreadsheets\010%20For%20June%202022%20Posting\Project%20Cost%20Templates%20for%20June%2015%202022_2022_V7_RN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ryen001\OneDrive%20-%20Dominion%20Energy\Documents\ETR\Formula%20Rate%20(RL)\Project%20Cost%20Templates%20for%20June%2015%202023_v5_RNL.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Formula%20Rate%20Update%20&#8211;%20Shared\130%20Update%20for%202023\030%20Project%20Status%20Spreadsheets\010%20For%20June%202022%20Posting\Proj_Cost%20Templates%20for%20June%2015%202021_2021.03.31_v7_final_RN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Users\jame288\Documents\Dominion\ODEC%20NCEMC%202014%20Settlement\Information%20Request\NCEMC%20Set%201\2013%20NSPL.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Formula%20Rate%20Update%20&#8211;%20Shared\001%20Formula%20Rate%20and%20ATRR%20Overview\FirstEnergy%20Purchased%20Assets_Attachment%2011%20and%2011A\Dominion\ODEC%20NCEMC%202014%20Settlement\Information%20Request\NCEMC%20Set%201\2013%20NSP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ominionenergyo365-my.sharepoint.com/Users/jame288/Documents/Dominion/ODEC%20NCEMC%202014%20Settlement/Information%20Request/NCEMC%20Set%201/2013%20NSPL.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jame288\Documents\Dominion\ODEC%20NCEMC%202014%20Settlement\Information%20Request\NCEMC%20Set%201\2013%20NSP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THOM580\AppData\Local\Microsoft\Windows\Temporary%20Internet%20Files\Content.Outlook\8Y8UOWUI\ADIT%2051051%20w_FERC%20account%20July%2026%202016(Danj%20edit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Transmission%20Formula\Transmission%20Formula%20-%202017\2017%20True-Up\ADIT%2051051%202017%20Trueup.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Formula%20Rate%20Update%20&#8211;%20Shared\100%20Update%20for%202020\030%20Project%20Status%20Spreadsheets\020%20For%20Sept%202019%20Posting\Proj_Cost%20Templates%20for%20Sept.%2015%202019%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5 True-up v 2016 True-up"/>
      <sheetName val="2016 True-Up vs. 2017 True-Up"/>
      <sheetName val="2017 As-billed vs. 2017 True-up"/>
      <sheetName val="Sheet1"/>
      <sheetName val="FAA 2012 Yr End run org "/>
      <sheetName val="sum Draft 1 2012 trueup may 1"/>
      <sheetName val="DATA (2017 Proj.)"/>
      <sheetName val="Dep."/>
      <sheetName val="ATT7 2016 True-Up"/>
      <sheetName val="Sheet7"/>
      <sheetName val="All Dep."/>
      <sheetName val="All Dep. (2)"/>
      <sheetName val="2017 As billed v. 2018 As bill"/>
      <sheetName val="DATA (2018 Proj.)"/>
      <sheetName val="admin"/>
      <sheetName val="ATT7 2017 Proj."/>
      <sheetName val="ATT7 2018 Proj."/>
      <sheetName val="2017 As billed v. 2018 As b (2"/>
      <sheetName val="DATA - 2016 True-Up"/>
      <sheetName val="All Dep. 2018"/>
    </sheetNames>
    <sheetDataSet>
      <sheetData sheetId="0"/>
      <sheetData sheetId="1"/>
      <sheetData sheetId="2"/>
      <sheetData sheetId="3"/>
      <sheetData sheetId="4"/>
      <sheetData sheetId="5"/>
      <sheetData sheetId="6"/>
      <sheetData sheetId="7">
        <row r="8">
          <cell r="B8" t="str">
            <v>Invest Yr</v>
          </cell>
        </row>
      </sheetData>
      <sheetData sheetId="8"/>
      <sheetData sheetId="9"/>
      <sheetData sheetId="10">
        <row r="9">
          <cell r="C9">
            <v>2016</v>
          </cell>
        </row>
      </sheetData>
      <sheetData sheetId="11"/>
      <sheetData sheetId="12"/>
      <sheetData sheetId="13"/>
      <sheetData sheetId="14"/>
      <sheetData sheetId="15"/>
      <sheetData sheetId="16"/>
      <sheetData sheetId="17"/>
      <sheetData sheetId="18"/>
      <sheetData sheetId="19">
        <row r="8">
          <cell r="B8" t="str">
            <v>Invest Yr</v>
          </cell>
          <cell r="C8" t="str">
            <v>Beginning</v>
          </cell>
        </row>
        <row r="9">
          <cell r="B9">
            <v>2006</v>
          </cell>
        </row>
        <row r="10">
          <cell r="B10">
            <v>2006</v>
          </cell>
        </row>
        <row r="11">
          <cell r="B11">
            <v>2007</v>
          </cell>
          <cell r="C11">
            <v>1039321</v>
          </cell>
        </row>
        <row r="12">
          <cell r="B12">
            <v>2007</v>
          </cell>
          <cell r="C12">
            <v>1039321</v>
          </cell>
        </row>
        <row r="13">
          <cell r="B13">
            <v>2008</v>
          </cell>
          <cell r="C13">
            <v>1038471.8815359477</v>
          </cell>
        </row>
        <row r="14">
          <cell r="B14">
            <v>2008</v>
          </cell>
          <cell r="C14">
            <v>1038471.8815359477</v>
          </cell>
        </row>
        <row r="15">
          <cell r="B15">
            <v>2009</v>
          </cell>
          <cell r="C15">
            <v>1018093.0383986927</v>
          </cell>
        </row>
        <row r="16">
          <cell r="B16">
            <v>2009</v>
          </cell>
          <cell r="C16">
            <v>1018093.0383986927</v>
          </cell>
        </row>
        <row r="17">
          <cell r="B17">
            <v>2010</v>
          </cell>
          <cell r="C17">
            <v>997714.1952614378</v>
          </cell>
        </row>
        <row r="18">
          <cell r="B18">
            <v>2010</v>
          </cell>
          <cell r="C18">
            <v>997714.1952614378</v>
          </cell>
        </row>
        <row r="19">
          <cell r="B19">
            <v>2011</v>
          </cell>
          <cell r="C19">
            <v>977335.35212418286</v>
          </cell>
        </row>
        <row r="20">
          <cell r="B20">
            <v>2011</v>
          </cell>
          <cell r="C20">
            <v>977335.35212418286</v>
          </cell>
        </row>
        <row r="21">
          <cell r="B21">
            <v>2012</v>
          </cell>
          <cell r="C21">
            <v>956956.50898692792</v>
          </cell>
        </row>
        <row r="22">
          <cell r="B22">
            <v>2012</v>
          </cell>
          <cell r="C22">
            <v>956956.50898692792</v>
          </cell>
        </row>
        <row r="23">
          <cell r="B23">
            <v>2013</v>
          </cell>
          <cell r="C23">
            <v>936577.66584967298</v>
          </cell>
        </row>
        <row r="24">
          <cell r="B24">
            <v>2013</v>
          </cell>
          <cell r="C24">
            <v>936577.66584967298</v>
          </cell>
        </row>
        <row r="25">
          <cell r="B25">
            <v>2014</v>
          </cell>
          <cell r="C25">
            <v>913355.26320489415</v>
          </cell>
        </row>
        <row r="26">
          <cell r="B26">
            <v>2014</v>
          </cell>
          <cell r="C26">
            <v>913355.26320489415</v>
          </cell>
        </row>
        <row r="27">
          <cell r="B27">
            <v>2015</v>
          </cell>
          <cell r="C27">
            <v>889185.00739094068</v>
          </cell>
        </row>
        <row r="28">
          <cell r="B28">
            <v>2015</v>
          </cell>
          <cell r="C28">
            <v>889185.00739094068</v>
          </cell>
        </row>
        <row r="29">
          <cell r="B29">
            <v>2016</v>
          </cell>
          <cell r="C29">
            <v>865014.75157698721</v>
          </cell>
        </row>
        <row r="30">
          <cell r="B30">
            <v>2016</v>
          </cell>
          <cell r="C30">
            <v>865014.75157698721</v>
          </cell>
        </row>
        <row r="31">
          <cell r="B31">
            <v>2017</v>
          </cell>
          <cell r="C31">
            <v>840844.49576303374</v>
          </cell>
        </row>
        <row r="32">
          <cell r="B32">
            <v>2017</v>
          </cell>
          <cell r="C32">
            <v>840844.49576303374</v>
          </cell>
        </row>
        <row r="33">
          <cell r="B33">
            <v>2018</v>
          </cell>
          <cell r="C33">
            <v>816674.23994908028</v>
          </cell>
        </row>
        <row r="34">
          <cell r="B34">
            <v>2018</v>
          </cell>
          <cell r="C34">
            <v>816674.23994908028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True-Up vs. 2021 True-Up"/>
      <sheetName val="2021 AB vs. 2021 TU (HIDE)"/>
      <sheetName val="2020 TU Att7 Extraction"/>
      <sheetName val="2020 TU Att7 Data"/>
      <sheetName val="2021 As-Billed vs. 2021 True-Up"/>
      <sheetName val="Chuck's Check 20220613"/>
      <sheetName val="Proj. List Comparison 20220318"/>
      <sheetName val="Proj. List Comp. 20220613"/>
      <sheetName val="Proj. List Comp. 20220613 (2)"/>
      <sheetName val="Aligning Projects 1"/>
      <sheetName val="Aligning Projects 2"/>
      <sheetName val="The Blueprint"/>
      <sheetName val="2021 Proj."/>
      <sheetName val="ATT7 20220613 1956"/>
      <sheetName val="ATT7 20220613 1956 List"/>
      <sheetName val="Sheet11"/>
      <sheetName val="Sheet12"/>
      <sheetName val="2021 Proj Att7 Data"/>
      <sheetName val="2020 TU Att7"/>
      <sheetName val="2021 Proj Att7"/>
      <sheetName val="2021 Proj Att7 Extraction"/>
    </sheetNames>
    <sheetDataSet>
      <sheetData sheetId="0" refreshError="1"/>
      <sheetData sheetId="1" refreshError="1"/>
      <sheetData sheetId="2">
        <row r="13">
          <cell r="F13" t="str">
            <v>Invest Yr</v>
          </cell>
          <cell r="G13" t="str">
            <v>Beginning</v>
          </cell>
        </row>
        <row r="14">
          <cell r="F14">
            <v>2006</v>
          </cell>
        </row>
        <row r="15">
          <cell r="F15">
            <v>2006</v>
          </cell>
        </row>
        <row r="16">
          <cell r="F16">
            <v>2007</v>
          </cell>
          <cell r="G16">
            <v>1039321</v>
          </cell>
        </row>
        <row r="17">
          <cell r="F17">
            <v>2007</v>
          </cell>
          <cell r="G17">
            <v>1039321</v>
          </cell>
        </row>
        <row r="18">
          <cell r="F18">
            <v>2008</v>
          </cell>
          <cell r="G18">
            <v>1038471.8815359477</v>
          </cell>
        </row>
        <row r="19">
          <cell r="F19">
            <v>2008</v>
          </cell>
          <cell r="G19">
            <v>1038471.8815359477</v>
          </cell>
        </row>
        <row r="20">
          <cell r="F20">
            <v>2009</v>
          </cell>
          <cell r="G20">
            <v>1018093.0383986927</v>
          </cell>
        </row>
        <row r="21">
          <cell r="F21">
            <v>2009</v>
          </cell>
          <cell r="G21">
            <v>1018093.0383986927</v>
          </cell>
        </row>
        <row r="22">
          <cell r="F22">
            <v>2010</v>
          </cell>
          <cell r="G22">
            <v>997714.1952614378</v>
          </cell>
        </row>
        <row r="23">
          <cell r="F23">
            <v>2010</v>
          </cell>
          <cell r="G23">
            <v>997714.1952614378</v>
          </cell>
        </row>
        <row r="24">
          <cell r="F24">
            <v>2011</v>
          </cell>
          <cell r="G24">
            <v>977335.35212418286</v>
          </cell>
        </row>
        <row r="25">
          <cell r="F25">
            <v>2011</v>
          </cell>
          <cell r="G25">
            <v>977335.35212418286</v>
          </cell>
        </row>
        <row r="26">
          <cell r="F26">
            <v>2012</v>
          </cell>
          <cell r="G26">
            <v>956956.50898692792</v>
          </cell>
        </row>
        <row r="27">
          <cell r="F27">
            <v>2012</v>
          </cell>
          <cell r="G27">
            <v>956956.50898692792</v>
          </cell>
        </row>
        <row r="28">
          <cell r="F28">
            <v>2013</v>
          </cell>
          <cell r="G28">
            <v>936577.66584967298</v>
          </cell>
        </row>
        <row r="29">
          <cell r="F29">
            <v>2013</v>
          </cell>
          <cell r="G29">
            <v>936577.66584967298</v>
          </cell>
        </row>
        <row r="30">
          <cell r="F30">
            <v>2014</v>
          </cell>
          <cell r="G30">
            <v>913355.26320489415</v>
          </cell>
        </row>
        <row r="31">
          <cell r="F31">
            <v>2014</v>
          </cell>
          <cell r="G31">
            <v>913355.26320489415</v>
          </cell>
        </row>
        <row r="32">
          <cell r="F32">
            <v>2015</v>
          </cell>
          <cell r="G32">
            <v>889185.00739094068</v>
          </cell>
        </row>
        <row r="33">
          <cell r="F33">
            <v>2015</v>
          </cell>
          <cell r="G33">
            <v>889185.00739094068</v>
          </cell>
        </row>
        <row r="34">
          <cell r="F34">
            <v>2016</v>
          </cell>
          <cell r="G34">
            <v>865014.75157698721</v>
          </cell>
        </row>
        <row r="35">
          <cell r="F35">
            <v>2016</v>
          </cell>
          <cell r="G35">
            <v>865014.75157698721</v>
          </cell>
        </row>
        <row r="36">
          <cell r="F36">
            <v>2017</v>
          </cell>
          <cell r="G36">
            <v>840844.49576303374</v>
          </cell>
        </row>
        <row r="37">
          <cell r="F37">
            <v>2017</v>
          </cell>
          <cell r="G37">
            <v>840844.49576303374</v>
          </cell>
        </row>
        <row r="38">
          <cell r="F38">
            <v>2018</v>
          </cell>
          <cell r="G38">
            <v>814861.47076303372</v>
          </cell>
        </row>
        <row r="39">
          <cell r="F39">
            <v>2018</v>
          </cell>
          <cell r="G39">
            <v>814861.47076303372</v>
          </cell>
        </row>
        <row r="40">
          <cell r="F40">
            <v>2019</v>
          </cell>
          <cell r="G40">
            <v>788878.4457630337</v>
          </cell>
        </row>
        <row r="41">
          <cell r="F41">
            <v>2019</v>
          </cell>
          <cell r="G41">
            <v>788878.4457630337</v>
          </cell>
        </row>
        <row r="42">
          <cell r="F42">
            <v>2020</v>
          </cell>
          <cell r="G42">
            <v>762895.42076303368</v>
          </cell>
        </row>
        <row r="43">
          <cell r="F43">
            <v>2020</v>
          </cell>
          <cell r="G43">
            <v>762895.42076303368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9">
          <cell r="F39">
            <v>2006</v>
          </cell>
        </row>
        <row r="40">
          <cell r="F40">
            <v>2006</v>
          </cell>
        </row>
        <row r="41">
          <cell r="F41">
            <v>2007</v>
          </cell>
        </row>
        <row r="42">
          <cell r="F42">
            <v>2007</v>
          </cell>
        </row>
        <row r="43">
          <cell r="F43">
            <v>2008</v>
          </cell>
        </row>
        <row r="44">
          <cell r="F44">
            <v>2008</v>
          </cell>
        </row>
        <row r="45">
          <cell r="F45">
            <v>2009</v>
          </cell>
        </row>
        <row r="46">
          <cell r="F46">
            <v>2009</v>
          </cell>
        </row>
        <row r="47">
          <cell r="F47">
            <v>2010</v>
          </cell>
        </row>
        <row r="48">
          <cell r="F48">
            <v>2010</v>
          </cell>
        </row>
        <row r="49">
          <cell r="F49">
            <v>2011</v>
          </cell>
        </row>
        <row r="50">
          <cell r="F50">
            <v>2011</v>
          </cell>
        </row>
        <row r="51">
          <cell r="F51">
            <v>2012</v>
          </cell>
        </row>
        <row r="52">
          <cell r="F52">
            <v>2012</v>
          </cell>
        </row>
        <row r="53">
          <cell r="F53">
            <v>2013</v>
          </cell>
        </row>
        <row r="54">
          <cell r="F54">
            <v>2013</v>
          </cell>
        </row>
        <row r="55">
          <cell r="F55">
            <v>2014</v>
          </cell>
        </row>
        <row r="56">
          <cell r="F56">
            <v>2014</v>
          </cell>
        </row>
        <row r="57">
          <cell r="F57">
            <v>2015</v>
          </cell>
        </row>
        <row r="58">
          <cell r="F58">
            <v>2015</v>
          </cell>
        </row>
        <row r="59">
          <cell r="F59">
            <v>2016</v>
          </cell>
        </row>
        <row r="60">
          <cell r="F60">
            <v>2016</v>
          </cell>
        </row>
        <row r="61">
          <cell r="F61">
            <v>2017</v>
          </cell>
        </row>
        <row r="62">
          <cell r="F62">
            <v>2017</v>
          </cell>
        </row>
        <row r="63">
          <cell r="F63">
            <v>2018</v>
          </cell>
        </row>
        <row r="64">
          <cell r="F64">
            <v>2018</v>
          </cell>
        </row>
        <row r="65">
          <cell r="F65">
            <v>2019</v>
          </cell>
        </row>
        <row r="66">
          <cell r="F66">
            <v>2019</v>
          </cell>
        </row>
        <row r="67">
          <cell r="F67">
            <v>2020</v>
          </cell>
        </row>
        <row r="68">
          <cell r="F68">
            <v>2020</v>
          </cell>
        </row>
      </sheetData>
      <sheetData sheetId="19">
        <row r="39">
          <cell r="F39">
            <v>2006</v>
          </cell>
        </row>
        <row r="40">
          <cell r="F40">
            <v>2006</v>
          </cell>
        </row>
        <row r="41">
          <cell r="F41">
            <v>2007</v>
          </cell>
        </row>
        <row r="42">
          <cell r="F42">
            <v>2007</v>
          </cell>
        </row>
        <row r="43">
          <cell r="F43">
            <v>2008</v>
          </cell>
        </row>
        <row r="44">
          <cell r="F44">
            <v>2008</v>
          </cell>
        </row>
        <row r="45">
          <cell r="F45">
            <v>2009</v>
          </cell>
        </row>
        <row r="46">
          <cell r="F46">
            <v>2009</v>
          </cell>
        </row>
        <row r="47">
          <cell r="F47">
            <v>2010</v>
          </cell>
        </row>
        <row r="48">
          <cell r="F48">
            <v>2010</v>
          </cell>
        </row>
        <row r="49">
          <cell r="F49">
            <v>2011</v>
          </cell>
        </row>
        <row r="50">
          <cell r="F50">
            <v>2011</v>
          </cell>
        </row>
        <row r="51">
          <cell r="F51">
            <v>2012</v>
          </cell>
        </row>
        <row r="52">
          <cell r="F52">
            <v>2012</v>
          </cell>
        </row>
        <row r="53">
          <cell r="F53">
            <v>2013</v>
          </cell>
        </row>
        <row r="54">
          <cell r="F54">
            <v>2013</v>
          </cell>
        </row>
        <row r="55">
          <cell r="F55">
            <v>2014</v>
          </cell>
        </row>
        <row r="56">
          <cell r="F56">
            <v>2014</v>
          </cell>
        </row>
        <row r="57">
          <cell r="F57">
            <v>2015</v>
          </cell>
        </row>
        <row r="58">
          <cell r="F58">
            <v>2015</v>
          </cell>
        </row>
        <row r="59">
          <cell r="F59">
            <v>2016</v>
          </cell>
        </row>
        <row r="60">
          <cell r="F60">
            <v>2016</v>
          </cell>
        </row>
        <row r="61">
          <cell r="F61">
            <v>2017</v>
          </cell>
        </row>
        <row r="62">
          <cell r="F62">
            <v>2017</v>
          </cell>
        </row>
        <row r="63">
          <cell r="F63">
            <v>2018</v>
          </cell>
        </row>
        <row r="64">
          <cell r="F64">
            <v>2018</v>
          </cell>
        </row>
        <row r="65">
          <cell r="F65">
            <v>2019</v>
          </cell>
        </row>
        <row r="66">
          <cell r="F66">
            <v>2019</v>
          </cell>
        </row>
        <row r="67">
          <cell r="F67">
            <v>2020</v>
          </cell>
        </row>
        <row r="68">
          <cell r="F68">
            <v>2020</v>
          </cell>
        </row>
        <row r="69">
          <cell r="F69">
            <v>2021</v>
          </cell>
        </row>
        <row r="70">
          <cell r="F70">
            <v>2021</v>
          </cell>
        </row>
      </sheetData>
      <sheetData sheetId="20">
        <row r="13">
          <cell r="F13" t="str">
            <v>Invest Yr</v>
          </cell>
          <cell r="G13" t="str">
            <v>Beginning</v>
          </cell>
        </row>
        <row r="14">
          <cell r="F14">
            <v>2006</v>
          </cell>
        </row>
        <row r="15">
          <cell r="F15">
            <v>2006</v>
          </cell>
        </row>
        <row r="16">
          <cell r="F16">
            <v>2007</v>
          </cell>
          <cell r="G16">
            <v>1039321</v>
          </cell>
        </row>
        <row r="17">
          <cell r="F17">
            <v>2007</v>
          </cell>
          <cell r="G17">
            <v>1039321</v>
          </cell>
        </row>
        <row r="18">
          <cell r="F18">
            <v>2008</v>
          </cell>
          <cell r="G18">
            <v>1038471.8815359477</v>
          </cell>
        </row>
        <row r="19">
          <cell r="F19">
            <v>2008</v>
          </cell>
          <cell r="G19">
            <v>1038471.8815359477</v>
          </cell>
        </row>
        <row r="20">
          <cell r="F20">
            <v>2009</v>
          </cell>
          <cell r="G20">
            <v>1018093.0383986927</v>
          </cell>
        </row>
        <row r="21">
          <cell r="F21">
            <v>2009</v>
          </cell>
          <cell r="G21">
            <v>1018093.0383986927</v>
          </cell>
        </row>
        <row r="22">
          <cell r="F22">
            <v>2010</v>
          </cell>
          <cell r="G22">
            <v>997714.1952614378</v>
          </cell>
        </row>
        <row r="23">
          <cell r="F23">
            <v>2010</v>
          </cell>
          <cell r="G23">
            <v>997714.1952614378</v>
          </cell>
        </row>
        <row r="24">
          <cell r="F24">
            <v>2011</v>
          </cell>
          <cell r="G24">
            <v>977335.35212418286</v>
          </cell>
        </row>
        <row r="25">
          <cell r="F25">
            <v>2011</v>
          </cell>
          <cell r="G25">
            <v>977335.35212418286</v>
          </cell>
        </row>
        <row r="26">
          <cell r="F26">
            <v>2012</v>
          </cell>
          <cell r="G26">
            <v>956956.50898692792</v>
          </cell>
        </row>
        <row r="27">
          <cell r="F27">
            <v>2012</v>
          </cell>
          <cell r="G27">
            <v>956956.50898692792</v>
          </cell>
        </row>
        <row r="28">
          <cell r="F28">
            <v>2013</v>
          </cell>
          <cell r="G28">
            <v>936577.66584967298</v>
          </cell>
        </row>
        <row r="29">
          <cell r="F29">
            <v>2013</v>
          </cell>
          <cell r="G29">
            <v>936577.66584967298</v>
          </cell>
        </row>
        <row r="30">
          <cell r="F30">
            <v>2014</v>
          </cell>
          <cell r="G30">
            <v>913355.26320489415</v>
          </cell>
        </row>
        <row r="31">
          <cell r="F31">
            <v>2014</v>
          </cell>
          <cell r="G31">
            <v>913355.26320489415</v>
          </cell>
        </row>
        <row r="32">
          <cell r="F32">
            <v>2015</v>
          </cell>
          <cell r="G32">
            <v>889185.00739094068</v>
          </cell>
        </row>
        <row r="33">
          <cell r="F33">
            <v>2015</v>
          </cell>
          <cell r="G33">
            <v>889185.00739094068</v>
          </cell>
        </row>
        <row r="34">
          <cell r="F34">
            <v>2016</v>
          </cell>
          <cell r="G34">
            <v>865014.75157698721</v>
          </cell>
        </row>
        <row r="35">
          <cell r="F35">
            <v>2016</v>
          </cell>
          <cell r="G35">
            <v>865014.75157698721</v>
          </cell>
        </row>
        <row r="36">
          <cell r="F36">
            <v>2017</v>
          </cell>
          <cell r="G36">
            <v>840844.49576303374</v>
          </cell>
        </row>
        <row r="37">
          <cell r="F37">
            <v>2017</v>
          </cell>
          <cell r="G37">
            <v>840844.49576303374</v>
          </cell>
        </row>
        <row r="38">
          <cell r="F38">
            <v>2018</v>
          </cell>
          <cell r="G38">
            <v>814861.47076303372</v>
          </cell>
        </row>
        <row r="39">
          <cell r="F39">
            <v>2018</v>
          </cell>
          <cell r="G39">
            <v>814861.47076303372</v>
          </cell>
        </row>
        <row r="40">
          <cell r="F40">
            <v>2019</v>
          </cell>
          <cell r="G40">
            <v>788878.4457630337</v>
          </cell>
        </row>
        <row r="41">
          <cell r="F41">
            <v>2019</v>
          </cell>
          <cell r="G41">
            <v>788878.4457630337</v>
          </cell>
        </row>
        <row r="42">
          <cell r="F42">
            <v>2020</v>
          </cell>
          <cell r="G42">
            <v>762895.42076303368</v>
          </cell>
        </row>
        <row r="43">
          <cell r="F43">
            <v>2020</v>
          </cell>
          <cell r="G43">
            <v>762895.42076303368</v>
          </cell>
        </row>
        <row r="44">
          <cell r="F44">
            <v>2021</v>
          </cell>
          <cell r="G44">
            <v>736912.39576303365</v>
          </cell>
        </row>
        <row r="45">
          <cell r="F45">
            <v>2021</v>
          </cell>
          <cell r="G45">
            <v>736912.39576303365</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1 True-Up vs. 2022 True-Up"/>
      <sheetName val="2022 As-Billed vs. 2022 True-Up"/>
      <sheetName val="2021 TU (1)"/>
      <sheetName val="2021 TU (2)"/>
      <sheetName val="2021 TU Check"/>
      <sheetName val="2022 Projection (1)"/>
      <sheetName val="2022 Projection (2)"/>
      <sheetName val="2022 Proj Check"/>
      <sheetName val="Tab 1 vs. Tab 2"/>
      <sheetName val="Check with Chuck"/>
      <sheetName val="Yassss"/>
      <sheetName val="2022 Projection (3)"/>
      <sheetName val="2022 Proj. for 2022 TU Prep"/>
      <sheetName val="Sheet9"/>
    </sheetNames>
    <sheetDataSet>
      <sheetData sheetId="0" refreshError="1"/>
      <sheetData sheetId="1" refreshError="1"/>
      <sheetData sheetId="2" refreshError="1"/>
      <sheetData sheetId="3">
        <row r="13">
          <cell r="F13" t="str">
            <v>Invest Yr</v>
          </cell>
          <cell r="G13" t="str">
            <v>Beginning</v>
          </cell>
        </row>
        <row r="14">
          <cell r="F14">
            <v>2006</v>
          </cell>
        </row>
        <row r="15">
          <cell r="F15">
            <v>2006</v>
          </cell>
        </row>
        <row r="16">
          <cell r="F16">
            <v>2007</v>
          </cell>
          <cell r="G16">
            <v>1039321</v>
          </cell>
        </row>
        <row r="17">
          <cell r="F17">
            <v>2007</v>
          </cell>
          <cell r="G17">
            <v>1039321</v>
          </cell>
        </row>
        <row r="18">
          <cell r="F18">
            <v>2008</v>
          </cell>
          <cell r="G18">
            <v>1038471.8815359477</v>
          </cell>
        </row>
        <row r="19">
          <cell r="F19">
            <v>2008</v>
          </cell>
          <cell r="G19">
            <v>1038471.8815359477</v>
          </cell>
        </row>
        <row r="20">
          <cell r="F20">
            <v>2009</v>
          </cell>
          <cell r="G20">
            <v>1018093.0383986927</v>
          </cell>
        </row>
        <row r="21">
          <cell r="F21">
            <v>2009</v>
          </cell>
          <cell r="G21">
            <v>1018093.0383986927</v>
          </cell>
        </row>
        <row r="22">
          <cell r="F22">
            <v>2010</v>
          </cell>
          <cell r="G22">
            <v>997714.1952614378</v>
          </cell>
        </row>
        <row r="23">
          <cell r="F23">
            <v>2010</v>
          </cell>
          <cell r="G23">
            <v>997714.1952614378</v>
          </cell>
        </row>
        <row r="24">
          <cell r="F24">
            <v>2011</v>
          </cell>
          <cell r="G24">
            <v>977335.35212418286</v>
          </cell>
        </row>
        <row r="25">
          <cell r="F25">
            <v>2011</v>
          </cell>
          <cell r="G25">
            <v>977335.35212418286</v>
          </cell>
        </row>
        <row r="26">
          <cell r="F26">
            <v>2012</v>
          </cell>
          <cell r="G26">
            <v>956956.50898692792</v>
          </cell>
        </row>
        <row r="27">
          <cell r="F27">
            <v>2012</v>
          </cell>
          <cell r="G27">
            <v>956956.50898692792</v>
          </cell>
        </row>
        <row r="28">
          <cell r="F28">
            <v>2013</v>
          </cell>
          <cell r="G28">
            <v>936577.66584967298</v>
          </cell>
        </row>
        <row r="29">
          <cell r="F29">
            <v>2013</v>
          </cell>
          <cell r="G29">
            <v>936577.66584967298</v>
          </cell>
        </row>
        <row r="30">
          <cell r="F30">
            <v>2014</v>
          </cell>
          <cell r="G30">
            <v>913355.26320489415</v>
          </cell>
        </row>
        <row r="31">
          <cell r="F31">
            <v>2014</v>
          </cell>
          <cell r="G31">
            <v>913355.26320489415</v>
          </cell>
        </row>
        <row r="32">
          <cell r="F32">
            <v>2015</v>
          </cell>
          <cell r="G32">
            <v>889185.00739094068</v>
          </cell>
        </row>
        <row r="33">
          <cell r="F33">
            <v>2015</v>
          </cell>
          <cell r="G33">
            <v>889185.00739094068</v>
          </cell>
        </row>
        <row r="34">
          <cell r="F34">
            <v>2016</v>
          </cell>
          <cell r="G34">
            <v>865014.75157698721</v>
          </cell>
        </row>
        <row r="35">
          <cell r="F35">
            <v>2016</v>
          </cell>
          <cell r="G35">
            <v>865014.75157698721</v>
          </cell>
        </row>
        <row r="36">
          <cell r="F36">
            <v>2017</v>
          </cell>
          <cell r="G36">
            <v>840844.49576303374</v>
          </cell>
        </row>
        <row r="37">
          <cell r="F37">
            <v>2017</v>
          </cell>
          <cell r="G37">
            <v>840844.49576303374</v>
          </cell>
        </row>
        <row r="38">
          <cell r="F38">
            <v>2018</v>
          </cell>
          <cell r="G38">
            <v>814861.47076303372</v>
          </cell>
        </row>
        <row r="39">
          <cell r="F39">
            <v>2018</v>
          </cell>
          <cell r="G39">
            <v>814861.47076303372</v>
          </cell>
        </row>
        <row r="40">
          <cell r="F40">
            <v>2019</v>
          </cell>
          <cell r="G40">
            <v>788878.4457630337</v>
          </cell>
        </row>
        <row r="41">
          <cell r="F41">
            <v>2019</v>
          </cell>
          <cell r="G41">
            <v>788878.4457630337</v>
          </cell>
        </row>
        <row r="42">
          <cell r="F42">
            <v>2020</v>
          </cell>
          <cell r="G42">
            <v>762895.42076303368</v>
          </cell>
        </row>
        <row r="43">
          <cell r="F43">
            <v>2020</v>
          </cell>
          <cell r="G43">
            <v>762895.42076303368</v>
          </cell>
        </row>
        <row r="44">
          <cell r="F44">
            <v>2021</v>
          </cell>
          <cell r="G44">
            <v>736912.39576303365</v>
          </cell>
        </row>
        <row r="45">
          <cell r="F45">
            <v>2021</v>
          </cell>
          <cell r="G45">
            <v>736912.39576303365</v>
          </cell>
        </row>
      </sheetData>
      <sheetData sheetId="4" refreshError="1"/>
      <sheetData sheetId="5" refreshError="1"/>
      <sheetData sheetId="6">
        <row r="13">
          <cell r="F13" t="str">
            <v>Invest Yr</v>
          </cell>
          <cell r="G13" t="str">
            <v>Beginning</v>
          </cell>
        </row>
        <row r="14">
          <cell r="F14">
            <v>2006</v>
          </cell>
        </row>
        <row r="15">
          <cell r="F15">
            <v>2006</v>
          </cell>
        </row>
        <row r="16">
          <cell r="F16">
            <v>2007</v>
          </cell>
          <cell r="G16">
            <v>1039321</v>
          </cell>
        </row>
        <row r="17">
          <cell r="F17">
            <v>2007</v>
          </cell>
          <cell r="G17">
            <v>1039321</v>
          </cell>
        </row>
        <row r="18">
          <cell r="F18">
            <v>2008</v>
          </cell>
          <cell r="G18">
            <v>1038471.8815359477</v>
          </cell>
        </row>
        <row r="19">
          <cell r="F19">
            <v>2008</v>
          </cell>
          <cell r="G19">
            <v>1038471.8815359477</v>
          </cell>
        </row>
        <row r="20">
          <cell r="F20">
            <v>2009</v>
          </cell>
          <cell r="G20">
            <v>1018093.0383986927</v>
          </cell>
        </row>
        <row r="21">
          <cell r="F21">
            <v>2009</v>
          </cell>
          <cell r="G21">
            <v>1018093.0383986927</v>
          </cell>
        </row>
        <row r="22">
          <cell r="F22">
            <v>2010</v>
          </cell>
          <cell r="G22">
            <v>997714.1952614378</v>
          </cell>
        </row>
        <row r="23">
          <cell r="F23">
            <v>2010</v>
          </cell>
          <cell r="G23">
            <v>997714.1952614378</v>
          </cell>
        </row>
        <row r="24">
          <cell r="F24">
            <v>2011</v>
          </cell>
          <cell r="G24">
            <v>977335.35212418286</v>
          </cell>
        </row>
        <row r="25">
          <cell r="F25">
            <v>2011</v>
          </cell>
          <cell r="G25">
            <v>977335.35212418286</v>
          </cell>
        </row>
        <row r="26">
          <cell r="F26">
            <v>2012</v>
          </cell>
          <cell r="G26">
            <v>956956.50898692792</v>
          </cell>
        </row>
        <row r="27">
          <cell r="F27">
            <v>2012</v>
          </cell>
          <cell r="G27">
            <v>956956.50898692792</v>
          </cell>
        </row>
        <row r="28">
          <cell r="F28">
            <v>2013</v>
          </cell>
          <cell r="G28">
            <v>936577.66584967298</v>
          </cell>
        </row>
        <row r="29">
          <cell r="F29">
            <v>2013</v>
          </cell>
          <cell r="G29">
            <v>936577.66584967298</v>
          </cell>
        </row>
        <row r="30">
          <cell r="F30">
            <v>2014</v>
          </cell>
          <cell r="G30">
            <v>913355.26320489415</v>
          </cell>
        </row>
        <row r="31">
          <cell r="F31">
            <v>2014</v>
          </cell>
          <cell r="G31">
            <v>913355.26320489415</v>
          </cell>
        </row>
        <row r="32">
          <cell r="F32">
            <v>2015</v>
          </cell>
          <cell r="G32">
            <v>889185.00739094068</v>
          </cell>
        </row>
        <row r="33">
          <cell r="F33">
            <v>2015</v>
          </cell>
          <cell r="G33">
            <v>889185.00739094068</v>
          </cell>
        </row>
        <row r="34">
          <cell r="F34">
            <v>2016</v>
          </cell>
          <cell r="G34">
            <v>865014.75157698721</v>
          </cell>
        </row>
        <row r="35">
          <cell r="F35">
            <v>2016</v>
          </cell>
          <cell r="G35">
            <v>865014.75157698721</v>
          </cell>
        </row>
        <row r="36">
          <cell r="F36">
            <v>2017</v>
          </cell>
          <cell r="G36">
            <v>840844.49576303374</v>
          </cell>
        </row>
        <row r="37">
          <cell r="F37">
            <v>2017</v>
          </cell>
          <cell r="G37">
            <v>840844.49576303374</v>
          </cell>
        </row>
        <row r="38">
          <cell r="F38">
            <v>2018</v>
          </cell>
          <cell r="G38">
            <v>814861.47076303372</v>
          </cell>
        </row>
        <row r="39">
          <cell r="F39">
            <v>2018</v>
          </cell>
          <cell r="G39">
            <v>814861.47076303372</v>
          </cell>
        </row>
        <row r="40">
          <cell r="F40">
            <v>2019</v>
          </cell>
          <cell r="G40">
            <v>788878.4457630337</v>
          </cell>
        </row>
        <row r="41">
          <cell r="F41">
            <v>2019</v>
          </cell>
          <cell r="G41">
            <v>788878.4457630337</v>
          </cell>
        </row>
        <row r="42">
          <cell r="F42">
            <v>2020</v>
          </cell>
          <cell r="G42">
            <v>762895.42076303368</v>
          </cell>
        </row>
        <row r="43">
          <cell r="F43">
            <v>2020</v>
          </cell>
          <cell r="G43">
            <v>762895.42076303368</v>
          </cell>
        </row>
        <row r="44">
          <cell r="F44">
            <v>2021</v>
          </cell>
          <cell r="G44">
            <v>736912.39576303365</v>
          </cell>
        </row>
        <row r="45">
          <cell r="F45">
            <v>2021</v>
          </cell>
          <cell r="G45">
            <v>736912.39576303365</v>
          </cell>
        </row>
        <row r="46">
          <cell r="F46">
            <v>2022</v>
          </cell>
          <cell r="G46">
            <v>710929.37076303363</v>
          </cell>
        </row>
        <row r="47">
          <cell r="F47">
            <v>2022</v>
          </cell>
          <cell r="G47">
            <v>710929.37076303363</v>
          </cell>
        </row>
      </sheetData>
      <sheetData sheetId="7" refreshError="1"/>
      <sheetData sheetId="8" refreshError="1"/>
      <sheetData sheetId="9" refreshError="1"/>
      <sheetData sheetId="10" refreshError="1"/>
      <sheetData sheetId="11" refreshError="1"/>
      <sheetData sheetId="12" refreshError="1"/>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9 True-Up vs. 2020 True-Up"/>
      <sheetName val="2019 TU"/>
      <sheetName val="Sliced 2019 TU"/>
      <sheetName val="DATA for 2019 TU"/>
      <sheetName val="2020 As-Billed vs. 2020 True-Up"/>
      <sheetName val="2020 Proj."/>
      <sheetName val="Sliced 2020 Proj."/>
      <sheetName val="DATA for 2020 Proj."/>
      <sheetName val="Comp. (19' TU vs. '20 Proj.)"/>
      <sheetName val="Comp. 2020 TU's"/>
      <sheetName val="2020 TU v5.1"/>
      <sheetName val="Check Years"/>
      <sheetName val="2020 Projection (Filed)"/>
    </sheetNames>
    <sheetDataSet>
      <sheetData sheetId="0"/>
      <sheetData sheetId="1"/>
      <sheetData sheetId="2">
        <row r="12">
          <cell r="E12" t="str">
            <v>Invest Yr</v>
          </cell>
          <cell r="F12" t="str">
            <v>Beginning</v>
          </cell>
        </row>
        <row r="13">
          <cell r="E13">
            <v>2006</v>
          </cell>
        </row>
        <row r="14">
          <cell r="E14">
            <v>2006</v>
          </cell>
        </row>
        <row r="15">
          <cell r="E15">
            <v>2007</v>
          </cell>
          <cell r="F15">
            <v>1039321</v>
          </cell>
        </row>
        <row r="16">
          <cell r="E16">
            <v>2007</v>
          </cell>
          <cell r="F16">
            <v>1039321</v>
          </cell>
        </row>
        <row r="17">
          <cell r="E17">
            <v>2008</v>
          </cell>
          <cell r="F17">
            <v>1038471.8815359477</v>
          </cell>
        </row>
        <row r="18">
          <cell r="E18">
            <v>2008</v>
          </cell>
          <cell r="F18">
            <v>1038471.8815359477</v>
          </cell>
        </row>
        <row r="19">
          <cell r="E19">
            <v>2009</v>
          </cell>
          <cell r="F19">
            <v>1018093.0383986927</v>
          </cell>
        </row>
        <row r="20">
          <cell r="E20">
            <v>2009</v>
          </cell>
          <cell r="F20">
            <v>1018093.0383986927</v>
          </cell>
        </row>
        <row r="21">
          <cell r="E21">
            <v>2010</v>
          </cell>
          <cell r="F21">
            <v>997714.1952614378</v>
          </cell>
        </row>
        <row r="22">
          <cell r="E22">
            <v>2010</v>
          </cell>
          <cell r="F22">
            <v>997714.1952614378</v>
          </cell>
        </row>
        <row r="23">
          <cell r="E23">
            <v>2011</v>
          </cell>
          <cell r="F23">
            <v>977335.35212418286</v>
          </cell>
        </row>
        <row r="24">
          <cell r="E24">
            <v>2011</v>
          </cell>
          <cell r="F24">
            <v>977335.35212418286</v>
          </cell>
        </row>
        <row r="25">
          <cell r="E25">
            <v>2012</v>
          </cell>
          <cell r="F25">
            <v>956956.50898692792</v>
          </cell>
        </row>
        <row r="26">
          <cell r="E26">
            <v>2012</v>
          </cell>
          <cell r="F26">
            <v>956956.50898692792</v>
          </cell>
        </row>
        <row r="27">
          <cell r="E27">
            <v>2013</v>
          </cell>
          <cell r="F27">
            <v>936577.66584967298</v>
          </cell>
        </row>
        <row r="28">
          <cell r="E28">
            <v>2013</v>
          </cell>
          <cell r="F28">
            <v>936577.66584967298</v>
          </cell>
        </row>
        <row r="29">
          <cell r="E29">
            <v>2014</v>
          </cell>
          <cell r="F29">
            <v>913355.26320489415</v>
          </cell>
        </row>
        <row r="30">
          <cell r="E30">
            <v>2014</v>
          </cell>
          <cell r="F30">
            <v>913355.26320489415</v>
          </cell>
        </row>
        <row r="31">
          <cell r="E31">
            <v>2015</v>
          </cell>
          <cell r="F31">
            <v>889185.00739094068</v>
          </cell>
        </row>
        <row r="32">
          <cell r="E32">
            <v>2015</v>
          </cell>
          <cell r="F32">
            <v>889185.00739094068</v>
          </cell>
        </row>
        <row r="33">
          <cell r="E33">
            <v>2016</v>
          </cell>
          <cell r="F33">
            <v>865014.75157698721</v>
          </cell>
        </row>
        <row r="34">
          <cell r="E34">
            <v>2016</v>
          </cell>
          <cell r="F34">
            <v>865014.75157698721</v>
          </cell>
        </row>
        <row r="35">
          <cell r="E35">
            <v>2017</v>
          </cell>
          <cell r="F35">
            <v>840844.49576303374</v>
          </cell>
        </row>
        <row r="36">
          <cell r="E36">
            <v>2017</v>
          </cell>
          <cell r="F36">
            <v>840844.49576303374</v>
          </cell>
        </row>
        <row r="37">
          <cell r="E37">
            <v>2018</v>
          </cell>
          <cell r="F37">
            <v>814861.47076303372</v>
          </cell>
        </row>
        <row r="38">
          <cell r="E38">
            <v>2018</v>
          </cell>
          <cell r="F38">
            <v>814861.47076303372</v>
          </cell>
        </row>
        <row r="39">
          <cell r="E39">
            <v>2019</v>
          </cell>
          <cell r="F39">
            <v>788878.4457630337</v>
          </cell>
        </row>
        <row r="40">
          <cell r="E40">
            <v>2019</v>
          </cell>
          <cell r="F40">
            <v>788878.4457630337</v>
          </cell>
        </row>
      </sheetData>
      <sheetData sheetId="3"/>
      <sheetData sheetId="4"/>
      <sheetData sheetId="5"/>
      <sheetData sheetId="6">
        <row r="8">
          <cell r="F8" t="str">
            <v>Invest Yr</v>
          </cell>
          <cell r="G8" t="str">
            <v>Beginning</v>
          </cell>
        </row>
        <row r="9">
          <cell r="F9">
            <v>2006</v>
          </cell>
        </row>
        <row r="10">
          <cell r="F10">
            <v>2006</v>
          </cell>
        </row>
        <row r="11">
          <cell r="F11">
            <v>2007</v>
          </cell>
          <cell r="G11">
            <v>1039321</v>
          </cell>
        </row>
        <row r="12">
          <cell r="F12">
            <v>2007</v>
          </cell>
          <cell r="G12">
            <v>1039321</v>
          </cell>
        </row>
        <row r="13">
          <cell r="F13">
            <v>2008</v>
          </cell>
          <cell r="G13">
            <v>1038471.8815359477</v>
          </cell>
        </row>
        <row r="14">
          <cell r="F14">
            <v>2008</v>
          </cell>
          <cell r="G14">
            <v>1038471.8815359477</v>
          </cell>
        </row>
        <row r="15">
          <cell r="F15">
            <v>2009</v>
          </cell>
          <cell r="G15">
            <v>1018093.0383986927</v>
          </cell>
        </row>
        <row r="16">
          <cell r="F16">
            <v>2009</v>
          </cell>
          <cell r="G16">
            <v>1018093.0383986927</v>
          </cell>
        </row>
        <row r="17">
          <cell r="F17">
            <v>2010</v>
          </cell>
          <cell r="G17">
            <v>997714.1952614378</v>
          </cell>
        </row>
        <row r="18">
          <cell r="F18">
            <v>2010</v>
          </cell>
          <cell r="G18">
            <v>997714.1952614378</v>
          </cell>
        </row>
        <row r="19">
          <cell r="F19">
            <v>2011</v>
          </cell>
          <cell r="G19">
            <v>977335.35212418286</v>
          </cell>
        </row>
        <row r="20">
          <cell r="F20">
            <v>2011</v>
          </cell>
          <cell r="G20">
            <v>977335.35212418286</v>
          </cell>
        </row>
        <row r="21">
          <cell r="F21">
            <v>2012</v>
          </cell>
          <cell r="G21">
            <v>956956.50898692792</v>
          </cell>
        </row>
        <row r="22">
          <cell r="F22">
            <v>2012</v>
          </cell>
          <cell r="G22">
            <v>956956.50898692792</v>
          </cell>
        </row>
        <row r="23">
          <cell r="F23">
            <v>2013</v>
          </cell>
          <cell r="G23">
            <v>936577.66584967298</v>
          </cell>
        </row>
        <row r="24">
          <cell r="F24">
            <v>2013</v>
          </cell>
          <cell r="G24">
            <v>936577.66584967298</v>
          </cell>
        </row>
        <row r="25">
          <cell r="F25">
            <v>2014</v>
          </cell>
          <cell r="G25">
            <v>913355.26320489415</v>
          </cell>
        </row>
        <row r="26">
          <cell r="F26">
            <v>2014</v>
          </cell>
          <cell r="G26">
            <v>913355.26320489415</v>
          </cell>
        </row>
        <row r="27">
          <cell r="F27">
            <v>2015</v>
          </cell>
          <cell r="G27">
            <v>889185.00739094068</v>
          </cell>
        </row>
        <row r="28">
          <cell r="F28">
            <v>2015</v>
          </cell>
          <cell r="G28">
            <v>889185.00739094068</v>
          </cell>
        </row>
        <row r="29">
          <cell r="F29">
            <v>2016</v>
          </cell>
          <cell r="G29">
            <v>865014.75157698721</v>
          </cell>
        </row>
        <row r="30">
          <cell r="F30">
            <v>2016</v>
          </cell>
          <cell r="G30">
            <v>865014.75157698721</v>
          </cell>
        </row>
        <row r="31">
          <cell r="F31">
            <v>2017</v>
          </cell>
          <cell r="G31">
            <v>840844.49576303374</v>
          </cell>
        </row>
        <row r="32">
          <cell r="F32">
            <v>2017</v>
          </cell>
          <cell r="G32">
            <v>840844.49576303374</v>
          </cell>
        </row>
        <row r="33">
          <cell r="F33">
            <v>2018</v>
          </cell>
          <cell r="G33">
            <v>814861.47076303372</v>
          </cell>
        </row>
        <row r="34">
          <cell r="F34">
            <v>2018</v>
          </cell>
          <cell r="G34">
            <v>814861.47076303372</v>
          </cell>
        </row>
        <row r="35">
          <cell r="F35">
            <v>2019</v>
          </cell>
          <cell r="G35">
            <v>788878.4457630337</v>
          </cell>
        </row>
        <row r="36">
          <cell r="F36">
            <v>2019</v>
          </cell>
          <cell r="G36">
            <v>788878.4457630337</v>
          </cell>
        </row>
        <row r="37">
          <cell r="F37">
            <v>2020</v>
          </cell>
          <cell r="G37">
            <v>762895.42076303368</v>
          </cell>
        </row>
        <row r="38">
          <cell r="F38">
            <v>2020</v>
          </cell>
          <cell r="G38">
            <v>762895.42076303368</v>
          </cell>
        </row>
      </sheetData>
      <sheetData sheetId="7"/>
      <sheetData sheetId="8"/>
      <sheetData sheetId="9"/>
      <sheetData sheetId="10">
        <row r="11">
          <cell r="D11" t="str">
            <v>Invest Yr</v>
          </cell>
          <cell r="E11" t="str">
            <v>Beginning</v>
          </cell>
        </row>
        <row r="12">
          <cell r="D12">
            <v>2006</v>
          </cell>
        </row>
        <row r="13">
          <cell r="D13">
            <v>2006</v>
          </cell>
        </row>
        <row r="14">
          <cell r="D14">
            <v>2007</v>
          </cell>
          <cell r="E14">
            <v>1039321</v>
          </cell>
        </row>
        <row r="15">
          <cell r="D15">
            <v>2007</v>
          </cell>
          <cell r="E15">
            <v>1039321</v>
          </cell>
        </row>
        <row r="16">
          <cell r="D16">
            <v>2008</v>
          </cell>
          <cell r="E16">
            <v>1038471.8815359477</v>
          </cell>
        </row>
        <row r="17">
          <cell r="D17">
            <v>2008</v>
          </cell>
          <cell r="E17">
            <v>1038471.8815359477</v>
          </cell>
        </row>
        <row r="18">
          <cell r="D18">
            <v>2009</v>
          </cell>
          <cell r="E18">
            <v>1018093.0383986927</v>
          </cell>
        </row>
        <row r="19">
          <cell r="D19">
            <v>2009</v>
          </cell>
          <cell r="E19">
            <v>1018093.0383986927</v>
          </cell>
        </row>
        <row r="20">
          <cell r="D20">
            <v>2010</v>
          </cell>
          <cell r="E20">
            <v>997714.1952614378</v>
          </cell>
        </row>
        <row r="21">
          <cell r="D21">
            <v>2010</v>
          </cell>
          <cell r="E21">
            <v>997714.1952614378</v>
          </cell>
        </row>
        <row r="22">
          <cell r="D22">
            <v>2011</v>
          </cell>
          <cell r="E22">
            <v>977335.35212418286</v>
          </cell>
        </row>
        <row r="23">
          <cell r="D23">
            <v>2011</v>
          </cell>
          <cell r="E23">
            <v>977335.35212418286</v>
          </cell>
        </row>
        <row r="24">
          <cell r="D24">
            <v>2012</v>
          </cell>
          <cell r="E24">
            <v>956956.50898692792</v>
          </cell>
        </row>
        <row r="25">
          <cell r="D25">
            <v>2012</v>
          </cell>
          <cell r="E25">
            <v>956956.50898692792</v>
          </cell>
        </row>
        <row r="26">
          <cell r="D26">
            <v>2013</v>
          </cell>
          <cell r="E26">
            <v>936577.66584967298</v>
          </cell>
        </row>
        <row r="27">
          <cell r="D27">
            <v>2013</v>
          </cell>
          <cell r="E27">
            <v>936577.66584967298</v>
          </cell>
        </row>
        <row r="28">
          <cell r="D28">
            <v>2014</v>
          </cell>
          <cell r="E28">
            <v>913355.26320489415</v>
          </cell>
        </row>
        <row r="29">
          <cell r="D29">
            <v>2014</v>
          </cell>
          <cell r="E29">
            <v>913355.26320489415</v>
          </cell>
        </row>
        <row r="30">
          <cell r="D30">
            <v>2015</v>
          </cell>
          <cell r="E30">
            <v>889185.00739094068</v>
          </cell>
        </row>
        <row r="31">
          <cell r="D31">
            <v>2015</v>
          </cell>
          <cell r="E31">
            <v>889185.00739094068</v>
          </cell>
        </row>
        <row r="32">
          <cell r="D32">
            <v>2016</v>
          </cell>
          <cell r="E32">
            <v>865014.75157698721</v>
          </cell>
        </row>
        <row r="33">
          <cell r="D33">
            <v>2016</v>
          </cell>
          <cell r="E33">
            <v>865014.75157698721</v>
          </cell>
        </row>
        <row r="34">
          <cell r="D34">
            <v>2017</v>
          </cell>
          <cell r="E34">
            <v>840844.49576303374</v>
          </cell>
        </row>
        <row r="35">
          <cell r="D35">
            <v>2017</v>
          </cell>
          <cell r="E35">
            <v>840844.49576303374</v>
          </cell>
        </row>
        <row r="36">
          <cell r="D36">
            <v>2018</v>
          </cell>
          <cell r="E36">
            <v>814861.47076303372</v>
          </cell>
        </row>
        <row r="37">
          <cell r="D37">
            <v>2018</v>
          </cell>
          <cell r="E37">
            <v>814861.47076303372</v>
          </cell>
        </row>
        <row r="38">
          <cell r="D38">
            <v>2019</v>
          </cell>
          <cell r="E38">
            <v>788878.4457630337</v>
          </cell>
        </row>
        <row r="39">
          <cell r="D39">
            <v>2019</v>
          </cell>
          <cell r="E39">
            <v>788878.4457630337</v>
          </cell>
        </row>
        <row r="40">
          <cell r="D40">
            <v>2020</v>
          </cell>
          <cell r="E40">
            <v>762895.42076303368</v>
          </cell>
        </row>
        <row r="41">
          <cell r="D41">
            <v>2020</v>
          </cell>
          <cell r="E41">
            <v>762895.42076303368</v>
          </cell>
        </row>
      </sheetData>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sheetName val="ATT1B-Projection"/>
      <sheetName val="ATT1C-True-up"/>
      <sheetName val="FERC Account Tieout"/>
      <sheetName val="51051"/>
      <sheetName val="Topsides"/>
      <sheetName val="OCI"/>
      <sheetName val="Event Code Categories"/>
      <sheetName val="GAAP-FERC TransTable"/>
      <sheetName val="st bonus Functionalize"/>
      <sheetName val="2017 5+7"/>
    </sheetNames>
    <sheetDataSet>
      <sheetData sheetId="0"/>
      <sheetData sheetId="1"/>
      <sheetData sheetId="2"/>
      <sheetData sheetId="3"/>
      <sheetData sheetId="4">
        <row r="2">
          <cell r="V2" t="str">
            <v>B/S</v>
          </cell>
        </row>
        <row r="3">
          <cell r="V3" t="str">
            <v>UTP</v>
          </cell>
        </row>
        <row r="4">
          <cell r="V4" t="str">
            <v>OCI</v>
          </cell>
        </row>
        <row r="5">
          <cell r="V5" t="str">
            <v>REG</v>
          </cell>
        </row>
        <row r="6">
          <cell r="V6" t="str">
            <v xml:space="preserve">GU </v>
          </cell>
        </row>
      </sheetData>
      <sheetData sheetId="5"/>
      <sheetData sheetId="6"/>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DFX020DEFERRED FUEL EXPENSE - OTHER VEPCO</v>
          </cell>
          <cell r="B23" t="str">
            <v>DFX020</v>
          </cell>
          <cell r="C23" t="str">
            <v>DEFERRED FUEL EXPENSE - OTHER VEPCO</v>
          </cell>
          <cell r="D23" t="str">
            <v>EXCLUDED</v>
          </cell>
        </row>
        <row r="24">
          <cell r="A24" t="str">
            <v>DFX022FUEL DEF OTHER NON CUR LIAB</v>
          </cell>
          <cell r="B24" t="str">
            <v>DFX022</v>
          </cell>
          <cell r="C24" t="str">
            <v>FUEL DEF OTHER NON CUR LIAB</v>
          </cell>
          <cell r="D24" t="str">
            <v>EXCLUDED</v>
          </cell>
        </row>
        <row r="25">
          <cell r="A25" t="str">
            <v>DFX110DEFERRED FUEL EXPENSE CURRENT VEPCO</v>
          </cell>
          <cell r="B25" t="str">
            <v>DFX110</v>
          </cell>
          <cell r="C25" t="str">
            <v>DEFERRED FUEL EXPENSE CURRENT VEPCO</v>
          </cell>
          <cell r="D25" t="str">
            <v>EXCLUDED</v>
          </cell>
        </row>
        <row r="26">
          <cell r="A26" t="str">
            <v>DFX112FUEL DEF CURRENT LIAB VEPCO</v>
          </cell>
          <cell r="B26" t="str">
            <v>DFX112</v>
          </cell>
          <cell r="C26" t="str">
            <v>FUEL DEF CURRENT LIAB VEPCO</v>
          </cell>
          <cell r="D26" t="str">
            <v>EXCLUDED</v>
          </cell>
        </row>
        <row r="27">
          <cell r="A27" t="str">
            <v>DFX120DEFERRED FUEL EXP-OTHER CURRENT VEPCO</v>
          </cell>
          <cell r="B27" t="str">
            <v>DFX120</v>
          </cell>
          <cell r="C27" t="str">
            <v>DEFERRED FUEL EXP-OTHER CURRENT VEPCO</v>
          </cell>
          <cell r="D27" t="str">
            <v>EXCLUDED</v>
          </cell>
        </row>
        <row r="28">
          <cell r="A28" t="str">
            <v>DFX122FUEL DEF OTHER CURRENT LIAB VEPCO</v>
          </cell>
          <cell r="B28" t="str">
            <v>DFX122</v>
          </cell>
          <cell r="C28" t="str">
            <v>FUEL DEF OTHER CURRENT LIAB VEPCO</v>
          </cell>
          <cell r="D28" t="str">
            <v>EXCLUDED</v>
          </cell>
        </row>
        <row r="29">
          <cell r="A29" t="str">
            <v>DMX010DECOMM TRUST BOOK INCOME NON OP VEPCO</v>
          </cell>
          <cell r="B29" t="str">
            <v>DMX010</v>
          </cell>
          <cell r="C29" t="str">
            <v>DECOMM TRUST BOOK INCOME NON OP VEPCO</v>
          </cell>
          <cell r="D29" t="str">
            <v>EXCLUDED</v>
          </cell>
        </row>
        <row r="30">
          <cell r="A30" t="str">
            <v xml:space="preserve">DMX010DECOMM TRUST BOOK INCOME OP VEPCO </v>
          </cell>
          <cell r="B30" t="str">
            <v>DMX010</v>
          </cell>
          <cell r="C30" t="str">
            <v xml:space="preserve">DECOMM TRUST BOOK INCOME OP VEPCO </v>
          </cell>
          <cell r="D30" t="str">
            <v>EXCLUDED</v>
          </cell>
        </row>
        <row r="31">
          <cell r="A31" t="str">
            <v>DMX030DECOMM POUROVER VEPCO</v>
          </cell>
          <cell r="B31" t="str">
            <v>DMX030</v>
          </cell>
          <cell r="C31" t="str">
            <v>DECOMM POUROVER VEPCO</v>
          </cell>
          <cell r="D31" t="str">
            <v>EXCLUDED</v>
          </cell>
        </row>
        <row r="32">
          <cell r="A32" t="str">
            <v>FAA010DT-COMPUTER SOFTWARE-CWIP-FED</v>
          </cell>
          <cell r="B32" t="str">
            <v>FAA010</v>
          </cell>
          <cell r="C32" t="str">
            <v>DT-COMPUTER SOFTWARE-CWIP-FED</v>
          </cell>
          <cell r="D32" t="str">
            <v>EXCLUDED</v>
          </cell>
        </row>
        <row r="33">
          <cell r="A33" t="str">
            <v>FAA010DT-COMPUTER SOFTWARE-TAX AMORT</v>
          </cell>
          <cell r="B33" t="str">
            <v>FAA010</v>
          </cell>
          <cell r="C33" t="str">
            <v>DT-COMPUTER SOFTWARE-TAX AMORT</v>
          </cell>
          <cell r="D33" t="str">
            <v>GEN PLANT</v>
          </cell>
        </row>
        <row r="34">
          <cell r="A34" t="str">
            <v>FAA015COMPUTER SOFTWARE-BOOK AMORT</v>
          </cell>
          <cell r="B34" t="str">
            <v>FAA015</v>
          </cell>
          <cell r="C34" t="str">
            <v>COMPUTER SOFTWARE-BOOK AMORT</v>
          </cell>
          <cell r="D34" t="str">
            <v>GEN PLANT</v>
          </cell>
        </row>
        <row r="35">
          <cell r="A35" t="str">
            <v>FAA015DT-COMPUTER SOFTWARE-BOOK AMORT-FED</v>
          </cell>
          <cell r="B35" t="str">
            <v>FAA015</v>
          </cell>
          <cell r="C35" t="str">
            <v>DT-COMPUTER SOFTWARE-BOOK AMORT-FED</v>
          </cell>
          <cell r="D35" t="str">
            <v>GEN PLANT</v>
          </cell>
        </row>
        <row r="36">
          <cell r="A36" t="str">
            <v>FAA015ST COMPUTER SOFTWARE-BOOK AMORT</v>
          </cell>
          <cell r="B36" t="str">
            <v>FAA015</v>
          </cell>
          <cell r="C36" t="str">
            <v>ST COMPUTER SOFTWARE-BOOK AMORT</v>
          </cell>
          <cell r="D36" t="str">
            <v>GEN PLANT</v>
          </cell>
        </row>
        <row r="37">
          <cell r="A37" t="str">
            <v>FAA016BOOK AMORT-CAPITAL LEASES (207)</v>
          </cell>
          <cell r="B37" t="str">
            <v>FAA016</v>
          </cell>
          <cell r="C37" t="str">
            <v>BOOK AMORT-CAPITAL LEASES (207)</v>
          </cell>
          <cell r="D37" t="str">
            <v>PLANT RELATED</v>
          </cell>
        </row>
        <row r="38">
          <cell r="A38" t="str">
            <v>FAA016ST BOOK AMORT-CAPITAL LEASES (207)</v>
          </cell>
          <cell r="B38" t="str">
            <v>FAA016</v>
          </cell>
          <cell r="C38" t="str">
            <v>ST BOOK AMORT-CAPITAL LEASES (207)</v>
          </cell>
          <cell r="D38" t="str">
            <v>PLANT RELATED</v>
          </cell>
        </row>
        <row r="39">
          <cell r="A39" t="str">
            <v>FAA017BOOK DEP.- AMORT LEASE IMPROV</v>
          </cell>
          <cell r="B39" t="str">
            <v>FAA017</v>
          </cell>
          <cell r="C39" t="str">
            <v>BOOK DEP.- AMORT LEASE IMPROV</v>
          </cell>
          <cell r="D39" t="str">
            <v>PLANT RELATED</v>
          </cell>
        </row>
        <row r="40">
          <cell r="A40" t="str">
            <v>FAA017ST BOOK DEP.- AMORT LEASE IMPROV</v>
          </cell>
          <cell r="B40" t="str">
            <v>FAA017</v>
          </cell>
          <cell r="C40" t="str">
            <v>ST BOOK DEP.- AMORT LEASE IMPROV</v>
          </cell>
          <cell r="D40" t="str">
            <v>PLANT RELATED</v>
          </cell>
        </row>
        <row r="41">
          <cell r="A41" t="str">
            <v xml:space="preserve">FAA020TAX AMORT -PRODUCTION </v>
          </cell>
          <cell r="B41" t="str">
            <v>FAA020</v>
          </cell>
          <cell r="C41" t="str">
            <v xml:space="preserve">TAX AMORT -PRODUCTION </v>
          </cell>
          <cell r="D41" t="str">
            <v>EXCLUDED</v>
          </cell>
        </row>
        <row r="42">
          <cell r="A42" t="str">
            <v>FAA020TAX AMORT -PRODUCTION NA</v>
          </cell>
          <cell r="B42" t="str">
            <v>FAA020</v>
          </cell>
          <cell r="C42" t="str">
            <v>TAX AMORT -PRODUCTION NA</v>
          </cell>
          <cell r="D42" t="str">
            <v>EXCLUDED</v>
          </cell>
        </row>
        <row r="43">
          <cell r="A43" t="str">
            <v xml:space="preserve">FAA020TAX AMORT -GENERAL </v>
          </cell>
          <cell r="B43" t="str">
            <v>FAA020</v>
          </cell>
          <cell r="C43" t="str">
            <v xml:space="preserve">TAX AMORT -GENERAL </v>
          </cell>
          <cell r="D43" t="str">
            <v>GEN PLANT</v>
          </cell>
        </row>
        <row r="44">
          <cell r="A44" t="str">
            <v xml:space="preserve">FAA020ST TAX AMORT -GENERAL </v>
          </cell>
          <cell r="B44" t="str">
            <v>FAA020</v>
          </cell>
          <cell r="C44" t="str">
            <v xml:space="preserve">ST TAX AMORT -GENERAL </v>
          </cell>
          <cell r="D44" t="str">
            <v>GEN PLANT</v>
          </cell>
        </row>
        <row r="45">
          <cell r="A45" t="str">
            <v xml:space="preserve">FAA020ST TAX AMORT -PRODUCTION </v>
          </cell>
          <cell r="B45" t="str">
            <v>FAA020</v>
          </cell>
          <cell r="C45" t="str">
            <v xml:space="preserve">ST TAX AMORT -PRODUCTION </v>
          </cell>
          <cell r="D45" t="str">
            <v>EXCLUDED</v>
          </cell>
        </row>
        <row r="46">
          <cell r="A46" t="str">
            <v xml:space="preserve">FAA020ST TAX AMORT -PRODUCTION </v>
          </cell>
          <cell r="B46" t="str">
            <v>FAA020</v>
          </cell>
          <cell r="C46" t="str">
            <v xml:space="preserve">ST TAX AMORT -PRODUCTION </v>
          </cell>
          <cell r="D46" t="str">
            <v>EXCLUDED</v>
          </cell>
        </row>
        <row r="47">
          <cell r="A47" t="str">
            <v>FAA020ST TAX AMORT -PRODUCTION NA</v>
          </cell>
          <cell r="B47" t="str">
            <v>FAA020</v>
          </cell>
          <cell r="C47" t="str">
            <v>ST TAX AMORT -PRODUCTION NA</v>
          </cell>
          <cell r="D47" t="str">
            <v>EXCLUDED</v>
          </cell>
        </row>
        <row r="48">
          <cell r="A48" t="str">
            <v>FAA035COMPUTER SOFTWARE-CWIP</v>
          </cell>
          <cell r="B48" t="str">
            <v>FAA035</v>
          </cell>
          <cell r="C48" t="str">
            <v>COMPUTER SOFTWARE-CWIP</v>
          </cell>
          <cell r="D48" t="str">
            <v>EXCLUDED</v>
          </cell>
        </row>
        <row r="49">
          <cell r="A49" t="str">
            <v>FAA035ST COMPUTER SOFTWARE-CWIP</v>
          </cell>
          <cell r="B49" t="str">
            <v>FAA035</v>
          </cell>
          <cell r="C49" t="str">
            <v>ST COMPUTER SOFTWARE-CWIP</v>
          </cell>
          <cell r="D49" t="str">
            <v>EXCLUDED</v>
          </cell>
        </row>
        <row r="50">
          <cell r="A50" t="str">
            <v>FAA045CAPITALIZED O&amp;M EXP-DISTRIBUTION</v>
          </cell>
          <cell r="B50" t="str">
            <v>FAA045</v>
          </cell>
          <cell r="C50" t="str">
            <v>CAPITALIZED O&amp;M EXP-DISTRIBUTION</v>
          </cell>
          <cell r="D50" t="str">
            <v>EXCLUDED</v>
          </cell>
        </row>
        <row r="51">
          <cell r="A51" t="str">
            <v>FAA045ST CAPITALIZED O&amp;M EXP-DISTRIBUTION</v>
          </cell>
          <cell r="B51" t="str">
            <v>FAA045</v>
          </cell>
          <cell r="C51" t="str">
            <v>ST CAPITALIZED O&amp;M EXP-DISTRIBUTION</v>
          </cell>
          <cell r="D51" t="str">
            <v>EXCLUDED</v>
          </cell>
        </row>
        <row r="52">
          <cell r="A52" t="str">
            <v>FAB030CASUALTY LOSSES (132)</v>
          </cell>
          <cell r="B52" t="str">
            <v>FAB030</v>
          </cell>
          <cell r="C52" t="str">
            <v>CASUALTY LOSSES (132)</v>
          </cell>
          <cell r="D52" t="str">
            <v>EXCLUDED</v>
          </cell>
        </row>
        <row r="53">
          <cell r="A53" t="str">
            <v>FAB030ST CASUALTY LOSSES (132)</v>
          </cell>
          <cell r="B53" t="str">
            <v>FAB030</v>
          </cell>
          <cell r="C53" t="str">
            <v>ST CASUALTY LOSSES (132)</v>
          </cell>
          <cell r="D53" t="str">
            <v>EXCLUDED</v>
          </cell>
        </row>
        <row r="54">
          <cell r="A54" t="str">
            <v>FAC010BOOK DEP.-AMORT PLANT ACO ADJ.</v>
          </cell>
          <cell r="B54" t="str">
            <v>FAC010</v>
          </cell>
          <cell r="C54" t="str">
            <v>BOOK DEP.-AMORT PLANT ACO ADJ.</v>
          </cell>
          <cell r="D54" t="str">
            <v>EXCLUDED</v>
          </cell>
        </row>
        <row r="55">
          <cell r="A55" t="str">
            <v>FAC010ST BOOK DEP.-AMORT PLANT ACO ADJ.</v>
          </cell>
          <cell r="B55" t="str">
            <v>FAC010</v>
          </cell>
          <cell r="C55" t="str">
            <v>ST BOOK DEP.-AMORT PLANT ACO ADJ.</v>
          </cell>
          <cell r="D55" t="str">
            <v>EXCLUDED</v>
          </cell>
        </row>
        <row r="56">
          <cell r="A56" t="str">
            <v>FAC030CAPITAL EXPENSE-DISTRIBUTION</v>
          </cell>
          <cell r="B56" t="str">
            <v>FAC030</v>
          </cell>
          <cell r="C56" t="str">
            <v>CAPITAL EXPENSE-DISTRIBUTION</v>
          </cell>
          <cell r="D56" t="str">
            <v>EXCLUDED</v>
          </cell>
        </row>
        <row r="57">
          <cell r="A57" t="str">
            <v>FAC030CAPITAL EXPENSE-PRODUCTION</v>
          </cell>
          <cell r="B57" t="str">
            <v>FAC030</v>
          </cell>
          <cell r="C57" t="str">
            <v>CAPITAL EXPENSE-PRODUCTION</v>
          </cell>
          <cell r="D57" t="str">
            <v>EXCLUDED</v>
          </cell>
        </row>
        <row r="58">
          <cell r="A58" t="str">
            <v>FAC030CAPITAL EXPENSE-PRODUCTION-NORTH ANNA</v>
          </cell>
          <cell r="B58" t="str">
            <v>FAC030</v>
          </cell>
          <cell r="C58" t="str">
            <v>CAPITAL EXPENSE-PRODUCTION-NORTH ANNA</v>
          </cell>
          <cell r="D58" t="str">
            <v>EXCLUDED</v>
          </cell>
        </row>
        <row r="59">
          <cell r="A59" t="str">
            <v>FAC030ST CAPITAL EXPENSE-BATH</v>
          </cell>
          <cell r="B59" t="str">
            <v>FAC030</v>
          </cell>
          <cell r="C59" t="str">
            <v>ST CAPITAL EXPENSE-BATH</v>
          </cell>
          <cell r="D59" t="str">
            <v>EXCLUDED</v>
          </cell>
        </row>
        <row r="60">
          <cell r="A60" t="str">
            <v>FAC030ST CAPITAL EXPENSE-DISTRIBUTION</v>
          </cell>
          <cell r="B60" t="str">
            <v>FAC030</v>
          </cell>
          <cell r="C60" t="str">
            <v>ST CAPITAL EXPENSE-DISTRIBUTION</v>
          </cell>
          <cell r="D60" t="str">
            <v>EXCLUDED</v>
          </cell>
        </row>
        <row r="61">
          <cell r="A61" t="str">
            <v>FAC030ST CAPITAL EXPENSE-PRODUCTION</v>
          </cell>
          <cell r="B61" t="str">
            <v>FAC030</v>
          </cell>
          <cell r="C61" t="str">
            <v>ST CAPITAL EXPENSE-PRODUCTION</v>
          </cell>
          <cell r="D61" t="str">
            <v>EXCLUDED</v>
          </cell>
        </row>
        <row r="62">
          <cell r="A62" t="str">
            <v>FAC030ST CAPITAL EXPENSE-PRODUCTION-NORTH ANNA</v>
          </cell>
          <cell r="B62" t="str">
            <v>FAC030</v>
          </cell>
          <cell r="C62" t="str">
            <v>ST CAPITAL EXPENSE-PRODUCTION-NORTH ANNA</v>
          </cell>
          <cell r="D62" t="str">
            <v>EXCLUDED</v>
          </cell>
        </row>
        <row r="63">
          <cell r="A63" t="str">
            <v>FAC030ST CAPITAL EXPENSE-TRANSMISSION</v>
          </cell>
          <cell r="B63" t="str">
            <v>FAC030</v>
          </cell>
          <cell r="C63" t="str">
            <v>ST CAPITAL EXPENSE-TRANSMISSION</v>
          </cell>
          <cell r="D63" t="str">
            <v>TRANSMISSION</v>
          </cell>
        </row>
        <row r="64">
          <cell r="A64" t="str">
            <v>FAC035CAP EXPENSE 481A - PROD OTHER (750)</v>
          </cell>
          <cell r="B64" t="str">
            <v>FAC035</v>
          </cell>
          <cell r="C64" t="str">
            <v>CAP EXPENSE 481A - PROD OTHER (750)</v>
          </cell>
          <cell r="D64" t="str">
            <v>EXCLUDED</v>
          </cell>
        </row>
        <row r="65">
          <cell r="A65" t="str">
            <v>FAC035CAP EXPENSE 481A (570)</v>
          </cell>
          <cell r="B65" t="str">
            <v>FAC035</v>
          </cell>
          <cell r="C65" t="str">
            <v>CAP EXPENSE 481A (570)</v>
          </cell>
          <cell r="D65" t="str">
            <v>EXCLUDED</v>
          </cell>
        </row>
        <row r="66">
          <cell r="A66" t="str">
            <v>FAC035ST CAP EXPENSE 481A - PROD OTHER (750)</v>
          </cell>
          <cell r="B66" t="str">
            <v>FAC035</v>
          </cell>
          <cell r="C66" t="str">
            <v>ST CAP EXPENSE 481A - PROD OTHER (750)</v>
          </cell>
          <cell r="D66" t="str">
            <v>EXCLUDED</v>
          </cell>
        </row>
        <row r="67">
          <cell r="A67" t="str">
            <v>FAC035ST CAP EXPENSE 481A (570)</v>
          </cell>
          <cell r="B67" t="str">
            <v>FAC035</v>
          </cell>
          <cell r="C67" t="str">
            <v>ST CAP EXPENSE 481A (570)</v>
          </cell>
          <cell r="D67" t="str">
            <v>EXCLUDED</v>
          </cell>
        </row>
        <row r="68">
          <cell r="A68" t="str">
            <v>FAC037CAPITALIZED RESTORATION 481A</v>
          </cell>
          <cell r="B68" t="str">
            <v>FAC037</v>
          </cell>
          <cell r="C68" t="str">
            <v>CAPITALIZED RESTORATION 481A</v>
          </cell>
          <cell r="D68" t="str">
            <v>EXCLUDED</v>
          </cell>
        </row>
        <row r="69">
          <cell r="A69" t="str">
            <v>FAC037ST CAPITALIZED RESTORATION 481A</v>
          </cell>
          <cell r="B69" t="str">
            <v>FAC037</v>
          </cell>
          <cell r="C69" t="str">
            <v>ST CAPITALIZED RESTORATION 481A</v>
          </cell>
          <cell r="D69" t="str">
            <v>EXCLUDED</v>
          </cell>
        </row>
        <row r="70">
          <cell r="A70" t="str">
            <v>FAC045AFUDC EQUITY (FAC045) - FLOW THRU</v>
          </cell>
          <cell r="B70" t="str">
            <v>FAC045</v>
          </cell>
          <cell r="C70" t="str">
            <v>AFUDC EQUITY (FAC045) - FLOW THRU</v>
          </cell>
          <cell r="D70" t="str">
            <v>EXCLUDED</v>
          </cell>
        </row>
        <row r="71">
          <cell r="A71" t="str">
            <v>FAC050AFC DEF TAX-FUEL CWIP</v>
          </cell>
          <cell r="B71" t="str">
            <v>FAC050</v>
          </cell>
          <cell r="C71" t="str">
            <v>AFC DEF TAX-FUEL CWIP</v>
          </cell>
          <cell r="D71" t="str">
            <v>EXCLUDED</v>
          </cell>
        </row>
        <row r="72">
          <cell r="A72" t="str">
            <v>FAC050AFC DEF TAX-PLANT CWIP</v>
          </cell>
          <cell r="B72" t="str">
            <v>FAC050</v>
          </cell>
          <cell r="C72" t="str">
            <v>AFC DEF TAX-PLANT CWIP</v>
          </cell>
          <cell r="D72" t="str">
            <v>EXCLUDED</v>
          </cell>
        </row>
        <row r="73">
          <cell r="A73" t="str">
            <v>FAC050AFC DEF TAX-PLANT IN SERVICE</v>
          </cell>
          <cell r="B73" t="str">
            <v>FAC050</v>
          </cell>
          <cell r="C73" t="str">
            <v>AFC DEF TAX-PLANT IN SERVICE</v>
          </cell>
          <cell r="D73" t="str">
            <v>PLANT RELATED</v>
          </cell>
        </row>
        <row r="74">
          <cell r="A74" t="str">
            <v>FAC050ST AFC DEF TAX-FUEL CWIP</v>
          </cell>
          <cell r="B74" t="str">
            <v>FAC050</v>
          </cell>
          <cell r="C74" t="str">
            <v>ST AFC DEF TAX-FUEL CWIP</v>
          </cell>
          <cell r="D74" t="str">
            <v>EXCLUDED</v>
          </cell>
        </row>
        <row r="75">
          <cell r="A75" t="str">
            <v>FAC050ST AFC DEF TAX-PLANT CWIP</v>
          </cell>
          <cell r="B75" t="str">
            <v>FAC050</v>
          </cell>
          <cell r="C75" t="str">
            <v>ST AFC DEF TAX-PLANT CWIP</v>
          </cell>
          <cell r="D75" t="str">
            <v>EXCLUDED</v>
          </cell>
        </row>
        <row r="76">
          <cell r="A76" t="str">
            <v>FAC050ST AFC DEF TAX-PLANT IN SERVICE</v>
          </cell>
          <cell r="B76" t="str">
            <v>FAC050</v>
          </cell>
          <cell r="C76" t="str">
            <v>ST AFC DEF TAX-PLANT IN SERVICE</v>
          </cell>
          <cell r="D76" t="str">
            <v>PLANT RELATED</v>
          </cell>
        </row>
        <row r="77">
          <cell r="A77" t="str">
            <v>FAC060CIAC NC-NONOP CWIP VEPCO</v>
          </cell>
          <cell r="B77" t="str">
            <v>FAC060</v>
          </cell>
          <cell r="C77" t="str">
            <v>CIAC NC-NONOP CWIP VEPCO</v>
          </cell>
          <cell r="D77" t="str">
            <v>EXCLUDED</v>
          </cell>
        </row>
        <row r="78">
          <cell r="A78" t="str">
            <v>FAC060CIAC VA-NONOP CWIP VEPCO</v>
          </cell>
          <cell r="B78" t="str">
            <v>FAC060</v>
          </cell>
          <cell r="C78" t="str">
            <v>CIAC VA-NONOP CWIP VEPCO</v>
          </cell>
          <cell r="D78" t="str">
            <v>EXCLUDED</v>
          </cell>
        </row>
        <row r="79">
          <cell r="A79" t="str">
            <v>FAC060ST CIAC NC-NONOP CWIP VEPCO</v>
          </cell>
          <cell r="B79" t="str">
            <v>FAC060</v>
          </cell>
          <cell r="C79" t="str">
            <v>ST CIAC NC-NONOP CWIP VEPCO</v>
          </cell>
          <cell r="D79" t="str">
            <v>EXCLUDED</v>
          </cell>
        </row>
        <row r="80">
          <cell r="A80" t="str">
            <v>FAC060ST CIAC VA-NONOP CWIP VEPCO</v>
          </cell>
          <cell r="B80" t="str">
            <v>FAC060</v>
          </cell>
          <cell r="C80" t="str">
            <v>ST CIAC VA-NONOP CWIP VEPCO</v>
          </cell>
          <cell r="D80" t="str">
            <v>EXCLUDED</v>
          </cell>
        </row>
        <row r="81">
          <cell r="A81" t="str">
            <v>FAC065CIAC DC-NONOP IN SERVICE</v>
          </cell>
          <cell r="B81" t="str">
            <v>FAC065</v>
          </cell>
          <cell r="C81" t="str">
            <v>CIAC DC-NONOP IN SERVICE</v>
          </cell>
          <cell r="D81" t="str">
            <v>EXCLUDED</v>
          </cell>
        </row>
        <row r="82">
          <cell r="A82" t="str">
            <v>FAC065CIAC NC-NONOP IN SERVICE</v>
          </cell>
          <cell r="B82" t="str">
            <v>FAC065</v>
          </cell>
          <cell r="C82" t="str">
            <v>CIAC NC-NONOP IN SERVICE</v>
          </cell>
          <cell r="D82" t="str">
            <v>EXCLUDED</v>
          </cell>
        </row>
        <row r="83">
          <cell r="A83" t="str">
            <v>FAC065CIAC VA-NONOP IN SERVICE</v>
          </cell>
          <cell r="B83" t="str">
            <v>FAC065</v>
          </cell>
          <cell r="C83" t="str">
            <v>CIAC VA-NONOP IN SERVICE</v>
          </cell>
          <cell r="D83" t="str">
            <v>EXCLUDED</v>
          </cell>
        </row>
        <row r="84">
          <cell r="A84" t="str">
            <v>FAC065ST CIAC DC-NONOP IN SERVICE</v>
          </cell>
          <cell r="B84" t="str">
            <v>FAC065</v>
          </cell>
          <cell r="C84" t="str">
            <v>ST CIAC DC-NONOP IN SERVICE</v>
          </cell>
          <cell r="D84" t="str">
            <v>EXCLUDED</v>
          </cell>
        </row>
        <row r="85">
          <cell r="A85" t="str">
            <v>FAC065ST CIAC NC-NONOP IN SERVICE</v>
          </cell>
          <cell r="B85" t="str">
            <v>FAC065</v>
          </cell>
          <cell r="C85" t="str">
            <v>ST CIAC NC-NONOP IN SERVICE</v>
          </cell>
          <cell r="D85" t="str">
            <v>EXCLUDED</v>
          </cell>
        </row>
        <row r="86">
          <cell r="A86" t="str">
            <v>FAC065ST CIAC VA-NONOP IN SERVICE</v>
          </cell>
          <cell r="B86" t="str">
            <v>FAC065</v>
          </cell>
          <cell r="C86" t="str">
            <v>ST CIAC VA-NONOP IN SERVICE</v>
          </cell>
          <cell r="D86" t="str">
            <v>EXCLUDED</v>
          </cell>
        </row>
        <row r="87">
          <cell r="A87" t="str">
            <v>FAC090BOOK CAPITALIZED INTEREST CWIP</v>
          </cell>
          <cell r="B87" t="str">
            <v>FAC090</v>
          </cell>
          <cell r="C87" t="str">
            <v>BOOK CAPITALIZED INTEREST CWIP</v>
          </cell>
          <cell r="D87" t="str">
            <v>EXCLUDED</v>
          </cell>
        </row>
        <row r="88">
          <cell r="A88" t="str">
            <v>FAC090CAPITALIZED INTEREST OPERATING CWIP</v>
          </cell>
          <cell r="B88" t="str">
            <v>FAC090</v>
          </cell>
          <cell r="C88" t="str">
            <v>CAPITALIZED INTEREST OPERATING CWIP</v>
          </cell>
          <cell r="D88" t="str">
            <v>EXCLUDED</v>
          </cell>
        </row>
        <row r="89">
          <cell r="A89" t="str">
            <v>FAC090ST BOOK CAPITALIZED INTEREST CWIP</v>
          </cell>
          <cell r="B89" t="str">
            <v>FAC090</v>
          </cell>
          <cell r="C89" t="str">
            <v>ST BOOK CAPITALIZED INTEREST CWIP</v>
          </cell>
          <cell r="D89" t="str">
            <v>EXCLUDED</v>
          </cell>
        </row>
        <row r="90">
          <cell r="A90" t="str">
            <v>FAC090ST CAPITALIZED INTEREST OPERATING CWIP</v>
          </cell>
          <cell r="B90" t="str">
            <v>FAC090</v>
          </cell>
          <cell r="C90" t="str">
            <v>ST CAPITALIZED INTEREST OPERATING CWIP</v>
          </cell>
          <cell r="D90" t="str">
            <v>EXCLUDED</v>
          </cell>
        </row>
        <row r="91">
          <cell r="A91" t="str">
            <v>FAC091CAPITALIZED INTEREST - 481A ADJUST</v>
          </cell>
          <cell r="B91" t="str">
            <v>FAC091</v>
          </cell>
          <cell r="C91" t="str">
            <v>CAPITALIZED INTEREST - 481A ADJUST</v>
          </cell>
          <cell r="D91" t="str">
            <v>EXCLUDED</v>
          </cell>
        </row>
        <row r="92">
          <cell r="A92" t="str">
            <v xml:space="preserve">FAC091ST CAPITALIZED INTEREST - 481A ADJUST </v>
          </cell>
          <cell r="B92" t="str">
            <v>FAC091</v>
          </cell>
          <cell r="C92" t="str">
            <v xml:space="preserve">ST CAPITALIZED INTEREST - 481A ADJUST </v>
          </cell>
          <cell r="D92" t="str">
            <v>EXCLUDED</v>
          </cell>
        </row>
        <row r="93">
          <cell r="A93" t="str">
            <v>FAC095CAPITALIZED INTEREST OPER IN SERVICE</v>
          </cell>
          <cell r="B93" t="str">
            <v>FAC095</v>
          </cell>
          <cell r="C93" t="str">
            <v>CAPITALIZED INTEREST OPER IN SERVICE</v>
          </cell>
          <cell r="D93" t="str">
            <v>PLANT RELATED</v>
          </cell>
        </row>
        <row r="94">
          <cell r="A94" t="str">
            <v>FAC095DT-CAP INTEREST OPER IN SERVICE-FED</v>
          </cell>
          <cell r="B94" t="str">
            <v>FAC095</v>
          </cell>
          <cell r="C94" t="str">
            <v>DT-CAP INTEREST OPER IN SERVICE-FED</v>
          </cell>
          <cell r="D94" t="str">
            <v>PLANT RELATED</v>
          </cell>
        </row>
        <row r="95">
          <cell r="A95" t="str">
            <v>FAC095ST CAPITALIZED INTEREST OPER IN SERVICE</v>
          </cell>
          <cell r="B95" t="str">
            <v>FAC095</v>
          </cell>
          <cell r="C95" t="str">
            <v>ST CAPITALIZED INTEREST OPER IN SERVICE</v>
          </cell>
          <cell r="D95" t="str">
            <v>PLANT RELATED</v>
          </cell>
        </row>
        <row r="96">
          <cell r="A96" t="str">
            <v xml:space="preserve">FAC096CAPITALIZED INTEREST - DEPREC 481A </v>
          </cell>
          <cell r="B96" t="str">
            <v>FAC096</v>
          </cell>
          <cell r="C96" t="str">
            <v xml:space="preserve">CAPITALIZED INTEREST - DEPREC 481A </v>
          </cell>
          <cell r="D96" t="str">
            <v>EXCLUDED</v>
          </cell>
        </row>
        <row r="97">
          <cell r="A97" t="str">
            <v xml:space="preserve">FAC096ST CAPITALIZED INTEREST - DEPREC 481A </v>
          </cell>
          <cell r="B97" t="str">
            <v>FAC096</v>
          </cell>
          <cell r="C97" t="str">
            <v xml:space="preserve">ST CAPITALIZED INTEREST - DEPREC 481A </v>
          </cell>
          <cell r="D97" t="str">
            <v>EXCLUDED</v>
          </cell>
        </row>
        <row r="98">
          <cell r="A98" t="str">
            <v>FAD010BOOK DEPR (008)</v>
          </cell>
          <cell r="B98" t="str">
            <v>FAD010</v>
          </cell>
          <cell r="C98" t="str">
            <v>BOOK DEPR (008)</v>
          </cell>
          <cell r="D98" t="str">
            <v>EXCLUDED</v>
          </cell>
        </row>
        <row r="99">
          <cell r="A99" t="str">
            <v>FAD010BOOK DEPR-UNRECOVERED PLT NORTH ANNA</v>
          </cell>
          <cell r="B99" t="str">
            <v>FAD010</v>
          </cell>
          <cell r="C99" t="str">
            <v>BOOK DEPR-UNRECOVERED PLT NORTH ANNA</v>
          </cell>
          <cell r="D99" t="str">
            <v>EXCLUDED</v>
          </cell>
        </row>
        <row r="100">
          <cell r="A100" t="str">
            <v>FAD010BOOK DEPR-UNRECOVERED PLT SURRY</v>
          </cell>
          <cell r="B100" t="str">
            <v>FAD010</v>
          </cell>
          <cell r="C100" t="str">
            <v>BOOK DEPR-UNRECOVERED PLT SURRY</v>
          </cell>
          <cell r="D100" t="str">
            <v>EXCLUDED</v>
          </cell>
        </row>
        <row r="101">
          <cell r="A101" t="str">
            <v>FAD010DEPR LATERAL PIPELINE RECORDED TO FUEL EXP</v>
          </cell>
          <cell r="B101" t="str">
            <v>FAD010</v>
          </cell>
          <cell r="C101" t="str">
            <v>DEPR LATERAL PIPELINE RECORDED TO FUEL EXP</v>
          </cell>
          <cell r="D101" t="str">
            <v>EXCLUDED</v>
          </cell>
        </row>
        <row r="102">
          <cell r="A102" t="str">
            <v>FAD010ST BOOK DEPR (008)</v>
          </cell>
          <cell r="B102" t="str">
            <v>FAD010</v>
          </cell>
          <cell r="C102" t="str">
            <v>ST BOOK DEPR (008)</v>
          </cell>
          <cell r="D102" t="str">
            <v>EXCLUDED</v>
          </cell>
        </row>
        <row r="103">
          <cell r="A103" t="str">
            <v>FAD010ST BOOK DEPR-UNRECOVERED PLT NORTH ANNA</v>
          </cell>
          <cell r="B103" t="str">
            <v>FAD010</v>
          </cell>
          <cell r="C103" t="str">
            <v>ST BOOK DEPR-UNRECOVERED PLT NORTH ANNA</v>
          </cell>
          <cell r="D103" t="str">
            <v>EXCLUDED</v>
          </cell>
        </row>
        <row r="104">
          <cell r="A104" t="str">
            <v>FAD010ST BOOK DEPR-UNRECOVERED PLT SURRY</v>
          </cell>
          <cell r="B104" t="str">
            <v>FAD010</v>
          </cell>
          <cell r="C104" t="str">
            <v>ST BOOK DEPR-UNRECOVERED PLT SURRY</v>
          </cell>
          <cell r="D104" t="str">
            <v>EXCLUDED</v>
          </cell>
        </row>
        <row r="105">
          <cell r="A105" t="str">
            <v>FAD010ST DEPR LATERAL PIPELINE RECORDED TO FUEL EXP</v>
          </cell>
          <cell r="B105" t="str">
            <v>FAD010</v>
          </cell>
          <cell r="C105" t="str">
            <v>ST DEPR LATERAL PIPELINE RECORDED TO FUEL EXP</v>
          </cell>
          <cell r="D105" t="str">
            <v>EXCLUDED</v>
          </cell>
        </row>
        <row r="106">
          <cell r="A106" t="str">
            <v>FAD020DT-AFC DEF TAX-FUEL IN SERVICE NA</v>
          </cell>
          <cell r="B106" t="str">
            <v>FAD020</v>
          </cell>
          <cell r="C106" t="str">
            <v>DT-AFC DEF TAX-FUEL IN SERVICE NA</v>
          </cell>
          <cell r="D106" t="str">
            <v>EXCLUDED</v>
          </cell>
        </row>
        <row r="107">
          <cell r="A107" t="str">
            <v>FAD020DT-AFC DEF TAX-FUEL IN SERVICE-FED</v>
          </cell>
          <cell r="B107" t="str">
            <v>FAD020</v>
          </cell>
          <cell r="C107" t="str">
            <v>DT-AFC DEF TAX-FUEL IN SERVICE-FED</v>
          </cell>
          <cell r="D107" t="str">
            <v>EXCLUDED</v>
          </cell>
        </row>
        <row r="108">
          <cell r="A108" t="str">
            <v>FAD020DT-AFC DEF TAX-PLANT IN SERVICE-DISTRIBUTION</v>
          </cell>
          <cell r="B108" t="str">
            <v>FAD020</v>
          </cell>
          <cell r="C108" t="str">
            <v>DT-AFC DEF TAX-PLANT IN SERVICE-DISTRIBUTION</v>
          </cell>
          <cell r="D108" t="str">
            <v>EXCLUDED</v>
          </cell>
        </row>
        <row r="109">
          <cell r="A109" t="str">
            <v>FAD020DT-AFC DEF TAX-PLANT IN SERVICE-GENERAL</v>
          </cell>
          <cell r="B109" t="str">
            <v>FAD020</v>
          </cell>
          <cell r="C109" t="str">
            <v>DT-AFC DEF TAX-PLANT IN SERVICE-GENERAL</v>
          </cell>
          <cell r="D109" t="str">
            <v>GEN PLANT</v>
          </cell>
        </row>
        <row r="110">
          <cell r="A110" t="str">
            <v>FAD020DT-AFC DEF TAX-PLANT IN SERVICE-INTANGIBLE</v>
          </cell>
          <cell r="B110" t="str">
            <v>FAD020</v>
          </cell>
          <cell r="C110" t="str">
            <v>DT-AFC DEF TAX-PLANT IN SERVICE-INTANGIBLE</v>
          </cell>
          <cell r="D110" t="str">
            <v>GEN PLANT</v>
          </cell>
        </row>
        <row r="111">
          <cell r="A111" t="str">
            <v>FAD020DT-AFC DEF TAX-PLANT IN SERVICE-PRODUCTION</v>
          </cell>
          <cell r="B111" t="str">
            <v>FAD020</v>
          </cell>
          <cell r="C111" t="str">
            <v>DT-AFC DEF TAX-PLANT IN SERVICE-PRODUCTION</v>
          </cell>
          <cell r="D111" t="str">
            <v>EXCLUDED</v>
          </cell>
        </row>
        <row r="112">
          <cell r="A112" t="str">
            <v>FAD020DT-AFC DEF TAX-PLANT IN SERVICE-PRODUCTION N</v>
          </cell>
          <cell r="B112" t="str">
            <v>FAD020</v>
          </cell>
          <cell r="C112" t="str">
            <v>DT-AFC DEF TAX-PLANT IN SERVICE-PRODUCTION N</v>
          </cell>
          <cell r="D112" t="str">
            <v>EXCLUDED</v>
          </cell>
        </row>
        <row r="113">
          <cell r="A113" t="str">
            <v>FAD020DT-AFC DEF TAX-PLANT IN SERVICE-TRANSMISSION</v>
          </cell>
          <cell r="B113" t="str">
            <v>FAD020</v>
          </cell>
          <cell r="C113" t="str">
            <v>DT-AFC DEF TAX-PLANT IN SERVICE-TRANSMISSION</v>
          </cell>
          <cell r="D113" t="str">
            <v>TRANSMISSION</v>
          </cell>
        </row>
        <row r="114">
          <cell r="A114" t="str">
            <v>FAD020DT-LIBERALIZED DEPR-DISTRIBUTION</v>
          </cell>
          <cell r="B114" t="str">
            <v>FAD020</v>
          </cell>
          <cell r="C114" t="str">
            <v>DT-LIBERALIZED DEPR-DISTRIBUTION</v>
          </cell>
          <cell r="D114" t="str">
            <v>EXCLUDED</v>
          </cell>
        </row>
        <row r="115">
          <cell r="A115" t="str">
            <v>FAD020DT-LIBERALIZED DEPR-FUEL-NA</v>
          </cell>
          <cell r="B115" t="str">
            <v>FAD020</v>
          </cell>
          <cell r="C115" t="str">
            <v>DT-LIBERALIZED DEPR-FUEL-NA</v>
          </cell>
          <cell r="D115" t="str">
            <v>EXCLUDED</v>
          </cell>
        </row>
        <row r="116">
          <cell r="A116" t="str">
            <v>FAD020DT-LIBERALIZED DEPR-FUEL-SURRY</v>
          </cell>
          <cell r="B116" t="str">
            <v>FAD020</v>
          </cell>
          <cell r="C116" t="str">
            <v>DT-LIBERALIZED DEPR-FUEL-SURRY</v>
          </cell>
          <cell r="D116" t="str">
            <v>EXCLUDED</v>
          </cell>
        </row>
        <row r="117">
          <cell r="A117" t="str">
            <v>FAD020DT-LIBERALIZED DEPR-GENERAL</v>
          </cell>
          <cell r="B117" t="str">
            <v>FAD020</v>
          </cell>
          <cell r="C117" t="str">
            <v>DT-LIBERALIZED DEPR-GENERAL</v>
          </cell>
          <cell r="D117" t="str">
            <v>GEN PLANT</v>
          </cell>
        </row>
        <row r="118">
          <cell r="A118" t="str">
            <v>FAD020DT-LIBERALIZED DEPR-ODEC PLANT</v>
          </cell>
          <cell r="B118" t="str">
            <v>FAD020</v>
          </cell>
          <cell r="C118" t="str">
            <v>DT-LIBERALIZED DEPR-ODEC PLANT</v>
          </cell>
          <cell r="D118" t="str">
            <v>EXCLUDED</v>
          </cell>
        </row>
        <row r="119">
          <cell r="A119" t="str">
            <v>FAD020DT-LIBERALIZED DEPR-PEPCO ACQ ADJ</v>
          </cell>
          <cell r="B119" t="str">
            <v>FAD020</v>
          </cell>
          <cell r="C119" t="str">
            <v>DT-LIBERALIZED DEPR-PEPCO ACQ ADJ</v>
          </cell>
          <cell r="D119" t="str">
            <v>EXCLUDED</v>
          </cell>
        </row>
        <row r="120">
          <cell r="A120" t="str">
            <v>FAD020DT-LIBERALIZED DEPR-PLANT OPER LAND</v>
          </cell>
          <cell r="B120" t="str">
            <v>FAD020</v>
          </cell>
          <cell r="C120" t="str">
            <v>DT-LIBERALIZED DEPR-PLANT OPER LAND</v>
          </cell>
          <cell r="D120" t="str">
            <v>EXCLUDED</v>
          </cell>
        </row>
        <row r="121">
          <cell r="A121" t="str">
            <v>FAD020DT-LIBERALIZED DEPR-PLANT OTHER</v>
          </cell>
          <cell r="B121" t="str">
            <v>FAD020</v>
          </cell>
          <cell r="C121" t="str">
            <v>DT-LIBERALIZED DEPR-PLANT OTHER</v>
          </cell>
          <cell r="D121" t="str">
            <v>EXCLUDED</v>
          </cell>
        </row>
        <row r="122">
          <cell r="A122" t="str">
            <v>FAD020DT-LIBERALIZED DEPR-PRODUCTION</v>
          </cell>
          <cell r="B122" t="str">
            <v>FAD020</v>
          </cell>
          <cell r="C122" t="str">
            <v>DT-LIBERALIZED DEPR-PRODUCTION</v>
          </cell>
          <cell r="D122" t="str">
            <v>EXCLUDED</v>
          </cell>
        </row>
        <row r="123">
          <cell r="A123" t="str">
            <v>FAD020DT-LIBERALIZED DEPR-PRODUCTION BATH</v>
          </cell>
          <cell r="B123" t="str">
            <v>FAD020</v>
          </cell>
          <cell r="C123" t="str">
            <v>DT-LIBERALIZED DEPR-PRODUCTION BATH</v>
          </cell>
          <cell r="D123" t="str">
            <v>EXCLUDED</v>
          </cell>
        </row>
        <row r="124">
          <cell r="A124" t="str">
            <v>FAD020DT-LIBERALIZED DEPR-PRODUCTION NA</v>
          </cell>
          <cell r="B124" t="str">
            <v>FAD020</v>
          </cell>
          <cell r="C124" t="str">
            <v>DT-LIBERALIZED DEPR-PRODUCTION NA</v>
          </cell>
          <cell r="D124" t="str">
            <v>EXCLUDED</v>
          </cell>
        </row>
        <row r="125">
          <cell r="A125" t="str">
            <v>FAD020DTLIBERALIZED DEPR-TRANSMISSION</v>
          </cell>
          <cell r="B125" t="str">
            <v>FAD020</v>
          </cell>
          <cell r="C125" t="str">
            <v>DTLIBERALIZED DEPR-TRANSMISSION</v>
          </cell>
          <cell r="D125" t="str">
            <v>TRANSMISSION</v>
          </cell>
        </row>
        <row r="126">
          <cell r="A126" t="str">
            <v>FAD020DT-TAX REFORM DIFFERENTIAL - RIDER</v>
          </cell>
          <cell r="B126" t="str">
            <v>FAD020</v>
          </cell>
          <cell r="C126" t="str">
            <v>DT-TAX REFORM DIFFERENTIAL - RIDER</v>
          </cell>
          <cell r="D126" t="str">
            <v>EXCLUDED</v>
          </cell>
        </row>
        <row r="127">
          <cell r="A127" t="str">
            <v>FAD020ST AFC DEF TAX-FUEL IN SERVICE</v>
          </cell>
          <cell r="B127" t="str">
            <v>FAD020</v>
          </cell>
          <cell r="C127" t="str">
            <v>ST AFC DEF TAX-FUEL IN SERVICE</v>
          </cell>
          <cell r="D127" t="str">
            <v>EXCLUDED</v>
          </cell>
        </row>
        <row r="128">
          <cell r="A128" t="str">
            <v>FAD020ST TAX DEPR -DISTRIBUTION</v>
          </cell>
          <cell r="B128" t="str">
            <v>FAD020</v>
          </cell>
          <cell r="C128" t="str">
            <v>ST TAX DEPR -DISTRIBUTION</v>
          </cell>
          <cell r="D128" t="str">
            <v>EXCLUDED</v>
          </cell>
        </row>
        <row r="129">
          <cell r="A129" t="str">
            <v>FAD020ST TAX DEPR-GENERAL</v>
          </cell>
          <cell r="B129" t="str">
            <v>FAD020</v>
          </cell>
          <cell r="C129" t="str">
            <v>ST TAX DEPR-GENERAL</v>
          </cell>
          <cell r="D129" t="str">
            <v>GEN PLANT</v>
          </cell>
        </row>
        <row r="130">
          <cell r="A130" t="str">
            <v>FAD020ST TAX DEPR-PEPCO ACO ADJ</v>
          </cell>
          <cell r="B130" t="str">
            <v>FAD020</v>
          </cell>
          <cell r="C130" t="str">
            <v>ST TAX DEPR-PEPCO ACO ADJ</v>
          </cell>
          <cell r="D130" t="str">
            <v>EXCLUDED</v>
          </cell>
        </row>
        <row r="131">
          <cell r="A131" t="str">
            <v>FAD020ST TAX DEPR-PRODUCTION</v>
          </cell>
          <cell r="B131" t="str">
            <v>FAD020</v>
          </cell>
          <cell r="C131" t="str">
            <v>ST TAX DEPR-PRODUCTION</v>
          </cell>
          <cell r="D131" t="str">
            <v>EXCLUDED</v>
          </cell>
        </row>
        <row r="132">
          <cell r="A132" t="str">
            <v>FAD020ST TAX DEPR-PRODUCTION BATH</v>
          </cell>
          <cell r="B132" t="str">
            <v>FAD020</v>
          </cell>
          <cell r="C132" t="str">
            <v>ST TAX DEPR-PRODUCTION BATH</v>
          </cell>
          <cell r="D132" t="str">
            <v>EXCLUDED</v>
          </cell>
        </row>
        <row r="133">
          <cell r="A133" t="str">
            <v>FAD020ST TAX DEPR-PRODUCTION NA</v>
          </cell>
          <cell r="B133" t="str">
            <v>FAD020</v>
          </cell>
          <cell r="C133" t="str">
            <v>ST TAX DEPR-PRODUCTION NA</v>
          </cell>
          <cell r="D133" t="str">
            <v>EXCLUDED</v>
          </cell>
        </row>
        <row r="134">
          <cell r="A134" t="str">
            <v>FAD020ST TAX DEPR-TRANSMISSION</v>
          </cell>
          <cell r="B134" t="str">
            <v>FAD020</v>
          </cell>
          <cell r="C134" t="str">
            <v>ST TAX DEPR-TRANSMISSION</v>
          </cell>
          <cell r="D134" t="str">
            <v>TRANSMISSION</v>
          </cell>
        </row>
        <row r="135">
          <cell r="A135" t="str">
            <v>FAD020TAX DEPR -DISTRIBUTION</v>
          </cell>
          <cell r="B135" t="str">
            <v>FAD020</v>
          </cell>
          <cell r="C135" t="str">
            <v>TAX DEPR -DISTRIBUTION</v>
          </cell>
          <cell r="D135" t="str">
            <v>EXCLUDED</v>
          </cell>
        </row>
        <row r="136">
          <cell r="A136" t="str">
            <v>FAD020TAX DEPR-GENERAL</v>
          </cell>
          <cell r="B136" t="str">
            <v>FAD020</v>
          </cell>
          <cell r="C136" t="str">
            <v>TAX DEPR-GENERAL</v>
          </cell>
          <cell r="D136" t="str">
            <v>GEN PLANT</v>
          </cell>
        </row>
        <row r="137">
          <cell r="A137" t="str">
            <v>FAD020TAX DEPR-PEPCO ACO ADJ</v>
          </cell>
          <cell r="B137" t="str">
            <v>FAD020</v>
          </cell>
          <cell r="C137" t="str">
            <v>TAX DEPR-PEPCO ACO ADJ</v>
          </cell>
          <cell r="D137" t="str">
            <v>EXCLUDED</v>
          </cell>
        </row>
        <row r="138">
          <cell r="A138" t="str">
            <v>FAD020TAX DEPR-PRODUCTION</v>
          </cell>
          <cell r="B138" t="str">
            <v>FAD020</v>
          </cell>
          <cell r="C138" t="str">
            <v>TAX DEPR-PRODUCTION</v>
          </cell>
          <cell r="D138" t="str">
            <v>EXCLUDED</v>
          </cell>
        </row>
        <row r="139">
          <cell r="A139" t="str">
            <v>FAD020TAX DEPR-PRODUCTION BATH</v>
          </cell>
          <cell r="B139" t="str">
            <v>FAD020</v>
          </cell>
          <cell r="C139" t="str">
            <v>TAX DEPR-PRODUCTION BATH</v>
          </cell>
          <cell r="D139" t="str">
            <v>EXCLUDED</v>
          </cell>
        </row>
        <row r="140">
          <cell r="A140" t="str">
            <v>FAD020TAX DEPR-PRODUCTION NA</v>
          </cell>
          <cell r="B140" t="str">
            <v>FAD020</v>
          </cell>
          <cell r="C140" t="str">
            <v>TAX DEPR-PRODUCTION NA</v>
          </cell>
          <cell r="D140" t="str">
            <v>EXCLUDED</v>
          </cell>
        </row>
        <row r="141">
          <cell r="A141" t="str">
            <v>FAD020TAX DEPR-TRANSMISSION</v>
          </cell>
          <cell r="B141" t="str">
            <v>FAD020</v>
          </cell>
          <cell r="C141" t="str">
            <v>TAX DEPR-TRANSMISSION</v>
          </cell>
          <cell r="D141" t="str">
            <v>TRANSMISSION</v>
          </cell>
        </row>
        <row r="142">
          <cell r="A142" t="str">
            <v>FAD060ST TAX DEPR-BONUS DEPR-CSW</v>
          </cell>
          <cell r="B142" t="str">
            <v>FAD060</v>
          </cell>
          <cell r="C142" t="str">
            <v>ST TAX DEPR-BONUS DEPR-CSW</v>
          </cell>
          <cell r="D142" t="str">
            <v>GEN PLANT</v>
          </cell>
        </row>
        <row r="143">
          <cell r="A143" t="str">
            <v>FAD060ST TAX DEPR-BONUS DEPR-DISTRIBUTION</v>
          </cell>
          <cell r="B143" t="str">
            <v>FAD060</v>
          </cell>
          <cell r="C143" t="str">
            <v>ST TAX DEPR-BONUS DEPR-DISTRIBUTION</v>
          </cell>
          <cell r="D143" t="str">
            <v>EXCLUDED</v>
          </cell>
        </row>
        <row r="144">
          <cell r="A144" t="str">
            <v>FAD060ST TAX DEPR-BONUS DEPR-GENERAL</v>
          </cell>
          <cell r="B144" t="str">
            <v>FAD060</v>
          </cell>
          <cell r="C144" t="str">
            <v>ST TAX DEPR-BONUS DEPR-GENERAL</v>
          </cell>
          <cell r="D144" t="str">
            <v>GEN PLANT</v>
          </cell>
        </row>
        <row r="145">
          <cell r="A145" t="str">
            <v>FAD060ST TAX DEPR-BONUS DEPR-PRODUCTION</v>
          </cell>
          <cell r="B145" t="str">
            <v>FAD060</v>
          </cell>
          <cell r="C145" t="str">
            <v>ST TAX DEPR-BONUS DEPR-PRODUCTION</v>
          </cell>
          <cell r="D145" t="str">
            <v>EXCLUDED</v>
          </cell>
        </row>
        <row r="146">
          <cell r="A146" t="str">
            <v>FAD060ST TAX DEPR-BONUS DEPR-PRODUCTION BATH</v>
          </cell>
          <cell r="B146" t="str">
            <v>FAD060</v>
          </cell>
          <cell r="C146" t="str">
            <v>ST TAX DEPR-BONUS DEPR-PRODUCTION BATH</v>
          </cell>
          <cell r="D146" t="str">
            <v>EXCLUDED</v>
          </cell>
        </row>
        <row r="147">
          <cell r="A147" t="str">
            <v>FAD060ST TAX DEPR-BONUS DEPR-PRODUCTION NA</v>
          </cell>
          <cell r="B147" t="str">
            <v>FAD060</v>
          </cell>
          <cell r="C147" t="str">
            <v>ST TAX DEPR-BONUS DEPR-PRODUCTION NA</v>
          </cell>
          <cell r="D147" t="str">
            <v>EXCLUDED</v>
          </cell>
        </row>
        <row r="148">
          <cell r="A148" t="str">
            <v>FAD060ST TAX DEPR-BONUS DEPR-TRANSMISSION</v>
          </cell>
          <cell r="B148" t="str">
            <v>FAD060</v>
          </cell>
          <cell r="C148" t="str">
            <v>ST TAX DEPR-BONUS DEPR-TRANSMISSION</v>
          </cell>
          <cell r="D148" t="str">
            <v>TRANSMISSION</v>
          </cell>
        </row>
        <row r="149">
          <cell r="A149" t="str">
            <v>FAD060TAX DEPR-BONUS DEPR-CSW</v>
          </cell>
          <cell r="B149" t="str">
            <v>FAD060</v>
          </cell>
          <cell r="C149" t="str">
            <v>TAX DEPR-BONUS DEPR-CSW</v>
          </cell>
          <cell r="D149" t="str">
            <v>GEN PLANT</v>
          </cell>
        </row>
        <row r="150">
          <cell r="A150" t="str">
            <v>FAD060TAX DEPR-BONUS DEPR-DISTRIBUTION</v>
          </cell>
          <cell r="B150" t="str">
            <v>FAD060</v>
          </cell>
          <cell r="C150" t="str">
            <v>TAX DEPR-BONUS DEPR-DISTRIBUTION</v>
          </cell>
          <cell r="D150" t="str">
            <v>EXCLUDED</v>
          </cell>
        </row>
        <row r="151">
          <cell r="A151" t="str">
            <v>FAD060TAX DEPR-BONUS DEPR-GENERAL</v>
          </cell>
          <cell r="B151" t="str">
            <v>FAD060</v>
          </cell>
          <cell r="C151" t="str">
            <v>TAX DEPR-BONUS DEPR-GENERAL</v>
          </cell>
          <cell r="D151" t="str">
            <v>GEN PLANT</v>
          </cell>
        </row>
        <row r="152">
          <cell r="A152" t="str">
            <v>FAD060TAX DEPR-BONUS DEPR-PRODUCTION</v>
          </cell>
          <cell r="B152" t="str">
            <v>FAD060</v>
          </cell>
          <cell r="C152" t="str">
            <v>TAX DEPR-BONUS DEPR-PRODUCTION</v>
          </cell>
          <cell r="D152" t="str">
            <v>EXCLUDED</v>
          </cell>
        </row>
        <row r="153">
          <cell r="A153" t="str">
            <v>FAD060TAX DEPR-BONUS DEPR-PRODUCTION BATH</v>
          </cell>
          <cell r="B153" t="str">
            <v>FAD060</v>
          </cell>
          <cell r="C153" t="str">
            <v>TAX DEPR-BONUS DEPR-PRODUCTION BATH</v>
          </cell>
          <cell r="D153" t="str">
            <v>EXCLUDED</v>
          </cell>
        </row>
        <row r="154">
          <cell r="A154" t="str">
            <v>FAD060TAX DEPR-BONUS DEPR-PRODUCTION NA</v>
          </cell>
          <cell r="B154" t="str">
            <v>FAD060</v>
          </cell>
          <cell r="C154" t="str">
            <v>TAX DEPR-BONUS DEPR-PRODUCTION NA</v>
          </cell>
          <cell r="D154" t="str">
            <v>EXCLUDED</v>
          </cell>
        </row>
        <row r="155">
          <cell r="A155" t="str">
            <v>FAD060TAX DEPR-BONUS DEPR-TRANSMISSION</v>
          </cell>
          <cell r="B155" t="str">
            <v>FAD060</v>
          </cell>
          <cell r="C155" t="str">
            <v>TAX DEPR-BONUS DEPR-TRANSMISSION</v>
          </cell>
          <cell r="D155" t="str">
            <v>TRANSMISSION</v>
          </cell>
        </row>
        <row r="156">
          <cell r="A156" t="str">
            <v>FAD070COMPUTER SOFTWARE-TAX AMORT</v>
          </cell>
          <cell r="B156" t="str">
            <v>FAD070</v>
          </cell>
          <cell r="C156" t="str">
            <v>COMPUTER SOFTWARE-TAX AMORT</v>
          </cell>
          <cell r="D156" t="str">
            <v>GEN PLANT</v>
          </cell>
        </row>
        <row r="157">
          <cell r="A157" t="str">
            <v>FAD070ST COMPUTER SOFTWARE-TAX AMORT</v>
          </cell>
          <cell r="B157" t="str">
            <v>FAD070</v>
          </cell>
          <cell r="C157" t="str">
            <v>ST COMPUTER SOFTWARE-TAX AMORT</v>
          </cell>
          <cell r="D157" t="str">
            <v>GEN PLANT</v>
          </cell>
        </row>
        <row r="158">
          <cell r="A158" t="str">
            <v>FAD100NUCLEAR FUEL-COMMERCIAL BURN</v>
          </cell>
          <cell r="B158" t="str">
            <v>FAD100</v>
          </cell>
          <cell r="C158" t="str">
            <v>NUCLEAR FUEL-COMMERCIAL BURN</v>
          </cell>
          <cell r="D158" t="str">
            <v>EXCLUDED</v>
          </cell>
        </row>
        <row r="159">
          <cell r="A159" t="str">
            <v>FAD100ST NUCLEAR FUEL-COMMERCIAL BURN</v>
          </cell>
          <cell r="B159" t="str">
            <v>FAD100</v>
          </cell>
          <cell r="C159" t="str">
            <v>ST NUCLEAR FUEL-COMMERCIAL BURN</v>
          </cell>
          <cell r="D159" t="str">
            <v>EXCLUDED</v>
          </cell>
        </row>
        <row r="160">
          <cell r="A160" t="str">
            <v>FAD105AFUDC-NUCLEAR FUEL</v>
          </cell>
          <cell r="B160" t="str">
            <v>FAD105</v>
          </cell>
          <cell r="C160" t="str">
            <v>AFUDC-NUCLEAR FUEL</v>
          </cell>
          <cell r="D160" t="str">
            <v>EXCLUDED</v>
          </cell>
        </row>
        <row r="161">
          <cell r="A161" t="str">
            <v>FAD105ST AFUDC-NUCLEAR FUEL</v>
          </cell>
          <cell r="B161" t="str">
            <v>FAD105</v>
          </cell>
          <cell r="C161" t="str">
            <v>ST AFUDC-NUCLEAR FUEL</v>
          </cell>
          <cell r="D161" t="str">
            <v>EXCLUDED</v>
          </cell>
        </row>
        <row r="162">
          <cell r="A162" t="str">
            <v>FAD110ST TAX DEPR-FUEL</v>
          </cell>
          <cell r="B162" t="str">
            <v>FAD110</v>
          </cell>
          <cell r="C162" t="str">
            <v>ST TAX DEPR-FUEL</v>
          </cell>
          <cell r="D162" t="str">
            <v>EXCLUDED</v>
          </cell>
        </row>
        <row r="163">
          <cell r="A163" t="str">
            <v>FAD110ST TAX DEPR-FUEL NA</v>
          </cell>
          <cell r="B163" t="str">
            <v>FAD110</v>
          </cell>
          <cell r="C163" t="str">
            <v>ST TAX DEPR-FUEL NA</v>
          </cell>
          <cell r="D163" t="str">
            <v>EXCLUDED</v>
          </cell>
        </row>
        <row r="164">
          <cell r="A164" t="str">
            <v>FAD110TAX DEPR-FUEL</v>
          </cell>
          <cell r="B164" t="str">
            <v>FAD110</v>
          </cell>
          <cell r="C164" t="str">
            <v>TAX DEPR-FUEL</v>
          </cell>
          <cell r="D164" t="str">
            <v>EXCLUDED</v>
          </cell>
        </row>
        <row r="165">
          <cell r="A165" t="str">
            <v>FAD110TAX DEPR-FUEL NA</v>
          </cell>
          <cell r="B165" t="str">
            <v>FAD110</v>
          </cell>
          <cell r="C165" t="str">
            <v>TAX DEPR-FUEL NA</v>
          </cell>
          <cell r="D165" t="str">
            <v>EXCLUDED</v>
          </cell>
        </row>
        <row r="166">
          <cell r="A166" t="str">
            <v>FAD120NUCLEAR FUEL-PERM DISPOSAL NORTH ANNA</v>
          </cell>
          <cell r="B166" t="str">
            <v>FAD120</v>
          </cell>
          <cell r="C166" t="str">
            <v>NUCLEAR FUEL-PERM DISPOSAL NORTH ANNA</v>
          </cell>
          <cell r="D166" t="str">
            <v>EXCLUDED</v>
          </cell>
        </row>
        <row r="167">
          <cell r="A167" t="str">
            <v>FAD120NUCLEAR FUEL-PERM DISPOSAL SURRY</v>
          </cell>
          <cell r="B167" t="str">
            <v>FAD120</v>
          </cell>
          <cell r="C167" t="str">
            <v>NUCLEAR FUEL-PERM DISPOSAL SURRY</v>
          </cell>
          <cell r="D167" t="str">
            <v>EXCLUDED</v>
          </cell>
        </row>
        <row r="168">
          <cell r="A168" t="str">
            <v>FAD120ST NUCLEAR FUEL-PERM DISPOSAL NORTH ANNA</v>
          </cell>
          <cell r="B168" t="str">
            <v>FAD120</v>
          </cell>
          <cell r="C168" t="str">
            <v>ST NUCLEAR FUEL-PERM DISPOSAL NORTH ANNA</v>
          </cell>
          <cell r="D168" t="str">
            <v>EXCLUDED</v>
          </cell>
        </row>
        <row r="169">
          <cell r="A169" t="str">
            <v>FAD120ST NUCLEAR FUEL-PERM DISPOSAL SURRY</v>
          </cell>
          <cell r="B169" t="str">
            <v>FAD120</v>
          </cell>
          <cell r="C169" t="str">
            <v>ST NUCLEAR FUEL-PERM DISPOSAL SURRY</v>
          </cell>
          <cell r="D169" t="str">
            <v>EXCLUDED</v>
          </cell>
        </row>
        <row r="170">
          <cell r="A170" t="str">
            <v>FAD143FAS 143 ASSET OBLIGATION-DISTRIBUTION</v>
          </cell>
          <cell r="B170" t="str">
            <v>FAD143</v>
          </cell>
          <cell r="C170" t="str">
            <v>FAS 143 ASSET OBLIGATION-DISTRIBUTION</v>
          </cell>
          <cell r="D170" t="str">
            <v>EXCLUDED</v>
          </cell>
        </row>
        <row r="171">
          <cell r="A171" t="str">
            <v>FAD143FAS 143 ASSET OBLIGATION-GENERAL</v>
          </cell>
          <cell r="B171" t="str">
            <v>FAD143</v>
          </cell>
          <cell r="C171" t="str">
            <v>FAS 143 ASSET OBLIGATION-GENERAL</v>
          </cell>
          <cell r="D171" t="str">
            <v>GEN PLANT</v>
          </cell>
        </row>
        <row r="172">
          <cell r="A172" t="str">
            <v>FAD143FAS 143 ASSET OBLIGATION-NA</v>
          </cell>
          <cell r="B172" t="str">
            <v>FAD143</v>
          </cell>
          <cell r="C172" t="str">
            <v>FAS 143 ASSET OBLIGATION-NA</v>
          </cell>
          <cell r="D172" t="str">
            <v>EXCLUDED</v>
          </cell>
        </row>
        <row r="173">
          <cell r="A173" t="str">
            <v>FAD143FAS 143 ASSET OBLIGATION-OTHER</v>
          </cell>
          <cell r="B173" t="str">
            <v>FAD143</v>
          </cell>
          <cell r="C173" t="str">
            <v>FAS 143 ASSET OBLIGATION-OTHER</v>
          </cell>
          <cell r="D173" t="str">
            <v>EXCLUDED</v>
          </cell>
        </row>
        <row r="174">
          <cell r="A174" t="str">
            <v>FAD143FAS 143 ASSET OBLIGATION-TRANSMISSION</v>
          </cell>
          <cell r="B174" t="str">
            <v>FAD143</v>
          </cell>
          <cell r="C174" t="str">
            <v>FAS 143 ASSET OBLIGATION-TRANSMISSION</v>
          </cell>
          <cell r="D174" t="str">
            <v>TRANSMISSION</v>
          </cell>
        </row>
        <row r="175">
          <cell r="A175" t="str">
            <v>FAD143FAS 143 DECOMMISSIONING-NA</v>
          </cell>
          <cell r="B175" t="str">
            <v>FAD143</v>
          </cell>
          <cell r="C175" t="str">
            <v>FAS 143 DECOMMISSIONING-NA</v>
          </cell>
          <cell r="D175" t="str">
            <v>EXCLUDED</v>
          </cell>
        </row>
        <row r="176">
          <cell r="A176" t="str">
            <v>FAD143FAS 143 DECOMMISSIONING-OTHER</v>
          </cell>
          <cell r="B176" t="str">
            <v>FAD143</v>
          </cell>
          <cell r="C176" t="str">
            <v>FAS 143 DECOMMISSIONING-OTHER</v>
          </cell>
          <cell r="D176" t="str">
            <v>EXCLUDED</v>
          </cell>
        </row>
        <row r="177">
          <cell r="A177" t="str">
            <v>FAD143ST FAS 143 ASSET OBLIGATION-DISTRIBUTION</v>
          </cell>
          <cell r="B177" t="str">
            <v>FAD143</v>
          </cell>
          <cell r="C177" t="str">
            <v>ST FAS 143 ASSET OBLIGATION-DISTRIBUTION</v>
          </cell>
          <cell r="D177" t="str">
            <v>EXCLUDED</v>
          </cell>
        </row>
        <row r="178">
          <cell r="A178" t="str">
            <v>FAD143ST FAS 143 ASSET OBLIGATION-GENERAL</v>
          </cell>
          <cell r="B178" t="str">
            <v>FAD143</v>
          </cell>
          <cell r="C178" t="str">
            <v>ST FAS 143 ASSET OBLIGATION-GENERAL</v>
          </cell>
          <cell r="D178" t="str">
            <v>GEN PLANT</v>
          </cell>
        </row>
        <row r="179">
          <cell r="A179" t="str">
            <v>FAD143ST FAS 143 ASSET OBLIGATION-NA</v>
          </cell>
          <cell r="B179" t="str">
            <v>FAD143</v>
          </cell>
          <cell r="C179" t="str">
            <v>ST FAS 143 ASSET OBLIGATION-NA</v>
          </cell>
          <cell r="D179" t="str">
            <v>EXCLUDED</v>
          </cell>
        </row>
        <row r="180">
          <cell r="A180" t="str">
            <v>FAD143ST FAS 143 ASSET OBLIGATION-OTHER</v>
          </cell>
          <cell r="B180" t="str">
            <v>FAD143</v>
          </cell>
          <cell r="C180" t="str">
            <v>ST FAS 143 ASSET OBLIGATION-OTHER</v>
          </cell>
          <cell r="D180" t="str">
            <v>EXCLUDED</v>
          </cell>
        </row>
        <row r="181">
          <cell r="A181" t="str">
            <v>FAD143ST FAS 143 ASSET OBLIGATION-TRANSMISSION</v>
          </cell>
          <cell r="B181" t="str">
            <v>FAD143</v>
          </cell>
          <cell r="C181" t="str">
            <v>ST FAS 143 ASSET OBLIGATION-TRANSMISSION</v>
          </cell>
          <cell r="D181" t="str">
            <v>TRANSMISSION</v>
          </cell>
        </row>
        <row r="182">
          <cell r="A182" t="str">
            <v>FAD143ST FAS 143 DECOMMISSIONING-NA</v>
          </cell>
          <cell r="B182" t="str">
            <v>FAD143</v>
          </cell>
          <cell r="C182" t="str">
            <v>ST FAS 143 DECOMMISSIONING-NA</v>
          </cell>
          <cell r="D182" t="str">
            <v>EXCLUDED</v>
          </cell>
        </row>
        <row r="183">
          <cell r="A183" t="str">
            <v>FAD143ST FAS 143 DECOMMISSIONING-OTHER</v>
          </cell>
          <cell r="B183" t="str">
            <v>FAD143</v>
          </cell>
          <cell r="C183" t="str">
            <v>ST FAS 143 DECOMMISSIONING-OTHER</v>
          </cell>
          <cell r="D183" t="str">
            <v>EXCLUDED</v>
          </cell>
        </row>
        <row r="184">
          <cell r="A184" t="str">
            <v>FAD200BOOK DEPR-NON OPERATING VEPCO</v>
          </cell>
          <cell r="B184" t="str">
            <v>FAD200</v>
          </cell>
          <cell r="C184" t="str">
            <v>BOOK DEPR-NON OPERATING VEPCO</v>
          </cell>
          <cell r="D184" t="str">
            <v>EXCLUDED</v>
          </cell>
        </row>
        <row r="185">
          <cell r="A185" t="str">
            <v>FAD200LIBERALIZED DEPR: PLANT FUTURE USE VEPCO</v>
          </cell>
          <cell r="B185" t="str">
            <v>FAD200</v>
          </cell>
          <cell r="C185" t="str">
            <v>LIBERALIZED DEPR: PLANT FUTURE USE VEPCO</v>
          </cell>
          <cell r="D185" t="str">
            <v>EXCLUDED</v>
          </cell>
        </row>
        <row r="186">
          <cell r="A186" t="str">
            <v>FAD200LIBERALIZED DEPR: PLANT NON UTILITY VEPCO</v>
          </cell>
          <cell r="B186" t="str">
            <v>FAD200</v>
          </cell>
          <cell r="C186" t="str">
            <v>LIBERALIZED DEPR: PLANT NON UTILITY VEPCO</v>
          </cell>
          <cell r="D186" t="str">
            <v>EXCLUDED</v>
          </cell>
        </row>
        <row r="187">
          <cell r="A187" t="str">
            <v>FAD200ST BOOK DEPR-NON OPERATING VEPCO</v>
          </cell>
          <cell r="B187" t="str">
            <v>FAD200</v>
          </cell>
          <cell r="C187" t="str">
            <v>ST BOOK DEPR-NON OPERATING VEPCO</v>
          </cell>
          <cell r="D187" t="str">
            <v>EXCLUDED</v>
          </cell>
        </row>
        <row r="188">
          <cell r="A188" t="str">
            <v>FAD200ST LIBERALIZED DEPR: PLANT FUTURE USE VEPCO</v>
          </cell>
          <cell r="B188" t="str">
            <v>FAD200</v>
          </cell>
          <cell r="C188" t="str">
            <v>ST LIBERALIZED DEPR: PLANT FUTURE USE VEPCO</v>
          </cell>
          <cell r="D188" t="str">
            <v>EXCLUDED</v>
          </cell>
        </row>
        <row r="189">
          <cell r="A189" t="str">
            <v>FAD200ST LIBERALIZED DEPR: PLANT NON UTILITY VEPCO</v>
          </cell>
          <cell r="B189" t="str">
            <v>FAD200</v>
          </cell>
          <cell r="C189" t="str">
            <v>ST LIBERALIZED DEPR: PLANT NON UTILITY VEPCO</v>
          </cell>
          <cell r="D189" t="str">
            <v>EXCLUDED</v>
          </cell>
        </row>
        <row r="190">
          <cell r="A190" t="str">
            <v>FAD401ST DOE SETTLEMENT-ASSET BASIS REDUCTION</v>
          </cell>
          <cell r="B190" t="str">
            <v>FAD401</v>
          </cell>
          <cell r="C190" t="str">
            <v>ST DOE SETTLEMENT-ASSET BASIS REDUCTION</v>
          </cell>
          <cell r="D190" t="str">
            <v>EXCLUDED</v>
          </cell>
        </row>
        <row r="191">
          <cell r="A191" t="str">
            <v>FADXXXFIXED ASSETS</v>
          </cell>
          <cell r="B191" t="str">
            <v>FADXXX</v>
          </cell>
          <cell r="C191" t="str">
            <v>FIXED ASSETS</v>
          </cell>
          <cell r="D191" t="str">
            <v>PLANT RELATED</v>
          </cell>
        </row>
        <row r="192">
          <cell r="A192" t="str">
            <v>FADXXXFIXED ASSETS (2210010)</v>
          </cell>
          <cell r="B192" t="str">
            <v>FADXXX</v>
          </cell>
          <cell r="C192" t="str">
            <v>FIXED ASSETS (2210010)</v>
          </cell>
          <cell r="D192" t="str">
            <v>PLANT RELATED</v>
          </cell>
        </row>
        <row r="193">
          <cell r="A193" t="str">
            <v>FADXXXST FIXED ASSETS</v>
          </cell>
          <cell r="B193" t="str">
            <v>FADXXX</v>
          </cell>
          <cell r="C193" t="str">
            <v>ST FIXED ASSETS</v>
          </cell>
          <cell r="D193" t="str">
            <v>PLANT RELATED</v>
          </cell>
        </row>
        <row r="194">
          <cell r="A194" t="str">
            <v>FAS010BOOK OP- GAIN(LOSS) SALE PROPR</v>
          </cell>
          <cell r="B194" t="str">
            <v>FAS010</v>
          </cell>
          <cell r="C194" t="str">
            <v>BOOK OP- GAIN(LOSS) SALE PROPR</v>
          </cell>
          <cell r="D194" t="str">
            <v>EXCLUDED</v>
          </cell>
        </row>
        <row r="195">
          <cell r="A195" t="str">
            <v>FAS010ST BOOK OP- GAIN(LOSS) SALE PROPR</v>
          </cell>
          <cell r="B195" t="str">
            <v>FAS010</v>
          </cell>
          <cell r="C195" t="str">
            <v>ST BOOK OP- GAIN(LOSS) SALE PROPR</v>
          </cell>
          <cell r="D195" t="str">
            <v>EXCLUDED</v>
          </cell>
        </row>
        <row r="196">
          <cell r="A196" t="str">
            <v>FAS011DEF G/L NONOPERATING VEPCO</v>
          </cell>
          <cell r="B196" t="str">
            <v>FAS011</v>
          </cell>
          <cell r="C196" t="str">
            <v>DEF G/L NONOPERATING VEPCO</v>
          </cell>
          <cell r="D196" t="str">
            <v>EXCLUDED</v>
          </cell>
        </row>
        <row r="197">
          <cell r="A197" t="str">
            <v>FAS011DEF G/L-FUTURE USE NONOP VEPCO</v>
          </cell>
          <cell r="B197" t="str">
            <v>FAS011</v>
          </cell>
          <cell r="C197" t="str">
            <v>DEF G/L-FUTURE USE NONOP VEPCO</v>
          </cell>
          <cell r="D197" t="str">
            <v>EXCLUDED</v>
          </cell>
        </row>
        <row r="198">
          <cell r="A198" t="str">
            <v>FAS011ST DEF G/L NONOPERATING VEPCO</v>
          </cell>
          <cell r="B198" t="str">
            <v>FAS011</v>
          </cell>
          <cell r="C198" t="str">
            <v>ST DEF G/L NONOPERATING VEPCO</v>
          </cell>
          <cell r="D198" t="str">
            <v>EXCLUDED</v>
          </cell>
        </row>
        <row r="199">
          <cell r="A199" t="str">
            <v>FAS011ST DEF G/L-FUTURE USE NONOP VEPCO</v>
          </cell>
          <cell r="B199" t="str">
            <v>FAS011</v>
          </cell>
          <cell r="C199" t="str">
            <v>ST DEF G/L-FUTURE USE NONOP VEPCO</v>
          </cell>
          <cell r="D199" t="str">
            <v>EXCLUDED</v>
          </cell>
        </row>
        <row r="200">
          <cell r="A200" t="str">
            <v>FAS020G/L INTERCO SALES -BOOK/TAX</v>
          </cell>
          <cell r="B200" t="str">
            <v>FAS020</v>
          </cell>
          <cell r="C200" t="str">
            <v>G/L INTERCO SALES -BOOK/TAX</v>
          </cell>
          <cell r="D200" t="str">
            <v>EXCLUDED</v>
          </cell>
        </row>
        <row r="201">
          <cell r="A201" t="str">
            <v>FAS020ST G/L INTERCO SALES -BOOK/TAX</v>
          </cell>
          <cell r="B201" t="str">
            <v>FAS020</v>
          </cell>
          <cell r="C201" t="str">
            <v>ST G/L INTERCO SALES -BOOK/TAX</v>
          </cell>
          <cell r="D201" t="str">
            <v>EXCLUDED</v>
          </cell>
        </row>
        <row r="202">
          <cell r="A202" t="str">
            <v>FAS020ST TAX OP G/L SALE PROP-DISTRIBUTION</v>
          </cell>
          <cell r="B202" t="str">
            <v>FAS020</v>
          </cell>
          <cell r="C202" t="str">
            <v>ST TAX OP G/L SALE PROP-DISTRIBUTION</v>
          </cell>
          <cell r="D202" t="str">
            <v>EXCLUDED</v>
          </cell>
        </row>
        <row r="203">
          <cell r="A203" t="str">
            <v>FAS020ST TAX OP G/L SALE PROP-GENERAL</v>
          </cell>
          <cell r="B203" t="str">
            <v>FAS020</v>
          </cell>
          <cell r="C203" t="str">
            <v>ST TAX OP G/L SALE PROP-GENERAL</v>
          </cell>
          <cell r="D203" t="str">
            <v>EXCLUDED</v>
          </cell>
        </row>
        <row r="204">
          <cell r="A204" t="str">
            <v>FAS020ST TAX OP G/L SALE PROP-PRODUCTION</v>
          </cell>
          <cell r="B204" t="str">
            <v>FAS020</v>
          </cell>
          <cell r="C204" t="str">
            <v>ST TAX OP G/L SALE PROP-PRODUCTION</v>
          </cell>
          <cell r="D204" t="str">
            <v>EXCLUDED</v>
          </cell>
        </row>
        <row r="205">
          <cell r="A205" t="str">
            <v>FAS020ST TAX OP G/L SALE PROP-PRODUCTION NA</v>
          </cell>
          <cell r="B205" t="str">
            <v>FAS020</v>
          </cell>
          <cell r="C205" t="str">
            <v>ST TAX OP G/L SALE PROP-PRODUCTION NA</v>
          </cell>
          <cell r="D205" t="str">
            <v>EXCLUDED</v>
          </cell>
        </row>
        <row r="206">
          <cell r="A206" t="str">
            <v>FAS020ST TAX OP G/L SALE PROP-TRANSMISSION</v>
          </cell>
          <cell r="B206" t="str">
            <v>FAS020</v>
          </cell>
          <cell r="C206" t="str">
            <v>ST TAX OP G/L SALE PROP-TRANSMISSION</v>
          </cell>
          <cell r="D206" t="str">
            <v>EXCLUDED</v>
          </cell>
        </row>
        <row r="207">
          <cell r="A207" t="str">
            <v>FAS020TAX OP G/L SALE PROP-DISTRIBUTION</v>
          </cell>
          <cell r="B207" t="str">
            <v>FAS020</v>
          </cell>
          <cell r="C207" t="str">
            <v>TAX OP G/L SALE PROP-DISTRIBUTION</v>
          </cell>
          <cell r="D207" t="str">
            <v>EXCLUDED</v>
          </cell>
        </row>
        <row r="208">
          <cell r="A208" t="str">
            <v>FAS020TAX OP G/L SALE PROP-GENERAL</v>
          </cell>
          <cell r="B208" t="str">
            <v>FAS020</v>
          </cell>
          <cell r="C208" t="str">
            <v>TAX OP G/L SALE PROP-GENERAL</v>
          </cell>
          <cell r="D208" t="str">
            <v>EXCLUDED</v>
          </cell>
        </row>
        <row r="209">
          <cell r="A209" t="str">
            <v>FAS020TAX OP G/L SALE PROP-PRODUCTION</v>
          </cell>
          <cell r="B209" t="str">
            <v>FAS020</v>
          </cell>
          <cell r="C209" t="str">
            <v>TAX OP G/L SALE PROP-PRODUCTION</v>
          </cell>
          <cell r="D209" t="str">
            <v>EXCLUDED</v>
          </cell>
        </row>
        <row r="210">
          <cell r="A210" t="str">
            <v>FAS020TAX OP G/L SALE PROP-PRODUCTION NA</v>
          </cell>
          <cell r="B210" t="str">
            <v>FAS020</v>
          </cell>
          <cell r="C210" t="str">
            <v>TAX OP G/L SALE PROP-PRODUCTION NA</v>
          </cell>
          <cell r="D210" t="str">
            <v>EXCLUDED</v>
          </cell>
        </row>
        <row r="211">
          <cell r="A211" t="str">
            <v>FAS020TAX OP G/L SALE PROP-TRANSMISSION</v>
          </cell>
          <cell r="B211" t="str">
            <v>FAS020</v>
          </cell>
          <cell r="C211" t="str">
            <v>TAX OP G/L SALE PROP-TRANSMISSION</v>
          </cell>
          <cell r="D211" t="str">
            <v>EXCLUDED</v>
          </cell>
        </row>
        <row r="212">
          <cell r="A212" t="str">
            <v>FAS110NUCLEAR FUEL TAX G/L-NA</v>
          </cell>
          <cell r="B212" t="str">
            <v>FAS110</v>
          </cell>
          <cell r="C212" t="str">
            <v>NUCLEAR FUEL TAX G/L-NA</v>
          </cell>
          <cell r="D212" t="str">
            <v>EXCLUDED</v>
          </cell>
        </row>
        <row r="213">
          <cell r="A213" t="str">
            <v>FAS110NUCLEAR FUEL TAX G/L-SURRY</v>
          </cell>
          <cell r="B213" t="str">
            <v>FAS110</v>
          </cell>
          <cell r="C213" t="str">
            <v>NUCLEAR FUEL TAX G/L-SURRY</v>
          </cell>
          <cell r="D213" t="str">
            <v>EXCLUDED</v>
          </cell>
        </row>
        <row r="214">
          <cell r="A214" t="str">
            <v>FAS110ST NUCLEAR FUEL TAX G/L-NA</v>
          </cell>
          <cell r="B214" t="str">
            <v>FAS110</v>
          </cell>
          <cell r="C214" t="str">
            <v>ST NUCLEAR FUEL TAX G/L-NA</v>
          </cell>
          <cell r="D214" t="str">
            <v>EXCLUDED</v>
          </cell>
        </row>
        <row r="215">
          <cell r="A215" t="str">
            <v>FAS110ST NUCLEAR FUEL TAX G/L-SURRY</v>
          </cell>
          <cell r="B215" t="str">
            <v>FAS110</v>
          </cell>
          <cell r="C215" t="str">
            <v>ST NUCLEAR FUEL TAX G/L-SURRY</v>
          </cell>
          <cell r="D215" t="str">
            <v>EXCLUDED</v>
          </cell>
        </row>
        <row r="216">
          <cell r="A216" t="str">
            <v>FAX010BOOK DEP.- AMORT DESIGN DOC</v>
          </cell>
          <cell r="B216" t="str">
            <v>FAX010</v>
          </cell>
          <cell r="C216" t="str">
            <v>BOOK DEP.- AMORT DESIGN DOC</v>
          </cell>
          <cell r="D216" t="str">
            <v>EXCLUDED</v>
          </cell>
        </row>
        <row r="217">
          <cell r="A217" t="str">
            <v>FAX010ST BOOK DEP.- AMORT DESIGN DOC</v>
          </cell>
          <cell r="B217" t="str">
            <v>FAX010</v>
          </cell>
          <cell r="C217" t="str">
            <v>ST BOOK DEP.- AMORT DESIGN DOC</v>
          </cell>
          <cell r="D217" t="str">
            <v>EXCLUDED</v>
          </cell>
        </row>
        <row r="218">
          <cell r="A218" t="str">
            <v>FAX020COST OF REMOVAL-DISTRIBUTION</v>
          </cell>
          <cell r="B218" t="str">
            <v>FAX020</v>
          </cell>
          <cell r="C218" t="str">
            <v>COST OF REMOVAL-DISTRIBUTION</v>
          </cell>
          <cell r="D218" t="str">
            <v>EXCLUDED</v>
          </cell>
        </row>
        <row r="219">
          <cell r="A219" t="str">
            <v>FAX020COST OF REMOVAL-GENERAL</v>
          </cell>
          <cell r="B219" t="str">
            <v>FAX020</v>
          </cell>
          <cell r="C219" t="str">
            <v>COST OF REMOVAL-GENERAL</v>
          </cell>
          <cell r="D219" t="str">
            <v>GEN PLANT</v>
          </cell>
        </row>
        <row r="220">
          <cell r="A220" t="str">
            <v>FAX020COST OF REMOVAL-PRODUCTION</v>
          </cell>
          <cell r="B220" t="str">
            <v>FAX020</v>
          </cell>
          <cell r="C220" t="str">
            <v>COST OF REMOVAL-PRODUCTION</v>
          </cell>
          <cell r="D220" t="str">
            <v>EXCLUDED</v>
          </cell>
        </row>
        <row r="221">
          <cell r="A221" t="str">
            <v>FAX020COST OF REMOVAL-PRODUCTION NA</v>
          </cell>
          <cell r="B221" t="str">
            <v>FAX020</v>
          </cell>
          <cell r="C221" t="str">
            <v>COST OF REMOVAL-PRODUCTION NA</v>
          </cell>
          <cell r="D221" t="str">
            <v>EXCLUDED</v>
          </cell>
        </row>
        <row r="222">
          <cell r="A222" t="str">
            <v>FAX020COST OF REMOVAL-TRANSMISSION</v>
          </cell>
          <cell r="B222" t="str">
            <v>FAX020</v>
          </cell>
          <cell r="C222" t="str">
            <v>COST OF REMOVAL-TRANSMISSION</v>
          </cell>
          <cell r="D222" t="str">
            <v>TRANSMISSION</v>
          </cell>
        </row>
        <row r="223">
          <cell r="A223" t="str">
            <v>FAX020DT-COST OF REMOVAL-DIST DFIT ONLY</v>
          </cell>
          <cell r="B223" t="str">
            <v>FAX020</v>
          </cell>
          <cell r="C223" t="str">
            <v>DT-COST OF REMOVAL-DIST DFIT ONLY</v>
          </cell>
          <cell r="D223" t="str">
            <v>EXCLUDED</v>
          </cell>
        </row>
        <row r="224">
          <cell r="A224" t="str">
            <v>FAX020DT-COST OF REMOVAL-GENERAL DFIT ONLY</v>
          </cell>
          <cell r="B224" t="str">
            <v>FAX020</v>
          </cell>
          <cell r="C224" t="str">
            <v>DT-COST OF REMOVAL-GENERAL DFIT ONLY</v>
          </cell>
          <cell r="D224" t="str">
            <v>GEN PLANT</v>
          </cell>
        </row>
        <row r="225">
          <cell r="A225" t="str">
            <v>FAX020DT-COST OF REMOVAL-PROD  DFIT ONLY</v>
          </cell>
          <cell r="B225" t="str">
            <v>FAX020</v>
          </cell>
          <cell r="C225" t="str">
            <v>DT-COST OF REMOVAL-PROD  DFIT ONLY</v>
          </cell>
          <cell r="D225" t="str">
            <v>EXCLUDED</v>
          </cell>
        </row>
        <row r="226">
          <cell r="A226" t="str">
            <v>FAX020DT-COST OF REMOVAL-PROD NA  DFIT ONLY</v>
          </cell>
          <cell r="B226" t="str">
            <v>FAX020</v>
          </cell>
          <cell r="C226" t="str">
            <v>DT-COST OF REMOVAL-PROD NA  DFIT ONLY</v>
          </cell>
          <cell r="D226" t="str">
            <v>EXCLUDED</v>
          </cell>
        </row>
        <row r="227">
          <cell r="A227" t="str">
            <v>FAX020DT-COST OF REMOVAL-TRANS  DFIT ONLY</v>
          </cell>
          <cell r="B227" t="str">
            <v>FAX020</v>
          </cell>
          <cell r="C227" t="str">
            <v>DT-COST OF REMOVAL-TRANS  DFIT ONLY</v>
          </cell>
          <cell r="D227" t="str">
            <v>TRANSMISSION</v>
          </cell>
        </row>
        <row r="228">
          <cell r="A228" t="str">
            <v>FAX020ST COST OF REMOVAL-DISTRIBUTION</v>
          </cell>
          <cell r="B228" t="str">
            <v>FAX020</v>
          </cell>
          <cell r="C228" t="str">
            <v>ST COST OF REMOVAL-DISTRIBUTION</v>
          </cell>
          <cell r="D228" t="str">
            <v>EXCLUDED</v>
          </cell>
        </row>
        <row r="229">
          <cell r="A229" t="str">
            <v>FAX020ST COST OF REMOVAL-GENERAL</v>
          </cell>
          <cell r="B229" t="str">
            <v>FAX020</v>
          </cell>
          <cell r="C229" t="str">
            <v>ST COST OF REMOVAL-GENERAL</v>
          </cell>
          <cell r="D229" t="str">
            <v>GEN PLANT</v>
          </cell>
        </row>
        <row r="230">
          <cell r="A230" t="str">
            <v>FAX020ST COST OF REMOVAL-PRODUCTION</v>
          </cell>
          <cell r="B230" t="str">
            <v>FAX020</v>
          </cell>
          <cell r="C230" t="str">
            <v>ST COST OF REMOVAL-PRODUCTION</v>
          </cell>
          <cell r="D230" t="str">
            <v>EXCLUDED</v>
          </cell>
        </row>
        <row r="231">
          <cell r="A231" t="str">
            <v>FAX020ST COST OF REMOVAL-PRODUCTION NA</v>
          </cell>
          <cell r="B231" t="str">
            <v>FAX020</v>
          </cell>
          <cell r="C231" t="str">
            <v>ST COST OF REMOVAL-PRODUCTION NA</v>
          </cell>
          <cell r="D231" t="str">
            <v>EXCLUDED</v>
          </cell>
        </row>
        <row r="232">
          <cell r="A232" t="str">
            <v>FAX020ST COST OF REMOVAL-TRANSMISSION</v>
          </cell>
          <cell r="B232" t="str">
            <v>FAX020</v>
          </cell>
          <cell r="C232" t="str">
            <v>ST COST OF REMOVAL-TRANSMISSION</v>
          </cell>
          <cell r="D232" t="str">
            <v>TRANSMISSION</v>
          </cell>
        </row>
        <row r="233">
          <cell r="A233" t="str">
            <v>FAX030BOOK DEPREC-NA MERIT PROGRAM</v>
          </cell>
          <cell r="B233" t="str">
            <v>FAX030</v>
          </cell>
          <cell r="C233" t="str">
            <v>BOOK DEPREC-NA MERIT PROGRAM</v>
          </cell>
          <cell r="D233" t="str">
            <v>EXCLUDED</v>
          </cell>
        </row>
        <row r="234">
          <cell r="A234" t="str">
            <v>FAX030ST BOOK DEPREC-NA MERIT PROGRAM</v>
          </cell>
          <cell r="B234" t="str">
            <v>FAX030</v>
          </cell>
          <cell r="C234" t="str">
            <v>ST BOOK DEPREC-NA MERIT PROGRAM</v>
          </cell>
          <cell r="D234" t="str">
            <v>EXCLUDED</v>
          </cell>
        </row>
        <row r="235">
          <cell r="A235" t="str">
            <v>FAX040METERS</v>
          </cell>
          <cell r="B235" t="str">
            <v>FAX040</v>
          </cell>
          <cell r="C235" t="str">
            <v>METERS</v>
          </cell>
          <cell r="D235" t="str">
            <v>EXCLUDED</v>
          </cell>
        </row>
        <row r="236">
          <cell r="A236" t="str">
            <v>FAX040ST METERS</v>
          </cell>
          <cell r="B236" t="str">
            <v>FAX040</v>
          </cell>
          <cell r="C236" t="str">
            <v>ST METERS</v>
          </cell>
          <cell r="D236" t="str">
            <v>EXCLUDED</v>
          </cell>
        </row>
        <row r="237">
          <cell r="A237" t="str">
            <v>FAX110SALES TAX RECOVERY CWIP</v>
          </cell>
          <cell r="B237" t="str">
            <v>FAX110</v>
          </cell>
          <cell r="C237" t="str">
            <v>SALES TAX RECOVERY CWIP</v>
          </cell>
          <cell r="D237" t="str">
            <v>EXCLUDED</v>
          </cell>
        </row>
        <row r="238">
          <cell r="A238" t="str">
            <v>FAX110ST SALES TAX RECOVERY CWIP</v>
          </cell>
          <cell r="B238" t="str">
            <v>FAX110</v>
          </cell>
          <cell r="C238" t="str">
            <v>ST SALES TAX RECOVERY CWIP</v>
          </cell>
          <cell r="D238" t="str">
            <v>EXCLUDED</v>
          </cell>
        </row>
        <row r="239">
          <cell r="A239" t="str">
            <v>FAX112SALES TAX RECOVERY IN SERVICE (537)</v>
          </cell>
          <cell r="B239" t="str">
            <v>FAX112</v>
          </cell>
          <cell r="C239" t="str">
            <v>SALES TAX RECOVERY IN SERVICE (537)</v>
          </cell>
          <cell r="D239" t="str">
            <v>EXCLUDED</v>
          </cell>
        </row>
        <row r="240">
          <cell r="A240" t="str">
            <v>FAX112ST SALES TAX RECOVERY IN SERVICE (537)</v>
          </cell>
          <cell r="B240" t="str">
            <v>FAX112</v>
          </cell>
          <cell r="C240" t="str">
            <v>ST SALES TAX RECOVERY IN SERVICE (537)</v>
          </cell>
          <cell r="D240" t="str">
            <v>EXCLUDED</v>
          </cell>
        </row>
        <row r="241">
          <cell r="A241" t="str">
            <v>FAX130CWIP ABANDONMENT NON CURRENT</v>
          </cell>
          <cell r="B241" t="str">
            <v>FAX130</v>
          </cell>
          <cell r="C241" t="str">
            <v>CWIP ABANDONMENT NON CURRENT</v>
          </cell>
          <cell r="D241" t="str">
            <v>EXCLUDED</v>
          </cell>
        </row>
        <row r="242">
          <cell r="A242" t="str">
            <v>FAX130CWIP ABANDONMENT NON CURRENT-NA3</v>
          </cell>
          <cell r="B242" t="str">
            <v>FAX130</v>
          </cell>
          <cell r="C242" t="str">
            <v>CWIP ABANDONMENT NON CURRENT-NA3</v>
          </cell>
          <cell r="D242" t="str">
            <v>EXCLUDED</v>
          </cell>
        </row>
        <row r="243">
          <cell r="A243" t="str">
            <v>FAX130CWIP ABANDONMENT NON CURRENT-WIND</v>
          </cell>
          <cell r="B243" t="str">
            <v>FAX130</v>
          </cell>
          <cell r="C243" t="str">
            <v>CWIP ABANDONMENT NON CURRENT-WIND</v>
          </cell>
          <cell r="D243" t="str">
            <v>EXCLUDED</v>
          </cell>
        </row>
        <row r="244">
          <cell r="A244" t="str">
            <v>FAX130ST CWIP ABANDONMENT NON CURRENT-NA3</v>
          </cell>
          <cell r="B244" t="str">
            <v>FAX130</v>
          </cell>
          <cell r="C244" t="str">
            <v>ST CWIP ABANDONMENT NON CURRENT-NA3</v>
          </cell>
          <cell r="D244" t="str">
            <v>EXCLUDED</v>
          </cell>
        </row>
        <row r="245">
          <cell r="A245" t="str">
            <v>FAX130ST CWIP ABANDONMENT NON CURRENT-WIND</v>
          </cell>
          <cell r="B245" t="str">
            <v>FAX130</v>
          </cell>
          <cell r="C245" t="str">
            <v>ST CWIP ABANDONMENT NON CURRENT-WIND</v>
          </cell>
          <cell r="D245" t="str">
            <v>EXCLUDED</v>
          </cell>
        </row>
        <row r="246">
          <cell r="A246" t="str">
            <v>ITX020DEF ITC- NCP</v>
          </cell>
          <cell r="B246" t="str">
            <v>ITX020</v>
          </cell>
          <cell r="C246" t="str">
            <v>DEF ITC- NCP</v>
          </cell>
          <cell r="D246" t="str">
            <v>EXCLUDED</v>
          </cell>
        </row>
        <row r="247">
          <cell r="A247" t="str">
            <v>OPR110RA.CUR AFUDC EQUITY RIDER</v>
          </cell>
          <cell r="B247" t="str">
            <v>OPR110</v>
          </cell>
          <cell r="C247" t="str">
            <v>RA.CUR AFUDC EQUITY RIDER</v>
          </cell>
          <cell r="D247" t="str">
            <v>EXCLUDED</v>
          </cell>
        </row>
        <row r="248">
          <cell r="A248" t="str">
            <v>OPR120RA.CUR AFUDC EQUITY AMORT RIDER</v>
          </cell>
          <cell r="B248" t="str">
            <v>OPR120</v>
          </cell>
          <cell r="C248" t="str">
            <v>RA.CUR AFUDC EQUITY AMORT RIDER</v>
          </cell>
          <cell r="D248" t="str">
            <v>EXCLUDED</v>
          </cell>
        </row>
        <row r="249">
          <cell r="A249" t="str">
            <v>OPR130RA.NON CUR AFUDC EQUITY RIDER</v>
          </cell>
          <cell r="B249" t="str">
            <v>OPR130</v>
          </cell>
          <cell r="C249" t="str">
            <v>RA.NON CUR AFUDC EQUITY RIDER</v>
          </cell>
          <cell r="D249" t="str">
            <v>EXCLUDED</v>
          </cell>
        </row>
        <row r="250">
          <cell r="A250" t="str">
            <v>OPR140RA.NON CUR AFUDC EQUITY AMORT RIDER</v>
          </cell>
          <cell r="B250" t="str">
            <v>OPR140</v>
          </cell>
          <cell r="C250" t="str">
            <v>RA.NON CUR AFUDC EQUITY AMORT RIDER</v>
          </cell>
          <cell r="D250" t="str">
            <v>EXCLUDED</v>
          </cell>
        </row>
        <row r="251">
          <cell r="A251" t="str">
            <v>OPR150REC.CUR AFUDC EQUITY RIDER</v>
          </cell>
          <cell r="B251" t="str">
            <v>OPR150</v>
          </cell>
          <cell r="C251" t="str">
            <v>REC.CUR AFUDC EQUITY RIDER</v>
          </cell>
          <cell r="D251" t="str">
            <v>EXCLUDED</v>
          </cell>
        </row>
        <row r="252">
          <cell r="A252" t="str">
            <v>OPR160REC.CUR AFUDC EQUITY AMORT RIDER</v>
          </cell>
          <cell r="B252" t="str">
            <v>OPR160</v>
          </cell>
          <cell r="C252" t="str">
            <v>REC.CUR AFUDC EQUITY AMORT RIDER</v>
          </cell>
          <cell r="D252" t="str">
            <v>EXCLUDED</v>
          </cell>
        </row>
        <row r="253">
          <cell r="A253" t="str">
            <v>OPR170REC.NON CUR AFUDC EQUITY RIDER</v>
          </cell>
          <cell r="B253" t="str">
            <v>OPR170</v>
          </cell>
          <cell r="C253" t="str">
            <v>REC.NON CUR AFUDC EQUITY RIDER</v>
          </cell>
          <cell r="D253" t="str">
            <v>EXCLUDED</v>
          </cell>
        </row>
        <row r="254">
          <cell r="A254" t="str">
            <v>OPR180REC.NON CUR AFUDC EQUITY AMORT RIDER</v>
          </cell>
          <cell r="B254" t="str">
            <v>OPR180</v>
          </cell>
          <cell r="C254" t="str">
            <v>REC.NON CUR AFUDC EQUITY AMORT RIDER</v>
          </cell>
          <cell r="D254" t="str">
            <v>EXCLUDED</v>
          </cell>
        </row>
        <row r="255">
          <cell r="A255" t="str">
            <v>OTA025CASUALTY LOSS AMORT</v>
          </cell>
          <cell r="B255" t="str">
            <v>OTA025</v>
          </cell>
          <cell r="C255" t="str">
            <v>CASUALTY LOSS AMORT</v>
          </cell>
          <cell r="D255" t="str">
            <v>EXCLUDED</v>
          </cell>
        </row>
        <row r="256">
          <cell r="A256" t="str">
            <v>OTA025ST CASUALTY LOSS AMORT</v>
          </cell>
          <cell r="B256" t="str">
            <v>OTA025</v>
          </cell>
          <cell r="C256" t="str">
            <v>ST CASUALTY LOSS AMORT</v>
          </cell>
          <cell r="D256" t="str">
            <v>EXCLUDED</v>
          </cell>
        </row>
        <row r="257">
          <cell r="A257" t="str">
            <v>OTC025CHAR CONTRIB CFWD CURRENT VEPCO</v>
          </cell>
          <cell r="B257" t="str">
            <v>OTC025</v>
          </cell>
          <cell r="C257" t="str">
            <v>CHAR CONTRIB CFWD CURRENT VEPCO</v>
          </cell>
          <cell r="D257" t="str">
            <v>EXCLUDED</v>
          </cell>
        </row>
        <row r="258">
          <cell r="A258" t="str">
            <v>OTC030FED NOL - APIC</v>
          </cell>
          <cell r="B258" t="str">
            <v>OTC030</v>
          </cell>
          <cell r="C258" t="str">
            <v>FED NOL - APIC</v>
          </cell>
          <cell r="D258" t="str">
            <v>PLANT RELATED</v>
          </cell>
        </row>
        <row r="259">
          <cell r="A259" t="str">
            <v xml:space="preserve">OTC030NOL NC VEPCO </v>
          </cell>
          <cell r="B259" t="str">
            <v>OTC030</v>
          </cell>
          <cell r="C259" t="str">
            <v xml:space="preserve">NOL NC VEPCO </v>
          </cell>
          <cell r="D259" t="str">
            <v>PLANT RELATED</v>
          </cell>
        </row>
        <row r="260">
          <cell r="A260" t="str">
            <v>OTC040NOL CURRENT VEPCO</v>
          </cell>
          <cell r="B260" t="str">
            <v>OTC040</v>
          </cell>
          <cell r="C260" t="str">
            <v>NOL CURRENT VEPCO</v>
          </cell>
          <cell r="D260" t="str">
            <v>PLANT RELATED</v>
          </cell>
        </row>
        <row r="261">
          <cell r="A261" t="str">
            <v>OTD010RESEARCH AND DEVELOPMENT (FED)</v>
          </cell>
          <cell r="B261" t="str">
            <v>OTD010</v>
          </cell>
          <cell r="C261" t="str">
            <v>RESEARCH AND DEVELOPMENT (FED)</v>
          </cell>
          <cell r="D261" t="str">
            <v>EXCLUDED</v>
          </cell>
        </row>
        <row r="262">
          <cell r="A262" t="str">
            <v>OTR020REGULATORY ASSET - PJM</v>
          </cell>
          <cell r="B262" t="str">
            <v>OTR020</v>
          </cell>
          <cell r="C262" t="str">
            <v>REGULATORY ASSET - PJM</v>
          </cell>
          <cell r="D262" t="str">
            <v>EXCLUDED</v>
          </cell>
        </row>
        <row r="263">
          <cell r="A263" t="str">
            <v>OTR040REGULATORY ASSET - NUG VEPCO</v>
          </cell>
          <cell r="B263" t="str">
            <v>OTR040</v>
          </cell>
          <cell r="C263" t="str">
            <v>REGULATORY ASSET - NUG VEPCO</v>
          </cell>
          <cell r="D263" t="str">
            <v>EXCLUDED</v>
          </cell>
        </row>
        <row r="264">
          <cell r="A264" t="str">
            <v>OTR045REG ASSET - CUR - NUG</v>
          </cell>
          <cell r="B264" t="str">
            <v>OTR045</v>
          </cell>
          <cell r="C264" t="str">
            <v>REG ASSET - CUR - NUG</v>
          </cell>
          <cell r="D264" t="str">
            <v>EXCLUDED</v>
          </cell>
        </row>
        <row r="265">
          <cell r="A265" t="str">
            <v>OTR050REGULATORY ASSET - VA SLS TAX VEPCO</v>
          </cell>
          <cell r="B265" t="str">
            <v>OTR050</v>
          </cell>
          <cell r="C265" t="str">
            <v>REGULATORY ASSET - VA SLS TAX VEPCO</v>
          </cell>
          <cell r="D265" t="str">
            <v>EXCLUDED</v>
          </cell>
        </row>
        <row r="266">
          <cell r="A266" t="str">
            <v>OTR055REGULATORY ASSET - VA SLS TAX CURRENT VEPCO</v>
          </cell>
          <cell r="B266" t="str">
            <v>OTR055</v>
          </cell>
          <cell r="C266" t="str">
            <v>REGULATORY ASSET - VA SLS TAX CURRENT VEPCO</v>
          </cell>
          <cell r="D266" t="str">
            <v>EXCLUDED</v>
          </cell>
        </row>
        <row r="267">
          <cell r="A267" t="str">
            <v>OTR057REG LIAB PLANT CONTRA VASLSTX VEPCO</v>
          </cell>
          <cell r="B267" t="str">
            <v>OTR057</v>
          </cell>
          <cell r="C267" t="str">
            <v>REG LIAB PLANT CONTRA VASLSTX VEPCO</v>
          </cell>
          <cell r="D267" t="str">
            <v>EXCLUDED</v>
          </cell>
        </row>
        <row r="268">
          <cell r="A268" t="str">
            <v>OTR058REG LIAB VA OTHER CURRENT VEPCO</v>
          </cell>
          <cell r="B268" t="str">
            <v>OTR058</v>
          </cell>
          <cell r="C268" t="str">
            <v>REG LIAB VA OTHER CURRENT VEPCO</v>
          </cell>
          <cell r="D268" t="str">
            <v>EXCLUDED</v>
          </cell>
        </row>
        <row r="269">
          <cell r="A269" t="str">
            <v>OTR060REGULATORY ASSET - FAS 112 VEPCO</v>
          </cell>
          <cell r="B269" t="str">
            <v>OTR060</v>
          </cell>
          <cell r="C269" t="str">
            <v>REGULATORY ASSET - FAS 112 VEPCO</v>
          </cell>
          <cell r="D269" t="str">
            <v>EXCLUDED</v>
          </cell>
        </row>
        <row r="270">
          <cell r="A270" t="str">
            <v>OTR065REG ASSET - NRC REQUIREMENT - NORTH ANNA VEPCO</v>
          </cell>
          <cell r="B270" t="str">
            <v>OTR065</v>
          </cell>
          <cell r="C270" t="str">
            <v>REG ASSET - NRC REQUIREMENT - NORTH ANNA VEPCO</v>
          </cell>
          <cell r="D270" t="str">
            <v>EXCLUDED</v>
          </cell>
        </row>
        <row r="271">
          <cell r="A271" t="str">
            <v>OTR067REG ASSET - NRC REQUIREMENT - SURRY VEPCO</v>
          </cell>
          <cell r="B271" t="str">
            <v>OTR067</v>
          </cell>
          <cell r="C271" t="str">
            <v>REG ASSET - NRC REQUIREMENT - SURRY VEPCO</v>
          </cell>
          <cell r="D271" t="str">
            <v>EXCLUDED</v>
          </cell>
        </row>
        <row r="272">
          <cell r="A272" t="str">
            <v>OTR070REG ASSET - A4 RAC COSTS CURRENT VEPCO</v>
          </cell>
          <cell r="B272" t="str">
            <v>OTR070</v>
          </cell>
          <cell r="C272" t="str">
            <v>REG ASSET - A4 RAC COSTS CURRENT VEPCO</v>
          </cell>
          <cell r="D272" t="str">
            <v>EXCLUDED</v>
          </cell>
        </row>
        <row r="273">
          <cell r="A273" t="str">
            <v>OTR071REG ASSET CURR RIDER A4 NON VA OTHER VEPCO</v>
          </cell>
          <cell r="B273" t="str">
            <v>OTR071</v>
          </cell>
          <cell r="C273" t="str">
            <v>REG ASSET CURR RIDER A4 NON VA OTHER VEPCO</v>
          </cell>
          <cell r="D273" t="str">
            <v>EXCLUDED</v>
          </cell>
        </row>
        <row r="274">
          <cell r="A274" t="str">
            <v>OTR072NON CURRENT REC A4 ELEC TRAN VEPCO</v>
          </cell>
          <cell r="B274" t="str">
            <v>OTR072</v>
          </cell>
          <cell r="C274" t="str">
            <v>NON CURRENT REC A4 ELEC TRAN VEPCO</v>
          </cell>
          <cell r="D274" t="str">
            <v>EXCLUDED</v>
          </cell>
        </row>
        <row r="275">
          <cell r="A275" t="str">
            <v>OTR073REG ASSET NUCLEAR OUTAGE DEFER-CURRENT</v>
          </cell>
          <cell r="B275" t="str">
            <v>OTR073</v>
          </cell>
          <cell r="C275" t="str">
            <v>REG ASSET NUCLEAR OUTAGE DEFER-CURRENT</v>
          </cell>
          <cell r="D275" t="str">
            <v>EXCLUDED</v>
          </cell>
        </row>
        <row r="276">
          <cell r="A276" t="str">
            <v>OTR075REG ASSET - A4 RAC COSTS NONCURRENT VEPCO</v>
          </cell>
          <cell r="B276" t="str">
            <v>OTR075</v>
          </cell>
          <cell r="C276" t="str">
            <v>REG ASSET - A4 RAC COSTS NONCURRENT VEPCO</v>
          </cell>
          <cell r="D276" t="str">
            <v>EXCLUDED</v>
          </cell>
        </row>
        <row r="277">
          <cell r="A277" t="str">
            <v>OTR083REG LIAB A5 REC COSTS - VA NON CURRENT VEPCO</v>
          </cell>
          <cell r="B277" t="str">
            <v>OTR083</v>
          </cell>
          <cell r="C277" t="str">
            <v>REG LIAB A5 REC COSTS - VA NON CURRENT VEPCO</v>
          </cell>
          <cell r="D277" t="str">
            <v>EXCLUDED</v>
          </cell>
        </row>
        <row r="278">
          <cell r="A278" t="str">
            <v>OTR078REG ASSET NC AR SOLAR COMMUNITY</v>
          </cell>
          <cell r="B278" t="str">
            <v>OTR078</v>
          </cell>
          <cell r="C278" t="str">
            <v>REG ASSET NC AR SOLAR COMMUNITY</v>
          </cell>
          <cell r="D278" t="str">
            <v>EXCLUDED</v>
          </cell>
        </row>
        <row r="279">
          <cell r="A279" t="str">
            <v>OTR091REG LIAB CURRENT DSM A5</v>
          </cell>
          <cell r="B279" t="str">
            <v>OTR091</v>
          </cell>
          <cell r="C279" t="str">
            <v>REG LIAB CURRENT DSM A5</v>
          </cell>
          <cell r="D279" t="str">
            <v>EXCLUDED</v>
          </cell>
        </row>
        <row r="280">
          <cell r="A280" t="str">
            <v>OTR093REG ASSET CURRENT RIDER A5 DSM VEPCO</v>
          </cell>
          <cell r="B280" t="str">
            <v>OTR093</v>
          </cell>
          <cell r="C280" t="str">
            <v>REG ASSET CURRENT RIDER A5 DSM VEPCO</v>
          </cell>
          <cell r="D280" t="str">
            <v>EXCLUDED</v>
          </cell>
        </row>
        <row r="281">
          <cell r="A281" t="str">
            <v>OTR094REG ASSET DEF NC RECPS REC COST CURR VEPCO</v>
          </cell>
          <cell r="B281" t="str">
            <v>OTR094</v>
          </cell>
          <cell r="C281" t="str">
            <v>REG ASSET DEF NC RECPS REC COST CURR VEPCO</v>
          </cell>
          <cell r="D281" t="str">
            <v>EXCLUDED</v>
          </cell>
        </row>
        <row r="282">
          <cell r="A282" t="str">
            <v>OTR095REG NON CURRENT DSM A5 RIDER VEPCO</v>
          </cell>
          <cell r="B282" t="str">
            <v>OTR095</v>
          </cell>
          <cell r="C282" t="str">
            <v>REG NON CURRENT DSM A5 RIDER VEPCO</v>
          </cell>
          <cell r="D282" t="str">
            <v>EXCLUDED</v>
          </cell>
        </row>
        <row r="283">
          <cell r="A283" t="str">
            <v>OTR103REG ASSET - ATRR CURRENT VEPCO</v>
          </cell>
          <cell r="B283" t="str">
            <v>OTR103</v>
          </cell>
          <cell r="C283" t="str">
            <v>REG ASSET - ATRR CURRENT VEPCO</v>
          </cell>
          <cell r="D283" t="str">
            <v>EXCLUDED</v>
          </cell>
        </row>
        <row r="284">
          <cell r="A284" t="str">
            <v>OTR105REG ATTR NON CURRENT VEPCO</v>
          </cell>
          <cell r="B284" t="str">
            <v>OTR105</v>
          </cell>
          <cell r="C284" t="str">
            <v>REG ATTR NON CURRENT VEPCO</v>
          </cell>
          <cell r="D284" t="str">
            <v>EXCLUDED</v>
          </cell>
        </row>
        <row r="285">
          <cell r="A285" t="str">
            <v>OTR107REG LIAB ATRR NON CURRENT</v>
          </cell>
          <cell r="B285" t="str">
            <v>OTR107</v>
          </cell>
          <cell r="C285" t="str">
            <v>REG LIAB ATRR NON CURRENT</v>
          </cell>
          <cell r="D285" t="str">
            <v>EXCLUDED</v>
          </cell>
        </row>
        <row r="286">
          <cell r="A286" t="str">
            <v>OTR180REG LIAB - ATRR CURRENT VEPCO</v>
          </cell>
          <cell r="B286" t="str">
            <v>OTR180</v>
          </cell>
          <cell r="C286" t="str">
            <v>REG LIAB - ATRR CURRENT VEPCO</v>
          </cell>
          <cell r="D286" t="str">
            <v>EXCLUDED</v>
          </cell>
        </row>
        <row r="287">
          <cell r="A287" t="str">
            <v>OTR182REG LIAB - OTHER CURRENT VEPCO</v>
          </cell>
          <cell r="B287" t="str">
            <v>OTR182</v>
          </cell>
          <cell r="C287" t="str">
            <v>REG LIAB - OTHER CURRENT VEPCO</v>
          </cell>
          <cell r="D287" t="str">
            <v>EXCLUDED</v>
          </cell>
        </row>
        <row r="288">
          <cell r="A288" t="str">
            <v>OTR300REG ASSET RETIREMENT NCUC CURRENT VEPCO</v>
          </cell>
          <cell r="B288" t="str">
            <v>OTR300</v>
          </cell>
          <cell r="C288" t="str">
            <v>REG ASSET RETIREMENT NCUC CURRENT VEPCO</v>
          </cell>
          <cell r="D288" t="str">
            <v>EXCLUDED</v>
          </cell>
        </row>
        <row r="289">
          <cell r="A289" t="str">
            <v>OTR302REG ASSET RETIREMENT NCUC NONCURR VEPCO</v>
          </cell>
          <cell r="B289" t="str">
            <v>OTR302</v>
          </cell>
          <cell r="C289" t="str">
            <v>REG ASSET RETIREMENT NCUC NONCURR VEPCO</v>
          </cell>
          <cell r="D289" t="str">
            <v>EXCLUDED</v>
          </cell>
        </row>
        <row r="290">
          <cell r="A290" t="str">
            <v>OTR310REG ASSET NATURAL DISASTER NCUC CURRENT VEPCO</v>
          </cell>
          <cell r="B290" t="str">
            <v>OTR310</v>
          </cell>
          <cell r="C290" t="str">
            <v>REG ASSET NATURAL DISASTER NCUC CURRENT VEPCO</v>
          </cell>
          <cell r="D290" t="str">
            <v>EXCLUDED</v>
          </cell>
        </row>
        <row r="291">
          <cell r="A291" t="str">
            <v>OTR312REG ASSET NATURAL DISASTER NCUC NONCURR VEPCO</v>
          </cell>
          <cell r="B291" t="str">
            <v>OTR312</v>
          </cell>
          <cell r="C291" t="str">
            <v>REG ASSET NATURAL DISASTER NCUC NONCURR VEPCO</v>
          </cell>
          <cell r="D291" t="str">
            <v>EXCLUDED</v>
          </cell>
        </row>
        <row r="292">
          <cell r="A292" t="str">
            <v>OTR320REG ASSET RIDER PLANTS NCUC CURRENT VEPCO</v>
          </cell>
          <cell r="B292" t="str">
            <v>OTR320</v>
          </cell>
          <cell r="C292" t="str">
            <v>REG ASSET RIDER PLANTS NCUC CURRENT VEPCO</v>
          </cell>
          <cell r="D292" t="str">
            <v>EXCLUDED</v>
          </cell>
        </row>
        <row r="293">
          <cell r="A293" t="str">
            <v>OTR322REG ASSET RIDER PLANTS NCUC NONCURR VEPCO</v>
          </cell>
          <cell r="B293" t="str">
            <v>OTR322</v>
          </cell>
          <cell r="C293" t="str">
            <v>REG ASSET RIDER PLANTS NCUC NONCURR VEPCO</v>
          </cell>
          <cell r="D293" t="str">
            <v>EXCLUDED</v>
          </cell>
        </row>
        <row r="294">
          <cell r="A294" t="str">
            <v>OTR330REG ASSET ASSET IMPAIRMENT NCUC CURR VEPCO</v>
          </cell>
          <cell r="B294" t="str">
            <v>OTR330</v>
          </cell>
          <cell r="C294" t="str">
            <v>REG ASSET ASSET IMPAIRMENT NCUC CURR VEPCO</v>
          </cell>
          <cell r="D294" t="str">
            <v>EXCLUDED</v>
          </cell>
        </row>
        <row r="295">
          <cell r="A295" t="str">
            <v>OTR332REG ASSET ASSET IMPAIRMENT NCUC NONCURR VEPCO</v>
          </cell>
          <cell r="B295" t="str">
            <v>OTR332</v>
          </cell>
          <cell r="C295" t="str">
            <v>REG ASSET ASSET IMPAIRMENT NCUC NONCURR VEPCO</v>
          </cell>
          <cell r="D295" t="str">
            <v>EXCLUDED</v>
          </cell>
        </row>
        <row r="296">
          <cell r="A296" t="str">
            <v>OTR341REG LIAB OTHER NCUC CURRENT VEPCO</v>
          </cell>
          <cell r="B296" t="str">
            <v>OTR341</v>
          </cell>
          <cell r="C296" t="str">
            <v>REG LIAB OTHER NCUC CURRENT VEPCO</v>
          </cell>
          <cell r="D296" t="str">
            <v>EXCLUDED</v>
          </cell>
        </row>
        <row r="297">
          <cell r="A297" t="str">
            <v>OTR343REG LIAB OTHER NCUC NON CURR VEPCO</v>
          </cell>
          <cell r="B297" t="str">
            <v>OTR343</v>
          </cell>
          <cell r="C297" t="str">
            <v>REG LIAB OTHER NCUC NON CURR VEPCO</v>
          </cell>
          <cell r="D297" t="str">
            <v>EXCLUDED</v>
          </cell>
        </row>
        <row r="298">
          <cell r="A298" t="str">
            <v>OTR350REG ASSET ABANDONED PLANT NCUC CURR VEPCO</v>
          </cell>
          <cell r="B298" t="str">
            <v>OTR350</v>
          </cell>
          <cell r="C298" t="str">
            <v>REG ASSET ABANDONED PLANT NCUC CURR VEPCO</v>
          </cell>
          <cell r="D298" t="str">
            <v>EXCLUDED</v>
          </cell>
        </row>
        <row r="299">
          <cell r="A299" t="str">
            <v>OTR352REG ASSET ABANDONED PLANT NCUC NON CURR VEPCO</v>
          </cell>
          <cell r="B299" t="str">
            <v>OTR352</v>
          </cell>
          <cell r="C299" t="str">
            <v>REG ASSET ABANDONED PLANT NCUC NON CURR VEPCO</v>
          </cell>
          <cell r="D299" t="str">
            <v>EXCLUDED</v>
          </cell>
        </row>
        <row r="300">
          <cell r="A300" t="str">
            <v>OTR370REG LIAB - DEF NC REPS REC COST - NC</v>
          </cell>
          <cell r="B300" t="str">
            <v>OTR370</v>
          </cell>
          <cell r="C300" t="str">
            <v>REG LIAB - DEF NC REPS REC COST - NC</v>
          </cell>
          <cell r="D300" t="str">
            <v>EXCLUDED</v>
          </cell>
        </row>
        <row r="301">
          <cell r="A301" t="str">
            <v>OTR372REG ASSET CCR DEF NCUC ORDER NONCURR VEPCO</v>
          </cell>
          <cell r="B301" t="str">
            <v>OTR372</v>
          </cell>
          <cell r="C301" t="str">
            <v>REG ASSET CCR DEF NCUC ORDER NONCURR VEPCO</v>
          </cell>
          <cell r="D301" t="str">
            <v>EXCLUDED</v>
          </cell>
        </row>
        <row r="302">
          <cell r="A302" t="str">
            <v>OTR373REG ASSET - CCR - NC - NCUC ORDER</v>
          </cell>
          <cell r="B302" t="str">
            <v>OTR373</v>
          </cell>
          <cell r="C302" t="str">
            <v>REG ASSET - CCR - NC - NCUC ORDER</v>
          </cell>
          <cell r="D302" t="str">
            <v>EXCLUDED</v>
          </cell>
        </row>
        <row r="303">
          <cell r="A303" t="str">
            <v xml:space="preserve">OTR374REG ASSET - CCR - CURRENT - NCUC ORDER </v>
          </cell>
          <cell r="B303" t="str">
            <v>OTR374</v>
          </cell>
          <cell r="C303" t="str">
            <v xml:space="preserve">REG ASSET - CCR - CURRENT - NCUC ORDER </v>
          </cell>
          <cell r="D303" t="str">
            <v>EXCLUDED</v>
          </cell>
        </row>
        <row r="304">
          <cell r="A304" t="str">
            <v>OTR380RA.NON CUR OTHER COSTS NON OPER RIDER</v>
          </cell>
          <cell r="B304" t="str">
            <v>OTR380</v>
          </cell>
          <cell r="C304" t="str">
            <v>RA.NON CUR OTHER COSTS NON OPER RIDER</v>
          </cell>
          <cell r="D304" t="str">
            <v>EXCLUDED</v>
          </cell>
        </row>
        <row r="305">
          <cell r="A305" t="str">
            <v>OTR381RA.CUR OTHER COSTS NONOPER RIDER</v>
          </cell>
          <cell r="B305" t="str">
            <v>OTR381</v>
          </cell>
          <cell r="C305" t="str">
            <v>RA.CUR OTHER COSTS NONOPER RIDER</v>
          </cell>
          <cell r="D305" t="str">
            <v>EXCLUDED</v>
          </cell>
        </row>
        <row r="306">
          <cell r="A306" t="str">
            <v>OTR390RA.NON CUR OTHER COSTS OPER RIDER</v>
          </cell>
          <cell r="B306" t="str">
            <v>OTR390</v>
          </cell>
          <cell r="C306" t="str">
            <v>RA.NON CUR OTHER COSTS OPER RIDER</v>
          </cell>
          <cell r="D306" t="str">
            <v>EXCLUDED</v>
          </cell>
        </row>
        <row r="307">
          <cell r="A307" t="str">
            <v>OTR391RA.CUR OTHER COSTS OPER RIDER</v>
          </cell>
          <cell r="B307" t="str">
            <v>OTR391</v>
          </cell>
          <cell r="C307" t="str">
            <v>RA.CUR OTHER COSTS OPER RIDER</v>
          </cell>
          <cell r="D307" t="str">
            <v>EXCLUDED</v>
          </cell>
        </row>
        <row r="308">
          <cell r="A308" t="str">
            <v>OTR400RA.NON CUR AFUDC DEBT AMORT RIDER</v>
          </cell>
          <cell r="B308" t="str">
            <v>OTR400</v>
          </cell>
          <cell r="C308" t="str">
            <v>RA.NON CUR AFUDC DEBT AMORT RIDER</v>
          </cell>
          <cell r="D308" t="str">
            <v>EXCLUDED</v>
          </cell>
        </row>
        <row r="309">
          <cell r="A309" t="str">
            <v>OTR401RA.CUR AFUDC DEBT AMORT RIDER</v>
          </cell>
          <cell r="B309" t="str">
            <v>OTR401</v>
          </cell>
          <cell r="C309" t="str">
            <v>RA.CUR AFUDC DEBT AMORT RIDER</v>
          </cell>
          <cell r="D309" t="str">
            <v>EXCLUDED</v>
          </cell>
        </row>
        <row r="310">
          <cell r="A310" t="str">
            <v>OTR410RA.NON CUR AFUDC DEBT RIDER</v>
          </cell>
          <cell r="B310" t="str">
            <v>OTR410</v>
          </cell>
          <cell r="C310" t="str">
            <v>RA.NON CUR AFUDC DEBT RIDER</v>
          </cell>
          <cell r="D310" t="str">
            <v>EXCLUDED</v>
          </cell>
        </row>
        <row r="311">
          <cell r="A311" t="str">
            <v>OTR411RA.CUR AFUDC DEBT RIDER</v>
          </cell>
          <cell r="B311" t="str">
            <v>OTR411</v>
          </cell>
          <cell r="C311" t="str">
            <v>RA.CUR AFUDC DEBT RIDER</v>
          </cell>
          <cell r="D311" t="str">
            <v>EXCLUDED</v>
          </cell>
        </row>
        <row r="312">
          <cell r="A312" t="str">
            <v>OTR420REC.NON CUR AFUDC DEBT RIDER</v>
          </cell>
          <cell r="B312" t="str">
            <v>OTR420</v>
          </cell>
          <cell r="C312" t="str">
            <v>REC.NON CUR AFUDC DEBT RIDER</v>
          </cell>
          <cell r="D312" t="str">
            <v>EXCLUDED</v>
          </cell>
        </row>
        <row r="313">
          <cell r="A313" t="str">
            <v>OTR421REC.CUR AFUDC DEBT RIDER</v>
          </cell>
          <cell r="B313" t="str">
            <v>OTR421</v>
          </cell>
          <cell r="C313" t="str">
            <v>REC.CUR AFUDC DEBT RIDER</v>
          </cell>
          <cell r="D313" t="str">
            <v>EXCLUDED</v>
          </cell>
        </row>
        <row r="314">
          <cell r="A314" t="str">
            <v xml:space="preserve">OTR430REC.NON CUR AFUDC DEBT AMORT RIDER </v>
          </cell>
          <cell r="B314" t="str">
            <v>OTR430</v>
          </cell>
          <cell r="C314" t="str">
            <v xml:space="preserve">REC.NON CUR AFUDC DEBT AMORT RIDER </v>
          </cell>
          <cell r="D314" t="str">
            <v>EXCLUDED</v>
          </cell>
        </row>
        <row r="315">
          <cell r="A315" t="str">
            <v>OTR431REC.CUR AFUDC DEBT AMORT RIDER</v>
          </cell>
          <cell r="B315" t="str">
            <v>OTR431</v>
          </cell>
          <cell r="C315" t="str">
            <v>REC.CUR AFUDC DEBT AMORT RIDER</v>
          </cell>
          <cell r="D315" t="str">
            <v>EXCLUDED</v>
          </cell>
        </row>
        <row r="316">
          <cell r="A316" t="str">
            <v>OTR440REC.NON CUR OTHER COST OPER RIDER</v>
          </cell>
          <cell r="B316" t="str">
            <v>OTR440</v>
          </cell>
          <cell r="C316" t="str">
            <v>REC.NON CUR OTHER COST OPER RIDER</v>
          </cell>
          <cell r="D316" t="str">
            <v>EXCLUDED</v>
          </cell>
        </row>
        <row r="317">
          <cell r="A317" t="str">
            <v>OTR441REC.CUR OTHER COST OPER RIDER</v>
          </cell>
          <cell r="B317" t="str">
            <v>OTR441</v>
          </cell>
          <cell r="C317" t="str">
            <v>REC.CUR OTHER COST OPER RIDER</v>
          </cell>
          <cell r="D317" t="str">
            <v>EXCLUDED</v>
          </cell>
        </row>
        <row r="318">
          <cell r="A318" t="str">
            <v>OTR450REC.NON CUR OTHER COST NON OPER RIDER</v>
          </cell>
          <cell r="B318" t="str">
            <v>OTR450</v>
          </cell>
          <cell r="C318" t="str">
            <v>REC.NON CUR OTHER COST NON OPER RIDER</v>
          </cell>
          <cell r="D318" t="str">
            <v>EXCLUDED</v>
          </cell>
        </row>
        <row r="319">
          <cell r="A319" t="str">
            <v>OTR451REC.CUR OTHER COSTS NON OPER RIDER</v>
          </cell>
          <cell r="B319" t="str">
            <v>OTR451</v>
          </cell>
          <cell r="C319" t="str">
            <v>REC.CUR OTHER COSTS NON OPER RIDER</v>
          </cell>
          <cell r="D319" t="str">
            <v>EXCLUDED</v>
          </cell>
        </row>
        <row r="320">
          <cell r="A320" t="str">
            <v>OTR500REG LIAB - EDIT - BASE RATE</v>
          </cell>
          <cell r="B320" t="str">
            <v>OTR500</v>
          </cell>
          <cell r="C320" t="str">
            <v>REG LIAB - EDIT - BASE RATE</v>
          </cell>
          <cell r="D320" t="str">
            <v>EXCLUDED</v>
          </cell>
        </row>
        <row r="321">
          <cell r="A321" t="str">
            <v>OTR505REG LIAB - EDIT - FORMULA RATE</v>
          </cell>
          <cell r="B321" t="str">
            <v>OTR505</v>
          </cell>
          <cell r="C321" t="str">
            <v>REG LIAB - EDIT - FORMULA RATE</v>
          </cell>
          <cell r="D321" t="str">
            <v>EXCLUDED</v>
          </cell>
        </row>
        <row r="322">
          <cell r="A322" t="str">
            <v>OTR700REG LIAB - VERTICAL BRIDGE TRANSACTION CURRENT</v>
          </cell>
          <cell r="B322" t="str">
            <v>OTR700</v>
          </cell>
          <cell r="C322" t="str">
            <v>REG LIAB - VERTICAL BRIDGE TRANSACTION CURRENT</v>
          </cell>
          <cell r="D322" t="str">
            <v>EXCLUDED</v>
          </cell>
        </row>
        <row r="323">
          <cell r="A323" t="str">
            <v>OTR705REG LIAB - VERTICAL BRIDGE TRANSACTION NON CURRENT</v>
          </cell>
          <cell r="B323" t="str">
            <v>OTR705</v>
          </cell>
          <cell r="C323" t="str">
            <v>REG LIAB - VERTICAL BRIDGE TRANSACTION NON CURRENT</v>
          </cell>
          <cell r="D323" t="str">
            <v>EXCLUDED</v>
          </cell>
        </row>
        <row r="324">
          <cell r="A324" t="str">
            <v>OTT020WEST VA PROPERTY TAX VEPCO</v>
          </cell>
          <cell r="B324" t="str">
            <v>OTT020</v>
          </cell>
          <cell r="C324" t="str">
            <v>WEST VA PROPERTY TAX VEPCO</v>
          </cell>
          <cell r="D324" t="str">
            <v>PLANT RELATED</v>
          </cell>
        </row>
        <row r="325">
          <cell r="A325" t="str">
            <v>OTX033DEFERRED REVENUE CURRENT VEPCO</v>
          </cell>
          <cell r="B325" t="str">
            <v>OTX033</v>
          </cell>
          <cell r="C325" t="str">
            <v>DEFERRED REVENUE CURRENT VEPCO</v>
          </cell>
          <cell r="D325" t="str">
            <v>EXCLUDED</v>
          </cell>
        </row>
        <row r="326">
          <cell r="A326" t="str">
            <v>OTX034DEFERRED CREDIT - VERTICAL BRIDGE</v>
          </cell>
          <cell r="B326" t="str">
            <v>OTX034</v>
          </cell>
          <cell r="C326" t="str">
            <v>DEFERRED CREDIT - VERTICAL BRIDGE</v>
          </cell>
          <cell r="D326" t="str">
            <v>EXCLUDED</v>
          </cell>
        </row>
        <row r="327">
          <cell r="A327" t="str">
            <v>OTX035DEFERRED REVENUE - NONCURRENT - VERTICAL BRIDGE</v>
          </cell>
          <cell r="B327" t="str">
            <v>OTX035</v>
          </cell>
          <cell r="C327" t="str">
            <v>DEFERRED REVENUE - NONCURRENT - VERTICAL BRIDGE</v>
          </cell>
          <cell r="D327" t="str">
            <v>EXCLUDED</v>
          </cell>
        </row>
        <row r="328">
          <cell r="A328" t="str">
            <v>OTX040FEDERAL TAX INTEREST EXPENSE VEPCO</v>
          </cell>
          <cell r="B328" t="str">
            <v>OTX040</v>
          </cell>
          <cell r="C328" t="str">
            <v>FEDERAL TAX INTEREST EXPENSE VEPCO</v>
          </cell>
          <cell r="D328" t="str">
            <v>EXCLUDED</v>
          </cell>
        </row>
        <row r="329">
          <cell r="A329" t="str">
            <v>OTX043FEDERAL TAX INTEREST EXPENSE NON CURR VEPCO</v>
          </cell>
          <cell r="B329" t="str">
            <v>OTX043</v>
          </cell>
          <cell r="C329" t="str">
            <v>FEDERAL TAX INTEREST EXPENSE NON CURR VEPCO</v>
          </cell>
          <cell r="D329" t="str">
            <v>EXCLUDED</v>
          </cell>
        </row>
        <row r="330">
          <cell r="A330" t="str">
            <v>OTX060FUEL HANDLING COSTS VEPCO</v>
          </cell>
          <cell r="B330" t="str">
            <v>OTX060</v>
          </cell>
          <cell r="C330" t="str">
            <v>FUEL HANDLING COSTS VEPCO</v>
          </cell>
          <cell r="D330" t="str">
            <v>EXCLUDED</v>
          </cell>
        </row>
        <row r="331">
          <cell r="A331" t="str">
            <v>OTX080HEADWATER BENEFITS VEPCO</v>
          </cell>
          <cell r="B331" t="str">
            <v>OTX080</v>
          </cell>
          <cell r="C331" t="str">
            <v>HEADWATER BENEFITS VEPCO</v>
          </cell>
          <cell r="D331" t="str">
            <v>EXCLUDED</v>
          </cell>
        </row>
        <row r="332">
          <cell r="A332" t="str">
            <v>OTX118RECS VEPCO</v>
          </cell>
          <cell r="B332" t="str">
            <v>OTX118</v>
          </cell>
          <cell r="C332" t="str">
            <v>RECS VEPCO</v>
          </cell>
          <cell r="D332" t="str">
            <v>EXCLUDED</v>
          </cell>
        </row>
        <row r="333">
          <cell r="A333" t="str">
            <v>OTX170DIRECTOR CHARITABLE DONATION VEPCO</v>
          </cell>
          <cell r="B333" t="str">
            <v>OTX170</v>
          </cell>
          <cell r="C333" t="str">
            <v>DIRECTOR CHARITABLE DONATION VEPCO</v>
          </cell>
          <cell r="D333" t="str">
            <v>EXCLUDED</v>
          </cell>
        </row>
        <row r="334">
          <cell r="A334" t="str">
            <v>OTX203CURR CAPIT RESTORATION COSTS 481A-DISTR VEPCO</v>
          </cell>
          <cell r="B334" t="str">
            <v>OTX203</v>
          </cell>
          <cell r="C334" t="str">
            <v>CURR CAPIT RESTORATION COSTS 481A-DISTR VEPCO</v>
          </cell>
          <cell r="D334" t="str">
            <v>EXCLUDED</v>
          </cell>
        </row>
        <row r="335">
          <cell r="A335" t="str">
            <v>OTX205NON CURR CAPIT RESTORATION COSTS 481A-D VEPCO</v>
          </cell>
          <cell r="B335" t="str">
            <v>OTX205</v>
          </cell>
          <cell r="C335" t="str">
            <v>NON CURR CAPIT RESTORATION COSTS 481A-D VEPCO</v>
          </cell>
          <cell r="D335" t="str">
            <v>EXCLUDED</v>
          </cell>
        </row>
        <row r="336">
          <cell r="A336" t="str">
            <v>OTX400DOE SETTLEMENT VEPCO</v>
          </cell>
          <cell r="B336" t="str">
            <v>OTX400</v>
          </cell>
          <cell r="C336" t="str">
            <v>DOE SETTLEMENT VEPCO</v>
          </cell>
          <cell r="D336" t="str">
            <v>EXCLUDED</v>
          </cell>
        </row>
        <row r="337">
          <cell r="A337" t="str">
            <v>OTX401DOE SETTLEMENT-INVENT BASIS REDUCTION VEPCO</v>
          </cell>
          <cell r="B337" t="str">
            <v>OTX401</v>
          </cell>
          <cell r="C337" t="str">
            <v>DOE SETTLEMENT-INVENT BASIS REDUCTION VEPCO</v>
          </cell>
          <cell r="D337" t="str">
            <v>EXCLUDED</v>
          </cell>
        </row>
        <row r="338">
          <cell r="A338" t="str">
            <v>PSIV03P'SHIP INCOME - VIRGINIA CAPITAL VEPCO</v>
          </cell>
          <cell r="B338" t="str">
            <v>PSIV03</v>
          </cell>
          <cell r="C338" t="str">
            <v>P'SHIP INCOME - VIRGINIA CAPITAL VEPCO</v>
          </cell>
          <cell r="D338" t="str">
            <v>EXCLUDED</v>
          </cell>
        </row>
        <row r="339">
          <cell r="A339" t="str">
            <v>PSIV04POWERTREE CARBON CO, LLC. VEPCO</v>
          </cell>
          <cell r="B339" t="str">
            <v>PSIV04</v>
          </cell>
          <cell r="C339" t="str">
            <v>POWERTREE CARBON CO, LLC. VEPCO</v>
          </cell>
          <cell r="D339" t="str">
            <v>EXCLUDED</v>
          </cell>
        </row>
        <row r="340">
          <cell r="A340" t="str">
            <v>RQX010REACQUIRED DEBT GAIN(LOSS) VEPCO</v>
          </cell>
          <cell r="B340" t="str">
            <v>RQX010</v>
          </cell>
          <cell r="C340" t="str">
            <v>REACQUIRED DEBT GAIN(LOSS) VEPCO</v>
          </cell>
          <cell r="D340" t="str">
            <v>PLANT RELATED</v>
          </cell>
        </row>
        <row r="341">
          <cell r="A341" t="str">
            <v>RVX010BAD DEBTS VEPCO</v>
          </cell>
          <cell r="B341" t="str">
            <v>RVX010</v>
          </cell>
          <cell r="C341" t="str">
            <v>BAD DEBTS VEPCO</v>
          </cell>
          <cell r="D341" t="str">
            <v>OTHER</v>
          </cell>
        </row>
        <row r="342">
          <cell r="A342" t="str">
            <v>RVX030CONTINGENT CLAIMS CURRENT VEPCO</v>
          </cell>
          <cell r="B342" t="str">
            <v>RVX030</v>
          </cell>
          <cell r="C342" t="str">
            <v>CONTINGENT CLAIMS CURRENT VEPCO</v>
          </cell>
          <cell r="D342" t="str">
            <v>EXCLUDED</v>
          </cell>
        </row>
        <row r="343">
          <cell r="A343" t="str">
            <v>RVX040CONTINGENT CLAIMS NONCURRENT VEPCO</v>
          </cell>
          <cell r="B343" t="str">
            <v>RVX040</v>
          </cell>
          <cell r="C343" t="str">
            <v>CONTINGENT CLAIMS NONCURRENT VEPCO</v>
          </cell>
          <cell r="D343" t="str">
            <v>EXCLUDED</v>
          </cell>
        </row>
        <row r="344">
          <cell r="A344" t="str">
            <v>RVX050CUSTOMER ACCOUNTS- RES &amp; REFUND VEPCO</v>
          </cell>
          <cell r="B344" t="str">
            <v>RVX050</v>
          </cell>
          <cell r="C344" t="str">
            <v>CUSTOMER ACCOUNTS- RES &amp; REFUND VEPCO</v>
          </cell>
          <cell r="D344" t="str">
            <v>EXCLUDED</v>
          </cell>
        </row>
        <row r="345">
          <cell r="A345" t="str">
            <v>RVX051REG RATE REFUND - CURRENT VEPCO</v>
          </cell>
          <cell r="B345" t="str">
            <v>RVX051</v>
          </cell>
          <cell r="C345" t="str">
            <v>REG RATE REFUND - CURRENT VEPCO</v>
          </cell>
          <cell r="D345" t="str">
            <v>EXCLUDED</v>
          </cell>
        </row>
        <row r="346">
          <cell r="A346" t="str">
            <v>RVX052REG RATE REFUND INTEREST - CURRENT VEPCO</v>
          </cell>
          <cell r="B346" t="str">
            <v>RVX052</v>
          </cell>
          <cell r="C346" t="str">
            <v>REG RATE REFUND INTEREST - CURRENT VEPCO</v>
          </cell>
          <cell r="D346" t="str">
            <v>EXCLUDED</v>
          </cell>
        </row>
        <row r="347">
          <cell r="A347" t="str">
            <v>RVX053REG RATE REFUND - NONCURRENT VEPCO</v>
          </cell>
          <cell r="B347" t="str">
            <v>RVX053</v>
          </cell>
          <cell r="C347" t="str">
            <v>REG RATE REFUND - NONCURRENT VEPCO</v>
          </cell>
          <cell r="D347" t="str">
            <v>EXCLUDED</v>
          </cell>
        </row>
        <row r="348">
          <cell r="A348" t="str">
            <v>RVX055CUSTOMER ACCTS. INTEREST-RES &amp; REFUND VEPCO</v>
          </cell>
          <cell r="B348" t="str">
            <v>RVX055</v>
          </cell>
          <cell r="C348" t="str">
            <v>CUSTOMER ACCTS. INTEREST-RES &amp; REFUND VEPCO</v>
          </cell>
          <cell r="D348" t="str">
            <v>EXCLUDED</v>
          </cell>
        </row>
        <row r="349">
          <cell r="A349" t="str">
            <v>RVX090OBSOLETE INVENTORY RESERVE VEPCO</v>
          </cell>
          <cell r="B349" t="str">
            <v>RVX090</v>
          </cell>
          <cell r="C349" t="str">
            <v>OBSOLETE INVENTORY RESERVE VEPCO</v>
          </cell>
          <cell r="D349" t="str">
            <v>EXCLUDED</v>
          </cell>
        </row>
        <row r="350">
          <cell r="A350" t="str">
            <v>SCF010FAS 133 CURRENT VEPCO</v>
          </cell>
          <cell r="B350" t="str">
            <v>SCF010</v>
          </cell>
          <cell r="C350" t="str">
            <v>FAS 133 CURRENT VEPCO</v>
          </cell>
          <cell r="D350" t="str">
            <v>EXCLUDED</v>
          </cell>
        </row>
        <row r="351">
          <cell r="A351" t="str">
            <v>SCF015FAS 133-DEFERRED G/L CAPACITY HEDGE CURR LIAB</v>
          </cell>
          <cell r="B351" t="str">
            <v>SCF015</v>
          </cell>
          <cell r="C351" t="str">
            <v>FAS 133-DEFERRED G/L CAPACITY HEDGE CURR LIAB</v>
          </cell>
          <cell r="D351" t="str">
            <v>EXCLUDED</v>
          </cell>
        </row>
        <row r="352">
          <cell r="A352" t="str">
            <v>SCF015FAS 133-DEFERRED G/L POWER HEDGE-CURR LIAB</v>
          </cell>
          <cell r="B352" t="str">
            <v>SCF015</v>
          </cell>
          <cell r="C352" t="str">
            <v>FAS 133-DEFERRED G/L POWER HEDGE-CURR LIAB</v>
          </cell>
          <cell r="D352" t="str">
            <v>EXCLUDED</v>
          </cell>
        </row>
        <row r="353">
          <cell r="A353" t="str">
            <v>SCF015FAS 133-FTR CURRENT LIAB VEPCO</v>
          </cell>
          <cell r="B353" t="str">
            <v>SCF015</v>
          </cell>
          <cell r="C353" t="str">
            <v>FAS 133-FTR CURRENT LIAB VEPCO</v>
          </cell>
          <cell r="D353" t="str">
            <v>EXCLUDED</v>
          </cell>
        </row>
        <row r="354">
          <cell r="A354" t="str">
            <v>SCF017FAS 133-DEBT HEDGE CURRENT ASSET VEPCO</v>
          </cell>
          <cell r="B354" t="str">
            <v>SCF017</v>
          </cell>
          <cell r="C354" t="str">
            <v>FAS 133-DEBT HEDGE CURRENT ASSET VEPCO</v>
          </cell>
          <cell r="D354" t="str">
            <v>EXCLUDED</v>
          </cell>
        </row>
        <row r="355">
          <cell r="A355" t="str">
            <v>SCF017FAS 133-FTR HEDGE CURRENT ASSET VEPCO</v>
          </cell>
          <cell r="B355" t="str">
            <v>SCF017</v>
          </cell>
          <cell r="C355" t="str">
            <v>FAS 133-FTR HEDGE CURRENT ASSET VEPCO</v>
          </cell>
          <cell r="D355" t="str">
            <v>EXCLUDED</v>
          </cell>
        </row>
        <row r="356">
          <cell r="A356" t="str">
            <v>SCF017FAS 133-POWER HEDGE CURRENT ASSET VEPCO</v>
          </cell>
          <cell r="B356" t="str">
            <v>SCF017</v>
          </cell>
          <cell r="C356" t="str">
            <v>FAS 133-POWER HEDGE CURRENT ASSET VEPCO</v>
          </cell>
          <cell r="D356" t="str">
            <v>EXCLUDED</v>
          </cell>
        </row>
        <row r="357">
          <cell r="A357" t="str">
            <v>SCF020FAS 133 NC VEPCO</v>
          </cell>
          <cell r="B357" t="str">
            <v>SCF020</v>
          </cell>
          <cell r="C357" t="str">
            <v>FAS 133 NC VEPCO</v>
          </cell>
          <cell r="D357" t="str">
            <v>EXCLUDED</v>
          </cell>
        </row>
        <row r="358">
          <cell r="A358" t="str">
            <v>SCF025FAS 133-DEBT VAL-MTM HEDGE NON CURR AS VEPCO</v>
          </cell>
          <cell r="B358" t="str">
            <v>SCF025</v>
          </cell>
          <cell r="C358" t="str">
            <v>FAS 133-DEBT VAL-MTM HEDGE NON CURR AS VEPCO</v>
          </cell>
          <cell r="D358" t="str">
            <v>EXCLUDED</v>
          </cell>
        </row>
        <row r="359">
          <cell r="A359" t="str">
            <v>SCF025FAS 133-DEF GAIN/LOSS POWER HEDGE NONCURR ASSET</v>
          </cell>
          <cell r="B359" t="str">
            <v>SCF025</v>
          </cell>
          <cell r="C359" t="str">
            <v>FAS 133-DEF GAIN/LOSS POWER HEDGE NONCURR ASSET</v>
          </cell>
          <cell r="D359" t="str">
            <v>EXCLUDED</v>
          </cell>
        </row>
        <row r="360">
          <cell r="A360" t="str">
            <v>SCF027FAS 133-DEF G/L CAPACITY HEDGE-NON CURR VEPCO</v>
          </cell>
          <cell r="B360" t="str">
            <v>SCF027</v>
          </cell>
          <cell r="C360" t="str">
            <v>FAS 133-DEF G/L CAPACITY HEDGE-NON CURR VEPCO</v>
          </cell>
          <cell r="D360" t="str">
            <v>EXCLUDED</v>
          </cell>
        </row>
        <row r="361">
          <cell r="A361" t="str">
            <v>SCF027FAS 133-DEF G/L POWER HEDGE NON CURR LIAB VEPCO</v>
          </cell>
          <cell r="B361" t="str">
            <v>SCF027</v>
          </cell>
          <cell r="C361" t="str">
            <v>FAS 133-DEF G/L POWER HEDGE NON CURR LIAB VEPCO</v>
          </cell>
          <cell r="D361" t="str">
            <v>EXCLUDED</v>
          </cell>
        </row>
        <row r="362">
          <cell r="A362" t="str">
            <v>SCR010REG LIAB-DEF G/L CAPACITY HEDGE NON CUR VEPCO</v>
          </cell>
          <cell r="B362" t="str">
            <v>SCR010</v>
          </cell>
          <cell r="C362" t="str">
            <v>REG LIAB-DEF G/L CAPACITY HEDGE NON CUR VEPCO</v>
          </cell>
          <cell r="D362" t="str">
            <v>EXCLUDED</v>
          </cell>
        </row>
        <row r="363">
          <cell r="A363" t="str">
            <v>SCR022DEDESIGNATED DEBT NOT ISSUED VEPCO</v>
          </cell>
          <cell r="B363" t="str">
            <v>SCR022</v>
          </cell>
          <cell r="C363" t="str">
            <v>DEDESIGNATED DEBT NOT ISSUED VEPCO</v>
          </cell>
          <cell r="D363" t="str">
            <v>PLANT RELATED</v>
          </cell>
        </row>
        <row r="364">
          <cell r="A364" t="str">
            <v>SCR023REG ASSET-HEDGE DEBT DEDESIGNATED DEBT NOT ISSUE VEPCO</v>
          </cell>
          <cell r="B364" t="str">
            <v>SCR023</v>
          </cell>
          <cell r="C364" t="str">
            <v>REG ASSET-HEDGE DEBT DEDESIGNATED DEBT NOT ISSUE VEPCO</v>
          </cell>
          <cell r="D364" t="str">
            <v>EXCLUDED</v>
          </cell>
        </row>
        <row r="365">
          <cell r="A365" t="str">
            <v>SCR025REG LIAB - DEFERRED G/L CAPACITY HEDGE - CURRENT</v>
          </cell>
          <cell r="B365" t="str">
            <v>SCR025</v>
          </cell>
          <cell r="C365" t="str">
            <v>REG LIAB - DEFERRED G/L CAPACITY HEDGE - CURRENT</v>
          </cell>
          <cell r="D365" t="str">
            <v>EXCLUDED</v>
          </cell>
        </row>
        <row r="366">
          <cell r="A366" t="str">
            <v>SCR032REG ASSET-DEBT VAL-MTM NON CURR VEPCO</v>
          </cell>
          <cell r="B366" t="str">
            <v>SCR032</v>
          </cell>
          <cell r="C366" t="str">
            <v>REG ASSET-DEBT VAL-MTM NON CURR VEPCO</v>
          </cell>
          <cell r="D366" t="str">
            <v>EXCLUDED</v>
          </cell>
        </row>
        <row r="367">
          <cell r="A367" t="str">
            <v>SCR037REG ASSET-DEBT VALUATION - MTM - CUR VEPCO</v>
          </cell>
          <cell r="B367" t="str">
            <v>SCR037</v>
          </cell>
          <cell r="C367" t="str">
            <v>REG ASSET-DEBT VALUATION - MTM - CUR VEPCO</v>
          </cell>
          <cell r="D367" t="str">
            <v>EXCLUDED</v>
          </cell>
        </row>
        <row r="368">
          <cell r="A368" t="str">
            <v>SCR050REG LIABILITY DECOMM TRUST NC OP VEPCO</v>
          </cell>
          <cell r="B368" t="str">
            <v>SCR050</v>
          </cell>
          <cell r="C368" t="str">
            <v>REG LIABILITY DECOMM TRUST NC OP VEPCO</v>
          </cell>
          <cell r="D368" t="str">
            <v>EXCLUDED</v>
          </cell>
        </row>
        <row r="369">
          <cell r="A369" t="str">
            <v>SCR050REG LIABILITY DECOMM VEPCO</v>
          </cell>
          <cell r="B369" t="str">
            <v>SCR050</v>
          </cell>
          <cell r="C369" t="str">
            <v>REG LIABILITY DECOMM VEPCO</v>
          </cell>
          <cell r="D369" t="str">
            <v>EXCLUDED</v>
          </cell>
        </row>
        <row r="370">
          <cell r="A370" t="str">
            <v>SCR060REG FUEL HEDGE VEPCO</v>
          </cell>
          <cell r="B370" t="str">
            <v>SCR060</v>
          </cell>
          <cell r="C370" t="str">
            <v>REG FUEL HEDGE VEPCO</v>
          </cell>
          <cell r="D370" t="str">
            <v>EXCLUDED</v>
          </cell>
        </row>
        <row r="371">
          <cell r="A371" t="str">
            <v>SCR061REG ASSET FUEL HEDGE NONOP VEPCO</v>
          </cell>
          <cell r="B371" t="str">
            <v>SCR061</v>
          </cell>
          <cell r="C371" t="str">
            <v>REG ASSET FUEL HEDGE NONOP VEPCO</v>
          </cell>
          <cell r="D371" t="str">
            <v>EXCLUDED</v>
          </cell>
        </row>
        <row r="372">
          <cell r="A372" t="str">
            <v>SCR070REG ASSET- DEF GAIN/LOSS POWER HEDGE NONCUR</v>
          </cell>
          <cell r="B372" t="str">
            <v>SCR070</v>
          </cell>
          <cell r="C372" t="str">
            <v>REG ASSET- DEF GAIN/LOSS POWER HEDGE NONCUR</v>
          </cell>
          <cell r="D372" t="str">
            <v>EXCLUDED</v>
          </cell>
        </row>
        <row r="373">
          <cell r="A373" t="str">
            <v>SCR072REG LIAB - DEFERRED G/L POWER HEDGE NON CUR</v>
          </cell>
          <cell r="B373" t="str">
            <v>SCR072</v>
          </cell>
          <cell r="C373" t="str">
            <v>REG LIAB - DEFERRED G/L POWER HEDGE NON CUR</v>
          </cell>
          <cell r="D373" t="str">
            <v>EXCLUDED</v>
          </cell>
        </row>
        <row r="374">
          <cell r="A374" t="str">
            <v>SCR075REG ASSET-DEF G/L POWER HEDGE CUR VEPCO</v>
          </cell>
          <cell r="B374" t="str">
            <v>SCR075</v>
          </cell>
          <cell r="C374" t="str">
            <v>REG ASSET-DEF G/L POWER HEDGE CUR VEPCO</v>
          </cell>
          <cell r="D374" t="str">
            <v>EXCLUDED</v>
          </cell>
        </row>
        <row r="375">
          <cell r="A375" t="str">
            <v>SCR077REG LIAB-DEF G/L POWER HEDGE-CUR VEPCO</v>
          </cell>
          <cell r="B375" t="str">
            <v>SCR077</v>
          </cell>
          <cell r="C375" t="str">
            <v>REG LIAB-DEF G/L POWER HEDGE-CUR VEPCO</v>
          </cell>
          <cell r="D375" t="str">
            <v>EXCLUDED</v>
          </cell>
        </row>
        <row r="376">
          <cell r="A376" t="str">
            <v>SCR085REG ASSET - FTR - CURRENT VEPCO</v>
          </cell>
          <cell r="B376" t="str">
            <v>SCR085</v>
          </cell>
          <cell r="C376" t="str">
            <v>REG ASSET - FTR - CURRENT VEPCO</v>
          </cell>
          <cell r="D376" t="str">
            <v>EXCLUDED</v>
          </cell>
        </row>
        <row r="377">
          <cell r="A377" t="str">
            <v>SCR087REG LIAB - FTR CURRENT VEPCO</v>
          </cell>
          <cell r="B377" t="str">
            <v>SCR087</v>
          </cell>
          <cell r="C377" t="str">
            <v>REG LIAB - FTR CURRENT VEPCO</v>
          </cell>
          <cell r="D377" t="str">
            <v>EXCLUDED</v>
          </cell>
        </row>
        <row r="378">
          <cell r="A378" t="str">
            <v>SCS010PREMIUM, DEBT, DISCOUNT&amp;EXP VEPCO</v>
          </cell>
          <cell r="B378" t="str">
            <v>SCS010</v>
          </cell>
          <cell r="C378" t="str">
            <v>PREMIUM, DEBT, DISCOUNT&amp;EXP VEPCO</v>
          </cell>
          <cell r="D378" t="str">
            <v>PLANT RELATED</v>
          </cell>
        </row>
        <row r="379">
          <cell r="A379" t="str">
            <v>SCS040DECOMM TRUST-UNREALIZED G/L-NC VEPCO</v>
          </cell>
          <cell r="B379" t="str">
            <v>SCS040</v>
          </cell>
          <cell r="C379" t="str">
            <v>DECOMM TRUST-UNREALIZED G/L-NC VEPCO</v>
          </cell>
          <cell r="D379" t="str">
            <v>EXCLUDED</v>
          </cell>
        </row>
        <row r="380">
          <cell r="A380" t="str">
            <v>STX005STATE INCOME TAX - CURRENT VEPCO</v>
          </cell>
          <cell r="B380" t="str">
            <v>STX005</v>
          </cell>
          <cell r="C380" t="str">
            <v>STATE INCOME TAX - CURRENT VEPCO</v>
          </cell>
          <cell r="D380" t="str">
            <v>GEN PLANT</v>
          </cell>
        </row>
        <row r="381">
          <cell r="A381" t="str">
            <v>STX006STATE INCOME TAX - CURRENT N/C</v>
          </cell>
          <cell r="B381" t="str">
            <v>STX006</v>
          </cell>
          <cell r="C381" t="str">
            <v>STATE INCOME TAX - CURRENT N/C</v>
          </cell>
          <cell r="D381" t="str">
            <v>GEN PLANT</v>
          </cell>
        </row>
        <row r="382">
          <cell r="A382" t="str">
            <v>DC - BONUS DEPRECIATION DEF CUR</v>
          </cell>
          <cell r="C382" t="str">
            <v>DC - BONUS DEPRECIATION DEF CUR</v>
          </cell>
          <cell r="D382" t="str">
            <v>EXCLUDED</v>
          </cell>
        </row>
        <row r="383">
          <cell r="A383" t="str">
            <v>DC - BONUS DEPRECIATION DEF NC</v>
          </cell>
          <cell r="C383" t="str">
            <v>DC - BONUS DEPRECIATION DEF NC</v>
          </cell>
          <cell r="D383" t="str">
            <v>EXCLUDED</v>
          </cell>
        </row>
        <row r="384">
          <cell r="A384" t="str">
            <v>DC BONUS DEPRECIATION</v>
          </cell>
          <cell r="C384" t="str">
            <v>DC BONUS DEPRECIATION</v>
          </cell>
          <cell r="D384" t="str">
            <v>Functionalize</v>
          </cell>
        </row>
        <row r="385">
          <cell r="A385" t="str">
            <v>DC BONUS DEPRECIATION 481A - GEN REPAIR</v>
          </cell>
          <cell r="C385" t="str">
            <v>DC BONUS DEPRECIATION 481A - GEN REPAIR</v>
          </cell>
          <cell r="D385" t="str">
            <v>EXCLUDED</v>
          </cell>
        </row>
        <row r="386">
          <cell r="A386" t="str">
            <v>DC BONUS DEPRECIATION CASUALTY 481A</v>
          </cell>
          <cell r="C386" t="str">
            <v>DC BONUS DEPRECIATION CASUALTY 481A</v>
          </cell>
          <cell r="D386" t="str">
            <v>EXCLUDED</v>
          </cell>
        </row>
        <row r="387">
          <cell r="A387" t="str">
            <v>DC BONUS DEPRECIATION CIAC</v>
          </cell>
          <cell r="C387" t="str">
            <v>DC BONUS DEPRECIATION CIAC</v>
          </cell>
          <cell r="D387" t="str">
            <v>EXCLUDED</v>
          </cell>
        </row>
        <row r="388">
          <cell r="A388" t="str">
            <v>DC BONUS DEPRECIATION GEN 481A - CAP INTEREST</v>
          </cell>
          <cell r="C388" t="str">
            <v>DC BONUS DEPRECIATION GEN 481A - CAP INTEREST</v>
          </cell>
          <cell r="D388" t="str">
            <v>EXCLUDED</v>
          </cell>
        </row>
        <row r="389">
          <cell r="A389" t="str">
            <v>FAS109 on Unamortized Community Solar ITC Regulated</v>
          </cell>
          <cell r="C389" t="str">
            <v>FAS109 on Unamortized Community Solar ITC Regulated</v>
          </cell>
          <cell r="D389" t="str">
            <v>EXCLUDED</v>
          </cell>
        </row>
        <row r="390">
          <cell r="A390" t="str">
            <v>FAS109 on Unamortized ITC</v>
          </cell>
          <cell r="C390" t="str">
            <v>FAS109 on Unamortized ITC</v>
          </cell>
          <cell r="D390" t="str">
            <v>EXCLUDED</v>
          </cell>
        </row>
        <row r="391">
          <cell r="A391" t="str">
            <v xml:space="preserve">FAS109 on Unamortized Solar ITC Regulated </v>
          </cell>
          <cell r="C391" t="str">
            <v xml:space="preserve">FAS109 on Unamortized Solar ITC Regulated </v>
          </cell>
          <cell r="D391" t="str">
            <v>EXCLUDED</v>
          </cell>
        </row>
        <row r="392">
          <cell r="A392" t="str">
            <v xml:space="preserve">FIN 18 - FED </v>
          </cell>
          <cell r="C392" t="str">
            <v xml:space="preserve">FIN 18 - FED </v>
          </cell>
          <cell r="D392" t="str">
            <v>EXCLUDED</v>
          </cell>
        </row>
        <row r="393">
          <cell r="A393" t="str">
            <v>FIN 18 - NC</v>
          </cell>
          <cell r="C393" t="str">
            <v>FIN 18 - NC</v>
          </cell>
          <cell r="D393" t="str">
            <v>EXCLUDED</v>
          </cell>
        </row>
        <row r="394">
          <cell r="A394" t="str">
            <v>FIN 18 - VA</v>
          </cell>
          <cell r="C394" t="str">
            <v>FIN 18 - VA</v>
          </cell>
          <cell r="D394" t="str">
            <v>EXCLUDED</v>
          </cell>
        </row>
        <row r="395">
          <cell r="A395" t="str">
            <v>FIN 18 - WV</v>
          </cell>
          <cell r="C395" t="str">
            <v>FIN 18 - WV</v>
          </cell>
          <cell r="D395" t="str">
            <v>EXCLUDED</v>
          </cell>
        </row>
        <row r="396">
          <cell r="A396" t="str">
            <v>General Business Credit - Def Current</v>
          </cell>
          <cell r="C396" t="str">
            <v>General Business Credit - Def Current</v>
          </cell>
          <cell r="D396" t="str">
            <v>EXCLUDED</v>
          </cell>
        </row>
        <row r="397">
          <cell r="A397" t="str">
            <v>General Business Credit - Def NC</v>
          </cell>
          <cell r="C397" t="str">
            <v>General Business Credit - Def NC</v>
          </cell>
          <cell r="D397" t="str">
            <v>EXCLUDED</v>
          </cell>
        </row>
        <row r="398">
          <cell r="A398" t="str">
            <v>NC - BONUS DEPRECIATION DEF CUR</v>
          </cell>
          <cell r="C398" t="str">
            <v>NC - BONUS DEPRECIATION DEF CUR</v>
          </cell>
          <cell r="D398" t="str">
            <v>EXCLUDED</v>
          </cell>
        </row>
        <row r="399">
          <cell r="A399" t="str">
            <v>NC - BONUS DEPRECIATION DEF NC</v>
          </cell>
          <cell r="C399" t="str">
            <v>NC - BONUS DEPRECIATION DEF NC</v>
          </cell>
          <cell r="D399" t="str">
            <v>EXCLUDED</v>
          </cell>
        </row>
        <row r="400">
          <cell r="A400" t="str">
            <v xml:space="preserve">NC BONUS DEPRECIATION </v>
          </cell>
          <cell r="C400" t="str">
            <v xml:space="preserve">NC BONUS DEPRECIATION </v>
          </cell>
          <cell r="D400" t="str">
            <v>Functionalize</v>
          </cell>
        </row>
        <row r="401">
          <cell r="A401" t="str">
            <v>NC BONUS DEPRECIATION 481A - GEN REPAIR</v>
          </cell>
          <cell r="C401" t="str">
            <v>NC BONUS DEPRECIATION 481A - GEN REPAIR</v>
          </cell>
          <cell r="D401" t="str">
            <v>EXCLUDED</v>
          </cell>
        </row>
        <row r="402">
          <cell r="A402" t="str">
            <v>NC BONUS DEPRECIATION CASUALTY 481A</v>
          </cell>
          <cell r="C402" t="str">
            <v>NC BONUS DEPRECIATION CASUALTY 481A</v>
          </cell>
          <cell r="D402" t="str">
            <v>EXCLUDED</v>
          </cell>
        </row>
        <row r="403">
          <cell r="A403" t="str">
            <v>NC BONUS DEPRECIATION CIAC</v>
          </cell>
          <cell r="C403" t="str">
            <v>NC BONUS DEPRECIATION CIAC</v>
          </cell>
          <cell r="D403" t="str">
            <v>EXCLUDED</v>
          </cell>
        </row>
        <row r="404">
          <cell r="A404" t="str">
            <v>NC BONUS DEPRECIATION GEN 481A - CAP INTEREST</v>
          </cell>
          <cell r="C404" t="str">
            <v>NC BONUS DEPRECIATION GEN 481A - CAP INTEREST</v>
          </cell>
          <cell r="D404" t="str">
            <v>EXCLUDED</v>
          </cell>
        </row>
        <row r="405">
          <cell r="A405" t="str">
            <v>NC Deferred Current Adj - MICROGRID</v>
          </cell>
          <cell r="C405" t="str">
            <v>NC Deferred Current Adj - MICROGRID</v>
          </cell>
          <cell r="D405" t="str">
            <v>EXCLUDED</v>
          </cell>
        </row>
        <row r="406">
          <cell r="A406" t="str">
            <v xml:space="preserve">NC Deferred NonCurrent Adj - MICROGRID </v>
          </cell>
          <cell r="C406" t="str">
            <v xml:space="preserve">NC Deferred NonCurrent Adj - MICROGRID </v>
          </cell>
          <cell r="D406" t="str">
            <v>EXCLUDED</v>
          </cell>
        </row>
        <row r="407">
          <cell r="A407" t="str">
            <v>NC Deferred Current Adj - SOLAR ITC</v>
          </cell>
          <cell r="C407" t="str">
            <v>NC Deferred Current Adj - SOLAR ITC</v>
          </cell>
          <cell r="D407" t="str">
            <v>EXCLUDED</v>
          </cell>
        </row>
        <row r="408">
          <cell r="A408" t="str">
            <v xml:space="preserve">NC Deferred NonCurrent Adj - SOLAR ITC </v>
          </cell>
          <cell r="C408" t="str">
            <v xml:space="preserve">NC Deferred NonCurrent Adj - SOLAR ITC </v>
          </cell>
          <cell r="D408" t="str">
            <v>EXCLUDED</v>
          </cell>
        </row>
        <row r="409">
          <cell r="A409" t="str">
            <v>NC Dfd NonCurrent Adj - SOLAR ETC NON JURIS</v>
          </cell>
          <cell r="C409" t="str">
            <v>NC Dfd NonCurrent Adj - SOLAR ETC NON JURIS</v>
          </cell>
          <cell r="D409" t="str">
            <v>EXCLUDED</v>
          </cell>
        </row>
        <row r="410">
          <cell r="A410" t="str">
            <v>North Carolina Income ETC Valuation Allowance</v>
          </cell>
          <cell r="C410" t="str">
            <v>North Carolina Income ETC Valuation Allowance</v>
          </cell>
          <cell r="D410" t="str">
            <v>EXCLUDED</v>
          </cell>
        </row>
        <row r="411">
          <cell r="A411" t="str">
            <v>OCI CF HEDGES OTHER PURCH/SALE NC Fed 100%</v>
          </cell>
          <cell r="C411" t="str">
            <v>OCI CF HEDGES OTHER PURCH/SALE NC Fed 100%</v>
          </cell>
          <cell r="D411" t="str">
            <v>EXCLUDED</v>
          </cell>
        </row>
        <row r="412">
          <cell r="A412" t="str">
            <v>OCI CF HEDGES OTHER PURCH/SALE NC State 100%</v>
          </cell>
          <cell r="C412" t="str">
            <v>OCI CF HEDGES OTHER PURCH/SALE NC State 100%</v>
          </cell>
          <cell r="D412" t="str">
            <v>EXCLUDED</v>
          </cell>
        </row>
        <row r="413">
          <cell r="A413" t="str">
            <v>OCI CF HEDGES-OTHER PURCH/SALE CURR Fed 100%</v>
          </cell>
          <cell r="C413" t="str">
            <v>OCI CF HEDGES-OTHER PURCH/SALE CURR Fed 100%</v>
          </cell>
          <cell r="D413" t="str">
            <v>EXCLUDED</v>
          </cell>
        </row>
        <row r="414">
          <cell r="A414" t="str">
            <v>OCI CF HEDGES-OTHER PURCH/SALE CURR State 100%</v>
          </cell>
          <cell r="C414" t="str">
            <v>OCI CF HEDGES-OTHER PURCH/SALE CURR State 100%</v>
          </cell>
          <cell r="D414" t="str">
            <v>EXCLUDED</v>
          </cell>
        </row>
        <row r="415">
          <cell r="A415" t="str">
            <v>OCI CF HEDGING DEBT CURR Fed 100%</v>
          </cell>
          <cell r="C415" t="str">
            <v>OCI CF HEDGING DEBT CURR Fed 100%</v>
          </cell>
          <cell r="D415" t="str">
            <v>EXCLUDED</v>
          </cell>
        </row>
        <row r="416">
          <cell r="A416" t="str">
            <v>OCI CF HEDGING DEBT CURR State 100%</v>
          </cell>
          <cell r="C416" t="str">
            <v>OCI CF HEDGING DEBT CURR State 100%</v>
          </cell>
          <cell r="D416" t="str">
            <v>EXCLUDED</v>
          </cell>
        </row>
        <row r="417">
          <cell r="A417" t="str">
            <v>OCI CF HEDGING DEBT NC Fed 100%</v>
          </cell>
          <cell r="C417" t="str">
            <v>OCI CF HEDGING DEBT NC Fed 100%</v>
          </cell>
          <cell r="D417" t="str">
            <v>EXCLUDED</v>
          </cell>
        </row>
        <row r="418">
          <cell r="A418" t="str">
            <v>OCI CF HEDGING DEBT NC State 100%</v>
          </cell>
          <cell r="C418" t="str">
            <v>OCI CF HEDGING DEBT NC State 100%</v>
          </cell>
          <cell r="D418" t="str">
            <v>EXCLUDED</v>
          </cell>
        </row>
        <row r="419">
          <cell r="A419" t="str">
            <v>OCI NUCLEAR DECOMM NC Fed 100%</v>
          </cell>
          <cell r="C419" t="str">
            <v>OCI NUCLEAR DECOMM NC Fed 100%</v>
          </cell>
          <cell r="D419" t="str">
            <v>EXCLUDED</v>
          </cell>
        </row>
        <row r="420">
          <cell r="A420" t="str">
            <v>OCI NUCLEAR DECOMM NC State 100%</v>
          </cell>
          <cell r="C420" t="str">
            <v>OCI NUCLEAR DECOMM NC State 100%</v>
          </cell>
          <cell r="D420" t="str">
            <v>EXCLUDED</v>
          </cell>
        </row>
        <row r="421">
          <cell r="A421" t="str">
            <v>Production Tax Credit - Def Current Fed</v>
          </cell>
          <cell r="C421" t="str">
            <v>Production Tax Credit - Def Current Fed</v>
          </cell>
          <cell r="D421" t="str">
            <v>EXCLUDED</v>
          </cell>
        </row>
        <row r="422">
          <cell r="A422" t="str">
            <v>Production Tax Credit - Def NC Fed</v>
          </cell>
          <cell r="C422" t="str">
            <v>Production Tax Credit - Def NC Fed</v>
          </cell>
          <cell r="D422" t="str">
            <v>EXCLUDED</v>
          </cell>
        </row>
        <row r="423">
          <cell r="A423" t="str">
            <v>Reg Liab-EDIT-Fed Tax Reform GU</v>
          </cell>
          <cell r="C423" t="str">
            <v>Reg Liab-EDIT-Fed Tax Reform GU</v>
          </cell>
          <cell r="D423" t="str">
            <v>EXCLUDED</v>
          </cell>
        </row>
        <row r="424">
          <cell r="A424" t="str">
            <v>Reg Liab NC EDIT - 2017 GU</v>
          </cell>
          <cell r="C424" t="str">
            <v>Reg Liab NC EDIT - 2017 GU</v>
          </cell>
          <cell r="D424" t="str">
            <v>EXCLUDED</v>
          </cell>
        </row>
        <row r="425">
          <cell r="A425" t="str">
            <v>Reg Liab NC Excess Def Tax-Balance Sheet</v>
          </cell>
          <cell r="C425" t="str">
            <v>Reg Liab NC Excess Def Tax-Balance Sheet</v>
          </cell>
          <cell r="D425" t="str">
            <v>EXCLUDED</v>
          </cell>
        </row>
        <row r="426">
          <cell r="A426" t="str">
            <v>Reg Liab NC Excess Def Tax-GU for Bal Sh Item</v>
          </cell>
          <cell r="C426" t="str">
            <v>Reg Liab NC Excess Def Tax-GU for Bal Sh Item</v>
          </cell>
          <cell r="D426" t="str">
            <v>EXCLUDED</v>
          </cell>
        </row>
        <row r="427">
          <cell r="A427" t="str">
            <v>Reg Liab NC Excess Def Tax-GU for Exp Item</v>
          </cell>
          <cell r="C427" t="str">
            <v>Reg Liab NC Excess Def Tax-GU for Exp Item</v>
          </cell>
          <cell r="D427" t="str">
            <v>EXCLUDED</v>
          </cell>
        </row>
        <row r="428">
          <cell r="A428" t="str">
            <v>Tax Reform - FAS143 DECOMM</v>
          </cell>
          <cell r="C428" t="str">
            <v>Tax Reform - FAS143 DECOMM</v>
          </cell>
          <cell r="D428" t="str">
            <v>EXCLUDED</v>
          </cell>
        </row>
        <row r="429">
          <cell r="A429" t="str">
            <v>VA - BONUS DEPRECIATION DEF CUR</v>
          </cell>
          <cell r="C429" t="str">
            <v>VA - BONUS DEPRECIATION DEF CUR</v>
          </cell>
          <cell r="D429" t="str">
            <v>EXCLUDED</v>
          </cell>
        </row>
        <row r="430">
          <cell r="A430" t="str">
            <v>VA - BONUS DEPRECIATION DEF NC</v>
          </cell>
          <cell r="C430" t="str">
            <v>VA - BONUS DEPRECIATION DEF NC</v>
          </cell>
          <cell r="D430" t="str">
            <v>EXCLUDED</v>
          </cell>
        </row>
        <row r="431">
          <cell r="A431" t="str">
            <v>VA BONUS DEPRECIATION</v>
          </cell>
          <cell r="C431" t="str">
            <v>VA BONUS DEPRECIATION</v>
          </cell>
          <cell r="D431" t="str">
            <v>Functionalize</v>
          </cell>
        </row>
        <row r="432">
          <cell r="A432" t="str">
            <v>VA 282 DIFFERENCE ADJUSTMENT</v>
          </cell>
          <cell r="C432" t="str">
            <v>VA 282 DIFFERENCE ADJUSTMENT</v>
          </cell>
          <cell r="D432" t="str">
            <v>EXCLUDED</v>
          </cell>
        </row>
        <row r="433">
          <cell r="A433" t="str">
            <v>VA BASIS DIFFERENCES</v>
          </cell>
          <cell r="C433" t="str">
            <v>VA BASIS DIFFERENCES</v>
          </cell>
          <cell r="D433" t="str">
            <v>EXCLUDED</v>
          </cell>
        </row>
        <row r="434">
          <cell r="A434" t="str">
            <v>VA BONUS DEPRECIATION 481A - GEN REPAIR</v>
          </cell>
          <cell r="C434" t="str">
            <v>VA BONUS DEPRECIATION 481A - GEN REPAIR</v>
          </cell>
          <cell r="D434" t="str">
            <v>EXCLUDED</v>
          </cell>
        </row>
        <row r="435">
          <cell r="A435" t="str">
            <v>VA BONUS DEPRECIATION CASUALTY 481A</v>
          </cell>
          <cell r="C435" t="str">
            <v>VA BONUS DEPRECIATION CASUALTY 481A</v>
          </cell>
          <cell r="D435" t="str">
            <v>EXCLUDED</v>
          </cell>
        </row>
        <row r="436">
          <cell r="A436" t="str">
            <v>VA BONUS DEPRECIATION CIAC</v>
          </cell>
          <cell r="C436" t="str">
            <v>VA BONUS DEPRECIATION CIAC</v>
          </cell>
          <cell r="D436" t="str">
            <v>EXCLUDED</v>
          </cell>
        </row>
        <row r="437">
          <cell r="A437" t="str">
            <v>VA BONUS DEPRECIATION GEN 481A - CAP INTEREST</v>
          </cell>
          <cell r="C437" t="str">
            <v>VA BONUS DEPRECIATION GEN 481A - CAP INTEREST</v>
          </cell>
          <cell r="D437" t="str">
            <v>EXCLUDED</v>
          </cell>
        </row>
        <row r="438">
          <cell r="A438" t="str">
            <v>VA MINIMUM TAX CREDIT</v>
          </cell>
          <cell r="C438" t="str">
            <v>VA MINIMUM TAX CREDIT</v>
          </cell>
          <cell r="D438" t="str">
            <v>EXCLUDED</v>
          </cell>
        </row>
        <row r="439">
          <cell r="A439" t="str">
            <v>WEST VA POLLUTION CONTROL</v>
          </cell>
          <cell r="C439" t="str">
            <v>WEST VA POLLUTION CONTROL</v>
          </cell>
          <cell r="D439"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1262015</v>
          </cell>
          <cell r="B15" t="str">
            <v>1262015 Accum Def SIT Asset - Val Allowance</v>
          </cell>
          <cell r="C15">
            <v>190</v>
          </cell>
        </row>
        <row r="16">
          <cell r="A16">
            <v>1262025</v>
          </cell>
          <cell r="B16" t="str">
            <v>1262025 B/S DSIT - N/C LIAB PLANT</v>
          </cell>
          <cell r="C16">
            <v>190</v>
          </cell>
        </row>
        <row r="17">
          <cell r="A17">
            <v>2160020</v>
          </cell>
          <cell r="B17" t="str">
            <v>2160020 B/S DFIT - CUR LIAB</v>
          </cell>
          <cell r="C17">
            <v>283</v>
          </cell>
        </row>
        <row r="18">
          <cell r="A18">
            <v>2161020</v>
          </cell>
          <cell r="B18" t="str">
            <v>2161020 B/S DSIT - CUR LIAB</v>
          </cell>
          <cell r="C18">
            <v>283</v>
          </cell>
        </row>
        <row r="19">
          <cell r="A19">
            <v>2210010</v>
          </cell>
          <cell r="B19" t="str">
            <v>2210010 B/S DFIT - N/C LIAB PLANT</v>
          </cell>
          <cell r="C19">
            <v>282</v>
          </cell>
        </row>
        <row r="20">
          <cell r="A20">
            <v>2210020</v>
          </cell>
          <cell r="B20" t="str">
            <v>2210020 B/S DFIT - N/C LIAB</v>
          </cell>
          <cell r="C20">
            <v>283</v>
          </cell>
        </row>
        <row r="21">
          <cell r="A21">
            <v>2210030</v>
          </cell>
          <cell r="B21" t="str">
            <v>2210030 B/S DFIT - N/C LIAB PLANT</v>
          </cell>
          <cell r="C21">
            <v>282</v>
          </cell>
        </row>
        <row r="22">
          <cell r="A22">
            <v>2211010</v>
          </cell>
          <cell r="B22" t="str">
            <v>2211010 B/S DSIT - N/C LIAB PLANT</v>
          </cell>
          <cell r="C22">
            <v>282</v>
          </cell>
        </row>
        <row r="23">
          <cell r="A23">
            <v>2211020</v>
          </cell>
          <cell r="B23" t="str">
            <v>2211020 B/S DSIT - N/C LIAB</v>
          </cell>
          <cell r="C23">
            <v>283</v>
          </cell>
        </row>
        <row r="24">
          <cell r="A24">
            <v>1161015</v>
          </cell>
          <cell r="B24" t="str">
            <v>1161015 UTP Accum Def FIT Asset-Current</v>
          </cell>
          <cell r="C24">
            <v>236</v>
          </cell>
        </row>
        <row r="25">
          <cell r="A25">
            <v>1261020</v>
          </cell>
          <cell r="B25" t="str">
            <v>1261020 UTP Accum Def FIT Asset-Non Curr</v>
          </cell>
          <cell r="C25">
            <v>236</v>
          </cell>
        </row>
        <row r="26">
          <cell r="A26">
            <v>1261030</v>
          </cell>
          <cell r="B26" t="str">
            <v>1261030 UTP Accum Def FIT Asset-Plant</v>
          </cell>
          <cell r="C26">
            <v>236</v>
          </cell>
        </row>
        <row r="27">
          <cell r="A27">
            <v>2160025</v>
          </cell>
          <cell r="B27" t="str">
            <v>2160025 UTP Accum Def FIT Liab-Current</v>
          </cell>
          <cell r="C27">
            <v>236</v>
          </cell>
        </row>
        <row r="28">
          <cell r="A28">
            <v>2210015</v>
          </cell>
          <cell r="B28" t="str">
            <v>2210015 UTP Accum Def FIT Plant Liab-NC</v>
          </cell>
          <cell r="C28">
            <v>236</v>
          </cell>
        </row>
        <row r="29">
          <cell r="A29">
            <v>2210025</v>
          </cell>
          <cell r="B29" t="str">
            <v>2210025 UTP Accum Def FIT Other Liab-NC</v>
          </cell>
          <cell r="C29">
            <v>236</v>
          </cell>
        </row>
        <row r="30">
          <cell r="A30">
            <v>2211015</v>
          </cell>
          <cell r="B30" t="str">
            <v>2211015 UTP Accum Def SIT Plant Liab-NC</v>
          </cell>
          <cell r="C30">
            <v>236</v>
          </cell>
        </row>
      </sheetData>
      <sheetData sheetId="9">
        <row r="17">
          <cell r="C17" t="str">
            <v>TRANSMISSION</v>
          </cell>
          <cell r="D17">
            <v>0.30549999999999999</v>
          </cell>
        </row>
        <row r="18">
          <cell r="C18" t="str">
            <v>GEN PLANT</v>
          </cell>
          <cell r="D18">
            <v>1.8100000000000002E-2</v>
          </cell>
        </row>
        <row r="19">
          <cell r="C19" t="str">
            <v>EXCLUDED</v>
          </cell>
          <cell r="D19">
            <v>0.6764</v>
          </cell>
        </row>
        <row r="20">
          <cell r="C20" t="str">
            <v>PLANT RELATED</v>
          </cell>
          <cell r="D20">
            <v>0</v>
          </cell>
        </row>
        <row r="21">
          <cell r="C21" t="str">
            <v>LABOR RELATED</v>
          </cell>
          <cell r="D21">
            <v>0</v>
          </cell>
        </row>
        <row r="22">
          <cell r="C22" t="str">
            <v>OTHER</v>
          </cell>
          <cell r="D22">
            <v>0</v>
          </cell>
        </row>
      </sheetData>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8 Actual vs. 2020 Projected"/>
      <sheetName val="Sheet1"/>
      <sheetName val="FAA 2012 Yr End run org "/>
      <sheetName val="sum Draft 1 2012 trueup may 1"/>
      <sheetName val="2019 Billed vs. 2020 Projected"/>
      <sheetName val="Comparison of Projects by Year"/>
      <sheetName val="2019 Proj ATT7"/>
      <sheetName val="2018 TU ATT7"/>
      <sheetName val="2018 TU ATT7 Slice"/>
      <sheetName val="2019 Proj ATT7 Slice"/>
      <sheetName val="2018 TU Data"/>
      <sheetName val="2019 Proj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Invest Yr</v>
          </cell>
          <cell r="E11" t="str">
            <v>Beginning</v>
          </cell>
        </row>
        <row r="12">
          <cell r="D12">
            <v>2006</v>
          </cell>
        </row>
        <row r="13">
          <cell r="D13">
            <v>2006</v>
          </cell>
        </row>
        <row r="14">
          <cell r="D14">
            <v>2007</v>
          </cell>
          <cell r="E14">
            <v>1039321</v>
          </cell>
        </row>
        <row r="15">
          <cell r="D15">
            <v>2007</v>
          </cell>
          <cell r="E15">
            <v>1039321</v>
          </cell>
        </row>
        <row r="16">
          <cell r="D16">
            <v>2008</v>
          </cell>
          <cell r="E16">
            <v>1038471.8815359477</v>
          </cell>
        </row>
        <row r="17">
          <cell r="D17">
            <v>2008</v>
          </cell>
          <cell r="E17">
            <v>1038471.8815359477</v>
          </cell>
        </row>
        <row r="18">
          <cell r="D18">
            <v>2009</v>
          </cell>
          <cell r="E18">
            <v>1018093.0383986927</v>
          </cell>
        </row>
        <row r="19">
          <cell r="D19">
            <v>2009</v>
          </cell>
          <cell r="E19">
            <v>1018093.0383986927</v>
          </cell>
        </row>
        <row r="20">
          <cell r="D20">
            <v>2010</v>
          </cell>
          <cell r="E20">
            <v>997714.1952614378</v>
          </cell>
        </row>
        <row r="21">
          <cell r="D21">
            <v>2010</v>
          </cell>
          <cell r="E21">
            <v>997714.1952614378</v>
          </cell>
        </row>
        <row r="22">
          <cell r="D22">
            <v>2011</v>
          </cell>
          <cell r="E22">
            <v>977335.35212418286</v>
          </cell>
        </row>
        <row r="23">
          <cell r="D23">
            <v>2011</v>
          </cell>
          <cell r="E23">
            <v>977335.35212418286</v>
          </cell>
        </row>
        <row r="24">
          <cell r="D24">
            <v>2012</v>
          </cell>
          <cell r="E24">
            <v>956956.50898692792</v>
          </cell>
        </row>
        <row r="25">
          <cell r="D25">
            <v>2012</v>
          </cell>
          <cell r="E25">
            <v>956956.50898692792</v>
          </cell>
        </row>
        <row r="26">
          <cell r="D26">
            <v>2013</v>
          </cell>
          <cell r="E26">
            <v>936577.66584967298</v>
          </cell>
        </row>
        <row r="27">
          <cell r="D27">
            <v>2013</v>
          </cell>
          <cell r="E27">
            <v>936577.66584967298</v>
          </cell>
        </row>
        <row r="28">
          <cell r="D28">
            <v>2014</v>
          </cell>
          <cell r="E28">
            <v>913355.26320489415</v>
          </cell>
        </row>
        <row r="29">
          <cell r="D29">
            <v>2014</v>
          </cell>
          <cell r="E29">
            <v>913355.26320489415</v>
          </cell>
        </row>
        <row r="30">
          <cell r="D30">
            <v>2015</v>
          </cell>
          <cell r="E30">
            <v>889185.00739094068</v>
          </cell>
        </row>
        <row r="31">
          <cell r="D31">
            <v>2015</v>
          </cell>
          <cell r="E31">
            <v>889185.00739094068</v>
          </cell>
        </row>
        <row r="32">
          <cell r="D32">
            <v>2016</v>
          </cell>
          <cell r="E32">
            <v>865014.75157698721</v>
          </cell>
        </row>
        <row r="33">
          <cell r="D33">
            <v>2016</v>
          </cell>
          <cell r="E33">
            <v>865014.75157698721</v>
          </cell>
        </row>
        <row r="34">
          <cell r="D34">
            <v>2017</v>
          </cell>
          <cell r="E34">
            <v>840844.49576303374</v>
          </cell>
        </row>
        <row r="35">
          <cell r="D35">
            <v>2017</v>
          </cell>
          <cell r="E35">
            <v>840844.49576303374</v>
          </cell>
        </row>
        <row r="36">
          <cell r="D36">
            <v>2018</v>
          </cell>
          <cell r="E36">
            <v>814861.47076303372</v>
          </cell>
        </row>
        <row r="37">
          <cell r="D37">
            <v>2018</v>
          </cell>
          <cell r="E37">
            <v>814861.47076303372</v>
          </cell>
        </row>
        <row r="38">
          <cell r="D38">
            <v>2019</v>
          </cell>
          <cell r="E38">
            <v>788878.4457630337</v>
          </cell>
        </row>
        <row r="39">
          <cell r="D39">
            <v>2019</v>
          </cell>
          <cell r="E39">
            <v>788878.4457630337</v>
          </cell>
        </row>
      </sheetData>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customProperty" Target="../customProperty9.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12.bin"/><Relationship Id="rId2" Type="http://schemas.openxmlformats.org/officeDocument/2006/relationships/customProperty" Target="../customProperty11.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ustomProperty" Target="../customProperty14.bin"/><Relationship Id="rId2" Type="http://schemas.openxmlformats.org/officeDocument/2006/relationships/customProperty" Target="../customProperty13.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ustomProperty" Target="../customProperty16.bin"/><Relationship Id="rId2" Type="http://schemas.openxmlformats.org/officeDocument/2006/relationships/customProperty" Target="../customProperty15.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ustomProperty" Target="../customProperty18.bin"/><Relationship Id="rId2" Type="http://schemas.openxmlformats.org/officeDocument/2006/relationships/customProperty" Target="../customProperty17.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ustomProperty" Target="../customProperty20.bin"/><Relationship Id="rId2" Type="http://schemas.openxmlformats.org/officeDocument/2006/relationships/customProperty" Target="../customProperty19.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ustomProperty" Target="../customProperty22.bin"/><Relationship Id="rId2" Type="http://schemas.openxmlformats.org/officeDocument/2006/relationships/customProperty" Target="../customProperty2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ustomProperty" Target="../customProperty24.bin"/><Relationship Id="rId2" Type="http://schemas.openxmlformats.org/officeDocument/2006/relationships/customProperty" Target="../customProperty23.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ustomProperty" Target="../customProperty26.bin"/><Relationship Id="rId2" Type="http://schemas.openxmlformats.org/officeDocument/2006/relationships/customProperty" Target="../customProperty25.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ustomProperty" Target="../customProperty30.bin"/><Relationship Id="rId2" Type="http://schemas.openxmlformats.org/officeDocument/2006/relationships/customProperty" Target="../customProperty29.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ustomProperty" Target="../customProperty32.bin"/><Relationship Id="rId2" Type="http://schemas.openxmlformats.org/officeDocument/2006/relationships/customProperty" Target="../customProperty31.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ustomProperty" Target="../customProperty34.bin"/><Relationship Id="rId2" Type="http://schemas.openxmlformats.org/officeDocument/2006/relationships/customProperty" Target="../customProperty33.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ustomProperty" Target="../customProperty36.bin"/><Relationship Id="rId2" Type="http://schemas.openxmlformats.org/officeDocument/2006/relationships/customProperty" Target="../customProperty35.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ustomProperty" Target="../customProperty38.bin"/><Relationship Id="rId2" Type="http://schemas.openxmlformats.org/officeDocument/2006/relationships/customProperty" Target="../customProperty37.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ustomProperty" Target="../customProperty40.bin"/><Relationship Id="rId2" Type="http://schemas.openxmlformats.org/officeDocument/2006/relationships/customProperty" Target="../customProperty39.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ustomProperty" Target="../customProperty42.bin"/><Relationship Id="rId2" Type="http://schemas.openxmlformats.org/officeDocument/2006/relationships/customProperty" Target="../customProperty41.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ustomProperty" Target="../customProperty44.bin"/><Relationship Id="rId2" Type="http://schemas.openxmlformats.org/officeDocument/2006/relationships/customProperty" Target="../customProperty4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ustomProperty" Target="../customProperty46.bin"/><Relationship Id="rId2" Type="http://schemas.openxmlformats.org/officeDocument/2006/relationships/customProperty" Target="../customProperty45.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ustomProperty" Target="../customProperty48.bin"/><Relationship Id="rId2" Type="http://schemas.openxmlformats.org/officeDocument/2006/relationships/customProperty" Target="../customProperty47.bin"/><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pageSetUpPr fitToPage="1"/>
  </sheetPr>
  <dimension ref="A1:ET334"/>
  <sheetViews>
    <sheetView tabSelected="1" view="pageBreakPreview" zoomScale="70" zoomScaleNormal="70" zoomScaleSheetLayoutView="70" zoomScalePageLayoutView="50" workbookViewId="0"/>
  </sheetViews>
  <sheetFormatPr defaultColWidth="9.28515625" defaultRowHeight="15"/>
  <cols>
    <col min="1" max="1" width="7.28515625" style="53" customWidth="1"/>
    <col min="2" max="2" width="5.7109375" style="31" customWidth="1"/>
    <col min="3" max="3" width="63.5703125" style="31" customWidth="1"/>
    <col min="4" max="4" width="36" style="31" customWidth="1"/>
    <col min="5" max="5" width="27.7109375" style="62" customWidth="1"/>
    <col min="6" max="6" width="49" style="49" customWidth="1"/>
    <col min="7" max="7" width="1.7109375" style="49" customWidth="1"/>
    <col min="8" max="8" width="24.28515625" style="49" customWidth="1"/>
    <col min="9" max="9" width="3.7109375" customWidth="1"/>
    <col min="10" max="16384" width="9.28515625" style="49"/>
  </cols>
  <sheetData>
    <row r="1" spans="1:9" ht="27.75" customHeight="1">
      <c r="A1" s="434" t="s">
        <v>67</v>
      </c>
      <c r="B1" s="184"/>
      <c r="C1" s="184"/>
      <c r="D1" s="323"/>
      <c r="E1" s="324"/>
      <c r="F1" s="325"/>
      <c r="G1" s="34"/>
      <c r="H1" s="1334"/>
    </row>
    <row r="2" spans="1:9" ht="23.25" customHeight="1" thickBot="1">
      <c r="A2" s="431" t="s">
        <v>664</v>
      </c>
      <c r="B2" s="430"/>
      <c r="C2" s="430"/>
      <c r="D2" s="430"/>
      <c r="E2" s="430"/>
      <c r="F2" s="432" t="s">
        <v>663</v>
      </c>
      <c r="G2" s="34"/>
      <c r="H2" s="34"/>
    </row>
    <row r="3" spans="1:9" s="54" customFormat="1" ht="61.15" customHeight="1" thickBot="1">
      <c r="A3" s="147" t="s">
        <v>662</v>
      </c>
      <c r="B3" s="326"/>
      <c r="C3" s="326"/>
      <c r="D3" s="326"/>
      <c r="E3" s="327" t="s">
        <v>632</v>
      </c>
      <c r="F3" s="433" t="s">
        <v>616</v>
      </c>
      <c r="G3" s="328"/>
      <c r="H3" s="1337">
        <v>2022</v>
      </c>
      <c r="I3"/>
    </row>
    <row r="4" spans="1:9" s="137" customFormat="1" ht="23.25" customHeight="1">
      <c r="A4" s="135" t="s">
        <v>384</v>
      </c>
      <c r="B4" s="329"/>
      <c r="C4" s="329"/>
      <c r="D4" s="329"/>
      <c r="E4" s="307"/>
      <c r="G4" s="111"/>
      <c r="H4" s="136" t="s">
        <v>583</v>
      </c>
      <c r="I4"/>
    </row>
    <row r="5" spans="1:9" s="50" customFormat="1" ht="15.75">
      <c r="A5" s="639" t="s">
        <v>533</v>
      </c>
      <c r="B5" s="330"/>
      <c r="C5" s="330"/>
      <c r="D5" s="330"/>
      <c r="E5" s="331"/>
      <c r="F5" s="332"/>
      <c r="G5" s="332"/>
      <c r="H5" s="345"/>
      <c r="I5"/>
    </row>
    <row r="6" spans="1:9" s="50" customFormat="1" ht="15.75">
      <c r="A6" s="143"/>
      <c r="B6" s="35"/>
      <c r="C6" s="35"/>
      <c r="D6" s="35"/>
      <c r="E6" s="307"/>
      <c r="F6" s="52"/>
      <c r="G6" s="52"/>
      <c r="H6" s="333"/>
      <c r="I6"/>
    </row>
    <row r="7" spans="1:9" ht="15.75">
      <c r="A7" s="44"/>
      <c r="B7" s="24" t="s">
        <v>540</v>
      </c>
      <c r="C7" s="9"/>
      <c r="D7" s="9"/>
      <c r="E7" s="19"/>
      <c r="F7" s="5"/>
      <c r="G7" s="5"/>
      <c r="H7" s="5"/>
    </row>
    <row r="8" spans="1:9">
      <c r="A8" s="6">
        <v>1</v>
      </c>
      <c r="B8" s="6"/>
      <c r="C8" s="52" t="s">
        <v>494</v>
      </c>
      <c r="D8" s="109"/>
      <c r="E8" s="334"/>
      <c r="F8" s="5" t="s">
        <v>137</v>
      </c>
      <c r="G8" s="9"/>
      <c r="H8" s="415">
        <f>'ATT5 - Cost Support 1'!T55</f>
        <v>56377</v>
      </c>
    </row>
    <row r="9" spans="1:9">
      <c r="A9" s="6">
        <f>A8+1</f>
        <v>2</v>
      </c>
      <c r="B9" s="335"/>
      <c r="C9" s="52" t="s">
        <v>457</v>
      </c>
      <c r="D9" s="336"/>
      <c r="E9" s="334"/>
      <c r="F9" s="337" t="s">
        <v>522</v>
      </c>
      <c r="G9" s="209"/>
      <c r="H9" s="92">
        <f>'ATT5 - Cost Support 1'!T56</f>
        <v>9.9336300000000008</v>
      </c>
    </row>
    <row r="10" spans="1:9">
      <c r="A10" s="6">
        <f>A9+1</f>
        <v>3</v>
      </c>
      <c r="B10" s="9"/>
      <c r="C10" s="9" t="s">
        <v>458</v>
      </c>
      <c r="D10" s="9"/>
      <c r="E10" s="63"/>
      <c r="F10" s="25" t="str">
        <f>"(Line "&amp;A8&amp;" - "&amp;A9&amp;")"</f>
        <v>(Line 1 - 2)</v>
      </c>
      <c r="G10" s="34"/>
      <c r="H10" s="338">
        <f>H8-H9</f>
        <v>56367.06637</v>
      </c>
    </row>
    <row r="11" spans="1:9">
      <c r="A11" s="6">
        <f>A10+1</f>
        <v>4</v>
      </c>
      <c r="B11" s="6"/>
      <c r="C11" s="52" t="s">
        <v>495</v>
      </c>
      <c r="D11" s="52"/>
      <c r="E11" s="101"/>
      <c r="F11" s="52" t="s">
        <v>142</v>
      </c>
      <c r="G11" s="9"/>
      <c r="H11" s="92">
        <f>'ATT5 - Cost Support 1'!T53</f>
        <v>655833</v>
      </c>
    </row>
    <row r="12" spans="1:9">
      <c r="A12" s="6">
        <f>A11+1</f>
        <v>5</v>
      </c>
      <c r="B12" s="6"/>
      <c r="C12" s="52" t="s">
        <v>534</v>
      </c>
      <c r="D12" s="52"/>
      <c r="E12" s="63"/>
      <c r="F12" s="52" t="s">
        <v>143</v>
      </c>
      <c r="G12" s="9"/>
      <c r="H12" s="92">
        <f>'ATT5 - Cost Support 1'!T54</f>
        <v>109853</v>
      </c>
    </row>
    <row r="13" spans="1:9">
      <c r="A13" s="6">
        <f>A12+1</f>
        <v>6</v>
      </c>
      <c r="B13" s="6"/>
      <c r="C13" s="39" t="s">
        <v>606</v>
      </c>
      <c r="D13" s="33"/>
      <c r="E13" s="96"/>
      <c r="F13" s="33" t="str">
        <f>"(Line "&amp;A11&amp;" - "&amp;A12&amp;")"</f>
        <v>(Line 4 - 5)</v>
      </c>
      <c r="G13" s="339"/>
      <c r="H13" s="1216">
        <f>+H11-H12</f>
        <v>545980</v>
      </c>
    </row>
    <row r="14" spans="1:9" ht="15.75" thickBot="1">
      <c r="A14" s="6"/>
      <c r="B14" s="6"/>
      <c r="C14" s="3"/>
      <c r="D14" s="9"/>
      <c r="E14" s="20"/>
      <c r="F14" s="9"/>
      <c r="G14" s="9"/>
      <c r="H14" s="5"/>
    </row>
    <row r="15" spans="1:9" s="56" customFormat="1" ht="16.5" thickBot="1">
      <c r="A15" s="394">
        <f>A13+1</f>
        <v>7</v>
      </c>
      <c r="B15" s="395" t="s">
        <v>584</v>
      </c>
      <c r="C15" s="395"/>
      <c r="D15" s="396"/>
      <c r="E15" s="397" t="str">
        <f>"(Note B)"</f>
        <v>(Note B)</v>
      </c>
      <c r="F15" s="398" t="str">
        <f>"(Line "&amp;A10&amp;" / "&amp;A13&amp;")"</f>
        <v>(Line 3 / 6)</v>
      </c>
      <c r="G15" s="399"/>
      <c r="H15" s="1217">
        <f>(H10/H13)</f>
        <v>0.10324016698413861</v>
      </c>
      <c r="I15"/>
    </row>
    <row r="16" spans="1:9" ht="15.75">
      <c r="A16" s="6"/>
      <c r="B16" s="6"/>
      <c r="C16" s="24"/>
      <c r="D16" s="27"/>
      <c r="E16" s="28"/>
      <c r="F16" s="9"/>
      <c r="G16" s="9"/>
      <c r="H16" s="40"/>
    </row>
    <row r="17" spans="1:9" ht="15.75">
      <c r="A17" s="63"/>
      <c r="B17" s="24" t="s">
        <v>601</v>
      </c>
      <c r="C17" s="9"/>
      <c r="D17" s="34"/>
      <c r="E17" s="63"/>
      <c r="F17" s="34"/>
      <c r="G17" s="34"/>
      <c r="H17" s="34"/>
    </row>
    <row r="18" spans="1:9">
      <c r="A18" s="29">
        <f>+A15+1</f>
        <v>8</v>
      </c>
      <c r="B18" s="34"/>
      <c r="C18" s="52" t="s">
        <v>610</v>
      </c>
      <c r="D18" s="9"/>
      <c r="E18" s="98" t="str">
        <f>"(Notes A&amp; Q)"</f>
        <v>(Notes A&amp; Q)</v>
      </c>
      <c r="F18" s="52" t="s">
        <v>150</v>
      </c>
      <c r="G18" s="34"/>
      <c r="H18" s="415">
        <f>'ATT5 - Cost Support 1'!T9</f>
        <v>49920446.118909083</v>
      </c>
    </row>
    <row r="19" spans="1:9">
      <c r="A19" s="29">
        <f>+A18+1</f>
        <v>9</v>
      </c>
      <c r="B19" s="34"/>
      <c r="C19" s="52" t="s">
        <v>535</v>
      </c>
      <c r="D19" s="9"/>
      <c r="E19" s="98"/>
      <c r="F19" s="68" t="str">
        <f>"(Line "&amp;A$45&amp;")"</f>
        <v>(Line 26)</v>
      </c>
      <c r="G19" s="34"/>
      <c r="H19" s="10">
        <f>H45</f>
        <v>0</v>
      </c>
    </row>
    <row r="20" spans="1:9">
      <c r="A20" s="29">
        <f>+A19+1</f>
        <v>10</v>
      </c>
      <c r="B20" s="34"/>
      <c r="C20" s="47" t="s">
        <v>539</v>
      </c>
      <c r="D20" s="339"/>
      <c r="E20" s="99"/>
      <c r="F20" s="51" t="str">
        <f>"(Sum Lines "&amp;A18&amp;" &amp; "&amp;A19&amp;")"</f>
        <v>(Sum Lines 8 &amp; 9)</v>
      </c>
      <c r="G20" s="340"/>
      <c r="H20" s="1218">
        <f>SUM(H18:H19)</f>
        <v>49920446.118909083</v>
      </c>
    </row>
    <row r="21" spans="1:9">
      <c r="A21" s="64"/>
      <c r="B21" s="34"/>
      <c r="C21" s="52"/>
      <c r="D21" s="9"/>
      <c r="E21" s="98"/>
      <c r="F21" s="52"/>
      <c r="G21" s="34"/>
      <c r="H21" s="10"/>
    </row>
    <row r="22" spans="1:9">
      <c r="A22" s="29">
        <f>+A20+1</f>
        <v>11</v>
      </c>
      <c r="B22" s="34"/>
      <c r="C22" s="52" t="s">
        <v>492</v>
      </c>
      <c r="D22" s="9"/>
      <c r="E22" s="98" t="str">
        <f>"(Notes "&amp;B$293&amp;" &amp; "&amp;B$321&amp;")"</f>
        <v>(Notes A &amp; Q)</v>
      </c>
      <c r="F22" s="25" t="str">
        <f>"(Line "&amp;A26&amp;" - "&amp;A25&amp;" - "&amp;A24&amp;" -"&amp;A23&amp;" )"</f>
        <v>(Line 15 - 14 - 13 -12 )</v>
      </c>
      <c r="G22" s="34"/>
      <c r="H22" s="416">
        <f>H26-H23</f>
        <v>18605404.799006205</v>
      </c>
    </row>
    <row r="23" spans="1:9">
      <c r="A23" s="29">
        <f>+A22+1</f>
        <v>12</v>
      </c>
      <c r="B23" s="34"/>
      <c r="C23" s="52" t="s">
        <v>633</v>
      </c>
      <c r="D23" s="9"/>
      <c r="E23" s="98" t="str">
        <f>"(Notes "&amp;B$293&amp;" &amp; "&amp;B$321&amp;")"</f>
        <v>(Notes A &amp; Q)</v>
      </c>
      <c r="F23" s="52" t="s">
        <v>147</v>
      </c>
      <c r="G23" s="34"/>
      <c r="H23" s="92">
        <f>'ATT5 - Cost Support 1'!T11</f>
        <v>166863.7716262865</v>
      </c>
    </row>
    <row r="24" spans="1:9">
      <c r="A24" s="29">
        <f>+A23+1</f>
        <v>13</v>
      </c>
      <c r="B24" s="34"/>
      <c r="C24" s="52" t="s">
        <v>598</v>
      </c>
      <c r="D24" s="9"/>
      <c r="E24" s="98" t="str">
        <f>"(Notes "&amp;B$293&amp;" &amp; "&amp;B$321&amp;")"</f>
        <v>(Notes A &amp; Q)</v>
      </c>
      <c r="F24" s="52" t="s">
        <v>148</v>
      </c>
      <c r="G24" s="34"/>
      <c r="H24" s="10">
        <f>'ATT5 - Cost Support 1'!T12</f>
        <v>0</v>
      </c>
    </row>
    <row r="25" spans="1:9">
      <c r="A25" s="29">
        <f>+A24+1</f>
        <v>14</v>
      </c>
      <c r="B25" s="9"/>
      <c r="C25" s="35" t="s">
        <v>634</v>
      </c>
      <c r="D25" s="9"/>
      <c r="E25" s="98" t="str">
        <f>"(Notes "&amp;B$293&amp;" &amp; "&amp;B$321&amp;")"</f>
        <v>(Notes A &amp; Q)</v>
      </c>
      <c r="F25" s="222" t="s">
        <v>148</v>
      </c>
      <c r="G25" s="34"/>
      <c r="H25" s="10">
        <f>'ATT5 - Cost Support 1'!T13</f>
        <v>0</v>
      </c>
    </row>
    <row r="26" spans="1:9">
      <c r="A26" s="29">
        <f>+A25+1</f>
        <v>15</v>
      </c>
      <c r="B26" s="9"/>
      <c r="C26" s="47" t="s">
        <v>538</v>
      </c>
      <c r="D26" s="339"/>
      <c r="E26" s="341"/>
      <c r="F26" s="52" t="s">
        <v>146</v>
      </c>
      <c r="G26" s="340"/>
      <c r="H26" s="1218">
        <f>'ATT5 - Cost Support 1'!T10</f>
        <v>18772268.570632491</v>
      </c>
    </row>
    <row r="27" spans="1:9" ht="17.649999999999999" customHeight="1">
      <c r="A27" s="63"/>
      <c r="B27" s="9"/>
      <c r="C27" s="35"/>
      <c r="D27" s="9"/>
      <c r="E27" s="63"/>
      <c r="F27" s="5"/>
      <c r="G27" s="34"/>
      <c r="H27" s="7"/>
    </row>
    <row r="28" spans="1:9">
      <c r="A28" s="6">
        <f>+A26+1</f>
        <v>16</v>
      </c>
      <c r="B28" s="34"/>
      <c r="C28" s="340" t="s">
        <v>595</v>
      </c>
      <c r="D28" s="340"/>
      <c r="E28" s="341"/>
      <c r="F28" s="33" t="str">
        <f>"(Line "&amp;A20&amp;" - "&amp;A26&amp;")"</f>
        <v>(Line 10 - 15)</v>
      </c>
      <c r="G28" s="340"/>
      <c r="H28" s="1219">
        <f>+H20-H26</f>
        <v>31148177.548276592</v>
      </c>
    </row>
    <row r="29" spans="1:9">
      <c r="A29" s="63"/>
      <c r="B29" s="34"/>
      <c r="C29" s="34"/>
      <c r="D29" s="34"/>
      <c r="E29" s="63"/>
      <c r="F29" s="34"/>
      <c r="G29" s="34"/>
      <c r="H29" s="34"/>
    </row>
    <row r="30" spans="1:9" ht="15.75" thickBot="1">
      <c r="A30" s="29">
        <f>+A28+1</f>
        <v>17</v>
      </c>
      <c r="B30" s="34"/>
      <c r="C30" s="34" t="s">
        <v>536</v>
      </c>
      <c r="D30" s="34"/>
      <c r="E30" s="63"/>
      <c r="F30" s="25" t="str">
        <f>"(Line "&amp;A52&amp;" - "&amp;A50&amp;")"</f>
        <v>(Line 31 - 30)</v>
      </c>
      <c r="G30" s="34"/>
      <c r="H30" s="338">
        <f>H52-H50</f>
        <v>11765974.475610008</v>
      </c>
    </row>
    <row r="31" spans="1:9" s="56" customFormat="1" ht="16.5" thickBot="1">
      <c r="A31" s="394">
        <f>+A30+1</f>
        <v>18</v>
      </c>
      <c r="B31" s="400" t="s">
        <v>479</v>
      </c>
      <c r="C31" s="400"/>
      <c r="D31" s="401"/>
      <c r="E31" s="397" t="str">
        <f>"(Note B)"</f>
        <v>(Note B)</v>
      </c>
      <c r="F31" s="398" t="str">
        <f>"(Line "&amp;A30&amp;" / "&amp;A20&amp;")"</f>
        <v>(Line 17 / 10)</v>
      </c>
      <c r="G31" s="401"/>
      <c r="H31" s="1217">
        <f>H30/H20</f>
        <v>0.23569449775316093</v>
      </c>
      <c r="I31"/>
    </row>
    <row r="32" spans="1:9">
      <c r="A32" s="63"/>
      <c r="B32" s="9"/>
      <c r="C32" s="9"/>
      <c r="D32" s="9"/>
      <c r="E32" s="63"/>
      <c r="F32" s="34"/>
      <c r="G32" s="34"/>
      <c r="H32" s="34"/>
    </row>
    <row r="33" spans="1:9" s="34" customFormat="1" ht="15.75" thickBot="1">
      <c r="A33" s="29">
        <f>+A31+1</f>
        <v>19</v>
      </c>
      <c r="B33" s="6"/>
      <c r="C33" s="26" t="s">
        <v>537</v>
      </c>
      <c r="D33" s="27"/>
      <c r="E33" s="28"/>
      <c r="F33" s="25" t="str">
        <f>"(Line "&amp;A70&amp;" - "&amp;A50&amp;")"</f>
        <v>(Line 44 - 30)</v>
      </c>
      <c r="G33" s="9"/>
      <c r="H33" s="223">
        <f>+H70-H50</f>
        <v>9507847.4270474911</v>
      </c>
      <c r="I33"/>
    </row>
    <row r="34" spans="1:9" s="56" customFormat="1" ht="16.5" thickBot="1">
      <c r="A34" s="394">
        <f>+A33+1</f>
        <v>20</v>
      </c>
      <c r="B34" s="400" t="s">
        <v>596</v>
      </c>
      <c r="C34" s="400"/>
      <c r="D34" s="401"/>
      <c r="E34" s="397" t="str">
        <f>"(Note B)"</f>
        <v>(Note B)</v>
      </c>
      <c r="F34" s="398" t="str">
        <f>"(Line "&amp;A33&amp;" / "&amp;A28&amp;")"</f>
        <v>(Line 19 / 16)</v>
      </c>
      <c r="G34" s="401"/>
      <c r="H34" s="1217">
        <f>+H33/H28</f>
        <v>0.30524570538071671</v>
      </c>
      <c r="I34"/>
    </row>
    <row r="35" spans="1:9" ht="15.75">
      <c r="A35" s="4"/>
      <c r="B35" s="6"/>
      <c r="C35" s="24"/>
      <c r="D35" s="27"/>
      <c r="E35" s="28"/>
      <c r="F35" s="9"/>
      <c r="G35" s="9"/>
      <c r="H35" s="40"/>
    </row>
    <row r="36" spans="1:9" s="50" customFormat="1" ht="15.75">
      <c r="A36" s="639" t="s">
        <v>594</v>
      </c>
      <c r="B36" s="330"/>
      <c r="C36" s="330"/>
      <c r="D36" s="330"/>
      <c r="E36" s="331"/>
      <c r="F36" s="332"/>
      <c r="G36" s="332"/>
      <c r="H36" s="345"/>
      <c r="I36"/>
    </row>
    <row r="37" spans="1:9" s="50" customFormat="1" ht="15.75">
      <c r="A37" s="71"/>
      <c r="B37" s="72"/>
      <c r="C37" s="35"/>
      <c r="D37" s="35"/>
      <c r="E37" s="307"/>
      <c r="F37" s="52"/>
      <c r="G37" s="52"/>
      <c r="H37" s="333"/>
      <c r="I37"/>
    </row>
    <row r="38" spans="1:9" ht="15.75">
      <c r="A38" s="63"/>
      <c r="B38" s="24" t="s">
        <v>546</v>
      </c>
      <c r="C38" s="9"/>
      <c r="D38" s="9"/>
      <c r="E38" s="28"/>
      <c r="F38" s="10"/>
      <c r="G38" s="44"/>
      <c r="H38" s="5"/>
    </row>
    <row r="39" spans="1:9">
      <c r="A39" s="29">
        <f>+A34+1</f>
        <v>21</v>
      </c>
      <c r="B39" s="6"/>
      <c r="C39" s="3" t="s">
        <v>589</v>
      </c>
      <c r="D39" s="9"/>
      <c r="E39" s="98" t="s">
        <v>0</v>
      </c>
      <c r="F39" s="10" t="s">
        <v>149</v>
      </c>
      <c r="G39" s="9"/>
      <c r="H39" s="415">
        <f>'ATT5 - Cost Support 1'!T15</f>
        <v>12317722.340290807</v>
      </c>
    </row>
    <row r="40" spans="1:9">
      <c r="A40" s="29">
        <f>+A39+1</f>
        <v>22</v>
      </c>
      <c r="B40" s="6"/>
      <c r="C40" s="3" t="s">
        <v>459</v>
      </c>
      <c r="D40" s="9"/>
      <c r="E40" s="98" t="s">
        <v>0</v>
      </c>
      <c r="F40" s="219" t="s">
        <v>522</v>
      </c>
      <c r="G40" s="209"/>
      <c r="H40" s="224">
        <f>'ATT5 - Cost Support 1'!T16</f>
        <v>521187.06114230771</v>
      </c>
    </row>
    <row r="41" spans="1:9">
      <c r="A41" s="29">
        <f>+A40+1</f>
        <v>23</v>
      </c>
      <c r="B41" s="6"/>
      <c r="C41" s="94" t="s">
        <v>102</v>
      </c>
      <c r="D41" s="186"/>
      <c r="E41" s="237" t="s">
        <v>0</v>
      </c>
      <c r="F41" s="220" t="s">
        <v>522</v>
      </c>
      <c r="G41" s="186"/>
      <c r="H41" s="221">
        <f>'ATT5 - Cost Support 1'!T17</f>
        <v>169158.57887076927</v>
      </c>
    </row>
    <row r="42" spans="1:9" ht="15.75">
      <c r="A42" s="29">
        <f>+A41+1</f>
        <v>24</v>
      </c>
      <c r="B42" s="6"/>
      <c r="C42" s="13" t="s">
        <v>362</v>
      </c>
      <c r="D42" s="9"/>
      <c r="E42" s="98"/>
      <c r="F42" s="25" t="str">
        <f>"(Lines "&amp;A39&amp;" - "&amp;A40&amp;" - "&amp;A41&amp;" )"</f>
        <v>(Lines 21 - 22 - 23 )</v>
      </c>
      <c r="G42" s="9"/>
      <c r="H42" s="139">
        <f>H39-H40-H41</f>
        <v>11627376.700277731</v>
      </c>
    </row>
    <row r="43" spans="1:9" s="50" customFormat="1">
      <c r="A43" s="29"/>
      <c r="B43" s="29"/>
      <c r="C43" s="26"/>
      <c r="D43" s="27"/>
      <c r="E43" s="64"/>
      <c r="F43" s="10"/>
      <c r="G43" s="27"/>
      <c r="H43" s="10"/>
      <c r="I43"/>
    </row>
    <row r="44" spans="1:9">
      <c r="A44" s="29">
        <f>+A42+1</f>
        <v>25</v>
      </c>
      <c r="B44" s="6"/>
      <c r="C44" s="3" t="s">
        <v>588</v>
      </c>
      <c r="D44" s="9"/>
      <c r="E44" s="98" t="str">
        <f>"(Notes "&amp;B$293&amp;" &amp; "&amp;B$321&amp;")"</f>
        <v>(Notes A &amp; Q)</v>
      </c>
      <c r="F44" s="10" t="s">
        <v>151</v>
      </c>
      <c r="G44" s="9"/>
      <c r="H44" s="92">
        <f>'ATT5 - Cost Support 1'!T18</f>
        <v>1342479.1859700468</v>
      </c>
    </row>
    <row r="45" spans="1:9">
      <c r="A45" s="29">
        <f>+A44+1</f>
        <v>26</v>
      </c>
      <c r="B45" s="6"/>
      <c r="C45" s="3" t="s">
        <v>542</v>
      </c>
      <c r="D45" s="9"/>
      <c r="E45" s="63"/>
      <c r="F45" s="70" t="s">
        <v>148</v>
      </c>
      <c r="G45" s="9"/>
      <c r="H45" s="43">
        <f>'ATT5 - Cost Support 1'!T19</f>
        <v>0</v>
      </c>
    </row>
    <row r="46" spans="1:9">
      <c r="A46" s="29">
        <f>+A45+1</f>
        <v>27</v>
      </c>
      <c r="B46" s="6"/>
      <c r="C46" s="39" t="s">
        <v>590</v>
      </c>
      <c r="D46" s="339"/>
      <c r="E46" s="341"/>
      <c r="F46" s="25" t="str">
        <f>"(Line "&amp;A44&amp;" + "&amp;A45&amp;")"</f>
        <v>(Line 25 + 26)</v>
      </c>
      <c r="G46" s="339"/>
      <c r="H46" s="1219">
        <f>SUM(H44:H45)</f>
        <v>1342479.1859700468</v>
      </c>
    </row>
    <row r="47" spans="1:9" ht="15.75">
      <c r="A47" s="29">
        <f>+A46+1</f>
        <v>28</v>
      </c>
      <c r="B47" s="6"/>
      <c r="C47" s="89" t="s">
        <v>602</v>
      </c>
      <c r="D47" s="26"/>
      <c r="E47" s="28"/>
      <c r="F47" s="68" t="str">
        <f>"(Line "&amp;A$15&amp;")"</f>
        <v>(Line 7)</v>
      </c>
      <c r="G47" s="23"/>
      <c r="H47" s="235">
        <f>+H15</f>
        <v>0.10324016698413861</v>
      </c>
    </row>
    <row r="48" spans="1:9" ht="15.75">
      <c r="A48" s="29">
        <f>+A47+1</f>
        <v>29</v>
      </c>
      <c r="B48" s="34"/>
      <c r="C48" s="225" t="s">
        <v>544</v>
      </c>
      <c r="D48" s="343"/>
      <c r="E48" s="226"/>
      <c r="F48" s="227" t="str">
        <f>"(Line "&amp;A46&amp;" * "&amp;A47&amp;")"</f>
        <v>(Line 27 * 28)</v>
      </c>
      <c r="G48" s="344"/>
      <c r="H48" s="1209">
        <f>+H47*H46</f>
        <v>138597.77533227811</v>
      </c>
    </row>
    <row r="49" spans="1:9" ht="15.75">
      <c r="A49" s="64"/>
      <c r="B49" s="34"/>
      <c r="C49" s="24"/>
      <c r="D49" s="150"/>
      <c r="E49" s="237"/>
      <c r="F49" s="34"/>
      <c r="G49" s="34"/>
      <c r="H49" s="25"/>
    </row>
    <row r="50" spans="1:9" ht="15.75">
      <c r="A50" s="29">
        <f>+A48+1</f>
        <v>30</v>
      </c>
      <c r="B50" s="6"/>
      <c r="C50" s="41" t="s">
        <v>274</v>
      </c>
      <c r="D50" s="105"/>
      <c r="E50" s="98" t="str">
        <f>"(Notes "&amp;B$295&amp;" &amp; "&amp;B$321&amp;")"</f>
        <v>(Notes C &amp; Q)</v>
      </c>
      <c r="F50" s="33" t="s">
        <v>152</v>
      </c>
      <c r="G50" s="339"/>
      <c r="H50" s="1210">
        <f>'ATT5 - Cost Support 1'!T63</f>
        <v>6495.76854</v>
      </c>
    </row>
    <row r="51" spans="1:9" ht="16.5" thickBot="1">
      <c r="A51" s="64"/>
      <c r="B51" s="34"/>
      <c r="C51" s="24"/>
      <c r="D51" s="150"/>
      <c r="E51" s="64"/>
      <c r="F51" s="34"/>
      <c r="G51" s="34"/>
      <c r="H51" s="25"/>
    </row>
    <row r="52" spans="1:9" s="305" customFormat="1" ht="16.5" thickBot="1">
      <c r="A52" s="402">
        <f>+A50+1</f>
        <v>31</v>
      </c>
      <c r="B52" s="400" t="s">
        <v>541</v>
      </c>
      <c r="C52" s="400"/>
      <c r="D52" s="400"/>
      <c r="E52" s="403"/>
      <c r="F52" s="404" t="str">
        <f>"(Line "&amp;A42&amp;" + "&amp;A48&amp;" + "&amp;A50&amp;")"</f>
        <v>(Line 24 + 29 + 30)</v>
      </c>
      <c r="G52" s="400"/>
      <c r="H52" s="1220">
        <f>SUM(H42,H48,H50)</f>
        <v>11772470.244150009</v>
      </c>
      <c r="I52"/>
    </row>
    <row r="53" spans="1:9">
      <c r="A53" s="64"/>
      <c r="B53" s="34"/>
      <c r="C53" s="34"/>
      <c r="D53" s="34"/>
      <c r="E53" s="63"/>
      <c r="F53" s="34"/>
      <c r="G53" s="34"/>
      <c r="H53" s="34"/>
    </row>
    <row r="54" spans="1:9" ht="15.75">
      <c r="A54" s="29"/>
      <c r="B54" s="24" t="s">
        <v>530</v>
      </c>
      <c r="C54" s="24"/>
      <c r="D54" s="10"/>
      <c r="E54" s="19"/>
      <c r="F54" s="5"/>
      <c r="G54" s="14"/>
      <c r="H54" s="5"/>
    </row>
    <row r="55" spans="1:9">
      <c r="A55" s="64"/>
      <c r="B55" s="27"/>
      <c r="C55" s="27"/>
      <c r="D55" s="27"/>
      <c r="E55" s="63"/>
      <c r="F55" s="5"/>
      <c r="G55" s="5"/>
      <c r="H55" s="5"/>
    </row>
    <row r="56" spans="1:9">
      <c r="A56" s="29">
        <f>+A52+1</f>
        <v>32</v>
      </c>
      <c r="B56" s="6"/>
      <c r="C56" s="3" t="s">
        <v>609</v>
      </c>
      <c r="D56" s="9"/>
      <c r="E56" s="98" t="str">
        <f>"(Notes "&amp;B$293&amp;" &amp; "&amp;B$321&amp;")"</f>
        <v>(Notes A &amp; Q)</v>
      </c>
      <c r="F56" s="10" t="s">
        <v>154</v>
      </c>
      <c r="G56" s="9"/>
      <c r="H56" s="228">
        <f>'ATT5 - Cost Support 1'!T21</f>
        <v>2387886.6471537277</v>
      </c>
    </row>
    <row r="57" spans="1:9">
      <c r="A57" s="29">
        <f>+A56+1</f>
        <v>33</v>
      </c>
      <c r="B57" s="6"/>
      <c r="C57" s="3" t="s">
        <v>405</v>
      </c>
      <c r="D57" s="209"/>
      <c r="E57" s="98" t="str">
        <f>"(Notes "&amp;B$293&amp;" &amp; "&amp;B$321&amp;")"</f>
        <v>(Notes A &amp; Q)</v>
      </c>
      <c r="F57" s="218" t="s">
        <v>522</v>
      </c>
      <c r="G57" s="209"/>
      <c r="H57" s="218">
        <f>'ATT5 - Cost Support 1'!T22</f>
        <v>148793.96662646031</v>
      </c>
    </row>
    <row r="58" spans="1:9" s="50" customFormat="1">
      <c r="A58" s="29">
        <f>+A57+1</f>
        <v>34</v>
      </c>
      <c r="B58" s="29"/>
      <c r="C58" s="27" t="s">
        <v>406</v>
      </c>
      <c r="D58" s="32"/>
      <c r="E58" s="98" t="str">
        <f>"(Notes "&amp;B$293&amp;" &amp; "&amp;B$321&amp;")"</f>
        <v>(Notes A &amp; Q)</v>
      </c>
      <c r="F58" s="218" t="s">
        <v>522</v>
      </c>
      <c r="G58" s="210"/>
      <c r="H58" s="218">
        <f>'ATT5 - Cost Support 1'!T23</f>
        <v>38402.828865906093</v>
      </c>
      <c r="I58"/>
    </row>
    <row r="59" spans="1:9" s="50" customFormat="1">
      <c r="A59" s="29">
        <f>+A58+1</f>
        <v>35</v>
      </c>
      <c r="B59" s="29"/>
      <c r="C59" s="27" t="s">
        <v>385</v>
      </c>
      <c r="D59" s="32"/>
      <c r="E59" s="64"/>
      <c r="F59" s="25" t="str">
        <f>"(Line "&amp;A56&amp;" - "&amp;A57&amp;" - "&amp;A58&amp;")"</f>
        <v>(Line 32 - 33 - 34)</v>
      </c>
      <c r="G59" s="210"/>
      <c r="H59" s="218">
        <f>H56-H57-H58</f>
        <v>2200689.8516613613</v>
      </c>
      <c r="I59"/>
    </row>
    <row r="60" spans="1:9">
      <c r="A60" s="29">
        <f t="shared" ref="A60:A66" si="0">+A59+1</f>
        <v>36</v>
      </c>
      <c r="B60" s="6"/>
      <c r="C60" s="3" t="s">
        <v>18</v>
      </c>
      <c r="D60" s="9"/>
      <c r="E60" s="98" t="str">
        <f>"(Notes "&amp;B$293&amp;" &amp; "&amp;B$321&amp;")"</f>
        <v>(Notes A &amp; Q)</v>
      </c>
      <c r="F60" s="10" t="s">
        <v>155</v>
      </c>
      <c r="G60" s="9"/>
      <c r="H60" s="10">
        <f>'ATT5 - Cost Support 1'!T24</f>
        <v>389481.67587749311</v>
      </c>
    </row>
    <row r="61" spans="1:9">
      <c r="A61" s="29">
        <f t="shared" si="0"/>
        <v>37</v>
      </c>
      <c r="B61" s="6"/>
      <c r="C61" s="3" t="str">
        <f>+C23</f>
        <v>Accumulated Intangible Amortization</v>
      </c>
      <c r="D61" s="9"/>
      <c r="E61" s="98" t="str">
        <f>"(Notes "&amp;B$293&amp;" &amp; "&amp;B$321&amp;")"</f>
        <v>(Notes A &amp; Q)</v>
      </c>
      <c r="F61" s="25" t="str">
        <f>"(Line "&amp;A$23&amp;")"</f>
        <v>(Line 12)</v>
      </c>
      <c r="G61" s="9"/>
      <c r="H61" s="10">
        <f>+H23</f>
        <v>166863.7716262865</v>
      </c>
    </row>
    <row r="62" spans="1:9">
      <c r="A62" s="29">
        <f t="shared" si="0"/>
        <v>38</v>
      </c>
      <c r="B62" s="6"/>
      <c r="C62" s="3" t="str">
        <f>+C24</f>
        <v>Accumulated Common Amortization - Electric</v>
      </c>
      <c r="D62" s="9"/>
      <c r="E62" s="98"/>
      <c r="F62" s="25" t="str">
        <f>"(Line "&amp;A$24&amp;")"</f>
        <v>(Line 13)</v>
      </c>
      <c r="G62" s="9"/>
      <c r="H62" s="10">
        <f>+H24</f>
        <v>0</v>
      </c>
    </row>
    <row r="63" spans="1:9">
      <c r="A63" s="29">
        <f t="shared" si="0"/>
        <v>39</v>
      </c>
      <c r="B63" s="6"/>
      <c r="C63" s="94" t="s">
        <v>543</v>
      </c>
      <c r="D63" s="195"/>
      <c r="E63" s="237"/>
      <c r="F63" s="68" t="str">
        <f>"(Line "&amp;A$25&amp;")"</f>
        <v>(Line 14)</v>
      </c>
      <c r="G63" s="195"/>
      <c r="H63" s="70">
        <f>+H25</f>
        <v>0</v>
      </c>
    </row>
    <row r="64" spans="1:9">
      <c r="A64" s="29">
        <f t="shared" si="0"/>
        <v>40</v>
      </c>
      <c r="B64" s="6"/>
      <c r="C64" s="104" t="s">
        <v>538</v>
      </c>
      <c r="D64" s="37"/>
      <c r="E64" s="20"/>
      <c r="F64" s="25" t="str">
        <f>"(Sum Lines "&amp;A60&amp;" to "&amp;A63&amp;")"</f>
        <v>(Sum Lines 36 to 39)</v>
      </c>
      <c r="G64" s="25"/>
      <c r="H64" s="25">
        <f>SUM(H60:H63)</f>
        <v>556345.44750377955</v>
      </c>
    </row>
    <row r="65" spans="1:9">
      <c r="A65" s="29">
        <f t="shared" si="0"/>
        <v>41</v>
      </c>
      <c r="B65" s="6"/>
      <c r="C65" s="104" t="str">
        <f>+C47</f>
        <v>Wage &amp; Salary Allocation Factor</v>
      </c>
      <c r="D65" s="37"/>
      <c r="E65" s="20"/>
      <c r="F65" s="68" t="str">
        <f>"(Line "&amp;A$15&amp;")"</f>
        <v>(Line 7)</v>
      </c>
      <c r="G65" s="25"/>
      <c r="H65" s="308">
        <f>+H15</f>
        <v>0.10324016698413861</v>
      </c>
    </row>
    <row r="66" spans="1:9" ht="15.75">
      <c r="A66" s="29">
        <f t="shared" si="0"/>
        <v>42</v>
      </c>
      <c r="B66" s="34"/>
      <c r="C66" s="61" t="s">
        <v>576</v>
      </c>
      <c r="D66" s="340"/>
      <c r="E66" s="341"/>
      <c r="F66" s="25" t="str">
        <f>"(Line "&amp;A64&amp;" * "&amp;A65&amp;")"</f>
        <v>(Line 40 * 41)</v>
      </c>
      <c r="G66" s="340"/>
      <c r="H66" s="1221">
        <f>+H65*H64</f>
        <v>57437.196901155519</v>
      </c>
    </row>
    <row r="67" spans="1:9" ht="15.75" thickBot="1">
      <c r="A67" s="64"/>
      <c r="B67" s="34"/>
      <c r="C67" s="34"/>
      <c r="D67" s="34"/>
      <c r="E67" s="63"/>
      <c r="F67" s="34"/>
      <c r="G67" s="34"/>
      <c r="H67" s="34"/>
    </row>
    <row r="68" spans="1:9" s="56" customFormat="1" ht="16.5" thickBot="1">
      <c r="A68" s="402">
        <f>+A66+1</f>
        <v>43</v>
      </c>
      <c r="B68" s="400" t="s">
        <v>591</v>
      </c>
      <c r="C68" s="400"/>
      <c r="D68" s="400"/>
      <c r="E68" s="403"/>
      <c r="F68" s="404" t="str">
        <f>"(Line "&amp;A59&amp;" + "&amp;A66&amp;")"</f>
        <v>(Line 35 + 42)</v>
      </c>
      <c r="G68" s="400"/>
      <c r="H68" s="1220">
        <f>H59+H66</f>
        <v>2258127.0485625169</v>
      </c>
      <c r="I68"/>
    </row>
    <row r="69" spans="1:9" ht="15.75" thickBot="1">
      <c r="A69" s="64"/>
      <c r="B69" s="34"/>
      <c r="C69" s="34"/>
      <c r="D69" s="34"/>
      <c r="E69" s="63"/>
      <c r="F69" s="34"/>
      <c r="G69" s="34"/>
      <c r="H69" s="34"/>
    </row>
    <row r="70" spans="1:9" s="56" customFormat="1" ht="16.5" thickBot="1">
      <c r="A70" s="402">
        <f>+A68+1</f>
        <v>44</v>
      </c>
      <c r="B70" s="400" t="s">
        <v>592</v>
      </c>
      <c r="C70" s="400"/>
      <c r="D70" s="400"/>
      <c r="E70" s="403"/>
      <c r="F70" s="404" t="str">
        <f>"(Line "&amp;A52&amp;" - "&amp;A68&amp;")"</f>
        <v>(Line 31 - 43)</v>
      </c>
      <c r="G70" s="400"/>
      <c r="H70" s="1220">
        <f>+H52-H68</f>
        <v>9514343.1955874916</v>
      </c>
      <c r="I70"/>
    </row>
    <row r="71" spans="1:9">
      <c r="A71" s="63"/>
      <c r="B71" s="34"/>
      <c r="C71" s="34"/>
      <c r="D71" s="34"/>
      <c r="E71" s="63"/>
      <c r="F71" s="34"/>
      <c r="G71" s="34"/>
      <c r="H71" s="34"/>
    </row>
    <row r="72" spans="1:9" ht="15.75">
      <c r="A72" s="639" t="s">
        <v>545</v>
      </c>
      <c r="B72" s="330"/>
      <c r="C72" s="330"/>
      <c r="D72" s="330"/>
      <c r="E72" s="331"/>
      <c r="F72" s="332"/>
      <c r="G72" s="332"/>
      <c r="H72" s="345"/>
    </row>
    <row r="73" spans="1:9">
      <c r="A73" s="123"/>
      <c r="B73" s="124"/>
      <c r="C73" s="124"/>
      <c r="D73" s="124"/>
      <c r="E73" s="63"/>
      <c r="F73" s="34"/>
      <c r="G73" s="34"/>
      <c r="H73" s="1229"/>
    </row>
    <row r="74" spans="1:9" ht="15.75">
      <c r="A74" s="793"/>
      <c r="B74" s="144" t="s">
        <v>256</v>
      </c>
      <c r="D74" s="50"/>
      <c r="E74" s="800"/>
      <c r="H74" s="801"/>
    </row>
    <row r="75" spans="1:9" ht="15.75">
      <c r="A75" s="793">
        <f>+A70+1</f>
        <v>45</v>
      </c>
      <c r="B75" s="144"/>
      <c r="C75" s="31" t="s">
        <v>323</v>
      </c>
      <c r="D75" s="50"/>
      <c r="E75" s="98" t="str">
        <f>"(Note "&amp;B$326&amp;")"</f>
        <v>(Note U)</v>
      </c>
      <c r="F75" s="802" t="s">
        <v>390</v>
      </c>
      <c r="G75" s="600"/>
      <c r="H75" s="1363">
        <f>'ATT1 - ADIT'!E64</f>
        <v>-1202550.0043176259</v>
      </c>
    </row>
    <row r="76" spans="1:9">
      <c r="A76" s="62" t="s">
        <v>1237</v>
      </c>
      <c r="B76" s="49"/>
      <c r="C76" s="49" t="s">
        <v>1264</v>
      </c>
      <c r="D76" s="49"/>
      <c r="F76" s="821" t="s">
        <v>522</v>
      </c>
      <c r="H76" s="805">
        <f>'ATT5 - Cost Support 1'!T237</f>
        <v>-574.16249763016253</v>
      </c>
    </row>
    <row r="77" spans="1:9" s="50" customFormat="1" ht="15.75">
      <c r="A77" s="620">
        <f>A75+1</f>
        <v>46</v>
      </c>
      <c r="C77" s="806" t="s">
        <v>577</v>
      </c>
      <c r="D77" s="807"/>
      <c r="E77" s="808"/>
      <c r="F77" s="802" t="str">
        <f>"(Line "&amp;A75&amp;" + "&amp;A76&amp;")"</f>
        <v>(Line 45 + 45A)</v>
      </c>
      <c r="G77" s="807"/>
      <c r="H77" s="1211">
        <f>+H75+H76</f>
        <v>-1203124.166815256</v>
      </c>
      <c r="I77"/>
    </row>
    <row r="78" spans="1:9" ht="15.75">
      <c r="A78" s="64"/>
      <c r="B78" s="150"/>
      <c r="C78" s="144"/>
      <c r="D78" s="52"/>
      <c r="E78" s="98"/>
      <c r="F78" s="52"/>
      <c r="G78" s="38"/>
      <c r="H78" s="347"/>
    </row>
    <row r="79" spans="1:9" s="50" customFormat="1" ht="15.75">
      <c r="A79" s="29"/>
      <c r="B79" s="110" t="s">
        <v>1666</v>
      </c>
      <c r="C79" s="144"/>
      <c r="D79" s="52"/>
      <c r="E79" s="98"/>
      <c r="F79" s="43"/>
      <c r="G79" s="52"/>
      <c r="H79" s="165"/>
      <c r="I79"/>
    </row>
    <row r="80" spans="1:9" ht="15.75">
      <c r="A80" s="64">
        <f>+A77+1</f>
        <v>47</v>
      </c>
      <c r="B80" s="150"/>
      <c r="C80" s="348" t="s">
        <v>1645</v>
      </c>
      <c r="D80" s="349"/>
      <c r="E80" s="794" t="s">
        <v>1646</v>
      </c>
      <c r="F80" s="222" t="s">
        <v>522</v>
      </c>
      <c r="G80" s="350"/>
      <c r="H80" s="351">
        <f>'ATT5 - Cost Support 1'!L130</f>
        <v>-2866.8761969825428</v>
      </c>
    </row>
    <row r="81" spans="1:9" ht="15.75">
      <c r="A81" s="64"/>
      <c r="B81" s="150"/>
      <c r="C81" s="144"/>
      <c r="D81" s="188"/>
      <c r="E81" s="98"/>
      <c r="F81" s="52"/>
      <c r="G81" s="38"/>
      <c r="H81" s="792"/>
    </row>
    <row r="82" spans="1:9" ht="15.75">
      <c r="A82" s="29"/>
      <c r="B82" s="110" t="s">
        <v>1183</v>
      </c>
      <c r="C82" s="144"/>
      <c r="D82" s="52"/>
      <c r="E82" s="98"/>
      <c r="F82" s="43"/>
      <c r="G82" s="52"/>
      <c r="H82" s="165"/>
    </row>
    <row r="83" spans="1:9" ht="15.75">
      <c r="A83" s="793" t="s">
        <v>1169</v>
      </c>
      <c r="B83" s="150"/>
      <c r="C83" s="348" t="s">
        <v>1184</v>
      </c>
      <c r="D83" s="349"/>
      <c r="E83" s="237"/>
      <c r="F83" s="222" t="s">
        <v>522</v>
      </c>
      <c r="G83" s="350"/>
      <c r="H83" s="351">
        <f>'ATT5 - Cost Support 1'!T220</f>
        <v>-524723.88792106882</v>
      </c>
    </row>
    <row r="84" spans="1:9">
      <c r="A84" s="29"/>
      <c r="B84" s="316"/>
      <c r="C84" s="27"/>
      <c r="D84" s="27"/>
      <c r="E84" s="64"/>
      <c r="F84" s="347"/>
      <c r="G84" s="322"/>
      <c r="H84" s="34"/>
    </row>
    <row r="85" spans="1:9" ht="15.75">
      <c r="A85" s="29"/>
      <c r="B85" s="315" t="s">
        <v>531</v>
      </c>
      <c r="C85" s="89"/>
      <c r="D85" s="27"/>
      <c r="E85" s="64"/>
      <c r="F85" s="352"/>
      <c r="G85" s="313"/>
      <c r="H85" s="34"/>
    </row>
    <row r="86" spans="1:9" ht="15.75">
      <c r="A86" s="29">
        <f>+A80+1</f>
        <v>48</v>
      </c>
      <c r="B86" s="353"/>
      <c r="C86" s="162" t="s">
        <v>429</v>
      </c>
      <c r="D86" s="107"/>
      <c r="E86" s="98" t="str">
        <f>"(Notes "&amp;B$293&amp;" &amp;  "&amp;B$322&amp;")"</f>
        <v>(Notes A &amp;  R)</v>
      </c>
      <c r="F86" s="162" t="s">
        <v>522</v>
      </c>
      <c r="G86" s="311"/>
      <c r="H86" s="312">
        <f>'ATT5 - Cost Support 1'!M139+'ATT5 - Cost Support 1'!M140+'ATT5 - Cost Support 1'!M136</f>
        <v>4530.7943471170502</v>
      </c>
    </row>
    <row r="87" spans="1:9" ht="15.75">
      <c r="A87" s="6">
        <f>+A86+1</f>
        <v>49</v>
      </c>
      <c r="B87" s="316"/>
      <c r="C87" s="110" t="s">
        <v>512</v>
      </c>
      <c r="D87" s="339"/>
      <c r="E87" s="354"/>
      <c r="F87" s="43" t="str">
        <f>"(Line "&amp;A86&amp;")"</f>
        <v>(Line 48)</v>
      </c>
      <c r="G87" s="355"/>
      <c r="H87" s="1212">
        <f>+H86</f>
        <v>4530.7943471170502</v>
      </c>
    </row>
    <row r="88" spans="1:9">
      <c r="A88" s="29"/>
      <c r="B88" s="316"/>
      <c r="C88" s="27"/>
      <c r="D88" s="9"/>
      <c r="E88" s="63"/>
      <c r="F88" s="322"/>
      <c r="G88" s="322"/>
      <c r="H88" s="34"/>
    </row>
    <row r="89" spans="1:9">
      <c r="A89" s="6"/>
      <c r="B89" s="316"/>
      <c r="C89" s="89"/>
      <c r="D89" s="9"/>
      <c r="E89" s="6"/>
      <c r="F89" s="313"/>
      <c r="G89" s="313"/>
      <c r="H89" s="319"/>
    </row>
    <row r="90" spans="1:9" ht="15.75">
      <c r="A90" s="620"/>
      <c r="B90" s="315" t="s">
        <v>528</v>
      </c>
      <c r="C90" s="50"/>
      <c r="D90" s="50"/>
      <c r="E90" s="793"/>
      <c r="F90" s="1023"/>
      <c r="G90" s="1051"/>
      <c r="H90" s="1052"/>
    </row>
    <row r="91" spans="1:9">
      <c r="A91" s="793">
        <f>+A87+1</f>
        <v>50</v>
      </c>
      <c r="B91" s="50"/>
      <c r="C91" s="50" t="s">
        <v>549</v>
      </c>
      <c r="D91" s="618"/>
      <c r="E91" s="817" t="str">
        <f>"(Notes "&amp;B$293&amp;" &amp;  "&amp;B$322&amp;")"</f>
        <v>(Notes A &amp;  R)</v>
      </c>
      <c r="F91" s="1053" t="s">
        <v>522</v>
      </c>
      <c r="H91" s="805">
        <f>'ATT5 - Cost Support 1'!T28</f>
        <v>0</v>
      </c>
    </row>
    <row r="92" spans="1:9" s="50" customFormat="1">
      <c r="A92" s="620">
        <f>+A91+1</f>
        <v>51</v>
      </c>
      <c r="B92" s="1054"/>
      <c r="C92" s="1055" t="s">
        <v>602</v>
      </c>
      <c r="D92" s="821"/>
      <c r="E92" s="1056"/>
      <c r="F92" s="1057" t="str">
        <f>"(Line "&amp;A$15&amp;")"</f>
        <v>(Line 7)</v>
      </c>
      <c r="G92" s="825"/>
      <c r="H92" s="1058">
        <f>+H15</f>
        <v>0.10324016698413861</v>
      </c>
      <c r="I92"/>
    </row>
    <row r="93" spans="1:9">
      <c r="A93" s="620">
        <f>+A92+1</f>
        <v>52</v>
      </c>
      <c r="B93" s="1054"/>
      <c r="C93" s="1053" t="s">
        <v>407</v>
      </c>
      <c r="D93" s="618"/>
      <c r="E93" s="793"/>
      <c r="F93" s="809" t="str">
        <f>"(Line "&amp;A91&amp;" * "&amp;A92&amp;")"</f>
        <v>(Line 50 * 51)</v>
      </c>
      <c r="G93" s="1051"/>
      <c r="H93" s="1213">
        <f>+H91*H92</f>
        <v>0</v>
      </c>
    </row>
    <row r="94" spans="1:9">
      <c r="A94" s="620">
        <f>+A93+1</f>
        <v>53</v>
      </c>
      <c r="B94" s="1054"/>
      <c r="C94" s="1053" t="s">
        <v>514</v>
      </c>
      <c r="D94" s="618"/>
      <c r="E94" s="620" t="s">
        <v>127</v>
      </c>
      <c r="F94" s="1055" t="s">
        <v>522</v>
      </c>
      <c r="G94" s="1051"/>
      <c r="H94" s="1023">
        <f>'ATT5 - Cost Support 1'!T31</f>
        <v>32087.765886550307</v>
      </c>
    </row>
    <row r="95" spans="1:9" ht="18" customHeight="1">
      <c r="A95" s="620">
        <f>+A94+1</f>
        <v>54</v>
      </c>
      <c r="B95" s="1054"/>
      <c r="C95" s="1059" t="s">
        <v>527</v>
      </c>
      <c r="D95" s="81"/>
      <c r="E95" s="1060"/>
      <c r="F95" s="809" t="str">
        <f>"(Line "&amp;A93&amp;" + "&amp;A94&amp;")"</f>
        <v>(Line 52 + 53)</v>
      </c>
      <c r="G95" s="1061"/>
      <c r="H95" s="1214">
        <f>SUM(H93:H94)</f>
        <v>32087.765886550307</v>
      </c>
    </row>
    <row r="96" spans="1:9">
      <c r="A96" s="29"/>
      <c r="B96" s="316"/>
      <c r="C96" s="89"/>
      <c r="D96" s="9"/>
      <c r="E96" s="6"/>
      <c r="F96" s="313"/>
      <c r="G96" s="313"/>
      <c r="H96" s="34"/>
    </row>
    <row r="97" spans="1:9" ht="15.75">
      <c r="A97" s="29"/>
      <c r="B97" s="315" t="s">
        <v>532</v>
      </c>
      <c r="C97" s="150"/>
      <c r="D97" s="9"/>
      <c r="E97" s="63"/>
      <c r="F97" s="313"/>
      <c r="G97" s="313"/>
      <c r="H97" s="34"/>
    </row>
    <row r="98" spans="1:9">
      <c r="A98" s="29">
        <f>+A95+1</f>
        <v>55</v>
      </c>
      <c r="B98" s="316"/>
      <c r="C98" s="89" t="s">
        <v>408</v>
      </c>
      <c r="D98" s="199"/>
      <c r="E98" s="63"/>
      <c r="F98" s="25" t="str">
        <f>"(Line "&amp;A$148&amp;")"</f>
        <v>(Line 85)</v>
      </c>
      <c r="G98" s="313"/>
      <c r="H98" s="312">
        <f>+H148</f>
        <v>142925.38399744133</v>
      </c>
    </row>
    <row r="99" spans="1:9">
      <c r="A99" s="29">
        <f>+A98+1</f>
        <v>56</v>
      </c>
      <c r="B99" s="316"/>
      <c r="C99" s="247" t="s">
        <v>603</v>
      </c>
      <c r="D99" s="199"/>
      <c r="E99" s="63"/>
      <c r="F99" s="93" t="s">
        <v>636</v>
      </c>
      <c r="G99" s="34"/>
      <c r="H99" s="314">
        <v>0.125</v>
      </c>
    </row>
    <row r="100" spans="1:9" s="54" customFormat="1" ht="15.75">
      <c r="A100" s="29">
        <f>+A99+1</f>
        <v>57</v>
      </c>
      <c r="B100" s="317"/>
      <c r="C100" s="346" t="s">
        <v>513</v>
      </c>
      <c r="D100" s="358"/>
      <c r="E100" s="359"/>
      <c r="F100" s="25" t="str">
        <f>"(Line "&amp;A98&amp;" * "&amp;A99&amp;")"</f>
        <v>(Line 55 * 56)</v>
      </c>
      <c r="G100" s="36"/>
      <c r="H100" s="1212">
        <f>+H98*H99</f>
        <v>17865.672999680166</v>
      </c>
      <c r="I100"/>
    </row>
    <row r="101" spans="1:9" s="54" customFormat="1" ht="15.75">
      <c r="A101" s="29"/>
      <c r="B101" s="317"/>
      <c r="C101" s="144"/>
      <c r="D101" s="205"/>
      <c r="E101" s="102"/>
      <c r="F101" s="25"/>
      <c r="G101" s="305"/>
      <c r="H101" s="239"/>
      <c r="I101"/>
    </row>
    <row r="102" spans="1:9" s="54" customFormat="1" ht="15.75">
      <c r="A102" s="1"/>
      <c r="B102" s="144" t="s">
        <v>281</v>
      </c>
      <c r="C102" s="1"/>
      <c r="D102" s="205"/>
      <c r="E102" s="1"/>
      <c r="F102" s="25"/>
      <c r="G102" s="305"/>
      <c r="H102" s="239"/>
      <c r="I102"/>
    </row>
    <row r="103" spans="1:9">
      <c r="A103" s="29">
        <f>+A100+1</f>
        <v>58</v>
      </c>
      <c r="B103" s="34"/>
      <c r="C103" s="34" t="s">
        <v>282</v>
      </c>
      <c r="D103" s="34"/>
      <c r="E103" s="98" t="str">
        <f>"(Note "&amp;B$315&amp;")"</f>
        <v>(Note N)</v>
      </c>
      <c r="F103" s="34" t="s">
        <v>125</v>
      </c>
      <c r="G103" s="34"/>
      <c r="H103" s="150">
        <f>'ATT5 - Cost Support 1'!I148</f>
        <v>0</v>
      </c>
    </row>
    <row r="104" spans="1:9">
      <c r="A104" s="63">
        <f>+A103+1</f>
        <v>59</v>
      </c>
      <c r="B104" s="34"/>
      <c r="C104" s="350" t="s">
        <v>363</v>
      </c>
      <c r="D104" s="350"/>
      <c r="E104" s="238" t="str">
        <f>+E103</f>
        <v>(Note N)</v>
      </c>
      <c r="F104" s="222" t="str">
        <f>+F103</f>
        <v>Attachment 5 / From PJM</v>
      </c>
      <c r="G104" s="350"/>
      <c r="H104" s="222">
        <f>'ATT5 - Cost Support 1'!I150</f>
        <v>0</v>
      </c>
    </row>
    <row r="105" spans="1:9" ht="15.75">
      <c r="A105" s="63">
        <f>+A104+1</f>
        <v>60</v>
      </c>
      <c r="B105" s="34"/>
      <c r="C105" s="34" t="s">
        <v>297</v>
      </c>
      <c r="D105" s="34"/>
      <c r="E105" s="63"/>
      <c r="F105" s="25" t="str">
        <f>"(Line "&amp;A103&amp;" - "&amp;A104&amp;")"</f>
        <v>(Line 58 - 59)</v>
      </c>
      <c r="G105" s="34"/>
      <c r="H105" s="1">
        <f>+H103+H104</f>
        <v>0</v>
      </c>
    </row>
    <row r="106" spans="1:9" ht="15.75">
      <c r="A106" s="62"/>
      <c r="B106" s="49"/>
      <c r="C106" s="49"/>
      <c r="D106" s="49"/>
      <c r="F106" s="809"/>
      <c r="H106" s="1"/>
    </row>
    <row r="107" spans="1:9" ht="15.75">
      <c r="A107" s="62"/>
      <c r="B107" s="1" t="s">
        <v>1263</v>
      </c>
      <c r="C107" s="803"/>
      <c r="D107" s="803"/>
      <c r="E107" s="804"/>
      <c r="F107" s="810"/>
      <c r="H107" s="1"/>
    </row>
    <row r="108" spans="1:9">
      <c r="A108" s="62" t="s">
        <v>1234</v>
      </c>
      <c r="B108" s="49"/>
      <c r="C108" s="49" t="s">
        <v>1259</v>
      </c>
      <c r="D108" s="49"/>
      <c r="F108" s="681" t="s">
        <v>522</v>
      </c>
      <c r="H108" s="805">
        <f>'ATT5 - Cost Support 1'!T232</f>
        <v>8803.7440000000024</v>
      </c>
    </row>
    <row r="109" spans="1:9">
      <c r="A109" s="62" t="s">
        <v>1235</v>
      </c>
      <c r="B109" s="49"/>
      <c r="C109" s="811" t="s">
        <v>1243</v>
      </c>
      <c r="D109" s="811"/>
      <c r="E109" s="822"/>
      <c r="F109" s="823" t="s">
        <v>522</v>
      </c>
      <c r="G109" s="811"/>
      <c r="H109" s="812">
        <f>'ATT5 - Cost Support 1'!T233</f>
        <v>1006.6296434108535</v>
      </c>
    </row>
    <row r="110" spans="1:9" ht="15.75">
      <c r="A110" s="62" t="s">
        <v>1244</v>
      </c>
      <c r="B110" s="49"/>
      <c r="C110" s="49" t="s">
        <v>1245</v>
      </c>
      <c r="D110" s="49"/>
      <c r="F110" s="809" t="str">
        <f>"(Line "&amp;A108&amp;" - "&amp;A109&amp;")"</f>
        <v>(Line 60A - 60B)</v>
      </c>
      <c r="H110" s="1212">
        <f>H108-H109</f>
        <v>7797.1143565891489</v>
      </c>
    </row>
    <row r="111" spans="1:9">
      <c r="A111" s="49"/>
      <c r="B111" s="49"/>
      <c r="C111" s="49"/>
      <c r="D111" s="49"/>
      <c r="E111" s="49"/>
    </row>
    <row r="112" spans="1:9" ht="15.75" thickBot="1">
      <c r="A112" s="62"/>
      <c r="B112" s="49"/>
      <c r="C112" s="49"/>
      <c r="D112" s="49"/>
    </row>
    <row r="113" spans="1:9" s="56" customFormat="1" ht="16.5" thickBot="1">
      <c r="A113" s="835">
        <f>+A105+1</f>
        <v>61</v>
      </c>
      <c r="B113" s="400" t="s">
        <v>604</v>
      </c>
      <c r="C113" s="400"/>
      <c r="D113" s="400"/>
      <c r="E113" s="403"/>
      <c r="F113" s="824" t="str">
        <f>"(Line "&amp;A77&amp;" + "&amp;A80&amp;" + "&amp;A83&amp;" + "&amp;A87&amp;" + "&amp;A95&amp;" + "&amp;A100&amp;" - "&amp;A105&amp;" + "&amp;A110&amp;")"</f>
        <v>(Line 46 + 47 + 47A + 49 + 54 + 57 - 60 + 60C)</v>
      </c>
      <c r="G113" s="820"/>
      <c r="H113" s="1222">
        <f>H77+H80+H83+H87+H95+H100-H105+H110</f>
        <v>-1668433.5833433708</v>
      </c>
      <c r="I113"/>
    </row>
    <row r="114" spans="1:9" ht="15.75" thickBot="1">
      <c r="A114" s="63"/>
      <c r="B114" s="34"/>
      <c r="C114" s="34"/>
      <c r="D114" s="34"/>
      <c r="E114" s="63"/>
      <c r="F114" s="34"/>
      <c r="G114" s="34"/>
      <c r="H114" s="34"/>
    </row>
    <row r="115" spans="1:9" s="38" customFormat="1" ht="16.5" thickBot="1">
      <c r="A115" s="394">
        <f>+A113+1</f>
        <v>62</v>
      </c>
      <c r="B115" s="400" t="s">
        <v>597</v>
      </c>
      <c r="C115" s="400"/>
      <c r="D115" s="400"/>
      <c r="E115" s="403"/>
      <c r="F115" s="398" t="str">
        <f>"(Line "&amp;A70&amp;" + "&amp;A113&amp;")"</f>
        <v>(Line 44 + 61)</v>
      </c>
      <c r="G115" s="400"/>
      <c r="H115" s="1220">
        <f>+H70+H113</f>
        <v>7845909.6122441208</v>
      </c>
      <c r="I115"/>
    </row>
    <row r="116" spans="1:9">
      <c r="A116" s="199"/>
      <c r="B116" s="34"/>
      <c r="C116" s="34"/>
      <c r="D116" s="34"/>
      <c r="E116" s="63"/>
      <c r="F116" s="34"/>
      <c r="G116" s="34"/>
      <c r="H116" s="34"/>
    </row>
    <row r="117" spans="1:9" s="50" customFormat="1" ht="15.75">
      <c r="A117" s="639" t="s">
        <v>640</v>
      </c>
      <c r="B117" s="330"/>
      <c r="C117" s="330"/>
      <c r="D117" s="330"/>
      <c r="E117" s="331"/>
      <c r="F117" s="332"/>
      <c r="G117" s="332"/>
      <c r="H117" s="345"/>
      <c r="I117"/>
    </row>
    <row r="118" spans="1:9" s="50" customFormat="1" ht="15.75">
      <c r="A118" s="27"/>
      <c r="B118" s="27"/>
      <c r="C118" s="27"/>
      <c r="D118" s="27"/>
      <c r="E118" s="44"/>
      <c r="F118" s="150"/>
      <c r="G118" s="150"/>
      <c r="H118" s="333"/>
      <c r="I118"/>
    </row>
    <row r="119" spans="1:9" ht="15.75">
      <c r="A119" s="6"/>
      <c r="B119" s="24" t="s">
        <v>582</v>
      </c>
      <c r="C119" s="9"/>
      <c r="D119" s="5"/>
      <c r="E119" s="19"/>
      <c r="F119" s="34"/>
      <c r="G119" s="5"/>
      <c r="H119" s="5"/>
    </row>
    <row r="120" spans="1:9" ht="15.75">
      <c r="A120" s="6">
        <f>+A115+1</f>
        <v>63</v>
      </c>
      <c r="B120" s="6"/>
      <c r="C120" s="26" t="s">
        <v>582</v>
      </c>
      <c r="D120" s="27"/>
      <c r="E120" s="64"/>
      <c r="F120" s="10" t="s">
        <v>156</v>
      </c>
      <c r="G120" s="44"/>
      <c r="H120" s="228">
        <f>'ATT5 - Cost Support 1'!T47</f>
        <v>40670.952450000004</v>
      </c>
    </row>
    <row r="121" spans="1:9" ht="15.75">
      <c r="A121" s="63">
        <f>+A120+1</f>
        <v>64</v>
      </c>
      <c r="B121" s="6"/>
      <c r="C121" s="26" t="s">
        <v>106</v>
      </c>
      <c r="D121" s="210"/>
      <c r="E121" s="64"/>
      <c r="F121" s="218" t="s">
        <v>522</v>
      </c>
      <c r="G121" s="211"/>
      <c r="H121" s="224">
        <f>'ATT5 - Cost Support 1'!T48</f>
        <v>21.000430000000005</v>
      </c>
    </row>
    <row r="122" spans="1:9">
      <c r="A122" s="63">
        <f>+A121+1</f>
        <v>65</v>
      </c>
      <c r="B122" s="6"/>
      <c r="C122" s="26" t="s">
        <v>130</v>
      </c>
      <c r="D122" s="27"/>
      <c r="E122" s="64"/>
      <c r="F122" s="10" t="s">
        <v>132</v>
      </c>
      <c r="G122" s="27"/>
      <c r="H122" s="648">
        <f>'ATT5 - Cost Support 1'!T49</f>
        <v>-71423.780660000004</v>
      </c>
    </row>
    <row r="123" spans="1:9">
      <c r="A123" s="29">
        <f>+A122+1</f>
        <v>66</v>
      </c>
      <c r="B123" s="29"/>
      <c r="C123" s="26" t="s">
        <v>350</v>
      </c>
      <c r="D123" s="27"/>
      <c r="E123" s="98" t="str">
        <f>"(Note "&amp;B$318&amp;")"</f>
        <v>(Note O)</v>
      </c>
      <c r="F123" s="70" t="s">
        <v>299</v>
      </c>
      <c r="G123" s="27"/>
      <c r="H123" s="624">
        <v>0</v>
      </c>
    </row>
    <row r="124" spans="1:9" ht="15.75">
      <c r="A124" s="29">
        <f>A123+1</f>
        <v>67</v>
      </c>
      <c r="B124" s="27"/>
      <c r="C124" s="41" t="s">
        <v>582</v>
      </c>
      <c r="D124" s="171"/>
      <c r="E124" s="99"/>
      <c r="F124" s="43" t="str">
        <f>"(Lines "&amp;A120&amp;" - "&amp;A121&amp;" + "&amp;A122&amp;" + "&amp;A123&amp;")"</f>
        <v>(Lines 63 - 64 + 65 + 66)</v>
      </c>
      <c r="G124" s="47"/>
      <c r="H124" s="1210">
        <f>+H120-H121-H122+H123</f>
        <v>112073.73268000002</v>
      </c>
    </row>
    <row r="125" spans="1:9" ht="15.75">
      <c r="A125" s="29"/>
      <c r="B125" s="29"/>
      <c r="C125" s="24"/>
      <c r="D125" s="27"/>
      <c r="E125" s="28"/>
      <c r="F125" s="27"/>
      <c r="G125" s="27"/>
      <c r="H125" s="40"/>
    </row>
    <row r="126" spans="1:9" ht="15.75">
      <c r="A126" s="29"/>
      <c r="B126" s="24" t="s">
        <v>517</v>
      </c>
      <c r="C126" s="27"/>
      <c r="D126" s="27"/>
      <c r="E126" s="28"/>
      <c r="F126" s="27"/>
      <c r="G126" s="27"/>
      <c r="H126" s="40"/>
    </row>
    <row r="127" spans="1:9">
      <c r="A127" s="29">
        <f>+A124+1</f>
        <v>68</v>
      </c>
      <c r="B127" s="29"/>
      <c r="C127" s="26" t="s">
        <v>585</v>
      </c>
      <c r="D127" s="27"/>
      <c r="E127" s="98" t="str">
        <f>"(Note "&amp;B$293&amp;")"</f>
        <v>(Note A)</v>
      </c>
      <c r="F127" s="5" t="s">
        <v>496</v>
      </c>
      <c r="G127" s="27"/>
      <c r="H127" s="624">
        <v>0</v>
      </c>
    </row>
    <row r="128" spans="1:9">
      <c r="A128" s="29">
        <f t="shared" ref="A128:A135" si="1">+A127+1</f>
        <v>69</v>
      </c>
      <c r="B128" s="29"/>
      <c r="C128" s="26" t="s">
        <v>587</v>
      </c>
      <c r="D128" s="27"/>
      <c r="E128" s="64"/>
      <c r="F128" s="10" t="s">
        <v>522</v>
      </c>
      <c r="G128" s="27"/>
      <c r="H128" s="10">
        <f>'ATT5 - Cost Support 1'!S189</f>
        <v>320939</v>
      </c>
    </row>
    <row r="129" spans="1:8">
      <c r="A129" s="29">
        <f>+A128+1</f>
        <v>70</v>
      </c>
      <c r="B129" s="29"/>
      <c r="C129" s="26" t="s">
        <v>641</v>
      </c>
      <c r="D129" s="10"/>
      <c r="E129" s="64"/>
      <c r="F129" s="26" t="s">
        <v>505</v>
      </c>
      <c r="G129" s="9"/>
      <c r="H129" s="1547">
        <v>9451</v>
      </c>
    </row>
    <row r="130" spans="1:8">
      <c r="A130" s="29">
        <f t="shared" si="1"/>
        <v>71</v>
      </c>
      <c r="B130" s="29"/>
      <c r="C130" s="26" t="s">
        <v>642</v>
      </c>
      <c r="D130" s="10"/>
      <c r="E130" s="98" t="str">
        <f>"(Note "&amp;B$297&amp;")"</f>
        <v>(Note E)</v>
      </c>
      <c r="F130" s="26" t="s">
        <v>461</v>
      </c>
      <c r="G130" s="9"/>
      <c r="H130" s="10">
        <f>'ATT5 - Cost Support 1'!S76</f>
        <v>38946</v>
      </c>
    </row>
    <row r="131" spans="1:8">
      <c r="A131" s="29">
        <f t="shared" si="1"/>
        <v>72</v>
      </c>
      <c r="B131" s="29"/>
      <c r="C131" s="26" t="s">
        <v>643</v>
      </c>
      <c r="D131" s="10"/>
      <c r="E131" s="64"/>
      <c r="F131" s="26" t="s">
        <v>462</v>
      </c>
      <c r="G131" s="9"/>
      <c r="H131" s="10">
        <f>'ATT5 - Cost Support 1'!S84</f>
        <v>3610</v>
      </c>
    </row>
    <row r="132" spans="1:8">
      <c r="A132" s="29">
        <f t="shared" si="1"/>
        <v>73</v>
      </c>
      <c r="B132" s="29"/>
      <c r="C132" s="26" t="s">
        <v>626</v>
      </c>
      <c r="D132" s="34"/>
      <c r="E132" s="98" t="str">
        <f>"(Note "&amp;B$296&amp;")"</f>
        <v>(Note D)</v>
      </c>
      <c r="F132" s="70" t="s">
        <v>460</v>
      </c>
      <c r="G132" s="27"/>
      <c r="H132" s="10">
        <f>'ATT5 - Cost Support 1'!T70</f>
        <v>5219</v>
      </c>
    </row>
    <row r="133" spans="1:8" ht="15.75">
      <c r="A133" s="29">
        <f t="shared" si="1"/>
        <v>74</v>
      </c>
      <c r="B133" s="29"/>
      <c r="C133" s="41" t="s">
        <v>515</v>
      </c>
      <c r="D133" s="171"/>
      <c r="E133" s="100"/>
      <c r="F133" s="25" t="str">
        <f>"(Lines "&amp;A127&amp;" + "&amp;A128&amp;") -  Sum ("&amp;A129&amp;" to "&amp;A132&amp;")"</f>
        <v>(Lines 68 + 69) -  Sum (70 to 73)</v>
      </c>
      <c r="G133" s="339"/>
      <c r="H133" s="1216">
        <f>H127+H128-H129-H130-H131-H132</f>
        <v>263713</v>
      </c>
    </row>
    <row r="134" spans="1:8">
      <c r="A134" s="29">
        <f t="shared" si="1"/>
        <v>75</v>
      </c>
      <c r="B134" s="29"/>
      <c r="C134" s="89" t="s">
        <v>602</v>
      </c>
      <c r="D134" s="247"/>
      <c r="E134" s="63"/>
      <c r="F134" s="149" t="str">
        <f>"(Line "&amp;A$15&amp;")"</f>
        <v>(Line 7)</v>
      </c>
      <c r="G134" s="313"/>
      <c r="H134" s="319">
        <f>+H15</f>
        <v>0.10324016698413861</v>
      </c>
    </row>
    <row r="135" spans="1:8" ht="15.75">
      <c r="A135" s="29">
        <f t="shared" si="1"/>
        <v>76</v>
      </c>
      <c r="B135" s="29"/>
      <c r="C135" s="41" t="s">
        <v>520</v>
      </c>
      <c r="D135" s="171"/>
      <c r="E135" s="96"/>
      <c r="F135" s="25" t="str">
        <f>"(Line "&amp;A133&amp;" * "&amp;A134&amp;")"</f>
        <v>(Line 74 * 75)</v>
      </c>
      <c r="G135" s="339"/>
      <c r="H135" s="1215">
        <f>+H134*H133</f>
        <v>27225.774155888146</v>
      </c>
    </row>
    <row r="136" spans="1:8" ht="15.75">
      <c r="A136" s="29"/>
      <c r="B136" s="29"/>
      <c r="C136" s="48"/>
      <c r="D136" s="35"/>
      <c r="E136" s="20"/>
      <c r="F136" s="37"/>
      <c r="G136" s="37"/>
      <c r="H136" s="25"/>
    </row>
    <row r="137" spans="1:8" ht="15.75">
      <c r="A137" s="29"/>
      <c r="B137" s="24" t="s">
        <v>516</v>
      </c>
      <c r="C137" s="150"/>
      <c r="D137" s="35"/>
      <c r="E137" s="20"/>
      <c r="F137" s="37"/>
      <c r="G137" s="37"/>
      <c r="H137" s="25"/>
    </row>
    <row r="138" spans="1:8">
      <c r="A138" s="29">
        <f>+A135+1</f>
        <v>77</v>
      </c>
      <c r="B138" s="316"/>
      <c r="C138" s="89" t="s">
        <v>644</v>
      </c>
      <c r="D138" s="97"/>
      <c r="E138" s="98" t="str">
        <f>"(Note "&amp;B$299&amp;")"</f>
        <v>(Note G)</v>
      </c>
      <c r="F138" s="89" t="s">
        <v>461</v>
      </c>
      <c r="G138" s="150"/>
      <c r="H138" s="312">
        <f>'ATT5 - Cost Support 1'!T78</f>
        <v>741</v>
      </c>
    </row>
    <row r="139" spans="1:8">
      <c r="A139" s="6">
        <f>+A138+1</f>
        <v>78</v>
      </c>
      <c r="B139" s="316"/>
      <c r="C139" s="162" t="s">
        <v>645</v>
      </c>
      <c r="D139" s="106"/>
      <c r="E139" s="237" t="str">
        <f>"(Note "&amp;B$312&amp;")"</f>
        <v>(Note K)</v>
      </c>
      <c r="F139" s="162" t="s">
        <v>506</v>
      </c>
      <c r="G139" s="222"/>
      <c r="H139" s="417">
        <f>'ATT5 - Cost Support 1'!T97</f>
        <v>0</v>
      </c>
    </row>
    <row r="140" spans="1:8" ht="15.75">
      <c r="A140" s="6">
        <f>+A139+1</f>
        <v>79</v>
      </c>
      <c r="B140" s="316"/>
      <c r="C140" s="89" t="s">
        <v>627</v>
      </c>
      <c r="D140" s="27"/>
      <c r="E140" s="64"/>
      <c r="F140" s="25" t="str">
        <f>"(Line "&amp;A138&amp;" + "&amp;A139&amp;")"</f>
        <v>(Line 77 + 78)</v>
      </c>
      <c r="G140" s="150"/>
      <c r="H140" s="318">
        <f>+H139+H138</f>
        <v>741</v>
      </c>
    </row>
    <row r="141" spans="1:8">
      <c r="A141" s="29"/>
      <c r="B141" s="316"/>
      <c r="C141" s="89"/>
      <c r="D141" s="27"/>
      <c r="E141" s="64"/>
      <c r="F141" s="89"/>
      <c r="G141" s="150"/>
      <c r="H141" s="311"/>
    </row>
    <row r="142" spans="1:8">
      <c r="A142" s="6">
        <f>+A140+1</f>
        <v>80</v>
      </c>
      <c r="B142" s="316"/>
      <c r="C142" s="89" t="s">
        <v>646</v>
      </c>
      <c r="D142" s="27"/>
      <c r="E142" s="63"/>
      <c r="F142" s="89" t="s">
        <v>505</v>
      </c>
      <c r="G142" s="150"/>
      <c r="H142" s="18">
        <f>H129</f>
        <v>9451</v>
      </c>
    </row>
    <row r="143" spans="1:8">
      <c r="A143" s="6">
        <f>+A142+1</f>
        <v>81</v>
      </c>
      <c r="B143" s="316"/>
      <c r="C143" s="89" t="s">
        <v>645</v>
      </c>
      <c r="D143" s="27"/>
      <c r="E143" s="98" t="str">
        <f>"(Note "&amp;B$298&amp;")"</f>
        <v>(Note F)</v>
      </c>
      <c r="F143" s="162" t="s">
        <v>522</v>
      </c>
      <c r="G143" s="150"/>
      <c r="H143" s="417">
        <f>'ATT5 - Cost Support 1'!T84</f>
        <v>0</v>
      </c>
    </row>
    <row r="144" spans="1:8">
      <c r="A144" s="29">
        <f>+A143+1</f>
        <v>82</v>
      </c>
      <c r="B144" s="316"/>
      <c r="C144" s="360" t="s">
        <v>606</v>
      </c>
      <c r="D144" s="171"/>
      <c r="E144" s="341"/>
      <c r="F144" s="25" t="str">
        <f>"(Line "&amp;A142&amp;" + "&amp;A143&amp;")"</f>
        <v>(Line 80 + 81)</v>
      </c>
      <c r="G144" s="47"/>
      <c r="H144" s="347">
        <f>H142+H143</f>
        <v>9451</v>
      </c>
    </row>
    <row r="145" spans="1:9">
      <c r="A145" s="6">
        <f>+A144+1</f>
        <v>83</v>
      </c>
      <c r="B145" s="29"/>
      <c r="C145" s="161" t="s">
        <v>547</v>
      </c>
      <c r="D145" s="247"/>
      <c r="E145" s="6"/>
      <c r="F145" s="68" t="str">
        <f>"(Line "&amp;A$34&amp;")"</f>
        <v>(Line 20)</v>
      </c>
      <c r="G145" s="313"/>
      <c r="H145" s="319">
        <f>H34</f>
        <v>0.30524570538071671</v>
      </c>
    </row>
    <row r="146" spans="1:9" ht="15.75">
      <c r="A146" s="29">
        <f>+A145+1</f>
        <v>84</v>
      </c>
      <c r="B146" s="29"/>
      <c r="C146" s="41" t="s">
        <v>518</v>
      </c>
      <c r="D146" s="171"/>
      <c r="E146" s="96"/>
      <c r="F146" s="25" t="str">
        <f>"(Line "&amp;A144&amp;" * "&amp;A145&amp;")"</f>
        <v>(Line 82 * 83)</v>
      </c>
      <c r="G146" s="339"/>
      <c r="H146" s="1211">
        <f>+H145*H144</f>
        <v>2884.8771615531537</v>
      </c>
    </row>
    <row r="147" spans="1:9" ht="16.5" thickBot="1">
      <c r="A147" s="6"/>
      <c r="B147" s="6"/>
      <c r="C147" s="24"/>
      <c r="D147" s="27"/>
      <c r="E147" s="19"/>
      <c r="F147" s="9"/>
      <c r="G147" s="9"/>
      <c r="H147" s="25"/>
    </row>
    <row r="148" spans="1:9" s="56" customFormat="1" ht="16.5" thickBot="1">
      <c r="A148" s="394">
        <f>+A146+1</f>
        <v>85</v>
      </c>
      <c r="B148" s="405"/>
      <c r="C148" s="395" t="s">
        <v>586</v>
      </c>
      <c r="D148" s="396"/>
      <c r="E148" s="406"/>
      <c r="F148" s="404" t="str">
        <f>"(Line "&amp;A124&amp;" + "&amp;A135&amp;" + "&amp;A140&amp;" + "&amp;A146&amp;")"</f>
        <v>(Line 67 + 76 + 79 + 84)</v>
      </c>
      <c r="G148" s="399"/>
      <c r="H148" s="1223">
        <f>+H124+H135+H140+H146</f>
        <v>142925.38399744133</v>
      </c>
      <c r="I148"/>
    </row>
    <row r="149" spans="1:9" ht="15.75">
      <c r="A149" s="4"/>
      <c r="B149" s="6"/>
      <c r="C149" s="24"/>
      <c r="D149" s="27"/>
      <c r="E149" s="19"/>
      <c r="F149" s="9"/>
      <c r="G149" s="9"/>
      <c r="H149" s="40"/>
    </row>
    <row r="150" spans="1:9" ht="15.75">
      <c r="A150" s="639" t="s">
        <v>578</v>
      </c>
      <c r="B150" s="330"/>
      <c r="C150" s="330"/>
      <c r="D150" s="330"/>
      <c r="E150" s="331"/>
      <c r="F150" s="332"/>
      <c r="G150" s="332"/>
      <c r="H150" s="345"/>
    </row>
    <row r="151" spans="1:9" ht="15.75">
      <c r="A151" s="24"/>
      <c r="B151" s="6"/>
      <c r="C151" s="187"/>
      <c r="D151" s="27"/>
      <c r="E151" s="19"/>
      <c r="F151" s="9"/>
      <c r="G151" s="9"/>
      <c r="H151" s="40"/>
    </row>
    <row r="152" spans="1:9" ht="15.75">
      <c r="A152" s="63"/>
      <c r="B152" s="65" t="s">
        <v>491</v>
      </c>
      <c r="C152" s="34"/>
      <c r="D152" s="9"/>
      <c r="E152" s="63"/>
      <c r="F152" s="361"/>
      <c r="G152" s="361"/>
      <c r="H152" s="320"/>
    </row>
    <row r="153" spans="1:9" ht="15.75">
      <c r="A153" s="6">
        <f>+A148+1</f>
        <v>86</v>
      </c>
      <c r="B153" s="362"/>
      <c r="C153" s="89" t="s">
        <v>493</v>
      </c>
      <c r="D153" s="9"/>
      <c r="E153" s="6" t="s">
        <v>654</v>
      </c>
      <c r="F153" s="4" t="s">
        <v>163</v>
      </c>
      <c r="G153" s="34"/>
      <c r="H153" s="418">
        <f>'ATT5 - Cost Support 1'!T37</f>
        <v>281919</v>
      </c>
    </row>
    <row r="154" spans="1:9" ht="15.75">
      <c r="A154" s="6">
        <f t="shared" ref="A154:A163" si="2">+A153+1</f>
        <v>87</v>
      </c>
      <c r="B154" s="362"/>
      <c r="C154" s="89" t="s">
        <v>107</v>
      </c>
      <c r="D154" s="209"/>
      <c r="E154" s="6"/>
      <c r="F154" s="363" t="s">
        <v>522</v>
      </c>
      <c r="G154" s="364"/>
      <c r="H154" s="321">
        <f>'ATT5 - Cost Support 1'!T40</f>
        <v>13888.091512655334</v>
      </c>
    </row>
    <row r="155" spans="1:9" ht="15.75">
      <c r="A155" s="6">
        <f t="shared" si="2"/>
        <v>88</v>
      </c>
      <c r="B155" s="362"/>
      <c r="C155" s="89" t="s">
        <v>379</v>
      </c>
      <c r="D155" s="209"/>
      <c r="E155" s="6"/>
      <c r="F155" s="363" t="s">
        <v>522</v>
      </c>
      <c r="G155" s="364"/>
      <c r="H155" s="321">
        <f>'ATT5 - Cost Support 1'!T41</f>
        <v>4436.2952231664176</v>
      </c>
    </row>
    <row r="156" spans="1:9" ht="15.75">
      <c r="A156" s="6">
        <f t="shared" si="2"/>
        <v>89</v>
      </c>
      <c r="B156" s="362"/>
      <c r="C156" s="89" t="s">
        <v>43</v>
      </c>
      <c r="D156" s="209"/>
      <c r="E156" s="6"/>
      <c r="F156" s="363" t="s">
        <v>522</v>
      </c>
      <c r="G156" s="364"/>
      <c r="H156" s="321">
        <f>'ATT5 - Cost Support 1'!U156</f>
        <v>0</v>
      </c>
    </row>
    <row r="157" spans="1:9" ht="15.75">
      <c r="A157" s="788">
        <f>+A156+1</f>
        <v>90</v>
      </c>
      <c r="B157" s="813"/>
      <c r="C157" s="814" t="s">
        <v>108</v>
      </c>
      <c r="D157" s="815"/>
      <c r="E157" s="816"/>
      <c r="F157" s="814" t="str">
        <f>"(Line "&amp;A153&amp;" - "&amp;A154&amp;" - "&amp;A155&amp;" + "&amp;A156&amp;")"</f>
        <v>(Line 86 - 87 - 88 + 89)</v>
      </c>
      <c r="G157" s="357"/>
      <c r="H157" s="419">
        <f>H153-H154-H155+H156</f>
        <v>263594.61326417828</v>
      </c>
    </row>
    <row r="158" spans="1:9" ht="15.75">
      <c r="A158" s="788" t="s">
        <v>1236</v>
      </c>
      <c r="B158" s="813"/>
      <c r="C158" s="814" t="s">
        <v>1246</v>
      </c>
      <c r="D158" s="815"/>
      <c r="E158" s="816"/>
      <c r="F158" s="814" t="s">
        <v>522</v>
      </c>
      <c r="G158" s="825"/>
      <c r="H158" s="419">
        <f>'ATT5 - Cost Support 1'!T235</f>
        <v>204.73823255813977</v>
      </c>
    </row>
    <row r="159" spans="1:9">
      <c r="A159" s="6">
        <f>+A157+1</f>
        <v>91</v>
      </c>
      <c r="B159" s="362"/>
      <c r="C159" s="161" t="s">
        <v>605</v>
      </c>
      <c r="D159" s="37"/>
      <c r="E159" s="6" t="s">
        <v>127</v>
      </c>
      <c r="F159" s="90" t="s">
        <v>161</v>
      </c>
      <c r="G159" s="34"/>
      <c r="H159" s="18">
        <f>'ATT5 - Cost Support 1'!T38</f>
        <v>55024</v>
      </c>
    </row>
    <row r="160" spans="1:9">
      <c r="A160" s="6">
        <f t="shared" si="2"/>
        <v>92</v>
      </c>
      <c r="B160" s="362"/>
      <c r="C160" s="162" t="s">
        <v>548</v>
      </c>
      <c r="D160" s="195"/>
      <c r="E160" s="237" t="str">
        <f>"(Note "&amp;B$293&amp;")"</f>
        <v>(Note A)</v>
      </c>
      <c r="F160" s="162" t="s">
        <v>162</v>
      </c>
      <c r="G160" s="350"/>
      <c r="H160" s="417">
        <f>'ATT5 - Cost Support 1'!T39</f>
        <v>37098</v>
      </c>
    </row>
    <row r="161" spans="1:9" ht="15.75">
      <c r="A161" s="6">
        <f t="shared" si="2"/>
        <v>93</v>
      </c>
      <c r="B161" s="362"/>
      <c r="C161" s="90" t="s">
        <v>606</v>
      </c>
      <c r="D161" s="37"/>
      <c r="E161" s="215"/>
      <c r="F161" s="25" t="str">
        <f>"(Line "&amp;A159&amp;" + "&amp;A160&amp;")"</f>
        <v>(Line 91 + 92)</v>
      </c>
      <c r="G161" s="34"/>
      <c r="H161" s="321">
        <f>SUM(H159:H160)</f>
        <v>92122</v>
      </c>
    </row>
    <row r="162" spans="1:9">
      <c r="A162" s="6">
        <f t="shared" si="2"/>
        <v>94</v>
      </c>
      <c r="B162" s="362"/>
      <c r="C162" s="162" t="s">
        <v>602</v>
      </c>
      <c r="D162" s="356"/>
      <c r="E162" s="238"/>
      <c r="F162" s="149" t="str">
        <f>"(Line "&amp;A$15&amp;")"</f>
        <v>(Line 7)</v>
      </c>
      <c r="G162" s="357"/>
      <c r="H162" s="241">
        <f>+H15</f>
        <v>0.10324016698413861</v>
      </c>
    </row>
    <row r="163" spans="1:9" ht="15.75">
      <c r="A163" s="6">
        <f t="shared" si="2"/>
        <v>95</v>
      </c>
      <c r="B163" s="362"/>
      <c r="C163" s="65" t="s">
        <v>409</v>
      </c>
      <c r="D163" s="9"/>
      <c r="E163" s="6"/>
      <c r="F163" s="25" t="str">
        <f>"(Line "&amp;A161&amp;" * "&amp;A162&amp;")"</f>
        <v>(Line 93 * 94)</v>
      </c>
      <c r="G163" s="313"/>
      <c r="H163" s="239">
        <f>+H161*H162</f>
        <v>9510.6906629128171</v>
      </c>
    </row>
    <row r="164" spans="1:9">
      <c r="A164" s="29"/>
      <c r="B164" s="316"/>
      <c r="C164" s="89"/>
      <c r="D164" s="27"/>
      <c r="E164" s="29"/>
      <c r="F164" s="89"/>
      <c r="G164" s="313"/>
      <c r="H164" s="240"/>
    </row>
    <row r="165" spans="1:9">
      <c r="A165" s="6">
        <f>+A163+1</f>
        <v>96</v>
      </c>
      <c r="B165" s="316"/>
      <c r="C165" s="89" t="s">
        <v>478</v>
      </c>
      <c r="D165" s="27"/>
      <c r="E165" s="98" t="str">
        <f>"(Note "&amp;B$293&amp;")"</f>
        <v>(Note A)</v>
      </c>
      <c r="F165" s="89" t="s">
        <v>507</v>
      </c>
      <c r="G165" s="34"/>
      <c r="H165" s="18">
        <f>+'ATT5 - Cost Support 1'!T42</f>
        <v>0</v>
      </c>
    </row>
    <row r="166" spans="1:9">
      <c r="A166" s="29">
        <f>+A165+1</f>
        <v>97</v>
      </c>
      <c r="B166" s="316"/>
      <c r="C166" s="162" t="s">
        <v>550</v>
      </c>
      <c r="D166" s="149"/>
      <c r="E166" s="237" t="str">
        <f>"(Note "&amp;B$293&amp;")"</f>
        <v>(Note A)</v>
      </c>
      <c r="F166" s="162" t="s">
        <v>508</v>
      </c>
      <c r="G166" s="350"/>
      <c r="H166" s="417">
        <f>+'ATT5 - Cost Support 1'!T43</f>
        <v>0</v>
      </c>
    </row>
    <row r="167" spans="1:9">
      <c r="A167" s="29">
        <f>+A166+1</f>
        <v>98</v>
      </c>
      <c r="B167" s="316"/>
      <c r="C167" s="89" t="s">
        <v>606</v>
      </c>
      <c r="D167" s="27"/>
      <c r="E167" s="29"/>
      <c r="F167" s="25" t="str">
        <f>"(Line "&amp;A165&amp;" + "&amp;A166&amp;")"</f>
        <v>(Line 96 + 97)</v>
      </c>
      <c r="G167" s="34"/>
      <c r="H167" s="18">
        <f>+H166+H165</f>
        <v>0</v>
      </c>
    </row>
    <row r="168" spans="1:9">
      <c r="A168" s="6">
        <f>+A167+1</f>
        <v>99</v>
      </c>
      <c r="B168" s="316"/>
      <c r="C168" s="162" t="s">
        <v>602</v>
      </c>
      <c r="D168" s="356"/>
      <c r="E168" s="238"/>
      <c r="F168" s="149" t="str">
        <f>"(Line "&amp;A$15&amp;")"</f>
        <v>(Line 7)</v>
      </c>
      <c r="G168" s="357"/>
      <c r="H168" s="241">
        <f>+H15</f>
        <v>0.10324016698413861</v>
      </c>
    </row>
    <row r="169" spans="1:9" ht="15.75">
      <c r="A169" s="6">
        <f>+A168+1</f>
        <v>100</v>
      </c>
      <c r="B169" s="316"/>
      <c r="C169" s="65" t="s">
        <v>551</v>
      </c>
      <c r="D169" s="27"/>
      <c r="E169" s="29"/>
      <c r="F169" s="25" t="str">
        <f>"(Line "&amp;A167&amp;" * "&amp;A168&amp;")"</f>
        <v>(Line 98 * 99)</v>
      </c>
      <c r="G169" s="313"/>
      <c r="H169" s="239">
        <f>+H168*H167</f>
        <v>0</v>
      </c>
    </row>
    <row r="170" spans="1:9">
      <c r="A170" s="29"/>
      <c r="B170" s="316"/>
      <c r="C170" s="34"/>
      <c r="D170" s="27"/>
      <c r="E170" s="29"/>
      <c r="F170" s="89"/>
      <c r="G170" s="313"/>
      <c r="H170" s="322"/>
    </row>
    <row r="171" spans="1:9" ht="15.75" thickBot="1">
      <c r="A171" s="66"/>
      <c r="B171" s="32"/>
      <c r="C171" s="89"/>
      <c r="D171" s="27"/>
      <c r="E171" s="29"/>
      <c r="F171" s="89"/>
      <c r="G171" s="313"/>
      <c r="H171" s="319"/>
    </row>
    <row r="172" spans="1:9" s="632" customFormat="1" ht="16.5" thickBot="1">
      <c r="A172" s="856">
        <f>+A169+1</f>
        <v>101</v>
      </c>
      <c r="B172" s="407" t="s">
        <v>579</v>
      </c>
      <c r="C172" s="407"/>
      <c r="D172" s="408"/>
      <c r="E172" s="409"/>
      <c r="F172" s="404" t="str">
        <f>"(Line "&amp;A157&amp;" + "&amp;A158&amp;" + "&amp;A163&amp;" + "&amp;A169&amp;")"</f>
        <v>(Line 90 + 90A + 95 + 100)</v>
      </c>
      <c r="G172" s="410"/>
      <c r="H172" s="1224">
        <f>H157+H163+H169+H158</f>
        <v>273310.04215964919</v>
      </c>
      <c r="I172"/>
    </row>
    <row r="173" spans="1:9">
      <c r="A173" s="199"/>
      <c r="B173" s="9"/>
      <c r="C173" s="9"/>
      <c r="D173" s="9"/>
      <c r="E173" s="63"/>
      <c r="F173" s="34"/>
      <c r="G173" s="34"/>
      <c r="H173" s="34"/>
    </row>
    <row r="174" spans="1:9" ht="15.75">
      <c r="A174" s="639" t="s">
        <v>377</v>
      </c>
      <c r="B174" s="330"/>
      <c r="C174" s="330"/>
      <c r="D174" s="330"/>
      <c r="E174" s="331"/>
      <c r="F174" s="332"/>
      <c r="G174" s="332"/>
      <c r="H174" s="345"/>
    </row>
    <row r="175" spans="1:9" ht="15.75">
      <c r="A175" s="123"/>
      <c r="B175" s="6"/>
      <c r="C175" s="24"/>
      <c r="D175" s="27"/>
      <c r="E175" s="19"/>
      <c r="F175" s="9"/>
      <c r="G175" s="9"/>
      <c r="H175" s="40"/>
    </row>
    <row r="176" spans="1:9" ht="15.75">
      <c r="A176" s="29">
        <f>+A172+1</f>
        <v>102</v>
      </c>
      <c r="B176" s="315" t="s">
        <v>474</v>
      </c>
      <c r="C176" s="353"/>
      <c r="D176" s="9"/>
      <c r="E176" s="98"/>
      <c r="F176" s="150" t="s">
        <v>392</v>
      </c>
      <c r="G176" s="150"/>
      <c r="H176" s="230">
        <f>+'ATT2 - Other Tax'!G43</f>
        <v>72921.832269466875</v>
      </c>
    </row>
    <row r="177" spans="1:9" ht="15.75" thickBot="1">
      <c r="A177" s="64"/>
      <c r="B177" s="27"/>
      <c r="C177" s="9"/>
      <c r="D177" s="9"/>
      <c r="E177" s="6"/>
      <c r="F177" s="4"/>
      <c r="G177" s="150"/>
      <c r="H177" s="34"/>
    </row>
    <row r="178" spans="1:9" s="56" customFormat="1" ht="16.5" thickBot="1">
      <c r="A178" s="402">
        <f>+A176+1</f>
        <v>103</v>
      </c>
      <c r="B178" s="395" t="s">
        <v>486</v>
      </c>
      <c r="C178" s="395"/>
      <c r="D178" s="408"/>
      <c r="E178" s="403"/>
      <c r="F178" s="404" t="str">
        <f>"(Line "&amp;A176&amp;")"</f>
        <v>(Line 102)</v>
      </c>
      <c r="G178" s="400"/>
      <c r="H178" s="1220">
        <f>+H176</f>
        <v>72921.832269466875</v>
      </c>
      <c r="I178"/>
    </row>
    <row r="179" spans="1:9">
      <c r="A179" s="63"/>
      <c r="B179" s="9"/>
      <c r="C179" s="9"/>
      <c r="D179" s="9"/>
      <c r="E179" s="63"/>
      <c r="F179" s="34"/>
      <c r="G179" s="34"/>
      <c r="H179" s="34"/>
    </row>
    <row r="180" spans="1:9" ht="15.75">
      <c r="A180" s="639" t="s">
        <v>552</v>
      </c>
      <c r="B180" s="330"/>
      <c r="C180" s="330"/>
      <c r="D180" s="330"/>
      <c r="E180" s="331"/>
      <c r="F180" s="332"/>
      <c r="G180" s="332"/>
      <c r="H180" s="345"/>
    </row>
    <row r="181" spans="1:9" ht="15.75">
      <c r="A181" s="4"/>
      <c r="B181" s="6"/>
      <c r="C181" s="24"/>
      <c r="D181" s="27"/>
      <c r="E181" s="19"/>
      <c r="F181" s="9"/>
      <c r="G181" s="9"/>
      <c r="H181" s="40"/>
    </row>
    <row r="182" spans="1:9" ht="15.75">
      <c r="A182" s="29"/>
      <c r="B182" s="58" t="s">
        <v>488</v>
      </c>
      <c r="C182" s="9"/>
      <c r="D182" s="37"/>
      <c r="E182" s="20"/>
      <c r="F182" s="34"/>
      <c r="G182" s="25"/>
      <c r="H182" s="34"/>
    </row>
    <row r="183" spans="1:9" ht="15.75">
      <c r="A183" s="29">
        <f>+A178+1</f>
        <v>104</v>
      </c>
      <c r="B183" s="58"/>
      <c r="C183" s="9" t="s">
        <v>488</v>
      </c>
      <c r="D183" s="37"/>
      <c r="E183" s="6" t="s">
        <v>292</v>
      </c>
      <c r="F183" s="10" t="s">
        <v>736</v>
      </c>
      <c r="G183" s="25"/>
      <c r="H183" s="625">
        <f>'ATT5 - Cost Support 1'!S198</f>
        <v>633563.98001000006</v>
      </c>
    </row>
    <row r="184" spans="1:9">
      <c r="A184" s="29">
        <f>+A183+1</f>
        <v>105</v>
      </c>
      <c r="B184" s="29"/>
      <c r="C184" s="148" t="s">
        <v>490</v>
      </c>
      <c r="D184" s="149"/>
      <c r="E184" s="108" t="str">
        <f>"(Note "&amp;B$320&amp;")"</f>
        <v>(Note P)</v>
      </c>
      <c r="F184" s="70" t="s">
        <v>115</v>
      </c>
      <c r="G184" s="68"/>
      <c r="H184" s="417">
        <f>+'ATT8 - Securitization'!E14</f>
        <v>0</v>
      </c>
    </row>
    <row r="185" spans="1:9" ht="15.75">
      <c r="A185" s="6">
        <f>+A184+1</f>
        <v>106</v>
      </c>
      <c r="B185" s="6"/>
      <c r="C185" s="58" t="s">
        <v>488</v>
      </c>
      <c r="D185" s="37"/>
      <c r="E185" s="101"/>
      <c r="F185" s="43" t="str">
        <f>"(Line "&amp;A183&amp;" - "&amp;A184&amp;")"</f>
        <v>(Line 104 - 105)</v>
      </c>
      <c r="G185" s="25"/>
      <c r="H185" s="231">
        <f>+H183-H184</f>
        <v>633563.98001000006</v>
      </c>
    </row>
    <row r="186" spans="1:9">
      <c r="A186" s="6"/>
      <c r="B186" s="6"/>
      <c r="C186" s="5"/>
      <c r="D186" s="9"/>
      <c r="E186" s="63"/>
      <c r="F186" s="27"/>
      <c r="G186" s="5"/>
      <c r="H186" s="5"/>
    </row>
    <row r="187" spans="1:9" ht="15.75">
      <c r="A187" s="6">
        <f>+A185+1</f>
        <v>107</v>
      </c>
      <c r="B187" s="12" t="s">
        <v>571</v>
      </c>
      <c r="C187" s="9"/>
      <c r="D187" s="9"/>
      <c r="E187" s="19" t="s">
        <v>293</v>
      </c>
      <c r="F187" s="10" t="s">
        <v>572</v>
      </c>
      <c r="G187" s="5"/>
      <c r="H187" s="626">
        <v>0</v>
      </c>
    </row>
    <row r="188" spans="1:9">
      <c r="A188" s="6"/>
      <c r="B188" s="6"/>
      <c r="C188" s="3"/>
      <c r="D188" s="9"/>
      <c r="E188" s="19"/>
      <c r="F188" s="10"/>
      <c r="G188" s="5"/>
      <c r="H188" s="5"/>
    </row>
    <row r="189" spans="1:9" ht="15.75">
      <c r="A189" s="6"/>
      <c r="B189" s="13" t="s">
        <v>475</v>
      </c>
      <c r="C189" s="9"/>
      <c r="D189" s="9"/>
      <c r="E189" s="19"/>
      <c r="F189" s="10"/>
      <c r="G189" s="5"/>
      <c r="H189" s="5"/>
    </row>
    <row r="190" spans="1:9">
      <c r="A190" s="6">
        <f>+A187+1</f>
        <v>108</v>
      </c>
      <c r="B190" s="6"/>
      <c r="C190" s="5" t="s">
        <v>608</v>
      </c>
      <c r="D190" s="5"/>
      <c r="E190" s="19"/>
      <c r="F190" s="10" t="s">
        <v>97</v>
      </c>
      <c r="G190" s="5"/>
      <c r="H190" s="1383">
        <f>(17244253+15979212)/2</f>
        <v>16611732.5</v>
      </c>
    </row>
    <row r="191" spans="1:9">
      <c r="A191" s="29">
        <f>+A190+1</f>
        <v>109</v>
      </c>
      <c r="B191" s="29"/>
      <c r="C191" s="10" t="s">
        <v>553</v>
      </c>
      <c r="D191" s="10"/>
      <c r="E191" s="28" t="s">
        <v>294</v>
      </c>
      <c r="F191" s="35" t="str">
        <f>"(Line "&amp;A201&amp;")"</f>
        <v>(Line 117)</v>
      </c>
      <c r="G191" s="5"/>
      <c r="H191" s="646">
        <f>-H201</f>
        <v>0</v>
      </c>
    </row>
    <row r="192" spans="1:9">
      <c r="A192" s="6">
        <f>+A191+1</f>
        <v>110</v>
      </c>
      <c r="B192" s="29"/>
      <c r="C192" s="70" t="s">
        <v>94</v>
      </c>
      <c r="D192" s="70"/>
      <c r="E192" s="108" t="s">
        <v>294</v>
      </c>
      <c r="F192" s="70" t="s">
        <v>101</v>
      </c>
      <c r="G192" s="68"/>
      <c r="H192" s="1384">
        <f>-(8889-41233)/2</f>
        <v>16172</v>
      </c>
    </row>
    <row r="193" spans="1:8" ht="15.75">
      <c r="A193" s="6">
        <f>+A192+1</f>
        <v>111</v>
      </c>
      <c r="B193" s="29"/>
      <c r="C193" s="74" t="s">
        <v>475</v>
      </c>
      <c r="D193" s="43"/>
      <c r="E193" s="98"/>
      <c r="F193" s="25" t="str">
        <f>"(Sum Lines "&amp;A190&amp;" to "&amp;A192&amp;")"</f>
        <v>(Sum Lines 108 to 110)</v>
      </c>
      <c r="G193" s="366"/>
      <c r="H193" s="232">
        <f>SUM(H190:H192)</f>
        <v>16627904.5</v>
      </c>
    </row>
    <row r="194" spans="1:8">
      <c r="A194" s="6"/>
      <c r="B194" s="6"/>
      <c r="C194" s="3"/>
      <c r="D194" s="9"/>
      <c r="E194" s="19"/>
      <c r="F194" s="5"/>
      <c r="G194" s="9"/>
      <c r="H194" s="5"/>
    </row>
    <row r="195" spans="1:8" ht="15.75">
      <c r="A195" s="6"/>
      <c r="B195" s="13" t="s">
        <v>554</v>
      </c>
      <c r="C195" s="9"/>
      <c r="D195" s="9"/>
      <c r="E195" s="19"/>
      <c r="F195" s="5"/>
      <c r="G195" s="9"/>
      <c r="H195" s="5"/>
    </row>
    <row r="196" spans="1:8">
      <c r="A196" s="6">
        <f>+A193+1</f>
        <v>112</v>
      </c>
      <c r="B196" s="6"/>
      <c r="C196" s="3" t="s">
        <v>489</v>
      </c>
      <c r="D196" s="9"/>
      <c r="E196" s="6"/>
      <c r="F196" s="3" t="s">
        <v>98</v>
      </c>
      <c r="G196" s="9"/>
      <c r="H196" s="1383">
        <f>+(16163672+14286212)/2</f>
        <v>15224942</v>
      </c>
    </row>
    <row r="197" spans="1:8">
      <c r="A197" s="29">
        <f t="shared" ref="A197:A203" si="3">+A196+1</f>
        <v>113</v>
      </c>
      <c r="B197" s="6"/>
      <c r="C197" s="3" t="s">
        <v>271</v>
      </c>
      <c r="D197" s="9"/>
      <c r="E197" s="19" t="s">
        <v>294</v>
      </c>
      <c r="F197" s="26" t="s">
        <v>99</v>
      </c>
      <c r="G197" s="9"/>
      <c r="H197" s="1383">
        <f>-(98+220)/2</f>
        <v>-159</v>
      </c>
    </row>
    <row r="198" spans="1:8">
      <c r="A198" s="29">
        <f t="shared" si="3"/>
        <v>114</v>
      </c>
      <c r="B198" s="6"/>
      <c r="C198" s="3" t="s">
        <v>272</v>
      </c>
      <c r="D198" s="9"/>
      <c r="E198" s="6" t="s">
        <v>293</v>
      </c>
      <c r="F198" s="45" t="s">
        <v>100</v>
      </c>
      <c r="G198" s="9"/>
      <c r="H198" s="1383">
        <f>+(2766+2867)/2</f>
        <v>2816.5</v>
      </c>
    </row>
    <row r="199" spans="1:8">
      <c r="A199" s="29">
        <f t="shared" si="3"/>
        <v>115</v>
      </c>
      <c r="B199" s="29"/>
      <c r="C199" s="150" t="s">
        <v>279</v>
      </c>
      <c r="D199" s="216" t="str">
        <f>"(Note "&amp;B$320&amp;")"</f>
        <v>(Note P)</v>
      </c>
      <c r="E199" s="28" t="s">
        <v>294</v>
      </c>
      <c r="F199" s="70" t="str">
        <f>+F184</f>
        <v>Attachment 8</v>
      </c>
      <c r="G199" s="9"/>
      <c r="H199" s="70">
        <f>'ATT8 - Securitization'!E18</f>
        <v>0</v>
      </c>
    </row>
    <row r="200" spans="1:8">
      <c r="A200" s="29">
        <f t="shared" si="3"/>
        <v>116</v>
      </c>
      <c r="B200" s="29"/>
      <c r="C200" s="46" t="s">
        <v>481</v>
      </c>
      <c r="D200" s="171"/>
      <c r="E200" s="99"/>
      <c r="F200" s="43" t="str">
        <f>"(Sum Lines "&amp;A196&amp;" to "&amp;A199&amp;")"</f>
        <v>(Sum Lines 112 to 115)</v>
      </c>
      <c r="G200" s="171"/>
      <c r="H200" s="1225">
        <f>SUM(H196:H199)</f>
        <v>15227599.5</v>
      </c>
    </row>
    <row r="201" spans="1:8">
      <c r="A201" s="29">
        <f t="shared" si="3"/>
        <v>117</v>
      </c>
      <c r="B201" s="6"/>
      <c r="C201" s="3" t="s">
        <v>502</v>
      </c>
      <c r="D201" s="9"/>
      <c r="E201" s="6" t="s">
        <v>293</v>
      </c>
      <c r="F201" s="26" t="s">
        <v>96</v>
      </c>
      <c r="G201" s="9"/>
      <c r="H201" s="624">
        <v>0</v>
      </c>
    </row>
    <row r="202" spans="1:8">
      <c r="A202" s="29">
        <f t="shared" si="3"/>
        <v>118</v>
      </c>
      <c r="B202" s="6"/>
      <c r="C202" s="3" t="s">
        <v>475</v>
      </c>
      <c r="D202" s="9"/>
      <c r="E202" s="63"/>
      <c r="F202" s="68" t="str">
        <f>"(Line "&amp;A193&amp;")"</f>
        <v>(Line 111)</v>
      </c>
      <c r="G202" s="9"/>
      <c r="H202" s="25">
        <f>H193</f>
        <v>16627904.5</v>
      </c>
    </row>
    <row r="203" spans="1:8" ht="15.75">
      <c r="A203" s="29">
        <f t="shared" si="3"/>
        <v>119</v>
      </c>
      <c r="B203" s="6"/>
      <c r="C203" s="41" t="s">
        <v>480</v>
      </c>
      <c r="D203" s="339"/>
      <c r="E203" s="341"/>
      <c r="F203" s="25" t="str">
        <f>"(Sum Lines "&amp;A200&amp;" to "&amp;A202&amp;")"</f>
        <v>(Sum Lines 116 to 118)</v>
      </c>
      <c r="G203" s="33"/>
      <c r="H203" s="1216">
        <f>H202+H201+H200</f>
        <v>31855504</v>
      </c>
    </row>
    <row r="204" spans="1:8">
      <c r="A204" s="6"/>
      <c r="B204" s="6"/>
      <c r="C204" s="3"/>
      <c r="D204" s="9"/>
      <c r="E204" s="63"/>
      <c r="F204" s="34"/>
      <c r="G204" s="5"/>
      <c r="H204" s="19"/>
    </row>
    <row r="205" spans="1:8">
      <c r="A205" s="29">
        <f>+A203+1</f>
        <v>120</v>
      </c>
      <c r="B205" s="6"/>
      <c r="C205" s="90" t="s">
        <v>648</v>
      </c>
      <c r="D205" s="45" t="s">
        <v>481</v>
      </c>
      <c r="E205" s="63"/>
      <c r="F205" s="25" t="str">
        <f>"(Line "&amp;A200&amp;" / "&amp;A203&amp;")"</f>
        <v>(Line 116 / 119)</v>
      </c>
      <c r="G205" s="5"/>
      <c r="H205" s="212">
        <f>IF(H203&gt;0,H200/H203,0)</f>
        <v>0.47802098814697769</v>
      </c>
    </row>
    <row r="206" spans="1:8">
      <c r="A206" s="29">
        <f>+A205+1</f>
        <v>121</v>
      </c>
      <c r="B206" s="6"/>
      <c r="C206" s="90" t="s">
        <v>20</v>
      </c>
      <c r="D206" s="3" t="s">
        <v>502</v>
      </c>
      <c r="E206" s="63"/>
      <c r="F206" s="25" t="str">
        <f>"(Line "&amp;A201&amp;" / "&amp;A203&amp;")"</f>
        <v>(Line 117 / 119)</v>
      </c>
      <c r="G206" s="5"/>
      <c r="H206" s="212">
        <f>IF(H203&gt;0,H201/H203,0)</f>
        <v>0</v>
      </c>
    </row>
    <row r="207" spans="1:8">
      <c r="A207" s="29">
        <f>+A206+1</f>
        <v>122</v>
      </c>
      <c r="B207" s="6"/>
      <c r="C207" s="90" t="s">
        <v>649</v>
      </c>
      <c r="D207" s="3" t="s">
        <v>475</v>
      </c>
      <c r="E207" s="63"/>
      <c r="F207" s="25" t="str">
        <f>"(Line "&amp;A202&amp;" / "&amp;A203&amp;")"</f>
        <v>(Line 118 / 119)</v>
      </c>
      <c r="G207" s="5"/>
      <c r="H207" s="212">
        <f>IF(H203&gt;0,H202/H203,0)</f>
        <v>0.52197901185302231</v>
      </c>
    </row>
    <row r="208" spans="1:8">
      <c r="A208" s="29"/>
      <c r="B208" s="6"/>
      <c r="C208" s="91"/>
      <c r="D208" s="9"/>
      <c r="E208" s="63"/>
      <c r="F208" s="5"/>
      <c r="G208" s="5"/>
      <c r="H208" s="19"/>
    </row>
    <row r="209" spans="1:9">
      <c r="A209" s="29">
        <f>+A207+1</f>
        <v>123</v>
      </c>
      <c r="B209" s="6"/>
      <c r="C209" s="91" t="s">
        <v>650</v>
      </c>
      <c r="D209" s="45" t="s">
        <v>481</v>
      </c>
      <c r="E209" s="63"/>
      <c r="F209" s="25" t="str">
        <f>"(Line "&amp;A185&amp;" / "&amp;A200&amp;")"</f>
        <v>(Line 106 / 116)</v>
      </c>
      <c r="G209" s="5"/>
      <c r="H209" s="21">
        <f>IF(H200&gt;0,H185/H200,0)</f>
        <v>4.1606293888278321E-2</v>
      </c>
    </row>
    <row r="210" spans="1:9">
      <c r="A210" s="29">
        <f>+A209+1</f>
        <v>124</v>
      </c>
      <c r="B210" s="6"/>
      <c r="C210" s="91" t="s">
        <v>21</v>
      </c>
      <c r="D210" s="3" t="s">
        <v>502</v>
      </c>
      <c r="E210" s="63"/>
      <c r="F210" s="25" t="str">
        <f>"(Line "&amp;A187&amp;" / "&amp;A201&amp;")"</f>
        <v>(Line 107 / 117)</v>
      </c>
      <c r="G210" s="5"/>
      <c r="H210" s="21">
        <f>IF(H201&gt;0,H187/H201,0)</f>
        <v>0</v>
      </c>
    </row>
    <row r="211" spans="1:9">
      <c r="A211" s="29">
        <f>+A210+1</f>
        <v>125</v>
      </c>
      <c r="B211" s="6"/>
      <c r="C211" s="91" t="s">
        <v>651</v>
      </c>
      <c r="D211" s="3" t="s">
        <v>475</v>
      </c>
      <c r="E211" s="98" t="str">
        <f>"(Note "&amp;B$309&amp;")"</f>
        <v>(Note J)</v>
      </c>
      <c r="F211" s="10" t="s">
        <v>638</v>
      </c>
      <c r="G211" s="5"/>
      <c r="H211" s="21">
        <v>0.114</v>
      </c>
    </row>
    <row r="212" spans="1:9">
      <c r="A212" s="29"/>
      <c r="B212" s="6"/>
      <c r="C212" s="91"/>
      <c r="D212" s="9"/>
      <c r="E212" s="63"/>
      <c r="F212" s="5"/>
      <c r="G212" s="5"/>
      <c r="H212" s="9"/>
    </row>
    <row r="213" spans="1:9">
      <c r="A213" s="29">
        <f>+A211+1</f>
        <v>126</v>
      </c>
      <c r="B213" s="6"/>
      <c r="C213" s="90" t="s">
        <v>652</v>
      </c>
      <c r="D213" s="45" t="s">
        <v>483</v>
      </c>
      <c r="E213" s="63"/>
      <c r="F213" s="25" t="str">
        <f>"(Line "&amp;A205&amp;" * "&amp;A209&amp;")"</f>
        <v>(Line 120 * 123)</v>
      </c>
      <c r="G213" s="30"/>
      <c r="H213" s="21">
        <f>H209*H205</f>
        <v>1.9888681717608363E-2</v>
      </c>
    </row>
    <row r="214" spans="1:9">
      <c r="A214" s="29">
        <f>+A213+1</f>
        <v>127</v>
      </c>
      <c r="B214" s="6"/>
      <c r="C214" s="90" t="s">
        <v>254</v>
      </c>
      <c r="D214" s="3" t="s">
        <v>502</v>
      </c>
      <c r="E214" s="63"/>
      <c r="F214" s="25" t="str">
        <f>"(Line "&amp;A206&amp;" * "&amp;A210&amp;")"</f>
        <v>(Line 121 * 124)</v>
      </c>
      <c r="G214" s="361"/>
      <c r="H214" s="21">
        <f>H210*H206</f>
        <v>0</v>
      </c>
    </row>
    <row r="215" spans="1:9">
      <c r="A215" s="29">
        <f>+A214+1</f>
        <v>128</v>
      </c>
      <c r="B215" s="365"/>
      <c r="C215" s="93" t="s">
        <v>17</v>
      </c>
      <c r="D215" s="94" t="s">
        <v>475</v>
      </c>
      <c r="E215" s="238"/>
      <c r="F215" s="68" t="str">
        <f>"(Line "&amp;A207&amp;" * "&amp;A211&amp;")"</f>
        <v>(Line 122 * 125)</v>
      </c>
      <c r="G215" s="69"/>
      <c r="H215" s="95">
        <f>H211*H207</f>
        <v>5.9505607351244542E-2</v>
      </c>
    </row>
    <row r="216" spans="1:9" s="1" customFormat="1" ht="15.75">
      <c r="A216" s="6">
        <f>+A215+1</f>
        <v>129</v>
      </c>
      <c r="B216" s="57" t="s">
        <v>482</v>
      </c>
      <c r="C216" s="57"/>
      <c r="D216" s="73"/>
      <c r="E216" s="102"/>
      <c r="F216" s="25" t="str">
        <f>"(Sum Lines "&amp;A213&amp;" to "&amp;A215&amp;")"</f>
        <v>(Sum Lines 126 to 128)</v>
      </c>
      <c r="G216" s="59"/>
      <c r="H216" s="55">
        <f>SUM(H213:H215)</f>
        <v>7.9394289068852902E-2</v>
      </c>
      <c r="I216"/>
    </row>
    <row r="217" spans="1:9" s="1" customFormat="1" ht="16.5" thickBot="1">
      <c r="A217" s="11"/>
      <c r="B217" s="11"/>
      <c r="C217" s="57"/>
      <c r="D217" s="73"/>
      <c r="E217" s="102"/>
      <c r="F217" s="58"/>
      <c r="G217" s="59"/>
      <c r="H217" s="55"/>
      <c r="I217"/>
    </row>
    <row r="218" spans="1:9" s="56" customFormat="1" ht="16.5" thickBot="1">
      <c r="A218" s="394">
        <f>+A216+1</f>
        <v>130</v>
      </c>
      <c r="B218" s="411" t="s">
        <v>569</v>
      </c>
      <c r="C218" s="401"/>
      <c r="D218" s="408"/>
      <c r="E218" s="412"/>
      <c r="F218" s="404" t="str">
        <f>"(Line "&amp;A115&amp;" * "&amp;A216&amp;")"</f>
        <v>(Line 62 * 129)</v>
      </c>
      <c r="G218" s="413"/>
      <c r="H218" s="404">
        <f>+H115*H216</f>
        <v>622920.4157626013</v>
      </c>
      <c r="I218"/>
    </row>
    <row r="219" spans="1:9">
      <c r="A219" s="6"/>
      <c r="B219" s="6"/>
      <c r="C219" s="3"/>
      <c r="D219" s="9"/>
      <c r="E219" s="63"/>
      <c r="F219" s="5"/>
      <c r="G219" s="5"/>
      <c r="H219" s="21"/>
    </row>
    <row r="220" spans="1:9" ht="15.75">
      <c r="A220" s="639" t="s">
        <v>360</v>
      </c>
      <c r="B220" s="330"/>
      <c r="C220" s="330"/>
      <c r="D220" s="330"/>
      <c r="E220" s="331"/>
      <c r="F220" s="332"/>
      <c r="G220" s="332"/>
      <c r="H220" s="345"/>
    </row>
    <row r="221" spans="1:9" ht="15.75">
      <c r="A221" s="89"/>
      <c r="B221" s="6"/>
      <c r="C221" s="24"/>
      <c r="D221" s="27"/>
      <c r="E221" s="19"/>
      <c r="F221" s="9"/>
      <c r="G221" s="9"/>
      <c r="H221" s="40"/>
    </row>
    <row r="222" spans="1:9" ht="15.75">
      <c r="A222" s="6" t="s">
        <v>497</v>
      </c>
      <c r="B222" s="75" t="s">
        <v>570</v>
      </c>
      <c r="C222" s="9"/>
      <c r="D222" s="9"/>
      <c r="E222" s="19"/>
      <c r="F222" s="5"/>
      <c r="G222" s="16"/>
      <c r="H222" s="9"/>
    </row>
    <row r="223" spans="1:9">
      <c r="A223" s="6">
        <f>+A218+1</f>
        <v>131</v>
      </c>
      <c r="B223" s="6"/>
      <c r="C223" s="9" t="s">
        <v>556</v>
      </c>
      <c r="D223" s="9"/>
      <c r="E223" s="63"/>
      <c r="F223" s="9" t="s">
        <v>522</v>
      </c>
      <c r="G223" s="251"/>
      <c r="H223" s="637">
        <v>0.21</v>
      </c>
    </row>
    <row r="224" spans="1:9">
      <c r="A224" s="6">
        <f>+A223+1</f>
        <v>132</v>
      </c>
      <c r="B224" s="6"/>
      <c r="C224" s="251" t="s">
        <v>555</v>
      </c>
      <c r="D224" s="22"/>
      <c r="E224" s="98" t="str">
        <f>"(Note "&amp;B$303&amp;")"</f>
        <v>(Note I)</v>
      </c>
      <c r="F224" s="9" t="s">
        <v>522</v>
      </c>
      <c r="G224" s="251"/>
      <c r="H224" s="367">
        <f>'ATT5 - Cost Support 1'!U91+'ATT5 - Cost Support 1'!T91+'ATT5 - Cost Support 1'!V91+'ATT5 - Cost Support 1'!W91+'ATT5 - Cost Support 1'!S91</f>
        <v>5.7437169999999996E-2</v>
      </c>
    </row>
    <row r="225" spans="1:9">
      <c r="A225" s="6">
        <f>+A224+1</f>
        <v>133</v>
      </c>
      <c r="B225" s="6"/>
      <c r="C225" s="251" t="s">
        <v>630</v>
      </c>
      <c r="D225" s="251" t="s">
        <v>631</v>
      </c>
      <c r="E225" s="63"/>
      <c r="F225" s="9" t="s">
        <v>280</v>
      </c>
      <c r="G225" s="251"/>
      <c r="H225" s="367">
        <v>0</v>
      </c>
    </row>
    <row r="226" spans="1:9">
      <c r="A226" s="6">
        <f>+A225+1</f>
        <v>134</v>
      </c>
      <c r="B226" s="6"/>
      <c r="C226" s="251" t="s">
        <v>639</v>
      </c>
      <c r="D226" s="15" t="s">
        <v>647</v>
      </c>
      <c r="E226" s="63"/>
      <c r="F226" s="9"/>
      <c r="G226" s="251"/>
      <c r="H226" s="17">
        <f>IF(H223&gt;0,1-(((1-H224)*(1-H223))/(1-H224*H223*H225)),0)</f>
        <v>0.25537536429999996</v>
      </c>
    </row>
    <row r="227" spans="1:9">
      <c r="A227" s="6">
        <f>+A226+1</f>
        <v>135</v>
      </c>
      <c r="B227" s="6"/>
      <c r="C227" s="251" t="s">
        <v>629</v>
      </c>
      <c r="D227" s="22"/>
      <c r="E227" s="63"/>
      <c r="F227" s="9"/>
      <c r="G227" s="251"/>
      <c r="H227" s="367">
        <f>+H226/(1-H226)</f>
        <v>0.34295852172541808</v>
      </c>
    </row>
    <row r="228" spans="1:9">
      <c r="A228" s="6"/>
      <c r="B228" s="6"/>
      <c r="C228" s="9"/>
      <c r="D228" s="9"/>
      <c r="E228" s="14"/>
      <c r="F228" s="15"/>
      <c r="G228" s="16"/>
      <c r="H228" s="17"/>
    </row>
    <row r="229" spans="1:9" ht="15.75">
      <c r="A229" s="6"/>
      <c r="B229" s="75" t="s">
        <v>1179</v>
      </c>
      <c r="C229" s="3"/>
      <c r="D229" s="9"/>
      <c r="E229" s="98"/>
      <c r="F229" s="5"/>
      <c r="G229" s="16"/>
      <c r="H229" s="85"/>
    </row>
    <row r="230" spans="1:9">
      <c r="A230" s="6">
        <f>+A227+1</f>
        <v>136</v>
      </c>
      <c r="B230" s="6"/>
      <c r="C230" s="789" t="s">
        <v>1180</v>
      </c>
      <c r="D230" s="9"/>
      <c r="E230" s="790" t="s">
        <v>1181</v>
      </c>
      <c r="F230" s="4" t="s">
        <v>390</v>
      </c>
      <c r="G230" s="16"/>
      <c r="H230" s="228">
        <f>-'ATT1 - ADIT'!C71</f>
        <v>-128.47200000000001</v>
      </c>
    </row>
    <row r="231" spans="1:9">
      <c r="A231" s="788" t="s">
        <v>1167</v>
      </c>
      <c r="B231" s="6"/>
      <c r="C231" s="789" t="s">
        <v>1178</v>
      </c>
      <c r="D231" s="9"/>
      <c r="E231" s="28"/>
      <c r="F231" s="791" t="s">
        <v>522</v>
      </c>
      <c r="G231" s="16"/>
      <c r="H231" s="228">
        <f>'ATT5 - Cost Support 1'!M211</f>
        <v>-2343.0139524737669</v>
      </c>
    </row>
    <row r="232" spans="1:9">
      <c r="A232" s="6">
        <f>+A230+1</f>
        <v>137</v>
      </c>
      <c r="B232" s="6"/>
      <c r="C232" s="3" t="s">
        <v>628</v>
      </c>
      <c r="D232" s="9"/>
      <c r="E232" s="365"/>
      <c r="F232" s="68" t="str">
        <f>"(Line "&amp;A227&amp;")"</f>
        <v>(Line 135)</v>
      </c>
      <c r="G232" s="16"/>
      <c r="H232" s="112">
        <f>+H227</f>
        <v>0.34295852172541808</v>
      </c>
    </row>
    <row r="233" spans="1:9" ht="15.75">
      <c r="A233" s="6">
        <f>A232+1</f>
        <v>138</v>
      </c>
      <c r="B233" s="6"/>
      <c r="C233" s="79" t="s">
        <v>1187</v>
      </c>
      <c r="D233" s="171"/>
      <c r="E233" s="98"/>
      <c r="F233" s="25" t="str">
        <f>"((Line "&amp;A230&amp;" + "&amp;A231&amp;") * (1 + Line "&amp;A232&amp;"))"</f>
        <v>((Line 136 + 136A) * (1 + Line 137))</v>
      </c>
      <c r="G233" s="355"/>
      <c r="H233" s="1211">
        <f>+(H230+H231)*(1+H232)</f>
        <v>-3319.1031211993072</v>
      </c>
    </row>
    <row r="234" spans="1:9" ht="15.75">
      <c r="A234" s="6"/>
      <c r="B234" s="6"/>
      <c r="C234" s="88"/>
      <c r="D234" s="35"/>
      <c r="E234" s="214"/>
      <c r="F234" s="114"/>
      <c r="G234" s="368"/>
      <c r="H234" s="879"/>
    </row>
    <row r="235" spans="1:9" ht="15.75">
      <c r="A235" s="6"/>
      <c r="B235" s="6"/>
      <c r="C235" s="88"/>
      <c r="D235" s="35"/>
      <c r="E235" s="214"/>
      <c r="F235" s="114"/>
      <c r="G235" s="368"/>
      <c r="H235" s="880"/>
    </row>
    <row r="236" spans="1:9" ht="15.75">
      <c r="A236" s="6"/>
      <c r="B236" s="6"/>
      <c r="C236" s="9"/>
      <c r="D236" s="9"/>
      <c r="E236" s="14"/>
      <c r="F236" s="15"/>
      <c r="G236" s="16"/>
      <c r="H236" s="113"/>
    </row>
    <row r="237" spans="1:9" ht="15.75">
      <c r="A237" s="6">
        <f>+A233+1</f>
        <v>139</v>
      </c>
      <c r="B237" s="1" t="s">
        <v>1188</v>
      </c>
      <c r="C237" s="34"/>
      <c r="D237" s="9" t="s">
        <v>600</v>
      </c>
      <c r="E237" s="19"/>
      <c r="F237" s="25" t="str">
        <f>"[Line "&amp;A227&amp;" * "&amp;A218&amp;" * (1-("&amp;A213&amp;" / "&amp;A216&amp;"))]"</f>
        <v>[Line 135 * 130 * (1-(126 / 129))]</v>
      </c>
      <c r="G237" s="9"/>
      <c r="H237" s="139">
        <f>+H227*(1-H213/H216)*H218</f>
        <v>160118.97133292191</v>
      </c>
    </row>
    <row r="238" spans="1:9" ht="15.75" thickBot="1">
      <c r="A238" s="6"/>
      <c r="B238" s="6"/>
      <c r="C238" s="90"/>
      <c r="D238" s="35"/>
      <c r="E238" s="214"/>
      <c r="F238" s="368"/>
      <c r="G238" s="368"/>
      <c r="H238" s="347"/>
    </row>
    <row r="239" spans="1:9" s="56" customFormat="1" ht="16.5" thickBot="1">
      <c r="A239" s="394">
        <f>+A237+1</f>
        <v>140</v>
      </c>
      <c r="B239" s="411" t="s">
        <v>1182</v>
      </c>
      <c r="C239" s="401"/>
      <c r="D239" s="408"/>
      <c r="E239" s="412"/>
      <c r="F239" s="404" t="str">
        <f>"(Line "&amp;A233&amp;" + "&amp;A237&amp;")"</f>
        <v>(Line 138 + 139)</v>
      </c>
      <c r="G239" s="413"/>
      <c r="H239" s="1226">
        <f>+H237+H233</f>
        <v>156799.86821172261</v>
      </c>
      <c r="I239"/>
    </row>
    <row r="240" spans="1:9">
      <c r="A240" s="6"/>
      <c r="B240" s="6"/>
      <c r="C240" s="15"/>
      <c r="D240" s="9"/>
      <c r="E240" s="63"/>
      <c r="F240" s="18"/>
      <c r="G240" s="8"/>
      <c r="H240" s="76"/>
    </row>
    <row r="241" spans="1:8" ht="15.75">
      <c r="A241" s="639" t="s">
        <v>484</v>
      </c>
      <c r="B241" s="330"/>
      <c r="C241" s="330"/>
      <c r="D241" s="330"/>
      <c r="E241" s="331"/>
      <c r="F241" s="332"/>
      <c r="G241" s="332"/>
      <c r="H241" s="345"/>
    </row>
    <row r="242" spans="1:8">
      <c r="A242" s="63"/>
      <c r="B242" s="34"/>
      <c r="C242" s="34"/>
      <c r="D242" s="34"/>
      <c r="E242" s="63"/>
      <c r="F242" s="34"/>
      <c r="G242" s="34"/>
      <c r="H242" s="34"/>
    </row>
    <row r="243" spans="1:8" ht="15.75">
      <c r="A243" s="63"/>
      <c r="B243" s="1" t="s">
        <v>472</v>
      </c>
      <c r="C243" s="38"/>
      <c r="D243" s="38"/>
      <c r="E243" s="63"/>
      <c r="F243" s="34"/>
      <c r="G243" s="34"/>
      <c r="H243" s="34"/>
    </row>
    <row r="244" spans="1:8">
      <c r="A244" s="63">
        <f>+A239+1</f>
        <v>141</v>
      </c>
      <c r="B244" s="34"/>
      <c r="C244" s="38" t="s">
        <v>473</v>
      </c>
      <c r="D244" s="38"/>
      <c r="E244" s="63"/>
      <c r="F244" s="25" t="str">
        <f>"(Line "&amp;A70&amp;")"</f>
        <v>(Line 44)</v>
      </c>
      <c r="G244" s="34"/>
      <c r="H244" s="223">
        <f>+H70</f>
        <v>9514343.1955874916</v>
      </c>
    </row>
    <row r="245" spans="1:8">
      <c r="A245" s="6">
        <f>+A244+1</f>
        <v>142</v>
      </c>
      <c r="B245" s="34"/>
      <c r="C245" s="38" t="s">
        <v>593</v>
      </c>
      <c r="D245" s="38"/>
      <c r="E245" s="63"/>
      <c r="F245" s="68" t="str">
        <f>"(Line "&amp;A113&amp;")"</f>
        <v>(Line 61)</v>
      </c>
      <c r="G245" s="34"/>
      <c r="H245" s="647">
        <f>+H113</f>
        <v>-1668433.5833433708</v>
      </c>
    </row>
    <row r="246" spans="1:8" ht="15.75">
      <c r="A246" s="6">
        <f>+A245+1</f>
        <v>143</v>
      </c>
      <c r="B246" s="6"/>
      <c r="C246" s="36" t="s">
        <v>597</v>
      </c>
      <c r="D246" s="80"/>
      <c r="E246" s="103"/>
      <c r="F246" s="25" t="str">
        <f>"(Line "&amp;A115&amp;")"</f>
        <v>(Line 62)</v>
      </c>
      <c r="G246" s="81"/>
      <c r="H246" s="1214">
        <f>+H115</f>
        <v>7845909.6122441208</v>
      </c>
    </row>
    <row r="247" spans="1:8">
      <c r="A247" s="6"/>
      <c r="B247" s="6"/>
      <c r="C247" s="45"/>
      <c r="D247" s="35"/>
      <c r="E247" s="19"/>
      <c r="F247" s="9"/>
      <c r="G247" s="9"/>
      <c r="H247" s="7"/>
    </row>
    <row r="248" spans="1:8">
      <c r="A248" s="6">
        <f>+A246+1</f>
        <v>144</v>
      </c>
      <c r="B248" s="9"/>
      <c r="C248" s="827" t="s">
        <v>640</v>
      </c>
      <c r="D248" s="37"/>
      <c r="E248" s="63"/>
      <c r="F248" s="25" t="str">
        <f>"(Line "&amp;A148&amp;")"</f>
        <v>(Line 85)</v>
      </c>
      <c r="G248" s="34"/>
      <c r="H248" s="7">
        <f>+H148</f>
        <v>142925.38399744133</v>
      </c>
    </row>
    <row r="249" spans="1:8">
      <c r="A249" s="6">
        <f t="shared" ref="A249:A254" si="4">+A248+1</f>
        <v>145</v>
      </c>
      <c r="B249" s="9"/>
      <c r="C249" s="90" t="s">
        <v>573</v>
      </c>
      <c r="D249" s="37"/>
      <c r="E249" s="63"/>
      <c r="F249" s="25" t="str">
        <f>"(Line "&amp;A172&amp;")"</f>
        <v>(Line 101)</v>
      </c>
      <c r="G249" s="34"/>
      <c r="H249" s="7">
        <f>+H172</f>
        <v>273310.04215964919</v>
      </c>
    </row>
    <row r="250" spans="1:8">
      <c r="A250" s="6">
        <f t="shared" si="4"/>
        <v>146</v>
      </c>
      <c r="B250" s="6"/>
      <c r="C250" s="45" t="s">
        <v>474</v>
      </c>
      <c r="D250" s="35"/>
      <c r="E250" s="19"/>
      <c r="F250" s="25" t="str">
        <f>"(Line "&amp;A178&amp;")"</f>
        <v>(Line 103)</v>
      </c>
      <c r="G250" s="9"/>
      <c r="H250" s="7">
        <f>+H178</f>
        <v>72921.832269466875</v>
      </c>
    </row>
    <row r="251" spans="1:8">
      <c r="A251" s="6">
        <f t="shared" si="4"/>
        <v>147</v>
      </c>
      <c r="B251" s="6"/>
      <c r="C251" s="60" t="s">
        <v>611</v>
      </c>
      <c r="D251" s="35"/>
      <c r="E251" s="19"/>
      <c r="F251" s="25" t="str">
        <f>"(Line "&amp;A218&amp;")"</f>
        <v>(Line 130)</v>
      </c>
      <c r="G251" s="9"/>
      <c r="H251" s="7">
        <f>+H218</f>
        <v>622920.4157626013</v>
      </c>
    </row>
    <row r="252" spans="1:8">
      <c r="A252" s="6">
        <f t="shared" si="4"/>
        <v>148</v>
      </c>
      <c r="B252" s="6"/>
      <c r="C252" s="60" t="s">
        <v>612</v>
      </c>
      <c r="D252" s="35"/>
      <c r="E252" s="19"/>
      <c r="F252" s="25" t="str">
        <f>"(Line "&amp;A239&amp;")"</f>
        <v>(Line 140)</v>
      </c>
      <c r="G252" s="9"/>
      <c r="H252" s="7">
        <f>+H239</f>
        <v>156799.86821172261</v>
      </c>
    </row>
    <row r="253" spans="1:8" ht="15.75" thickBot="1">
      <c r="A253" s="6">
        <f t="shared" si="4"/>
        <v>149</v>
      </c>
      <c r="B253" s="6"/>
      <c r="C253" s="1412" t="s">
        <v>1709</v>
      </c>
      <c r="D253" s="1413"/>
      <c r="E253" s="1414"/>
      <c r="H253" s="1415">
        <v>0</v>
      </c>
    </row>
    <row r="254" spans="1:8" ht="18.75" thickBot="1">
      <c r="A254" s="83">
        <f t="shared" si="4"/>
        <v>150</v>
      </c>
      <c r="B254" s="371"/>
      <c r="C254" s="372" t="s">
        <v>114</v>
      </c>
      <c r="D254" s="373"/>
      <c r="E254" s="374"/>
      <c r="F254" s="140" t="str">
        <f>"(Sum Lines "&amp;A248&amp;" to "&amp;A253&amp;")"</f>
        <v>(Sum Lines 144 to 149)</v>
      </c>
      <c r="G254" s="375"/>
      <c r="H254" s="1227">
        <f>SUM(H248:H253)</f>
        <v>1268877.5424008814</v>
      </c>
    </row>
    <row r="255" spans="1:8" ht="15.75">
      <c r="A255" s="123"/>
      <c r="B255" s="788"/>
      <c r="C255" s="600"/>
      <c r="D255" s="600"/>
      <c r="F255" s="31"/>
      <c r="G255" s="31"/>
      <c r="H255" s="40"/>
    </row>
    <row r="256" spans="1:8" ht="15.75">
      <c r="A256" s="826"/>
      <c r="B256" s="111" t="s">
        <v>1247</v>
      </c>
      <c r="C256" s="600"/>
      <c r="D256" s="600"/>
      <c r="F256" s="31"/>
      <c r="G256" s="31"/>
      <c r="H256" s="40"/>
    </row>
    <row r="257" spans="1:8">
      <c r="A257" s="620" t="s">
        <v>1248</v>
      </c>
      <c r="B257" s="788"/>
      <c r="C257" s="827" t="s">
        <v>1249</v>
      </c>
      <c r="D257" s="600"/>
      <c r="F257" s="809" t="str">
        <f>"Line "&amp;A216&amp;" * ("&amp;A110&amp;" + "&amp;A76&amp;")"</f>
        <v>Line 129 * (60C + 45A)</v>
      </c>
      <c r="G257" s="31"/>
      <c r="H257" s="828">
        <f>(H110+H76)*H216</f>
        <v>573.46112782059822</v>
      </c>
    </row>
    <row r="258" spans="1:8">
      <c r="A258" s="620" t="s">
        <v>1251</v>
      </c>
      <c r="B258" s="788"/>
      <c r="C258" s="827" t="s">
        <v>1250</v>
      </c>
      <c r="D258" s="600"/>
      <c r="F258" s="809" t="str">
        <f>"[Line "&amp;A227&amp;" * "&amp;A257&amp;" * (1- ( "&amp;A213&amp;" / "&amp;A216&amp;"))]"</f>
        <v>[Line 135 * 150A * (1- ( 126 / 129))]</v>
      </c>
      <c r="G258" s="31"/>
      <c r="H258" s="829">
        <f>H257*H227*(H216-H213)/H216</f>
        <v>147.40567745502398</v>
      </c>
    </row>
    <row r="259" spans="1:8">
      <c r="A259" s="620" t="s">
        <v>1252</v>
      </c>
      <c r="B259" s="788"/>
      <c r="C259" s="49" t="str">
        <f>C158</f>
        <v>Amortization of Acquisition Adjustments</v>
      </c>
      <c r="D259" s="49"/>
      <c r="E259" s="49"/>
      <c r="F259" s="809" t="str">
        <f>"(Line "&amp;A158&amp;")"</f>
        <v>(Line 90A)</v>
      </c>
      <c r="H259" s="649">
        <f>H158</f>
        <v>204.73823255813977</v>
      </c>
    </row>
    <row r="260" spans="1:8" ht="16.5">
      <c r="A260" s="620" t="s">
        <v>1255</v>
      </c>
      <c r="B260" s="111" t="s">
        <v>1247</v>
      </c>
      <c r="C260" s="438"/>
      <c r="D260" s="600"/>
      <c r="F260" s="31" t="str">
        <f>"(Line "&amp;A257&amp;" + "&amp;A258&amp;" + "&amp;A259&amp;")"</f>
        <v>(Line 150A + 150B + 150C)</v>
      </c>
      <c r="G260" s="31"/>
      <c r="H260" s="1214">
        <f>H257+H258+H259</f>
        <v>925.60503783376203</v>
      </c>
    </row>
    <row r="261" spans="1:8" ht="15.75">
      <c r="A261" s="620"/>
      <c r="F261" s="31"/>
      <c r="G261" s="31"/>
      <c r="H261" s="40"/>
    </row>
    <row r="262" spans="1:8" ht="15.75">
      <c r="A262" s="620"/>
      <c r="B262" s="111" t="s">
        <v>68</v>
      </c>
      <c r="C262" s="50"/>
      <c r="D262" s="600"/>
      <c r="F262" s="31"/>
      <c r="G262" s="31"/>
    </row>
    <row r="263" spans="1:8" ht="15.75">
      <c r="A263" s="620">
        <f>+A254+1</f>
        <v>151</v>
      </c>
      <c r="B263" s="620"/>
      <c r="C263" s="600" t="s">
        <v>1253</v>
      </c>
      <c r="D263" s="600"/>
      <c r="F263" s="31" t="str">
        <f>"(Line "&amp;A254&amp;" - "&amp;A260&amp;")"</f>
        <v>(Line 150 - 150D)</v>
      </c>
      <c r="G263" s="31"/>
      <c r="H263" s="830">
        <f>H254-H260</f>
        <v>1267951.9373630476</v>
      </c>
    </row>
    <row r="264" spans="1:8" ht="15.75">
      <c r="A264" s="620">
        <f>+A263+1</f>
        <v>152</v>
      </c>
      <c r="B264" s="620"/>
      <c r="C264" s="600" t="s">
        <v>276</v>
      </c>
      <c r="D264" s="600"/>
      <c r="F264" s="31" t="str">
        <f>"(Line "&amp;A42&amp;" - "&amp;A59&amp;")"</f>
        <v>(Line 24 - 35)</v>
      </c>
      <c r="G264" s="31"/>
      <c r="H264" s="134">
        <f>+H42-H59</f>
        <v>9426686.8486163691</v>
      </c>
    </row>
    <row r="265" spans="1:8" ht="15.75">
      <c r="A265" s="620">
        <f>+A264+1</f>
        <v>153</v>
      </c>
      <c r="B265" s="620"/>
      <c r="C265" s="600" t="s">
        <v>1267</v>
      </c>
      <c r="D265" s="600"/>
      <c r="F265" s="31" t="str">
        <f>"(Line "&amp;A263&amp;" / "&amp;A264&amp;")"</f>
        <v>(Line 151 / 152)</v>
      </c>
      <c r="G265" s="31"/>
      <c r="H265" s="40">
        <f>+H263/H264</f>
        <v>0.13450663607746291</v>
      </c>
    </row>
    <row r="266" spans="1:8" ht="15.75">
      <c r="A266" s="620">
        <f>+A265+1</f>
        <v>154</v>
      </c>
      <c r="B266" s="620"/>
      <c r="C266" s="600" t="s">
        <v>1270</v>
      </c>
      <c r="D266" s="600"/>
      <c r="F266" s="31" t="str">
        <f>"(Line "&amp;A263&amp;" - "&amp;A153&amp;" ) / "&amp;A264</f>
        <v>(Line 151 - 86 ) / 152</v>
      </c>
      <c r="G266" s="31"/>
      <c r="H266" s="40">
        <f>(H263-H153)/H264</f>
        <v>0.10460015837990583</v>
      </c>
    </row>
    <row r="267" spans="1:8" ht="15.75">
      <c r="A267" s="620">
        <f>+A266+1</f>
        <v>155</v>
      </c>
      <c r="B267" s="620"/>
      <c r="C267" s="600" t="s">
        <v>1271</v>
      </c>
      <c r="D267" s="600"/>
      <c r="E267" s="793"/>
      <c r="F267" s="618" t="str">
        <f>"(Line "&amp;A254&amp;" - "&amp;A153&amp;" - "&amp;A158&amp;" - "&amp;A218&amp;" - "&amp;A239&amp;") / "&amp;A264</f>
        <v>(Line 150 - 86 - 90A - 130 - 140) / 152</v>
      </c>
      <c r="G267" s="31"/>
      <c r="H267" s="40">
        <f>(H254-H153-H218-H158-H239)/H264</f>
        <v>2.1962490482473951E-2</v>
      </c>
    </row>
    <row r="268" spans="1:8" ht="15.75">
      <c r="A268" s="614"/>
      <c r="B268" s="614"/>
      <c r="C268" s="600"/>
      <c r="D268" s="600"/>
      <c r="E268" s="817"/>
      <c r="F268" s="615"/>
      <c r="G268" s="619"/>
      <c r="H268" s="192"/>
    </row>
    <row r="269" spans="1:8" ht="15.75">
      <c r="A269" s="614"/>
      <c r="B269" s="111" t="s">
        <v>741</v>
      </c>
      <c r="C269" s="600"/>
      <c r="D269" s="600"/>
      <c r="E269" s="818"/>
      <c r="F269" s="619"/>
      <c r="G269" s="619"/>
      <c r="H269" s="192"/>
    </row>
    <row r="270" spans="1:8" ht="15.75">
      <c r="A270" s="614">
        <f>+A267+1</f>
        <v>156</v>
      </c>
      <c r="B270" s="614"/>
      <c r="C270" s="600" t="s">
        <v>1266</v>
      </c>
      <c r="D270" s="600"/>
      <c r="E270" s="818"/>
      <c r="F270" s="615" t="str">
        <f>"(Line "&amp;A254&amp;" - "&amp;A251&amp;" - "&amp;A252&amp;" - "&amp;A158&amp;")"</f>
        <v>(Line 150 - 147 - 148 - 90A)</v>
      </c>
      <c r="G270" s="619"/>
      <c r="H270" s="233">
        <f>+H254-H251-H252-H158</f>
        <v>488952.5201939994</v>
      </c>
    </row>
    <row r="271" spans="1:8" ht="15.75">
      <c r="A271" s="614">
        <f>+A270+1</f>
        <v>157</v>
      </c>
      <c r="B271" s="614"/>
      <c r="C271" s="600" t="s">
        <v>521</v>
      </c>
      <c r="D271" s="111"/>
      <c r="E271" s="818"/>
      <c r="F271" s="615" t="s">
        <v>78</v>
      </c>
      <c r="G271" s="619"/>
      <c r="H271" s="193">
        <f>'ATT4 - Basis Pt ROE'!H10</f>
        <v>833948.30981973116</v>
      </c>
    </row>
    <row r="272" spans="1:8" ht="15.75">
      <c r="A272" s="614">
        <f>+A271+1</f>
        <v>158</v>
      </c>
      <c r="B272" s="614"/>
      <c r="C272" s="600" t="s">
        <v>1272</v>
      </c>
      <c r="D272" s="600"/>
      <c r="E272" s="818"/>
      <c r="F272" s="615" t="str">
        <f>"(Line "&amp;A270&amp;" + "&amp;A271&amp;")"</f>
        <v>(Line 156 + 157)</v>
      </c>
      <c r="G272" s="619"/>
      <c r="H272" s="193">
        <f>+H271+H270</f>
        <v>1322900.8300137306</v>
      </c>
    </row>
    <row r="273" spans="1:150" ht="15.75">
      <c r="A273" s="614">
        <f>+A272+1</f>
        <v>159</v>
      </c>
      <c r="B273" s="614"/>
      <c r="C273" s="600" t="str">
        <f>+C264</f>
        <v>Net Transmission Plant</v>
      </c>
      <c r="D273" s="600"/>
      <c r="E273" s="818"/>
      <c r="F273" s="31" t="str">
        <f>"(Line "&amp;A264&amp;")"</f>
        <v>(Line 152)</v>
      </c>
      <c r="G273" s="619"/>
      <c r="H273" s="193">
        <f>+H264</f>
        <v>9426686.8486163691</v>
      </c>
    </row>
    <row r="274" spans="1:150" ht="15.75">
      <c r="A274" s="614">
        <f>+A273+1</f>
        <v>160</v>
      </c>
      <c r="B274" s="614"/>
      <c r="C274" s="600" t="s">
        <v>1268</v>
      </c>
      <c r="D274" s="600"/>
      <c r="E274" s="818"/>
      <c r="F274" s="31" t="str">
        <f>"(Line "&amp;A272&amp;" / "&amp;A273&amp;")"</f>
        <v>(Line 158 / 159)</v>
      </c>
      <c r="G274" s="619"/>
      <c r="H274" s="192">
        <f>+H272/H273</f>
        <v>0.14033571404866424</v>
      </c>
    </row>
    <row r="275" spans="1:150" ht="15.75">
      <c r="A275" s="614">
        <f>+A274+1</f>
        <v>161</v>
      </c>
      <c r="B275" s="614"/>
      <c r="C275" s="600" t="s">
        <v>1269</v>
      </c>
      <c r="D275" s="600"/>
      <c r="E275" s="818"/>
      <c r="F275" s="619" t="str">
        <f>"(Line "&amp;A272&amp;" - "&amp;A153&amp;" ) / "&amp;A273</f>
        <v>(Line 158 - 86 ) / 159</v>
      </c>
      <c r="G275" s="619"/>
      <c r="H275" s="40">
        <f>(H272-H153)/H273</f>
        <v>0.11042923635110716</v>
      </c>
    </row>
    <row r="276" spans="1:150" ht="15.75">
      <c r="A276" s="614"/>
      <c r="B276" s="614"/>
      <c r="C276" s="600"/>
      <c r="D276" s="600"/>
      <c r="E276" s="819"/>
      <c r="F276" s="619"/>
      <c r="G276" s="619"/>
      <c r="H276" s="192"/>
    </row>
    <row r="277" spans="1:150" ht="15.75">
      <c r="A277" s="214"/>
      <c r="B277" s="214"/>
      <c r="C277" s="52"/>
      <c r="D277" s="52"/>
      <c r="E277" s="376"/>
      <c r="F277" s="37"/>
      <c r="G277" s="37"/>
      <c r="H277" s="192"/>
    </row>
    <row r="278" spans="1:150" ht="15.75">
      <c r="A278" s="214">
        <f>+A275+1</f>
        <v>162</v>
      </c>
      <c r="B278" s="214"/>
      <c r="C278" s="111" t="s">
        <v>114</v>
      </c>
      <c r="D278" s="52"/>
      <c r="E278" s="101"/>
      <c r="F278" s="9" t="str">
        <f>"(Line "&amp;A254&amp;")"</f>
        <v>(Line 150)</v>
      </c>
      <c r="G278" s="37"/>
      <c r="H278" s="233">
        <f>H254</f>
        <v>1268877.5424008814</v>
      </c>
    </row>
    <row r="279" spans="1:150" ht="15.75">
      <c r="A279" s="214">
        <f t="shared" ref="A279:A284" si="5">+A278+1</f>
        <v>163</v>
      </c>
      <c r="B279" s="214"/>
      <c r="C279" s="52" t="s">
        <v>11</v>
      </c>
      <c r="D279" s="52"/>
      <c r="E279" s="98"/>
      <c r="F279" s="143" t="s">
        <v>525</v>
      </c>
      <c r="G279" s="37"/>
      <c r="H279" s="694">
        <v>0</v>
      </c>
    </row>
    <row r="280" spans="1:150" ht="15.75">
      <c r="A280" s="214">
        <f t="shared" si="5"/>
        <v>164</v>
      </c>
      <c r="B280" s="214"/>
      <c r="C280" s="52" t="s">
        <v>526</v>
      </c>
      <c r="D280" s="52"/>
      <c r="E280" s="98"/>
      <c r="F280" s="34" t="s">
        <v>79</v>
      </c>
      <c r="G280" s="37"/>
      <c r="H280" s="694">
        <f>('ATT7 - Cap Add WS'!$AAR$72-'ATT7 - Cap Add WS'!$AAS$71)/1000</f>
        <v>1971.1853913238197</v>
      </c>
    </row>
    <row r="281" spans="1:150" ht="15.75">
      <c r="A281" s="214">
        <f t="shared" si="5"/>
        <v>165</v>
      </c>
      <c r="B281" s="29"/>
      <c r="C281" s="35" t="s">
        <v>617</v>
      </c>
      <c r="D281" s="170"/>
      <c r="E281" s="98"/>
      <c r="F281" s="35" t="s">
        <v>522</v>
      </c>
      <c r="G281" s="9"/>
      <c r="H281" s="694">
        <f>+'ATT5 - Cost Support 1'!S171</f>
        <v>3212.0000399999994</v>
      </c>
      <c r="ET281" s="49">
        <f>SUM(A281:ES281)</f>
        <v>3377.0000399999994</v>
      </c>
    </row>
    <row r="282" spans="1:150" ht="15.75">
      <c r="A282" s="214">
        <f t="shared" si="5"/>
        <v>166</v>
      </c>
      <c r="B282" s="29"/>
      <c r="C282" s="35" t="s">
        <v>476</v>
      </c>
      <c r="D282" s="170"/>
      <c r="E282" s="98"/>
      <c r="F282" s="35" t="s">
        <v>391</v>
      </c>
      <c r="G282" s="9"/>
      <c r="H282" s="694">
        <f>-'ATT3 - Revenue Credits'!D24</f>
        <v>-32931.671992125004</v>
      </c>
    </row>
    <row r="283" spans="1:150">
      <c r="A283" s="214">
        <f t="shared" si="5"/>
        <v>167</v>
      </c>
      <c r="B283" s="29"/>
      <c r="C283" s="35" t="s">
        <v>424</v>
      </c>
      <c r="D283" s="170"/>
      <c r="E283" s="98"/>
      <c r="F283" s="35" t="s">
        <v>425</v>
      </c>
      <c r="G283" s="9"/>
      <c r="H283" s="681">
        <v>0</v>
      </c>
    </row>
    <row r="284" spans="1:150" ht="15.75">
      <c r="A284" s="214">
        <f t="shared" si="5"/>
        <v>168</v>
      </c>
      <c r="B284" s="29"/>
      <c r="C284" s="111" t="s">
        <v>402</v>
      </c>
      <c r="D284" s="52"/>
      <c r="E284" s="64"/>
      <c r="F284" s="9" t="str">
        <f>"(Line "&amp;A278&amp;" + "&amp;A279&amp;" +"&amp;A280&amp;" + "&amp;A281&amp;" + "&amp;A282&amp;" + "&amp;A283&amp;")"</f>
        <v>(Line 162 + 163 +164 + 165 + 166 + 167)</v>
      </c>
      <c r="G284" s="9"/>
      <c r="H284" s="695">
        <f>SUM(H278:H283)</f>
        <v>1241129.0558400804</v>
      </c>
    </row>
    <row r="285" spans="1:150" ht="15.75">
      <c r="A285" s="29"/>
      <c r="B285" s="6"/>
      <c r="C285" s="52"/>
      <c r="D285" s="52"/>
      <c r="E285" s="63"/>
      <c r="F285" s="34"/>
      <c r="G285" s="9"/>
      <c r="H285" s="693"/>
    </row>
    <row r="286" spans="1:150" ht="15.75">
      <c r="A286" s="29"/>
      <c r="B286" s="65" t="s">
        <v>39</v>
      </c>
      <c r="C286" s="52"/>
      <c r="D286" s="52"/>
      <c r="E286" s="63"/>
      <c r="F286" s="9"/>
      <c r="G286" s="9"/>
      <c r="H286" s="693"/>
    </row>
    <row r="287" spans="1:150" ht="15.75">
      <c r="A287" s="29">
        <f>+A284+1</f>
        <v>169</v>
      </c>
      <c r="B287" s="6"/>
      <c r="C287" s="9" t="s">
        <v>575</v>
      </c>
      <c r="D287" s="9"/>
      <c r="E287" s="98" t="str">
        <f>"(Note "&amp;B$313&amp;")"</f>
        <v>(Note L)</v>
      </c>
      <c r="F287" s="600" t="s">
        <v>299</v>
      </c>
      <c r="G287" s="52"/>
      <c r="H287" s="696">
        <f>'ATT5 - Cost Support 1'!S179</f>
        <v>20404.5</v>
      </c>
    </row>
    <row r="288" spans="1:150" ht="15.75">
      <c r="A288" s="29">
        <f>+A287+1</f>
        <v>170</v>
      </c>
      <c r="B288" s="6"/>
      <c r="C288" s="9" t="s">
        <v>574</v>
      </c>
      <c r="D288" s="242"/>
      <c r="E288" s="243"/>
      <c r="F288" s="25" t="str">
        <f>"(Line "&amp;A284&amp;" / "&amp;A287&amp;")"</f>
        <v>(Line 168 / 169)</v>
      </c>
      <c r="G288" s="244"/>
      <c r="H288" s="697">
        <f>+H284/H287*1000</f>
        <v>60826.242046611304</v>
      </c>
    </row>
    <row r="289" spans="1:9" ht="16.5" thickBot="1">
      <c r="A289" s="6"/>
      <c r="B289" s="6"/>
      <c r="C289" s="9"/>
      <c r="D289" s="9"/>
      <c r="E289" s="102"/>
      <c r="F289" s="244"/>
      <c r="G289" s="244"/>
      <c r="H289" s="698"/>
    </row>
    <row r="290" spans="1:9" s="56" customFormat="1" ht="18.75" thickBot="1">
      <c r="A290" s="83">
        <f>+A288+1</f>
        <v>171</v>
      </c>
      <c r="B290" s="87"/>
      <c r="C290" s="84" t="s">
        <v>742</v>
      </c>
      <c r="D290" s="87"/>
      <c r="E290" s="87"/>
      <c r="F290" s="87" t="str">
        <f>"(Line "&amp;A288&amp;")"</f>
        <v>(Line 170)</v>
      </c>
      <c r="G290" s="87"/>
      <c r="H290" s="1228">
        <f>+H288</f>
        <v>60826.242046611304</v>
      </c>
      <c r="I290"/>
    </row>
    <row r="291" spans="1:9" s="56" customFormat="1" ht="15.75">
      <c r="A291" s="123"/>
      <c r="B291" s="215"/>
      <c r="C291" s="37"/>
      <c r="D291" s="37"/>
      <c r="E291" s="102"/>
      <c r="F291" s="244"/>
      <c r="G291" s="244"/>
      <c r="H291" s="245"/>
      <c r="I291"/>
    </row>
    <row r="292" spans="1:9" s="56" customFormat="1" ht="18.75" customHeight="1">
      <c r="A292" s="86"/>
      <c r="B292" s="88" t="s">
        <v>632</v>
      </c>
      <c r="C292" s="37"/>
      <c r="D292" s="37"/>
      <c r="E292" s="246"/>
      <c r="F292" s="244"/>
      <c r="G292" s="244"/>
      <c r="H292" s="250"/>
      <c r="I292"/>
    </row>
    <row r="293" spans="1:9" s="56" customFormat="1" ht="16.350000000000001" customHeight="1">
      <c r="A293" s="234"/>
      <c r="B293" s="614" t="s">
        <v>499</v>
      </c>
      <c r="C293" s="615" t="s">
        <v>655</v>
      </c>
      <c r="D293" s="37"/>
      <c r="F293" s="795"/>
      <c r="G293" s="244"/>
      <c r="H293" s="250"/>
      <c r="I293"/>
    </row>
    <row r="294" spans="1:9" s="56" customFormat="1" ht="16.5" customHeight="1">
      <c r="A294" s="307"/>
      <c r="B294" s="614" t="s">
        <v>607</v>
      </c>
      <c r="C294" s="616" t="s">
        <v>192</v>
      </c>
      <c r="D294" s="248"/>
      <c r="G294" s="244"/>
      <c r="H294" s="250"/>
      <c r="I294"/>
    </row>
    <row r="295" spans="1:9" s="56" customFormat="1" ht="15.75" customHeight="1">
      <c r="A295" s="307"/>
      <c r="B295" s="614" t="s">
        <v>477</v>
      </c>
      <c r="C295" s="616" t="s">
        <v>656</v>
      </c>
      <c r="D295" s="37"/>
      <c r="F295" s="795"/>
      <c r="G295" s="244"/>
      <c r="H295" s="250"/>
      <c r="I295"/>
    </row>
    <row r="296" spans="1:9" s="56" customFormat="1" ht="15.75" customHeight="1">
      <c r="A296" s="307"/>
      <c r="B296" s="614" t="s">
        <v>500</v>
      </c>
      <c r="C296" s="617" t="s">
        <v>657</v>
      </c>
      <c r="D296" s="37"/>
      <c r="G296" s="244"/>
      <c r="H296" s="250"/>
      <c r="I296"/>
    </row>
    <row r="297" spans="1:9" s="56" customFormat="1" ht="16.5" customHeight="1">
      <c r="A297" s="307"/>
      <c r="B297" s="614" t="s">
        <v>498</v>
      </c>
      <c r="C297" s="618" t="s">
        <v>658</v>
      </c>
      <c r="D297" s="37"/>
      <c r="E297" s="246"/>
      <c r="G297" s="244"/>
      <c r="H297" s="250"/>
      <c r="I297"/>
    </row>
    <row r="298" spans="1:9" s="56" customFormat="1" ht="15.6" customHeight="1">
      <c r="A298" s="307"/>
      <c r="B298" s="614" t="s">
        <v>348</v>
      </c>
      <c r="C298" s="617" t="s">
        <v>659</v>
      </c>
      <c r="D298" s="37"/>
      <c r="E298" s="246"/>
      <c r="F298" s="695"/>
      <c r="G298" s="244"/>
      <c r="H298" s="250"/>
      <c r="I298"/>
    </row>
    <row r="299" spans="1:9" s="56" customFormat="1" ht="16.350000000000001" customHeight="1">
      <c r="A299" s="307"/>
      <c r="B299" s="614" t="s">
        <v>501</v>
      </c>
      <c r="C299" s="617" t="s">
        <v>660</v>
      </c>
      <c r="D299" s="37"/>
      <c r="E299" s="246"/>
      <c r="F299" s="244"/>
      <c r="G299" s="244"/>
      <c r="H299" s="250"/>
      <c r="I299"/>
    </row>
    <row r="300" spans="1:9" s="56" customFormat="1" ht="15.6" customHeight="1">
      <c r="A300" s="307"/>
      <c r="B300" s="614" t="s">
        <v>418</v>
      </c>
      <c r="C300" s="619" t="s">
        <v>743</v>
      </c>
      <c r="D300" s="37"/>
      <c r="E300" s="102"/>
      <c r="F300" s="244"/>
      <c r="G300" s="244"/>
      <c r="H300" s="250"/>
      <c r="I300"/>
    </row>
    <row r="301" spans="1:9" s="56" customFormat="1" ht="15.6" customHeight="1">
      <c r="A301" s="307"/>
      <c r="B301" s="614"/>
      <c r="C301" s="619" t="s">
        <v>744</v>
      </c>
      <c r="D301" s="37"/>
      <c r="E301" s="102"/>
      <c r="F301" s="244"/>
      <c r="G301" s="244"/>
      <c r="H301" s="250"/>
      <c r="I301"/>
    </row>
    <row r="302" spans="1:9" s="56" customFormat="1" ht="16.350000000000001" customHeight="1">
      <c r="A302" s="307"/>
      <c r="B302" s="614"/>
      <c r="C302" s="619" t="s">
        <v>171</v>
      </c>
      <c r="D302" s="37"/>
      <c r="E302" s="102"/>
      <c r="F302" s="244"/>
      <c r="G302" s="244"/>
      <c r="H302" s="250"/>
      <c r="I302"/>
    </row>
    <row r="303" spans="1:9" s="56" customFormat="1" ht="15.75">
      <c r="A303" s="307"/>
      <c r="B303" s="614" t="s">
        <v>485</v>
      </c>
      <c r="C303" s="617" t="s">
        <v>410</v>
      </c>
      <c r="D303" s="37"/>
      <c r="E303" s="246"/>
      <c r="F303" s="244"/>
      <c r="G303" s="244"/>
      <c r="H303" s="250"/>
      <c r="I303"/>
    </row>
    <row r="304" spans="1:9" ht="15.75">
      <c r="A304" s="307"/>
      <c r="B304" s="614"/>
      <c r="C304" s="617" t="s">
        <v>661</v>
      </c>
      <c r="D304" s="37"/>
      <c r="E304" s="246"/>
      <c r="F304" s="244"/>
      <c r="G304" s="244"/>
      <c r="H304" s="245"/>
    </row>
    <row r="305" spans="1:8" ht="15.75">
      <c r="A305" s="307"/>
      <c r="B305" s="614"/>
      <c r="C305" s="617" t="s">
        <v>523</v>
      </c>
      <c r="D305" s="37"/>
      <c r="E305" s="246"/>
      <c r="F305" s="244"/>
      <c r="G305" s="244"/>
      <c r="H305" s="245"/>
    </row>
    <row r="306" spans="1:8" ht="15.75">
      <c r="A306" s="307"/>
      <c r="B306" s="614"/>
      <c r="C306" s="617" t="s">
        <v>357</v>
      </c>
      <c r="D306" s="37"/>
      <c r="E306" s="246"/>
      <c r="F306" s="244"/>
      <c r="G306" s="244"/>
      <c r="H306" s="245"/>
    </row>
    <row r="307" spans="1:8" ht="15.75">
      <c r="A307" s="307"/>
      <c r="B307" s="614"/>
      <c r="C307" s="617" t="s">
        <v>509</v>
      </c>
      <c r="D307" s="37"/>
      <c r="E307" s="246"/>
      <c r="F307" s="244"/>
      <c r="G307" s="244"/>
      <c r="H307" s="245"/>
    </row>
    <row r="308" spans="1:8" ht="15.75">
      <c r="A308" s="307"/>
      <c r="B308" s="614"/>
      <c r="C308" s="617" t="s">
        <v>275</v>
      </c>
      <c r="D308" s="37"/>
      <c r="E308" s="246"/>
      <c r="F308" s="244"/>
      <c r="G308" s="244"/>
      <c r="H308" s="245"/>
    </row>
    <row r="309" spans="1:8" ht="15.75">
      <c r="A309" s="307"/>
      <c r="B309" s="614" t="s">
        <v>487</v>
      </c>
      <c r="C309" s="617" t="s">
        <v>745</v>
      </c>
      <c r="D309" s="37"/>
      <c r="E309" s="246"/>
      <c r="F309" s="244"/>
      <c r="G309" s="244"/>
      <c r="H309" s="245"/>
    </row>
    <row r="310" spans="1:8" ht="15.75">
      <c r="A310" s="307"/>
      <c r="B310" s="614"/>
      <c r="C310" s="617" t="s">
        <v>746</v>
      </c>
      <c r="D310" s="37"/>
      <c r="E310" s="246"/>
      <c r="F310" s="244"/>
      <c r="G310" s="244"/>
      <c r="H310" s="245"/>
    </row>
    <row r="311" spans="1:8" ht="15.75">
      <c r="A311" s="307"/>
      <c r="B311" s="614"/>
      <c r="C311" s="617" t="s">
        <v>747</v>
      </c>
      <c r="D311" s="37"/>
      <c r="E311" s="246"/>
      <c r="F311" s="244"/>
      <c r="G311" s="244"/>
      <c r="H311" s="245"/>
    </row>
    <row r="312" spans="1:8" ht="15.75">
      <c r="A312" s="307"/>
      <c r="B312" s="614" t="s">
        <v>503</v>
      </c>
      <c r="C312" s="615" t="s">
        <v>665</v>
      </c>
      <c r="D312" s="37"/>
      <c r="E312" s="246"/>
      <c r="F312" s="244"/>
      <c r="G312" s="244"/>
      <c r="H312" s="245"/>
    </row>
    <row r="313" spans="1:8" ht="15.75">
      <c r="A313" s="307"/>
      <c r="B313" s="614" t="s">
        <v>580</v>
      </c>
      <c r="C313" s="615" t="s">
        <v>653</v>
      </c>
      <c r="D313" s="37"/>
      <c r="E313" s="246"/>
      <c r="F313" s="244"/>
      <c r="G313" s="244"/>
      <c r="H313" s="245"/>
    </row>
    <row r="314" spans="1:8" ht="15.75">
      <c r="A314" s="29"/>
      <c r="B314" s="620" t="s">
        <v>581</v>
      </c>
      <c r="C314" s="618" t="s">
        <v>524</v>
      </c>
      <c r="D314" s="9"/>
      <c r="E314" s="246"/>
      <c r="F314" s="244"/>
      <c r="G314" s="244"/>
      <c r="H314" s="245"/>
    </row>
    <row r="315" spans="1:8" ht="15.75">
      <c r="A315" s="29"/>
      <c r="B315" s="620" t="s">
        <v>349</v>
      </c>
      <c r="C315" s="621" t="s">
        <v>666</v>
      </c>
      <c r="D315" s="9"/>
      <c r="E315" s="246"/>
      <c r="F315" s="244"/>
      <c r="G315" s="244"/>
      <c r="H315" s="245"/>
    </row>
    <row r="316" spans="1:8" ht="15.75">
      <c r="A316" s="29"/>
      <c r="B316" s="620"/>
      <c r="C316" s="621" t="s">
        <v>411</v>
      </c>
      <c r="D316" s="9"/>
      <c r="E316" s="246"/>
      <c r="F316" s="244"/>
      <c r="G316" s="244"/>
      <c r="H316" s="245"/>
    </row>
    <row r="317" spans="1:8" ht="15.75">
      <c r="A317" s="29"/>
      <c r="B317" s="620"/>
      <c r="C317" s="621" t="s">
        <v>426</v>
      </c>
      <c r="D317" s="9"/>
      <c r="E317" s="246"/>
      <c r="F317" s="244"/>
      <c r="G317" s="244"/>
      <c r="H317" s="245"/>
    </row>
    <row r="318" spans="1:8" ht="15.75">
      <c r="A318" s="29"/>
      <c r="B318" s="620" t="s">
        <v>376</v>
      </c>
      <c r="C318" s="621" t="s">
        <v>667</v>
      </c>
      <c r="D318" s="27"/>
      <c r="E318" s="249"/>
      <c r="F318" s="252"/>
      <c r="G318" s="244"/>
      <c r="H318" s="245"/>
    </row>
    <row r="319" spans="1:8" ht="15.75">
      <c r="A319" s="29"/>
      <c r="B319" s="620"/>
      <c r="C319" s="621" t="s">
        <v>193</v>
      </c>
      <c r="D319" s="27"/>
      <c r="E319" s="249"/>
      <c r="F319" s="252"/>
      <c r="G319" s="244"/>
      <c r="H319" s="245"/>
    </row>
    <row r="320" spans="1:8" ht="18">
      <c r="A320" s="377"/>
      <c r="B320" s="614" t="s">
        <v>529</v>
      </c>
      <c r="C320" s="53" t="s">
        <v>15</v>
      </c>
      <c r="D320" s="185"/>
      <c r="E320" s="146"/>
      <c r="F320" s="146"/>
      <c r="G320" s="86"/>
      <c r="H320" s="86"/>
    </row>
    <row r="321" spans="1:8" ht="15.75">
      <c r="A321" s="214"/>
      <c r="B321" s="614" t="s">
        <v>613</v>
      </c>
      <c r="C321" s="615" t="s">
        <v>614</v>
      </c>
      <c r="D321" s="35"/>
      <c r="E321" s="249"/>
      <c r="F321" s="252"/>
      <c r="G321" s="244"/>
      <c r="H321" s="245"/>
    </row>
    <row r="322" spans="1:8" ht="15.75">
      <c r="A322" s="214"/>
      <c r="B322" s="614" t="s">
        <v>615</v>
      </c>
      <c r="C322" s="615" t="s">
        <v>226</v>
      </c>
      <c r="D322" s="35"/>
      <c r="E322" s="249"/>
      <c r="F322" s="252"/>
      <c r="G322" s="244"/>
      <c r="H322" s="245"/>
    </row>
    <row r="323" spans="1:8" ht="15.75">
      <c r="A323" s="214"/>
      <c r="B323" s="614" t="s">
        <v>668</v>
      </c>
      <c r="C323" s="615" t="s">
        <v>12</v>
      </c>
      <c r="D323" s="35"/>
      <c r="E323" s="249"/>
      <c r="F323" s="252"/>
      <c r="G323" s="244"/>
      <c r="H323" s="245"/>
    </row>
    <row r="324" spans="1:8">
      <c r="A324" s="214"/>
      <c r="B324" s="614" t="s">
        <v>639</v>
      </c>
      <c r="C324" s="53" t="s">
        <v>748</v>
      </c>
      <c r="D324" s="199"/>
      <c r="E324" s="199"/>
      <c r="F324" s="199"/>
      <c r="G324" s="199"/>
      <c r="H324" s="199"/>
    </row>
    <row r="325" spans="1:8">
      <c r="A325" s="214"/>
      <c r="B325" s="614"/>
      <c r="C325" s="53" t="s">
        <v>95</v>
      </c>
      <c r="D325" s="199"/>
      <c r="E325" s="199"/>
      <c r="F325" s="199"/>
      <c r="G325" s="199"/>
      <c r="H325" s="199"/>
    </row>
    <row r="326" spans="1:8">
      <c r="A326" s="614"/>
      <c r="B326" s="614" t="s">
        <v>1265</v>
      </c>
      <c r="C326" s="53" t="s">
        <v>1273</v>
      </c>
      <c r="D326" s="615"/>
      <c r="E326" s="817"/>
      <c r="F326" s="854"/>
      <c r="G326" s="853"/>
      <c r="H326" s="855"/>
    </row>
    <row r="327" spans="1:8" ht="15.75">
      <c r="A327" s="214"/>
      <c r="B327" s="614"/>
      <c r="C327" s="53"/>
      <c r="D327" s="35"/>
      <c r="E327" s="249"/>
      <c r="F327" s="252"/>
      <c r="G327" s="244"/>
      <c r="H327" s="245"/>
    </row>
    <row r="328" spans="1:8" ht="15.75">
      <c r="A328" s="214"/>
      <c r="B328" s="214"/>
      <c r="C328" s="35"/>
      <c r="D328" s="35"/>
      <c r="E328" s="249"/>
      <c r="F328" s="252"/>
      <c r="G328" s="244"/>
      <c r="H328" s="245"/>
    </row>
    <row r="329" spans="1:8" ht="15.75">
      <c r="A329" s="214"/>
      <c r="B329" s="214"/>
      <c r="C329" s="35"/>
      <c r="D329" s="35"/>
      <c r="E329" s="249"/>
      <c r="F329" s="252"/>
      <c r="G329" s="244"/>
      <c r="H329" s="245"/>
    </row>
    <row r="330" spans="1:8" ht="15.75">
      <c r="A330" s="214"/>
      <c r="B330" s="214"/>
      <c r="C330" s="35"/>
      <c r="D330" s="35"/>
      <c r="E330" s="249"/>
      <c r="F330" s="252"/>
      <c r="G330" s="244"/>
      <c r="H330" s="245"/>
    </row>
    <row r="331" spans="1:8" ht="15.75">
      <c r="A331" s="640"/>
      <c r="B331" s="641"/>
      <c r="C331" s="641"/>
      <c r="D331" s="641"/>
      <c r="E331" s="642"/>
      <c r="F331" s="643"/>
      <c r="G331" s="643"/>
      <c r="H331" s="644"/>
    </row>
    <row r="332" spans="1:8">
      <c r="H332" s="78"/>
    </row>
    <row r="333" spans="1:8" ht="26.25">
      <c r="A333" s="1675" t="s">
        <v>1011</v>
      </c>
      <c r="B333" s="1676"/>
      <c r="C333" s="1676"/>
      <c r="D333" s="1676"/>
      <c r="E333" s="1676"/>
      <c r="F333" s="1676"/>
      <c r="G333" s="1676"/>
      <c r="H333" s="1676"/>
    </row>
    <row r="334" spans="1:8">
      <c r="H334" s="77"/>
    </row>
  </sheetData>
  <mergeCells count="1">
    <mergeCell ref="A333:H333"/>
  </mergeCells>
  <phoneticPr fontId="71" type="noConversion"/>
  <printOptions horizontalCentered="1"/>
  <pageMargins left="0.5" right="0.5" top="0.75" bottom="0.5" header="0.5" footer="0.5"/>
  <pageSetup scale="45" fitToHeight="0" orientation="portrait" r:id="rId1"/>
  <headerFooter alignWithMargins="0">
    <oddHeader>&amp;RPage &amp;P of &amp;N</oddHeader>
  </headerFooter>
  <rowBreaks count="4" manualBreakCount="4">
    <brk id="71" max="7" man="1"/>
    <brk id="149" max="7" man="1"/>
    <brk id="219" max="7" man="1"/>
    <brk id="290" max="7" man="1"/>
  </rowBreaks>
  <colBreaks count="1" manualBreakCount="1">
    <brk id="36" max="1048575" man="1"/>
  </colBreaks>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657EA-4303-41CC-8596-8FCE2C2AFE24}">
  <dimension ref="A1:O85"/>
  <sheetViews>
    <sheetView zoomScale="80" zoomScaleNormal="80" zoomScaleSheetLayoutView="90" workbookViewId="0">
      <selection sqref="A1:I1"/>
    </sheetView>
  </sheetViews>
  <sheetFormatPr defaultColWidth="9.28515625" defaultRowHeight="15"/>
  <cols>
    <col min="1" max="1" width="4.7109375" style="857" customWidth="1"/>
    <col min="2" max="2" width="98.28515625" style="857" customWidth="1"/>
    <col min="3" max="3" width="14.42578125" style="857" customWidth="1"/>
    <col min="4" max="4" width="17.28515625" style="857" bestFit="1" customWidth="1"/>
    <col min="5" max="5" width="17" style="857" bestFit="1" customWidth="1"/>
    <col min="6" max="6" width="16.7109375" style="857" bestFit="1" customWidth="1"/>
    <col min="7" max="7" width="18.7109375" style="857" customWidth="1"/>
    <col min="8" max="8" width="19.7109375" style="857" bestFit="1" customWidth="1"/>
    <col min="9" max="9" width="17.28515625" style="857" bestFit="1" customWidth="1"/>
    <col min="10" max="10" width="6.28515625" style="857" customWidth="1"/>
    <col min="11" max="11" width="13.28515625" style="857" customWidth="1"/>
    <col min="12" max="12" width="9.7109375" style="857" bestFit="1" customWidth="1"/>
    <col min="13" max="13" width="10.7109375" style="857" bestFit="1" customWidth="1"/>
    <col min="14" max="16384" width="9.28515625" style="857"/>
  </cols>
  <sheetData>
    <row r="1" spans="1:10" ht="18.75">
      <c r="A1" s="1678" t="s">
        <v>234</v>
      </c>
      <c r="B1" s="1678"/>
      <c r="C1" s="1678"/>
      <c r="D1" s="1678"/>
      <c r="E1" s="1678"/>
      <c r="F1" s="1678"/>
      <c r="G1" s="1678"/>
      <c r="H1" s="1678"/>
      <c r="I1" s="1678"/>
    </row>
    <row r="2" spans="1:10">
      <c r="A2" s="1679" t="s">
        <v>1275</v>
      </c>
      <c r="B2" s="1679"/>
      <c r="C2" s="1679"/>
      <c r="D2" s="1679"/>
      <c r="E2" s="1679"/>
      <c r="F2" s="1679"/>
      <c r="G2" s="1679"/>
      <c r="H2" s="1679"/>
      <c r="I2" s="1679"/>
    </row>
    <row r="3" spans="1:10" ht="15.75" thickBot="1">
      <c r="A3" s="1677" t="s">
        <v>1276</v>
      </c>
      <c r="B3" s="1677"/>
      <c r="C3" s="1677"/>
      <c r="D3" s="1677"/>
      <c r="E3" s="1677"/>
      <c r="F3" s="1677"/>
      <c r="G3" s="1677"/>
      <c r="H3" s="1677"/>
      <c r="I3" s="1677"/>
    </row>
    <row r="4" spans="1:10" ht="15.75" thickBot="1">
      <c r="A4" s="1342"/>
      <c r="C4" s="1342"/>
      <c r="D4" s="1342"/>
      <c r="E4" s="1342"/>
      <c r="F4" s="1342"/>
      <c r="G4" s="1342"/>
      <c r="H4" s="858" t="s">
        <v>1277</v>
      </c>
      <c r="I4" s="859">
        <v>2022</v>
      </c>
    </row>
    <row r="5" spans="1:10">
      <c r="A5" s="1342"/>
      <c r="B5" s="1342"/>
      <c r="C5" s="1342"/>
      <c r="D5" s="1342"/>
      <c r="E5" s="1342"/>
      <c r="F5" s="1342"/>
      <c r="G5" s="1342"/>
      <c r="H5" s="858"/>
      <c r="I5" s="1342"/>
    </row>
    <row r="6" spans="1:10">
      <c r="A6" s="1342"/>
      <c r="B6" s="857" t="s">
        <v>1278</v>
      </c>
      <c r="C6" s="1385">
        <f>'Appendix A'!H15</f>
        <v>0.10324016698413861</v>
      </c>
      <c r="D6" s="1342"/>
      <c r="E6" s="1342"/>
      <c r="F6" s="1342"/>
      <c r="G6" s="1342"/>
      <c r="H6" s="1342"/>
      <c r="I6" s="1342"/>
    </row>
    <row r="7" spans="1:10">
      <c r="A7" s="1342"/>
      <c r="B7" s="857" t="s">
        <v>1279</v>
      </c>
      <c r="C7" s="1385">
        <f>'Appendix A'!H31</f>
        <v>0.23569449775316093</v>
      </c>
      <c r="D7" s="1342"/>
      <c r="E7" s="1342"/>
      <c r="F7" s="1342"/>
      <c r="G7" s="1342"/>
      <c r="H7" s="1342"/>
      <c r="I7" s="1342"/>
    </row>
    <row r="8" spans="1:10">
      <c r="A8" s="1342"/>
      <c r="C8" s="1342"/>
      <c r="D8" s="1342"/>
      <c r="E8" s="1342"/>
      <c r="F8" s="1342"/>
      <c r="G8" s="1342"/>
      <c r="H8" s="1342"/>
      <c r="I8" s="1342"/>
    </row>
    <row r="9" spans="1:10">
      <c r="A9" s="1342" t="s">
        <v>1280</v>
      </c>
      <c r="B9" s="1342" t="s">
        <v>1281</v>
      </c>
      <c r="C9" s="1342" t="s">
        <v>1282</v>
      </c>
      <c r="D9" s="1342" t="s">
        <v>1283</v>
      </c>
      <c r="E9" s="1342" t="s">
        <v>1284</v>
      </c>
      <c r="F9" s="1342" t="s">
        <v>1285</v>
      </c>
      <c r="G9" s="1342" t="s">
        <v>1286</v>
      </c>
      <c r="H9" s="1342" t="s">
        <v>1287</v>
      </c>
      <c r="I9" s="1342" t="s">
        <v>1288</v>
      </c>
    </row>
    <row r="10" spans="1:10">
      <c r="A10" s="1342"/>
      <c r="C10" s="1342"/>
      <c r="D10" s="1342"/>
      <c r="E10" s="1342"/>
      <c r="F10" s="1342"/>
      <c r="G10" s="1342"/>
      <c r="H10" s="1342"/>
      <c r="I10" s="1342"/>
    </row>
    <row r="11" spans="1:10">
      <c r="A11" s="1341"/>
      <c r="B11" s="1341"/>
      <c r="C11" s="1341"/>
      <c r="D11" s="1341"/>
      <c r="E11" s="1341"/>
      <c r="F11" s="1341"/>
      <c r="G11" s="1680" t="s">
        <v>255</v>
      </c>
      <c r="H11" s="1680"/>
      <c r="I11" s="1341"/>
    </row>
    <row r="12" spans="1:10">
      <c r="F12" s="1341"/>
      <c r="G12" s="1341" t="s">
        <v>1289</v>
      </c>
      <c r="H12" s="1341" t="s">
        <v>1289</v>
      </c>
      <c r="I12" s="1341" t="s">
        <v>255</v>
      </c>
    </row>
    <row r="13" spans="1:10" ht="17.25">
      <c r="A13" s="860" t="s">
        <v>931</v>
      </c>
      <c r="C13" s="861" t="s">
        <v>1290</v>
      </c>
      <c r="D13" s="861" t="s">
        <v>1291</v>
      </c>
      <c r="E13" s="861" t="s">
        <v>1292</v>
      </c>
      <c r="F13" s="861" t="s">
        <v>606</v>
      </c>
      <c r="G13" s="861" t="s">
        <v>1293</v>
      </c>
      <c r="H13" s="861" t="s">
        <v>1294</v>
      </c>
      <c r="I13" s="861" t="s">
        <v>606</v>
      </c>
      <c r="J13" s="861"/>
    </row>
    <row r="14" spans="1:10">
      <c r="C14" s="862"/>
      <c r="D14" s="862"/>
      <c r="E14" s="862"/>
    </row>
    <row r="15" spans="1:10" ht="17.25">
      <c r="C15" s="1537"/>
      <c r="D15" s="1537"/>
      <c r="E15" s="863"/>
      <c r="F15" s="863"/>
      <c r="G15" s="1341"/>
      <c r="H15" s="864"/>
      <c r="I15" s="863"/>
    </row>
    <row r="16" spans="1:10" ht="17.25">
      <c r="B16" s="866" t="s">
        <v>1295</v>
      </c>
      <c r="C16" s="863"/>
      <c r="D16" s="863"/>
      <c r="E16" s="863"/>
      <c r="F16" s="863"/>
      <c r="G16" s="1341"/>
      <c r="H16" s="864"/>
      <c r="I16" s="863"/>
    </row>
    <row r="17" spans="1:15" ht="15" customHeight="1">
      <c r="A17" s="857">
        <v>1</v>
      </c>
      <c r="B17" s="857" t="s">
        <v>1296</v>
      </c>
      <c r="C17" s="865"/>
      <c r="D17" s="1022">
        <f>'ATT1C-True-up 2020 and Later'!M43/1000</f>
        <v>-1012300.830470802</v>
      </c>
      <c r="E17" s="863"/>
      <c r="F17" s="862">
        <f>SUM(C17:E17)</f>
        <v>-1012300.830470802</v>
      </c>
      <c r="G17" s="1341" t="s">
        <v>1297</v>
      </c>
      <c r="H17" s="864">
        <v>1</v>
      </c>
      <c r="I17" s="862">
        <f>+F17*H17</f>
        <v>-1012300.830470802</v>
      </c>
    </row>
    <row r="18" spans="1:15" ht="15" customHeight="1">
      <c r="A18" s="857">
        <f>+A17+1</f>
        <v>2</v>
      </c>
      <c r="B18" s="857" t="s">
        <v>1298</v>
      </c>
      <c r="C18" s="865"/>
      <c r="D18" s="1022">
        <f>'ATT1C-True-up 2020 and Later'!M95/1000</f>
        <v>-30559.020814503438</v>
      </c>
      <c r="E18" s="863"/>
      <c r="F18" s="862">
        <f>SUM(C18:E18)</f>
        <v>-30559.020814503438</v>
      </c>
      <c r="G18" s="1341" t="s">
        <v>1299</v>
      </c>
      <c r="H18" s="864">
        <f>$C$6</f>
        <v>0.10324016698413861</v>
      </c>
      <c r="I18" s="862">
        <f>+F18*H18</f>
        <v>-3154.9184117611026</v>
      </c>
    </row>
    <row r="19" spans="1:15" ht="15" customHeight="1">
      <c r="A19" s="857">
        <f>+A18+1</f>
        <v>3</v>
      </c>
      <c r="B19" s="857" t="s">
        <v>2038</v>
      </c>
      <c r="C19" s="865"/>
      <c r="D19" s="1022">
        <f>'ATT1C-True-up 2020 and Later'!M145/1000</f>
        <v>-13466.450440570772</v>
      </c>
      <c r="E19" s="863"/>
      <c r="F19" s="862">
        <f>SUM(C19:E19)</f>
        <v>-13466.450440570772</v>
      </c>
      <c r="G19" s="1341" t="s">
        <v>1299</v>
      </c>
      <c r="H19" s="864">
        <f>$C$6</f>
        <v>0.10324016698413861</v>
      </c>
      <c r="I19" s="862">
        <f>+F19*H19</f>
        <v>-1390.2785921681534</v>
      </c>
    </row>
    <row r="20" spans="1:15" s="866" customFormat="1" ht="17.25">
      <c r="A20" s="866">
        <v>4</v>
      </c>
      <c r="B20" s="866" t="s">
        <v>1712</v>
      </c>
      <c r="C20" s="1348">
        <f>SUM(C17:C19)</f>
        <v>0</v>
      </c>
      <c r="D20" s="1348">
        <f>SUM(D17:D19)</f>
        <v>-1056326.3017258763</v>
      </c>
      <c r="E20" s="863"/>
      <c r="F20" s="1348">
        <f>SUM(F17:F19)</f>
        <v>-1056326.3017258763</v>
      </c>
      <c r="G20" s="1341"/>
      <c r="H20" s="1185"/>
      <c r="I20" s="1348">
        <f>SUM(I17:I19)</f>
        <v>-1016846.0274747312</v>
      </c>
    </row>
    <row r="21" spans="1:15" s="866" customFormat="1" ht="17.25">
      <c r="C21" s="863"/>
      <c r="D21" s="1349"/>
      <c r="E21" s="863"/>
      <c r="F21" s="1349"/>
      <c r="G21" s="1341"/>
      <c r="H21" s="1185"/>
      <c r="I21" s="1349"/>
    </row>
    <row r="22" spans="1:15" s="866" customFormat="1">
      <c r="B22" s="866" t="s">
        <v>1300</v>
      </c>
      <c r="C22" s="1186"/>
      <c r="D22" s="1187"/>
      <c r="E22" s="1187"/>
      <c r="F22" s="1350"/>
      <c r="G22" s="1342"/>
      <c r="H22" s="867"/>
      <c r="I22" s="1350"/>
    </row>
    <row r="23" spans="1:15" s="866" customFormat="1">
      <c r="A23" s="857">
        <v>5</v>
      </c>
      <c r="B23" s="857" t="s">
        <v>1301</v>
      </c>
      <c r="C23" s="1386">
        <v>53.00934616508566</v>
      </c>
      <c r="D23" s="1386">
        <v>-203756.69138416357</v>
      </c>
      <c r="E23" s="1386">
        <v>0</v>
      </c>
      <c r="F23" s="862">
        <f>SUM(C23:E23)</f>
        <v>-203703.68203799849</v>
      </c>
      <c r="G23" s="1341" t="s">
        <v>1297</v>
      </c>
      <c r="H23" s="864">
        <v>1</v>
      </c>
      <c r="I23" s="862">
        <f>+F23*H23</f>
        <v>-203703.68203799849</v>
      </c>
    </row>
    <row r="24" spans="1:15" s="866" customFormat="1">
      <c r="A24" s="857">
        <v>6</v>
      </c>
      <c r="B24" s="857" t="s">
        <v>1302</v>
      </c>
      <c r="C24" s="1386">
        <v>3.3783500000000002</v>
      </c>
      <c r="D24" s="1386">
        <v>-11191.677980000011</v>
      </c>
      <c r="E24" s="1386">
        <v>0</v>
      </c>
      <c r="F24" s="862">
        <f>SUM(C24:E24)</f>
        <v>-11188.29963000001</v>
      </c>
      <c r="G24" s="1341" t="s">
        <v>1299</v>
      </c>
      <c r="H24" s="864">
        <f>$C$6</f>
        <v>0.10324016698413861</v>
      </c>
      <c r="I24" s="862">
        <f>+F24*H24</f>
        <v>-1155.0819220697774</v>
      </c>
      <c r="J24" s="857"/>
      <c r="K24" s="857"/>
      <c r="L24" s="857"/>
      <c r="M24" s="857"/>
      <c r="N24" s="857"/>
      <c r="O24" s="857"/>
    </row>
    <row r="25" spans="1:15" s="866" customFormat="1">
      <c r="A25" s="857">
        <v>7</v>
      </c>
      <c r="B25" s="857" t="s">
        <v>1303</v>
      </c>
      <c r="C25" s="1387">
        <v>82175.762180000005</v>
      </c>
      <c r="D25" s="1387">
        <v>-190.90528</v>
      </c>
      <c r="E25" s="1387">
        <v>-81218.295030000008</v>
      </c>
      <c r="F25" s="862">
        <f>SUM(C25:E25)</f>
        <v>766.56186999999045</v>
      </c>
      <c r="G25" s="1341" t="s">
        <v>1304</v>
      </c>
      <c r="H25" s="864">
        <f>+C7</f>
        <v>0.23569449775316093</v>
      </c>
      <c r="I25" s="862">
        <f>+F25*H25</f>
        <v>180.6744149463716</v>
      </c>
      <c r="J25" s="857"/>
      <c r="K25" s="857"/>
      <c r="L25" s="857"/>
      <c r="M25" s="857"/>
      <c r="N25" s="857"/>
      <c r="O25" s="857"/>
    </row>
    <row r="26" spans="1:15" s="866" customFormat="1">
      <c r="A26" s="866">
        <v>8</v>
      </c>
      <c r="B26" s="866" t="s">
        <v>1713</v>
      </c>
      <c r="C26" s="1351">
        <f>SUM(C23:C25)</f>
        <v>82232.149876165087</v>
      </c>
      <c r="D26" s="1351">
        <f>SUM(D23:D25)</f>
        <v>-215139.27464416358</v>
      </c>
      <c r="E26" s="1351">
        <f>SUM(E23:E25)</f>
        <v>-81218.295030000008</v>
      </c>
      <c r="F26" s="1348">
        <f>SUM(F23:F25)</f>
        <v>-214125.4197979985</v>
      </c>
      <c r="G26" s="1341"/>
      <c r="H26" s="864"/>
      <c r="I26" s="1348">
        <f>SUM(I23:I25)</f>
        <v>-204678.08954512188</v>
      </c>
      <c r="J26" s="857"/>
      <c r="K26" s="857"/>
      <c r="L26" s="857"/>
      <c r="M26" s="857"/>
      <c r="N26" s="857"/>
      <c r="O26" s="857"/>
    </row>
    <row r="27" spans="1:15" s="866" customFormat="1">
      <c r="C27" s="1352"/>
      <c r="D27" s="1352"/>
      <c r="E27" s="1352"/>
      <c r="F27" s="1349"/>
      <c r="G27" s="1341"/>
      <c r="H27" s="864"/>
      <c r="I27" s="1349"/>
      <c r="J27" s="857"/>
      <c r="K27" s="857"/>
      <c r="L27" s="857"/>
      <c r="M27" s="857"/>
      <c r="N27" s="857"/>
      <c r="O27" s="857"/>
    </row>
    <row r="28" spans="1:15" s="866" customFormat="1">
      <c r="A28" s="857"/>
      <c r="B28" s="866" t="s">
        <v>1305</v>
      </c>
      <c r="C28" s="1062"/>
      <c r="D28" s="1062"/>
      <c r="E28" s="1062"/>
      <c r="F28" s="862"/>
      <c r="G28" s="1341"/>
      <c r="H28" s="864"/>
      <c r="I28" s="862"/>
      <c r="J28" s="857"/>
      <c r="K28" s="857"/>
      <c r="L28" s="857"/>
      <c r="M28" s="857"/>
      <c r="N28" s="857"/>
      <c r="O28" s="857"/>
    </row>
    <row r="29" spans="1:15" s="866" customFormat="1">
      <c r="A29" s="857">
        <v>9</v>
      </c>
      <c r="B29" s="857" t="s">
        <v>1306</v>
      </c>
      <c r="C29" s="1386">
        <v>129538.98281</v>
      </c>
      <c r="D29" s="1386">
        <v>0</v>
      </c>
      <c r="E29" s="1386">
        <v>-111618.63701000001</v>
      </c>
      <c r="F29" s="862">
        <f>SUM(C29:E29)</f>
        <v>17920.345799999996</v>
      </c>
      <c r="G29" s="1341" t="s">
        <v>1299</v>
      </c>
      <c r="H29" s="864">
        <f>$C$6</f>
        <v>0.10324016698413861</v>
      </c>
      <c r="I29" s="862">
        <f>+F29*H29</f>
        <v>1850.0994928055065</v>
      </c>
      <c r="J29" s="857"/>
      <c r="K29" s="857"/>
      <c r="L29" s="857"/>
      <c r="M29" s="857"/>
      <c r="N29" s="857"/>
      <c r="O29" s="857"/>
    </row>
    <row r="30" spans="1:15" s="866" customFormat="1">
      <c r="A30" s="857">
        <v>10</v>
      </c>
      <c r="B30" s="857" t="s">
        <v>1307</v>
      </c>
      <c r="C30" s="1387">
        <v>39923.114840000002</v>
      </c>
      <c r="D30" s="1387">
        <v>0</v>
      </c>
      <c r="E30" s="1387">
        <v>-1800.59124</v>
      </c>
      <c r="F30" s="862">
        <f>SUM(C30:E30)</f>
        <v>38122.5236</v>
      </c>
      <c r="G30" s="1341" t="s">
        <v>1299</v>
      </c>
      <c r="H30" s="864">
        <f>$C$6</f>
        <v>0.10324016698413861</v>
      </c>
      <c r="I30" s="862">
        <f>+F30*H30</f>
        <v>3935.775702320765</v>
      </c>
      <c r="J30" s="857"/>
      <c r="K30" s="857"/>
      <c r="L30" s="857"/>
      <c r="M30" s="857"/>
      <c r="N30" s="857"/>
      <c r="O30" s="857"/>
    </row>
    <row r="31" spans="1:15" s="866" customFormat="1">
      <c r="A31" s="866">
        <v>11</v>
      </c>
      <c r="B31" s="866" t="s">
        <v>1714</v>
      </c>
      <c r="C31" s="1351">
        <f>SUM(C29:C30)</f>
        <v>169462.09765000001</v>
      </c>
      <c r="D31" s="1351">
        <f>SUM(D29:D30)</f>
        <v>0</v>
      </c>
      <c r="E31" s="1351">
        <f>SUM(E29:E30)</f>
        <v>-113419.22825</v>
      </c>
      <c r="F31" s="1348">
        <f>SUM(F29:F30)</f>
        <v>56042.869399999996</v>
      </c>
      <c r="G31" s="1341"/>
      <c r="H31" s="864"/>
      <c r="I31" s="1348">
        <f>SUM(I29:I30)</f>
        <v>5785.8751951262711</v>
      </c>
      <c r="J31" s="857"/>
      <c r="K31" s="857"/>
      <c r="L31" s="857"/>
      <c r="M31" s="857"/>
      <c r="N31" s="857"/>
      <c r="O31" s="857"/>
    </row>
    <row r="32" spans="1:15" s="866" customFormat="1">
      <c r="A32" s="857"/>
      <c r="B32" s="857"/>
      <c r="C32" s="1062"/>
      <c r="D32" s="1062"/>
      <c r="E32" s="1062"/>
      <c r="F32" s="857"/>
      <c r="G32" s="857"/>
      <c r="H32" s="857"/>
      <c r="I32" s="857"/>
      <c r="J32" s="857"/>
      <c r="K32" s="857"/>
      <c r="L32" s="857"/>
      <c r="M32" s="857"/>
      <c r="N32" s="857"/>
      <c r="O32" s="857"/>
    </row>
    <row r="33" spans="1:15" s="866" customFormat="1" ht="15.75" thickBot="1">
      <c r="A33" s="866">
        <v>12</v>
      </c>
      <c r="B33" s="866" t="s">
        <v>1715</v>
      </c>
      <c r="C33" s="1353">
        <f>SUM(C20,C26,C31)</f>
        <v>251694.2475261651</v>
      </c>
      <c r="D33" s="1353">
        <f>SUM(D20,D26,D31)</f>
        <v>-1271465.57637004</v>
      </c>
      <c r="E33" s="1353">
        <f>SUM(E20,E26,E31)</f>
        <v>-194637.52328000002</v>
      </c>
      <c r="F33" s="1354">
        <f>SUM(F20,F26,F31)</f>
        <v>-1214408.8521238749</v>
      </c>
      <c r="G33" s="1186"/>
      <c r="H33" s="1186"/>
      <c r="I33" s="1354">
        <f>SUM(I20,I26,I31)</f>
        <v>-1215738.2418247268</v>
      </c>
      <c r="J33" s="857"/>
      <c r="K33" s="857"/>
      <c r="M33" s="868"/>
      <c r="N33" s="857"/>
      <c r="O33" s="857"/>
    </row>
    <row r="34" spans="1:15" s="866" customFormat="1" ht="15.75" thickTop="1">
      <c r="C34" s="1063"/>
      <c r="D34" s="1063"/>
      <c r="E34" s="1063"/>
      <c r="K34" s="857"/>
    </row>
    <row r="35" spans="1:15">
      <c r="B35" s="866" t="s">
        <v>1308</v>
      </c>
      <c r="C35" s="1062"/>
      <c r="D35" s="1064"/>
      <c r="E35" s="1062"/>
      <c r="I35" s="862"/>
    </row>
    <row r="36" spans="1:15">
      <c r="A36" s="857">
        <v>13</v>
      </c>
      <c r="B36" s="857" t="s">
        <v>1309</v>
      </c>
      <c r="C36" s="1386"/>
      <c r="D36" s="1386">
        <v>-3831218.8826199993</v>
      </c>
      <c r="E36" s="1064"/>
      <c r="G36" s="1341"/>
      <c r="H36" s="864"/>
      <c r="I36" s="862"/>
    </row>
    <row r="37" spans="1:15">
      <c r="A37" s="857">
        <v>14</v>
      </c>
      <c r="B37" s="857" t="s">
        <v>1718</v>
      </c>
      <c r="C37" s="1386"/>
      <c r="D37" s="1386">
        <v>-663726.0911641235</v>
      </c>
      <c r="E37" s="1064"/>
      <c r="F37" s="878"/>
      <c r="G37" s="1355"/>
      <c r="I37" s="868"/>
    </row>
    <row r="38" spans="1:15">
      <c r="A38" s="857">
        <v>15</v>
      </c>
      <c r="B38" s="857" t="s">
        <v>1310</v>
      </c>
      <c r="C38" s="1386">
        <v>3601280.7470538355</v>
      </c>
      <c r="D38" s="1386">
        <v>1380139.599464163</v>
      </c>
      <c r="E38" s="1386">
        <v>-2431565.5985300001</v>
      </c>
      <c r="G38" s="1341"/>
      <c r="H38" s="864"/>
    </row>
    <row r="39" spans="1:15">
      <c r="A39" s="866">
        <v>16</v>
      </c>
      <c r="B39" s="866" t="s">
        <v>1716</v>
      </c>
      <c r="C39" s="862">
        <f>SUM(C36:C38)</f>
        <v>3601280.7470538355</v>
      </c>
      <c r="D39" s="862">
        <f>SUM(D36:D38)</f>
        <v>-3114805.3743199594</v>
      </c>
      <c r="E39" s="862">
        <f>E38</f>
        <v>-2431565.5985300001</v>
      </c>
      <c r="G39" s="869"/>
      <c r="H39" s="864"/>
      <c r="I39" s="870"/>
    </row>
    <row r="40" spans="1:15" ht="15.75" thickBot="1">
      <c r="A40" s="866">
        <v>17</v>
      </c>
      <c r="B40" s="866" t="s">
        <v>1717</v>
      </c>
      <c r="C40" s="871">
        <f>C33+C39</f>
        <v>3852974.9945800006</v>
      </c>
      <c r="D40" s="871">
        <f>D33+D39</f>
        <v>-4386270.9506899994</v>
      </c>
      <c r="E40" s="871">
        <f>E33+E39</f>
        <v>-2626203.1218099999</v>
      </c>
    </row>
    <row r="41" spans="1:15" ht="15.75" thickTop="1">
      <c r="C41" s="862"/>
      <c r="D41" s="862"/>
      <c r="E41" s="862"/>
      <c r="F41" s="862"/>
      <c r="G41" s="1341"/>
      <c r="H41" s="864"/>
      <c r="I41" s="862"/>
    </row>
    <row r="42" spans="1:15" ht="17.25">
      <c r="C42" s="863"/>
      <c r="D42" s="863"/>
      <c r="E42" s="863"/>
      <c r="F42" s="863"/>
      <c r="I42" s="863"/>
    </row>
    <row r="43" spans="1:15">
      <c r="B43" s="872" t="s">
        <v>1311</v>
      </c>
      <c r="C43" s="873"/>
      <c r="D43" s="873"/>
      <c r="E43" s="873"/>
      <c r="F43" s="873"/>
      <c r="G43" s="873"/>
      <c r="H43" s="873"/>
    </row>
    <row r="44" spans="1:15">
      <c r="B44" s="857" t="s">
        <v>1312</v>
      </c>
    </row>
    <row r="45" spans="1:15">
      <c r="B45" s="857" t="s">
        <v>1719</v>
      </c>
    </row>
    <row r="46" spans="1:15">
      <c r="B46" s="857" t="s">
        <v>1720</v>
      </c>
    </row>
    <row r="47" spans="1:15">
      <c r="B47" s="857" t="s">
        <v>1721</v>
      </c>
    </row>
    <row r="48" spans="1:15">
      <c r="B48" s="857" t="s">
        <v>1702</v>
      </c>
      <c r="G48" s="874"/>
      <c r="H48" s="875"/>
    </row>
    <row r="49" spans="1:9">
      <c r="B49" s="857" t="s">
        <v>1722</v>
      </c>
      <c r="G49" s="874"/>
      <c r="H49" s="875"/>
    </row>
    <row r="50" spans="1:9">
      <c r="B50" s="857" t="s">
        <v>1313</v>
      </c>
      <c r="G50" s="874"/>
      <c r="H50" s="875"/>
    </row>
    <row r="51" spans="1:9" ht="18.75">
      <c r="A51" s="1678" t="s">
        <v>234</v>
      </c>
      <c r="B51" s="1678"/>
      <c r="C51" s="1678"/>
      <c r="D51" s="1678"/>
      <c r="E51" s="1678"/>
      <c r="F51" s="1678"/>
      <c r="G51" s="1678"/>
      <c r="H51" s="1678"/>
      <c r="I51" s="1678"/>
    </row>
    <row r="52" spans="1:9">
      <c r="A52" s="1679" t="s">
        <v>1314</v>
      </c>
      <c r="B52" s="1679"/>
      <c r="C52" s="1679"/>
      <c r="D52" s="1679"/>
      <c r="E52" s="1679"/>
      <c r="F52" s="1679"/>
      <c r="G52" s="1679"/>
      <c r="H52" s="1679"/>
      <c r="I52" s="1679"/>
    </row>
    <row r="53" spans="1:9">
      <c r="A53" s="1677" t="s">
        <v>1276</v>
      </c>
      <c r="B53" s="1677"/>
      <c r="C53" s="1677"/>
      <c r="D53" s="1677"/>
      <c r="E53" s="1677"/>
      <c r="F53" s="1677"/>
      <c r="G53" s="1677"/>
      <c r="H53" s="1677"/>
      <c r="I53" s="1677"/>
    </row>
    <row r="54" spans="1:9">
      <c r="A54" s="1341"/>
      <c r="B54" s="1341"/>
      <c r="C54" s="1341"/>
      <c r="D54" s="1341"/>
      <c r="E54" s="1341"/>
      <c r="F54" s="1341"/>
      <c r="G54" s="1341"/>
      <c r="H54" s="1341"/>
      <c r="I54" s="1341"/>
    </row>
    <row r="55" spans="1:9">
      <c r="A55" s="860" t="s">
        <v>931</v>
      </c>
    </row>
    <row r="57" spans="1:9">
      <c r="B57" s="876" t="s">
        <v>1315</v>
      </c>
    </row>
    <row r="58" spans="1:9">
      <c r="B58" s="1356"/>
      <c r="C58" s="1357"/>
      <c r="D58" s="1356"/>
      <c r="E58" s="1357"/>
    </row>
    <row r="60" spans="1:9">
      <c r="B60" s="877" t="s">
        <v>1316</v>
      </c>
      <c r="C60" s="877" t="s">
        <v>1317</v>
      </c>
      <c r="E60" s="877" t="s">
        <v>269</v>
      </c>
    </row>
    <row r="61" spans="1:9">
      <c r="B61" s="877"/>
      <c r="C61" s="877"/>
      <c r="E61" s="877"/>
    </row>
    <row r="62" spans="1:9">
      <c r="A62" s="857">
        <v>18</v>
      </c>
      <c r="B62" s="857" t="s">
        <v>2039</v>
      </c>
      <c r="C62" s="857" t="s">
        <v>1318</v>
      </c>
      <c r="E62" s="868">
        <f>I33</f>
        <v>-1215738.2418247268</v>
      </c>
    </row>
    <row r="63" spans="1:9">
      <c r="A63" s="857">
        <v>19</v>
      </c>
      <c r="B63" s="857" t="s">
        <v>2040</v>
      </c>
      <c r="C63" s="857" t="s">
        <v>1319</v>
      </c>
      <c r="E63" s="1022">
        <f>'ATT1A - ADIT Prev Yr'!I33</f>
        <v>-1189361.7668105247</v>
      </c>
    </row>
    <row r="64" spans="1:9" ht="15.75" thickBot="1">
      <c r="A64" s="857">
        <v>20</v>
      </c>
      <c r="B64" s="857" t="s">
        <v>1320</v>
      </c>
      <c r="E64" s="871">
        <f>+(E62+E63)/2</f>
        <v>-1202550.0043176259</v>
      </c>
    </row>
    <row r="65" spans="1:7" ht="15.75" thickTop="1"/>
    <row r="67" spans="1:7">
      <c r="B67" s="876" t="s">
        <v>1321</v>
      </c>
      <c r="C67" s="1358"/>
      <c r="D67" s="1359"/>
      <c r="E67" s="1359"/>
      <c r="F67" s="1359"/>
      <c r="G67" s="1359"/>
    </row>
    <row r="68" spans="1:7">
      <c r="C68" s="1360"/>
      <c r="D68" s="1359"/>
      <c r="E68" s="1359"/>
      <c r="F68" s="1361"/>
      <c r="G68" s="1361"/>
    </row>
    <row r="69" spans="1:7">
      <c r="B69" s="877" t="s">
        <v>618</v>
      </c>
      <c r="C69" s="877" t="s">
        <v>619</v>
      </c>
      <c r="D69" s="1359"/>
      <c r="E69" s="1359"/>
      <c r="F69" s="1361"/>
      <c r="G69" s="1361"/>
    </row>
    <row r="70" spans="1:7">
      <c r="B70" s="877"/>
      <c r="C70" s="877"/>
      <c r="D70" s="1359"/>
      <c r="E70" s="1359"/>
      <c r="F70" s="1361"/>
      <c r="G70" s="1361"/>
    </row>
    <row r="71" spans="1:7">
      <c r="A71" s="857">
        <v>21</v>
      </c>
      <c r="B71" s="857" t="s">
        <v>1322</v>
      </c>
      <c r="C71" s="1022">
        <v>128.47200000000001</v>
      </c>
      <c r="D71" s="1359"/>
      <c r="E71" s="1359"/>
      <c r="F71" s="1361"/>
      <c r="G71" s="1361"/>
    </row>
    <row r="72" spans="1:7">
      <c r="A72" s="857">
        <v>22</v>
      </c>
      <c r="B72" s="857" t="s">
        <v>1323</v>
      </c>
      <c r="C72" s="868">
        <f>+C75-C71</f>
        <v>2188.5279999999998</v>
      </c>
      <c r="D72" s="1359"/>
      <c r="E72" s="1359"/>
      <c r="F72" s="1361"/>
      <c r="G72" s="1361"/>
    </row>
    <row r="73" spans="1:7">
      <c r="A73" s="857">
        <v>23</v>
      </c>
      <c r="B73" s="857" t="s">
        <v>2041</v>
      </c>
      <c r="C73" s="1362">
        <f>+C71+C72</f>
        <v>2317</v>
      </c>
      <c r="D73" s="1360"/>
      <c r="E73" s="1359"/>
      <c r="F73" s="1361"/>
      <c r="G73" s="1361"/>
    </row>
    <row r="74" spans="1:7">
      <c r="C74" s="868"/>
      <c r="D74" s="1360"/>
      <c r="E74" s="1359"/>
      <c r="F74" s="1361"/>
      <c r="G74" s="1361"/>
    </row>
    <row r="75" spans="1:7">
      <c r="A75" s="857">
        <v>24</v>
      </c>
      <c r="B75" s="857" t="s">
        <v>1324</v>
      </c>
      <c r="C75" s="1022">
        <v>2317</v>
      </c>
      <c r="D75" s="1359"/>
      <c r="E75" s="1359"/>
      <c r="F75" s="1361"/>
      <c r="G75" s="1361"/>
    </row>
    <row r="76" spans="1:7">
      <c r="C76" s="868"/>
      <c r="D76" s="1359"/>
      <c r="E76" s="1359"/>
      <c r="F76" s="1361"/>
      <c r="G76" s="1361"/>
    </row>
    <row r="77" spans="1:7">
      <c r="A77" s="857">
        <v>25</v>
      </c>
      <c r="B77" s="857" t="s">
        <v>2042</v>
      </c>
      <c r="C77" s="868">
        <f>+C73-C75</f>
        <v>0</v>
      </c>
      <c r="D77" s="1359"/>
      <c r="E77" s="1359"/>
      <c r="F77" s="1361"/>
      <c r="G77" s="1361"/>
    </row>
    <row r="78" spans="1:7">
      <c r="C78" s="1360"/>
      <c r="D78" s="1359"/>
      <c r="E78" s="1359"/>
      <c r="F78" s="1361"/>
      <c r="G78" s="1361"/>
    </row>
    <row r="79" spans="1:7">
      <c r="B79" s="878"/>
      <c r="D79" s="1359"/>
      <c r="E79" s="1359"/>
      <c r="F79" s="1359"/>
      <c r="G79" s="1359"/>
    </row>
    <row r="80" spans="1:7">
      <c r="D80" s="1359"/>
      <c r="E80" s="1359"/>
      <c r="F80" s="1359"/>
      <c r="G80" s="1359"/>
    </row>
    <row r="81" spans="4:7">
      <c r="D81" s="1359"/>
      <c r="E81" s="1359"/>
      <c r="F81" s="1359"/>
      <c r="G81" s="1359"/>
    </row>
    <row r="82" spans="4:7">
      <c r="D82" s="1359"/>
      <c r="E82" s="1359"/>
      <c r="F82" s="1359"/>
      <c r="G82" s="1359"/>
    </row>
    <row r="83" spans="4:7">
      <c r="D83" s="1359"/>
      <c r="E83" s="1359"/>
      <c r="F83" s="1359"/>
      <c r="G83" s="1359"/>
    </row>
    <row r="84" spans="4:7">
      <c r="D84" s="1359"/>
      <c r="E84" s="1359"/>
      <c r="F84" s="1359"/>
      <c r="G84" s="1359"/>
    </row>
    <row r="85" spans="4:7">
      <c r="D85" s="1359"/>
      <c r="E85" s="1359"/>
      <c r="F85" s="1359"/>
      <c r="G85" s="1359"/>
    </row>
  </sheetData>
  <mergeCells count="7">
    <mergeCell ref="A53:I53"/>
    <mergeCell ref="A1:I1"/>
    <mergeCell ref="A2:I2"/>
    <mergeCell ref="A3:I3"/>
    <mergeCell ref="G11:H11"/>
    <mergeCell ref="A51:I51"/>
    <mergeCell ref="A52:I52"/>
  </mergeCells>
  <pageMargins left="0.34" right="0.28000000000000003" top="0.89" bottom="0.34" header="0.3" footer="0.25"/>
  <pageSetup scale="59" fitToHeight="2" orientation="landscape" r:id="rId1"/>
  <headerFooter>
    <oddHeader xml:space="preserve">&amp;RPage &amp;P of &amp;N </oddHeader>
  </headerFooter>
  <rowBreaks count="1" manualBreakCount="1">
    <brk id="50" max="8" man="1"/>
  </rowBreaks>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6BDF3-11E8-47D5-9FE8-D4760CAD3612}">
  <sheetPr>
    <pageSetUpPr fitToPage="1"/>
  </sheetPr>
  <dimension ref="A1:O56"/>
  <sheetViews>
    <sheetView zoomScale="80" zoomScaleNormal="80" zoomScaleSheetLayoutView="90" workbookViewId="0">
      <selection sqref="A1:I1"/>
    </sheetView>
  </sheetViews>
  <sheetFormatPr defaultColWidth="9.28515625" defaultRowHeight="15"/>
  <cols>
    <col min="1" max="1" width="4.7109375" style="857" customWidth="1"/>
    <col min="2" max="2" width="97.42578125" style="857" customWidth="1"/>
    <col min="3" max="3" width="14.42578125" style="857" customWidth="1"/>
    <col min="4" max="4" width="17.28515625" style="857" bestFit="1" customWidth="1"/>
    <col min="5" max="5" width="13.7109375" style="857" bestFit="1" customWidth="1"/>
    <col min="6" max="6" width="17.28515625" style="857" bestFit="1" customWidth="1"/>
    <col min="7" max="7" width="18.7109375" style="857" customWidth="1"/>
    <col min="8" max="8" width="19.7109375" style="857" bestFit="1" customWidth="1"/>
    <col min="9" max="9" width="17.28515625" style="857" bestFit="1" customWidth="1"/>
    <col min="10" max="10" width="6.28515625" style="857" customWidth="1"/>
    <col min="11" max="11" width="13.28515625" style="857" customWidth="1"/>
    <col min="12" max="12" width="9.7109375" style="857" bestFit="1" customWidth="1"/>
    <col min="13" max="13" width="10.7109375" style="857" bestFit="1" customWidth="1"/>
    <col min="14" max="16384" width="9.28515625" style="857"/>
  </cols>
  <sheetData>
    <row r="1" spans="1:10" ht="18.75">
      <c r="A1" s="1678" t="s">
        <v>234</v>
      </c>
      <c r="B1" s="1678"/>
      <c r="C1" s="1678"/>
      <c r="D1" s="1678"/>
      <c r="E1" s="1678"/>
      <c r="F1" s="1678"/>
      <c r="G1" s="1678"/>
      <c r="H1" s="1678"/>
      <c r="I1" s="1678"/>
    </row>
    <row r="2" spans="1:10">
      <c r="A2" s="1679" t="s">
        <v>1325</v>
      </c>
      <c r="B2" s="1679"/>
      <c r="C2" s="1679"/>
      <c r="D2" s="1679"/>
      <c r="E2" s="1679"/>
      <c r="F2" s="1679"/>
      <c r="G2" s="1679"/>
      <c r="H2" s="1679"/>
      <c r="I2" s="1679"/>
    </row>
    <row r="3" spans="1:10" ht="15.75" thickBot="1">
      <c r="A3" s="1677" t="s">
        <v>1276</v>
      </c>
      <c r="B3" s="1677"/>
      <c r="C3" s="1677"/>
      <c r="D3" s="1677"/>
      <c r="E3" s="1677"/>
      <c r="F3" s="1677"/>
      <c r="G3" s="1677"/>
      <c r="H3" s="1677"/>
      <c r="I3" s="1677"/>
    </row>
    <row r="4" spans="1:10" ht="15.75" thickBot="1">
      <c r="A4" s="1346"/>
      <c r="C4" s="1346"/>
      <c r="D4" s="1346"/>
      <c r="E4" s="1346"/>
      <c r="F4" s="1346"/>
      <c r="G4" s="1346"/>
      <c r="H4" s="858" t="s">
        <v>1326</v>
      </c>
      <c r="I4" s="859">
        <v>2021</v>
      </c>
    </row>
    <row r="5" spans="1:10">
      <c r="A5" s="1419"/>
      <c r="C5" s="1419"/>
      <c r="D5" s="1419"/>
      <c r="E5" s="1419"/>
      <c r="F5" s="1419"/>
      <c r="G5" s="1419"/>
      <c r="H5" s="858"/>
      <c r="I5" s="1429"/>
    </row>
    <row r="6" spans="1:10">
      <c r="A6" s="1346"/>
      <c r="B6" s="857" t="s">
        <v>1327</v>
      </c>
      <c r="C6" s="1388">
        <v>0.10081365925925927</v>
      </c>
      <c r="D6" s="1346"/>
      <c r="E6" s="1346"/>
      <c r="F6" s="1346"/>
      <c r="G6" s="1346"/>
      <c r="H6" s="1346"/>
      <c r="I6" s="1346"/>
    </row>
    <row r="7" spans="1:10">
      <c r="A7" s="1346"/>
      <c r="B7" s="857" t="s">
        <v>1328</v>
      </c>
      <c r="C7" s="1388">
        <v>0.2300924000020933</v>
      </c>
      <c r="D7" s="1346"/>
      <c r="E7" s="1346"/>
      <c r="F7" s="1346"/>
      <c r="G7" s="1346"/>
      <c r="H7" s="1346"/>
      <c r="I7" s="1346"/>
    </row>
    <row r="8" spans="1:10">
      <c r="A8" s="1346"/>
      <c r="C8" s="1346"/>
      <c r="D8" s="1346"/>
      <c r="E8" s="1346"/>
      <c r="F8" s="1346"/>
      <c r="G8" s="1346"/>
      <c r="H8" s="1346"/>
      <c r="I8" s="1346"/>
    </row>
    <row r="9" spans="1:10">
      <c r="A9" s="1346" t="s">
        <v>1280</v>
      </c>
      <c r="B9" s="1346" t="s">
        <v>1281</v>
      </c>
      <c r="C9" s="1346" t="s">
        <v>1282</v>
      </c>
      <c r="D9" s="1346" t="s">
        <v>1283</v>
      </c>
      <c r="E9" s="1346" t="s">
        <v>1284</v>
      </c>
      <c r="F9" s="1346" t="s">
        <v>1285</v>
      </c>
      <c r="G9" s="1346" t="s">
        <v>1286</v>
      </c>
      <c r="H9" s="1346" t="s">
        <v>1287</v>
      </c>
      <c r="I9" s="1346" t="s">
        <v>1288</v>
      </c>
    </row>
    <row r="10" spans="1:10">
      <c r="A10" s="1345"/>
      <c r="B10" s="1345"/>
      <c r="C10" s="1346"/>
      <c r="D10" s="1345"/>
      <c r="E10" s="1345"/>
      <c r="F10" s="1345"/>
      <c r="G10" s="1680" t="s">
        <v>255</v>
      </c>
      <c r="H10" s="1680"/>
      <c r="I10" s="1345"/>
    </row>
    <row r="11" spans="1:10">
      <c r="A11" s="1345"/>
      <c r="B11" s="1345"/>
      <c r="C11" s="1345"/>
      <c r="D11" s="1345"/>
      <c r="E11" s="1345"/>
      <c r="F11" s="1345"/>
      <c r="G11" s="1345"/>
      <c r="H11" s="1345"/>
      <c r="I11" s="1345"/>
    </row>
    <row r="12" spans="1:10">
      <c r="F12" s="1345"/>
      <c r="G12" s="1345" t="s">
        <v>1289</v>
      </c>
      <c r="H12" s="1345" t="s">
        <v>1289</v>
      </c>
      <c r="I12" s="1345" t="s">
        <v>255</v>
      </c>
    </row>
    <row r="13" spans="1:10" ht="17.25">
      <c r="A13" s="860" t="s">
        <v>931</v>
      </c>
      <c r="C13" s="861" t="s">
        <v>1290</v>
      </c>
      <c r="D13" s="861" t="s">
        <v>1291</v>
      </c>
      <c r="E13" s="861" t="s">
        <v>1292</v>
      </c>
      <c r="F13" s="861" t="s">
        <v>606</v>
      </c>
      <c r="G13" s="861" t="s">
        <v>1293</v>
      </c>
      <c r="H13" s="861" t="s">
        <v>1294</v>
      </c>
      <c r="I13" s="861" t="s">
        <v>606</v>
      </c>
      <c r="J13" s="861"/>
    </row>
    <row r="14" spans="1:10">
      <c r="C14" s="862"/>
      <c r="D14" s="862"/>
      <c r="E14" s="862"/>
    </row>
    <row r="15" spans="1:10" ht="17.25">
      <c r="C15" s="1537"/>
      <c r="D15" s="1537"/>
      <c r="E15" s="863"/>
      <c r="F15" s="863"/>
      <c r="G15" s="1345"/>
      <c r="H15" s="864"/>
      <c r="I15" s="863"/>
    </row>
    <row r="16" spans="1:10" ht="17.25">
      <c r="B16" s="866" t="s">
        <v>1295</v>
      </c>
      <c r="C16" s="863"/>
      <c r="D16" s="863"/>
      <c r="E16" s="863"/>
      <c r="F16" s="863"/>
      <c r="G16" s="1345"/>
      <c r="H16" s="864"/>
      <c r="I16" s="863"/>
    </row>
    <row r="17" spans="1:15" ht="15" customHeight="1">
      <c r="A17" s="857">
        <v>1</v>
      </c>
      <c r="B17" s="857" t="s">
        <v>1296</v>
      </c>
      <c r="C17" s="865"/>
      <c r="D17" s="1022">
        <f>'ATT1 - ADIT'!D17</f>
        <v>-1012300.830470802</v>
      </c>
      <c r="E17" s="863"/>
      <c r="F17" s="862">
        <f>SUM(C17:E17)</f>
        <v>-1012300.830470802</v>
      </c>
      <c r="G17" s="1345" t="s">
        <v>1297</v>
      </c>
      <c r="H17" s="864">
        <v>1</v>
      </c>
      <c r="I17" s="862">
        <f>+F17*H17</f>
        <v>-1012300.830470802</v>
      </c>
    </row>
    <row r="18" spans="1:15" ht="15" customHeight="1">
      <c r="A18" s="857">
        <f>+A17+1</f>
        <v>2</v>
      </c>
      <c r="B18" s="857" t="s">
        <v>1298</v>
      </c>
      <c r="C18" s="865"/>
      <c r="D18" s="1022">
        <f>'ATT1 - ADIT'!D18</f>
        <v>-30559.020814503438</v>
      </c>
      <c r="E18" s="863"/>
      <c r="F18" s="862">
        <f>SUM(C18:E18)</f>
        <v>-30559.020814503438</v>
      </c>
      <c r="G18" s="1345" t="s">
        <v>1299</v>
      </c>
      <c r="H18" s="864">
        <f>$C$6</f>
        <v>0.10081365925925927</v>
      </c>
      <c r="I18" s="862">
        <f>+F18*H18</f>
        <v>-3080.7667116899611</v>
      </c>
    </row>
    <row r="19" spans="1:15" ht="15" customHeight="1">
      <c r="A19" s="857">
        <f>+A18+1</f>
        <v>3</v>
      </c>
      <c r="B19" s="857" t="s">
        <v>2043</v>
      </c>
      <c r="C19" s="865"/>
      <c r="D19" s="1022">
        <f>'ATT1 - ADIT'!D19</f>
        <v>-13466.450440570772</v>
      </c>
      <c r="E19" s="863"/>
      <c r="F19" s="862">
        <f>SUM(C19:E19)</f>
        <v>-13466.450440570772</v>
      </c>
      <c r="G19" s="1345" t="s">
        <v>1299</v>
      </c>
      <c r="H19" s="864">
        <f>$C$6</f>
        <v>0.10081365925925927</v>
      </c>
      <c r="I19" s="862">
        <f>+F19*H19</f>
        <v>-1357.6021461474036</v>
      </c>
    </row>
    <row r="20" spans="1:15" s="866" customFormat="1" ht="17.25">
      <c r="A20" s="866">
        <v>4</v>
      </c>
      <c r="B20" s="866" t="s">
        <v>1712</v>
      </c>
      <c r="C20" s="1364">
        <f>SUM(C17:C19)</f>
        <v>0</v>
      </c>
      <c r="D20" s="1364">
        <f>SUM(D17:D19)</f>
        <v>-1056326.3017258763</v>
      </c>
      <c r="E20" s="863"/>
      <c r="F20" s="1364">
        <f>SUM(F17:F19)</f>
        <v>-1056326.3017258763</v>
      </c>
      <c r="G20" s="1345"/>
      <c r="H20" s="1185"/>
      <c r="I20" s="1364">
        <f>SUM(I17:I19)</f>
        <v>-1016739.1993286394</v>
      </c>
    </row>
    <row r="21" spans="1:15" s="866" customFormat="1" ht="17.25">
      <c r="C21" s="863"/>
      <c r="D21" s="1365"/>
      <c r="E21" s="863"/>
      <c r="F21" s="1365"/>
      <c r="G21" s="1345"/>
      <c r="H21" s="1185"/>
      <c r="I21" s="1365"/>
    </row>
    <row r="22" spans="1:15" s="866" customFormat="1">
      <c r="B22" s="866" t="s">
        <v>1300</v>
      </c>
      <c r="C22" s="1186"/>
      <c r="D22" s="1187"/>
      <c r="E22" s="1187"/>
      <c r="F22" s="1366"/>
      <c r="G22" s="1346"/>
      <c r="H22" s="867"/>
      <c r="I22" s="1366"/>
    </row>
    <row r="23" spans="1:15" s="866" customFormat="1">
      <c r="A23" s="857">
        <v>5</v>
      </c>
      <c r="B23" s="857" t="s">
        <v>1301</v>
      </c>
      <c r="C23" s="1386">
        <v>53.216306681999995</v>
      </c>
      <c r="D23" s="1386">
        <v>-180017.43221497009</v>
      </c>
      <c r="E23" s="1386">
        <v>0</v>
      </c>
      <c r="F23" s="862">
        <f>SUM(C23:E23)</f>
        <v>-179964.21590828808</v>
      </c>
      <c r="G23" s="1345" t="s">
        <v>1297</v>
      </c>
      <c r="H23" s="864">
        <v>1</v>
      </c>
      <c r="I23" s="862">
        <f>+F23*H23</f>
        <v>-179964.21590828808</v>
      </c>
    </row>
    <row r="24" spans="1:15" s="866" customFormat="1">
      <c r="A24" s="857">
        <v>6</v>
      </c>
      <c r="B24" s="857" t="s">
        <v>1302</v>
      </c>
      <c r="C24" s="1386">
        <v>3.37778</v>
      </c>
      <c r="D24" s="1386">
        <v>-11595.089890000001</v>
      </c>
      <c r="E24" s="1386">
        <v>0</v>
      </c>
      <c r="F24" s="862">
        <f>SUM(C24:E24)</f>
        <v>-11591.71211</v>
      </c>
      <c r="G24" s="1345" t="s">
        <v>1299</v>
      </c>
      <c r="H24" s="864">
        <f>$C$6</f>
        <v>0.10081365925925927</v>
      </c>
      <c r="I24" s="862">
        <f>+F24*H24</f>
        <v>-1168.6029148889693</v>
      </c>
      <c r="J24" s="857"/>
      <c r="K24" s="857"/>
      <c r="L24" s="857"/>
      <c r="M24" s="857"/>
      <c r="N24" s="857"/>
      <c r="O24" s="857"/>
    </row>
    <row r="25" spans="1:15" s="866" customFormat="1">
      <c r="A25" s="857">
        <v>7</v>
      </c>
      <c r="B25" s="857" t="s">
        <v>1303</v>
      </c>
      <c r="C25" s="1387">
        <v>73037.1636</v>
      </c>
      <c r="D25" s="1387">
        <v>-124.62622</v>
      </c>
      <c r="E25" s="1387">
        <v>-70077.902019999994</v>
      </c>
      <c r="F25" s="862">
        <f>SUM(C25:E25)</f>
        <v>2834.6353600000002</v>
      </c>
      <c r="G25" s="1345" t="s">
        <v>1304</v>
      </c>
      <c r="H25" s="864">
        <f>+C7</f>
        <v>0.2300924000020933</v>
      </c>
      <c r="I25" s="862">
        <f>+F25*H25</f>
        <v>652.2280531131978</v>
      </c>
      <c r="J25" s="857"/>
      <c r="K25" s="857"/>
      <c r="L25" s="857"/>
      <c r="M25" s="857"/>
      <c r="N25" s="857"/>
      <c r="O25" s="857"/>
    </row>
    <row r="26" spans="1:15" s="866" customFormat="1">
      <c r="A26" s="866">
        <v>8</v>
      </c>
      <c r="B26" s="866" t="s">
        <v>1713</v>
      </c>
      <c r="C26" s="1364">
        <f>SUM(C23:C25)</f>
        <v>73093.757686682002</v>
      </c>
      <c r="D26" s="1364">
        <f>SUM(D23:D25)</f>
        <v>-191737.1483249701</v>
      </c>
      <c r="E26" s="1364">
        <f>SUM(E23:E25)</f>
        <v>-70077.902019999994</v>
      </c>
      <c r="F26" s="1364">
        <f>SUM(F23:F25)</f>
        <v>-188721.29265828809</v>
      </c>
      <c r="G26" s="1345"/>
      <c r="H26" s="864"/>
      <c r="I26" s="1364">
        <f>SUM(I23:I25)</f>
        <v>-180480.59077006386</v>
      </c>
      <c r="J26" s="857"/>
      <c r="K26" s="857"/>
      <c r="L26" s="857"/>
      <c r="M26" s="857"/>
      <c r="N26" s="857"/>
      <c r="O26" s="857"/>
    </row>
    <row r="27" spans="1:15" s="866" customFormat="1">
      <c r="C27" s="1365"/>
      <c r="D27" s="1365"/>
      <c r="E27" s="1365"/>
      <c r="F27" s="1365"/>
      <c r="G27" s="1345"/>
      <c r="H27" s="864"/>
      <c r="I27" s="1365"/>
      <c r="J27" s="857"/>
      <c r="K27" s="857"/>
      <c r="L27" s="857"/>
      <c r="M27" s="857"/>
      <c r="N27" s="857"/>
      <c r="O27" s="857"/>
    </row>
    <row r="28" spans="1:15" s="866" customFormat="1">
      <c r="A28" s="857"/>
      <c r="B28" s="866" t="s">
        <v>1305</v>
      </c>
      <c r="C28" s="857"/>
      <c r="D28" s="857"/>
      <c r="E28" s="857"/>
      <c r="F28" s="862"/>
      <c r="G28" s="1345"/>
      <c r="H28" s="864"/>
      <c r="I28" s="862"/>
      <c r="J28" s="857"/>
      <c r="K28" s="857"/>
      <c r="L28" s="857"/>
      <c r="M28" s="857"/>
      <c r="N28" s="857"/>
      <c r="O28" s="857"/>
    </row>
    <row r="29" spans="1:15" s="866" customFormat="1">
      <c r="A29" s="857">
        <v>9</v>
      </c>
      <c r="B29" s="857" t="s">
        <v>1306</v>
      </c>
      <c r="C29" s="1386">
        <v>155196.83351</v>
      </c>
      <c r="D29" s="1386">
        <v>0</v>
      </c>
      <c r="E29" s="1386">
        <v>-95560.851170000009</v>
      </c>
      <c r="F29" s="862">
        <f>SUM(C29:E29)</f>
        <v>59635.982339999988</v>
      </c>
      <c r="G29" s="1345" t="s">
        <v>1299</v>
      </c>
      <c r="H29" s="864">
        <f>$C$6</f>
        <v>0.10081365925925927</v>
      </c>
      <c r="I29" s="862">
        <f>+F29*H29</f>
        <v>6012.1216032159618</v>
      </c>
      <c r="J29" s="857"/>
      <c r="K29" s="857"/>
      <c r="L29" s="857"/>
      <c r="M29" s="857"/>
      <c r="N29" s="857"/>
      <c r="O29" s="857"/>
    </row>
    <row r="30" spans="1:15" s="866" customFormat="1">
      <c r="A30" s="857">
        <v>10</v>
      </c>
      <c r="B30" s="857" t="s">
        <v>1307</v>
      </c>
      <c r="C30" s="1387">
        <v>19174.29163</v>
      </c>
      <c r="D30" s="1387">
        <v>0</v>
      </c>
      <c r="E30" s="1387">
        <v>-864.25608</v>
      </c>
      <c r="F30" s="862">
        <f>SUM(C30:E30)</f>
        <v>18310.035550000001</v>
      </c>
      <c r="G30" s="1345" t="s">
        <v>1299</v>
      </c>
      <c r="H30" s="864">
        <f>$C$6</f>
        <v>0.10081365925925927</v>
      </c>
      <c r="I30" s="862">
        <f>+F30*H30</f>
        <v>1845.9016849626239</v>
      </c>
      <c r="J30" s="857"/>
      <c r="K30" s="857"/>
      <c r="L30" s="857"/>
      <c r="M30" s="857"/>
      <c r="N30" s="857"/>
      <c r="O30" s="857"/>
    </row>
    <row r="31" spans="1:15" s="866" customFormat="1">
      <c r="A31" s="866">
        <v>11</v>
      </c>
      <c r="B31" s="866" t="s">
        <v>1714</v>
      </c>
      <c r="C31" s="1364">
        <f>SUM(C29:C30)</f>
        <v>174371.12513999999</v>
      </c>
      <c r="D31" s="1364">
        <f>SUM(D29:D30)</f>
        <v>0</v>
      </c>
      <c r="E31" s="1364">
        <f>SUM(E29:E30)</f>
        <v>-96425.107250000015</v>
      </c>
      <c r="F31" s="1364">
        <f>SUM(F29:F30)</f>
        <v>77946.017889999988</v>
      </c>
      <c r="G31" s="1345"/>
      <c r="H31" s="864"/>
      <c r="I31" s="1364">
        <f>SUM(I29:I30)</f>
        <v>7858.023288178586</v>
      </c>
      <c r="J31" s="857"/>
      <c r="K31" s="857"/>
      <c r="L31" s="857"/>
      <c r="M31" s="857"/>
      <c r="N31" s="857"/>
      <c r="O31" s="857"/>
    </row>
    <row r="32" spans="1:15" s="866" customFormat="1">
      <c r="A32" s="857"/>
      <c r="B32" s="857"/>
      <c r="C32" s="857"/>
      <c r="D32" s="857"/>
      <c r="E32" s="857"/>
      <c r="F32" s="857"/>
      <c r="G32" s="857"/>
      <c r="H32" s="857"/>
      <c r="I32" s="857"/>
      <c r="J32" s="857"/>
      <c r="K32" s="857"/>
      <c r="L32" s="857"/>
      <c r="M32" s="857"/>
      <c r="N32" s="857"/>
      <c r="O32" s="857"/>
    </row>
    <row r="33" spans="1:15" s="866" customFormat="1" ht="15.75" thickBot="1">
      <c r="A33" s="866">
        <v>12</v>
      </c>
      <c r="B33" s="866" t="s">
        <v>1715</v>
      </c>
      <c r="C33" s="1367">
        <f>SUM(C20,C26,C31)</f>
        <v>247464.88282668201</v>
      </c>
      <c r="D33" s="1367">
        <f>SUM(D20,D26,D31)</f>
        <v>-1248063.4500508464</v>
      </c>
      <c r="E33" s="1367">
        <f>SUM(E20,E26,E31)</f>
        <v>-166503.00927000001</v>
      </c>
      <c r="F33" s="1367">
        <f>SUM(F20,F26,F31)</f>
        <v>-1167101.5764941643</v>
      </c>
      <c r="G33" s="1186"/>
      <c r="H33" s="1186"/>
      <c r="I33" s="1367">
        <f>SUM(I20,I26,I31)</f>
        <v>-1189361.7668105247</v>
      </c>
      <c r="J33" s="857"/>
      <c r="K33" s="857"/>
      <c r="M33" s="868"/>
      <c r="N33" s="857"/>
      <c r="O33" s="857"/>
    </row>
    <row r="34" spans="1:15" s="866" customFormat="1" ht="15.75" thickTop="1">
      <c r="K34" s="857"/>
    </row>
    <row r="35" spans="1:15">
      <c r="B35" s="866" t="s">
        <v>1308</v>
      </c>
      <c r="D35" s="862"/>
    </row>
    <row r="36" spans="1:15">
      <c r="A36" s="857">
        <v>13</v>
      </c>
      <c r="B36" s="857" t="s">
        <v>1309</v>
      </c>
      <c r="C36" s="1386"/>
      <c r="D36" s="1386">
        <v>-3870548.25881</v>
      </c>
      <c r="E36" s="1064"/>
      <c r="G36" s="1345"/>
      <c r="H36" s="864"/>
      <c r="I36" s="862"/>
    </row>
    <row r="37" spans="1:15">
      <c r="A37" s="857">
        <v>14</v>
      </c>
      <c r="B37" s="857" t="s">
        <v>1718</v>
      </c>
      <c r="C37" s="1386"/>
      <c r="D37" s="1386">
        <f>-91176.5927176219-543351</f>
        <v>-634527.59271762194</v>
      </c>
      <c r="E37" s="1064"/>
      <c r="G37" s="1368"/>
    </row>
    <row r="38" spans="1:15">
      <c r="A38" s="857">
        <v>15</v>
      </c>
      <c r="B38" s="857" t="s">
        <v>1310</v>
      </c>
      <c r="C38" s="1386">
        <v>3471752.1097533177</v>
      </c>
      <c r="D38" s="1386">
        <v>1600085.7635349703</v>
      </c>
      <c r="E38" s="1386">
        <v>-2290080.412359999</v>
      </c>
      <c r="G38" s="1345"/>
      <c r="H38" s="864"/>
    </row>
    <row r="39" spans="1:15">
      <c r="A39" s="866">
        <v>16</v>
      </c>
      <c r="B39" s="866" t="s">
        <v>1716</v>
      </c>
      <c r="C39" s="1369">
        <f>SUM(C36:C38)</f>
        <v>3471752.1097533177</v>
      </c>
      <c r="D39" s="1369">
        <f>SUM(D36:D38)</f>
        <v>-2904990.0879926514</v>
      </c>
      <c r="E39" s="1369">
        <f>SUM(E36:E38)</f>
        <v>-2290080.412359999</v>
      </c>
      <c r="G39" s="869"/>
      <c r="H39" s="864"/>
    </row>
    <row r="40" spans="1:15" ht="15.75" thickBot="1">
      <c r="A40" s="866">
        <v>17</v>
      </c>
      <c r="B40" s="866" t="s">
        <v>1717</v>
      </c>
      <c r="C40" s="871">
        <f>C33+C39</f>
        <v>3719216.9925799998</v>
      </c>
      <c r="D40" s="871">
        <f>D33+D39</f>
        <v>-4153053.5380434981</v>
      </c>
      <c r="E40" s="871">
        <f>E33+E39</f>
        <v>-2456583.4216299988</v>
      </c>
    </row>
    <row r="41" spans="1:15" ht="15.75" thickTop="1">
      <c r="C41" s="862"/>
      <c r="D41" s="862"/>
      <c r="E41" s="862"/>
      <c r="F41" s="862"/>
      <c r="G41" s="1345"/>
      <c r="H41" s="864"/>
      <c r="I41" s="862"/>
    </row>
    <row r="42" spans="1:15">
      <c r="C42" s="862"/>
      <c r="D42" s="862"/>
      <c r="E42" s="862"/>
      <c r="F42" s="862"/>
      <c r="G42" s="1345"/>
      <c r="H42" s="864"/>
      <c r="I42" s="862"/>
    </row>
    <row r="43" spans="1:15" ht="17.25">
      <c r="B43" s="872" t="s">
        <v>1311</v>
      </c>
      <c r="C43" s="873"/>
      <c r="D43" s="873"/>
      <c r="E43" s="873"/>
      <c r="F43" s="873"/>
      <c r="G43" s="873"/>
      <c r="H43" s="873"/>
      <c r="I43" s="863"/>
    </row>
    <row r="44" spans="1:15">
      <c r="B44" s="857" t="s">
        <v>1312</v>
      </c>
    </row>
    <row r="45" spans="1:15">
      <c r="B45" s="857" t="s">
        <v>1719</v>
      </c>
    </row>
    <row r="46" spans="1:15">
      <c r="B46" s="857" t="s">
        <v>1720</v>
      </c>
    </row>
    <row r="47" spans="1:15">
      <c r="B47" s="857" t="s">
        <v>1721</v>
      </c>
    </row>
    <row r="48" spans="1:15">
      <c r="B48" s="857" t="s">
        <v>1723</v>
      </c>
    </row>
    <row r="49" spans="2:7">
      <c r="B49" s="857" t="s">
        <v>1724</v>
      </c>
    </row>
    <row r="50" spans="2:7">
      <c r="B50" s="857" t="s">
        <v>1313</v>
      </c>
    </row>
    <row r="52" spans="2:7">
      <c r="D52" s="1370"/>
      <c r="E52" s="1370"/>
      <c r="F52" s="1370"/>
      <c r="G52" s="1370"/>
    </row>
    <row r="53" spans="2:7">
      <c r="D53" s="1370"/>
      <c r="E53" s="1370"/>
      <c r="F53" s="1370"/>
      <c r="G53" s="1370"/>
    </row>
    <row r="54" spans="2:7">
      <c r="D54" s="1370"/>
      <c r="E54" s="1370"/>
      <c r="F54" s="1370"/>
      <c r="G54" s="1370"/>
    </row>
    <row r="55" spans="2:7">
      <c r="D55" s="1370"/>
      <c r="E55" s="1370"/>
      <c r="F55" s="1370"/>
      <c r="G55" s="1370"/>
    </row>
    <row r="56" spans="2:7">
      <c r="D56" s="1370"/>
      <c r="E56" s="1370"/>
      <c r="F56" s="1370"/>
      <c r="G56" s="1370"/>
    </row>
  </sheetData>
  <mergeCells count="4">
    <mergeCell ref="A1:I1"/>
    <mergeCell ref="A2:I2"/>
    <mergeCell ref="A3:I3"/>
    <mergeCell ref="G10:H10"/>
  </mergeCells>
  <pageMargins left="0.34" right="0.28000000000000003" top="0.89" bottom="0.34" header="0.3" footer="0.25"/>
  <pageSetup scale="61" orientation="landscape" r:id="rId1"/>
  <headerFooter>
    <oddHeader>&amp;RPage &amp;P of &amp;N</oddHeader>
  </headerFooter>
  <customProperties>
    <customPr name="_pios_id" r:id="rId2"/>
    <customPr name="EpmWorksheetKeyString_GUID" r:id="rId3"/>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4550F-BA24-4234-A620-549BABD7D6B4}">
  <sheetPr>
    <pageSetUpPr fitToPage="1"/>
  </sheetPr>
  <dimension ref="A1:O577"/>
  <sheetViews>
    <sheetView zoomScale="80" zoomScaleNormal="80" zoomScaleSheetLayoutView="70" workbookViewId="0">
      <selection sqref="A1:O1"/>
    </sheetView>
  </sheetViews>
  <sheetFormatPr defaultColWidth="15.28515625" defaultRowHeight="12.75" customHeight="1"/>
  <cols>
    <col min="1" max="1" width="10.7109375" style="1431" customWidth="1"/>
    <col min="2" max="2" width="11.7109375" style="1455" customWidth="1"/>
    <col min="3" max="3" width="11.5703125" style="1455" customWidth="1"/>
    <col min="4" max="4" width="25.5703125" style="1431" bestFit="1" customWidth="1"/>
    <col min="5" max="5" width="16.28515625" style="1431" bestFit="1" customWidth="1"/>
    <col min="6" max="6" width="14.5703125" style="1431" customWidth="1"/>
    <col min="7" max="7" width="16" style="1431" bestFit="1" customWidth="1"/>
    <col min="8" max="8" width="16.28515625" style="1431" bestFit="1" customWidth="1"/>
    <col min="9" max="9" width="26.140625" style="1455" customWidth="1"/>
    <col min="10" max="10" width="25.28515625" style="1431" customWidth="1"/>
    <col min="11" max="11" width="20.85546875" style="1431" customWidth="1"/>
    <col min="12" max="12" width="14.140625" style="1431" customWidth="1"/>
    <col min="13" max="13" width="15.42578125" style="1431" customWidth="1"/>
    <col min="14" max="14" width="14.85546875" style="1431" bestFit="1" customWidth="1"/>
    <col min="15" max="15" width="20.7109375" style="1431" bestFit="1" customWidth="1"/>
    <col min="16" max="16384" width="15.28515625" style="1431"/>
  </cols>
  <sheetData>
    <row r="1" spans="1:15" s="1420" customFormat="1" ht="18">
      <c r="A1" s="1683" t="s">
        <v>67</v>
      </c>
      <c r="B1" s="1683"/>
      <c r="C1" s="1683"/>
      <c r="D1" s="1683"/>
      <c r="E1" s="1683"/>
      <c r="F1" s="1683"/>
      <c r="G1" s="1683"/>
      <c r="H1" s="1683"/>
      <c r="I1" s="1683"/>
      <c r="J1" s="1683"/>
      <c r="K1" s="1683"/>
      <c r="L1" s="1683"/>
      <c r="M1" s="1683"/>
      <c r="N1" s="1683"/>
      <c r="O1" s="1683"/>
    </row>
    <row r="2" spans="1:15" s="1420" customFormat="1" ht="18">
      <c r="A2" s="1683" t="s">
        <v>664</v>
      </c>
      <c r="B2" s="1683"/>
      <c r="C2" s="1683"/>
      <c r="D2" s="1683"/>
      <c r="E2" s="1683"/>
      <c r="F2" s="1683"/>
      <c r="G2" s="1683"/>
      <c r="H2" s="1683"/>
      <c r="I2" s="1683"/>
      <c r="J2" s="1683"/>
      <c r="K2" s="1683"/>
      <c r="L2" s="1683"/>
      <c r="M2" s="1683"/>
      <c r="N2" s="1683"/>
      <c r="O2" s="1683"/>
    </row>
    <row r="3" spans="1:15" s="1420" customFormat="1" ht="16.149999999999999" customHeight="1">
      <c r="A3" s="1684" t="s">
        <v>1725</v>
      </c>
      <c r="B3" s="1684"/>
      <c r="C3" s="1684"/>
      <c r="D3" s="1684"/>
      <c r="E3" s="1684"/>
      <c r="F3" s="1684"/>
      <c r="G3" s="1684"/>
      <c r="H3" s="1684"/>
      <c r="I3" s="1684"/>
      <c r="J3" s="1684"/>
      <c r="K3" s="1684"/>
      <c r="L3" s="1684"/>
      <c r="M3" s="1684"/>
      <c r="N3" s="1684"/>
      <c r="O3" s="1684"/>
    </row>
    <row r="4" spans="1:15" s="1420" customFormat="1" ht="16.149999999999999" customHeight="1">
      <c r="A4" s="1684" t="s">
        <v>1726</v>
      </c>
      <c r="B4" s="1684"/>
      <c r="C4" s="1684"/>
      <c r="D4" s="1684"/>
      <c r="E4" s="1684"/>
      <c r="F4" s="1684"/>
      <c r="G4" s="1684"/>
      <c r="H4" s="1684"/>
      <c r="I4" s="1684"/>
      <c r="J4" s="1684"/>
      <c r="K4" s="1684"/>
      <c r="L4" s="1684"/>
      <c r="M4" s="1684"/>
      <c r="N4" s="1684"/>
      <c r="O4" s="1684"/>
    </row>
    <row r="5" spans="1:15" ht="16.149999999999999" customHeight="1">
      <c r="A5" s="1420"/>
      <c r="B5" s="1420"/>
      <c r="C5" s="1420"/>
      <c r="D5" s="1420"/>
      <c r="E5" s="1420"/>
      <c r="F5" s="1420"/>
      <c r="G5" s="1420"/>
      <c r="H5" s="1420"/>
      <c r="I5" s="1430"/>
    </row>
    <row r="6" spans="1:15" ht="16.149999999999999" customHeight="1">
      <c r="A6" s="1681" t="s">
        <v>1727</v>
      </c>
      <c r="B6" s="1681"/>
      <c r="C6" s="1681"/>
      <c r="D6" s="1681"/>
      <c r="E6" s="1681"/>
      <c r="F6" s="1681"/>
      <c r="G6" s="1681"/>
      <c r="H6" s="1681"/>
      <c r="I6" s="1681"/>
      <c r="J6" s="1681"/>
      <c r="K6" s="1681"/>
      <c r="L6" s="1681"/>
      <c r="M6" s="1681"/>
      <c r="N6" s="1681"/>
      <c r="O6" s="1681"/>
    </row>
    <row r="7" spans="1:15" ht="16.149999999999999" customHeight="1">
      <c r="A7" s="1681"/>
      <c r="B7" s="1682"/>
      <c r="C7" s="1682"/>
      <c r="D7" s="1682"/>
      <c r="E7" s="1682"/>
      <c r="F7" s="1682"/>
      <c r="G7" s="1682"/>
      <c r="H7" s="1682"/>
      <c r="I7" s="1682"/>
    </row>
    <row r="8" spans="1:15" ht="44.85" customHeight="1">
      <c r="A8" s="1685" t="s">
        <v>1012</v>
      </c>
      <c r="B8" s="1685"/>
      <c r="C8" s="1685"/>
      <c r="D8" s="1685"/>
      <c r="E8" s="1685"/>
      <c r="F8" s="1685"/>
      <c r="G8" s="1685"/>
      <c r="H8" s="1685"/>
      <c r="I8" s="1685"/>
      <c r="J8" s="1685"/>
      <c r="K8" s="1685"/>
      <c r="L8" s="1685"/>
      <c r="M8" s="1685"/>
      <c r="N8" s="1685"/>
      <c r="O8" s="1685"/>
    </row>
    <row r="9" spans="1:15" ht="15" customHeight="1">
      <c r="A9" s="1421"/>
      <c r="B9" s="1421"/>
      <c r="C9" s="1421"/>
      <c r="D9" s="1421"/>
      <c r="E9" s="1421"/>
      <c r="F9" s="1421"/>
      <c r="G9" s="1421"/>
      <c r="H9" s="1421"/>
      <c r="I9" s="738"/>
      <c r="J9" s="1432"/>
    </row>
    <row r="10" spans="1:15" ht="15" customHeight="1">
      <c r="A10" s="729" t="s">
        <v>1013</v>
      </c>
      <c r="B10" s="1421"/>
      <c r="C10" s="1421"/>
      <c r="D10" s="1421"/>
      <c r="E10" s="1421"/>
      <c r="F10" s="1421"/>
      <c r="G10" s="730"/>
      <c r="H10" s="730"/>
      <c r="I10" s="1433"/>
      <c r="J10" s="1432"/>
    </row>
    <row r="11" spans="1:15" ht="16.149999999999999" customHeight="1">
      <c r="A11" s="731"/>
      <c r="B11" s="730"/>
      <c r="C11" s="730"/>
      <c r="D11" s="730"/>
      <c r="E11" s="730"/>
      <c r="F11" s="730"/>
      <c r="G11" s="730"/>
      <c r="H11" s="730"/>
      <c r="I11" s="1433"/>
      <c r="J11" s="1432"/>
    </row>
    <row r="12" spans="1:15" ht="16.149999999999999" customHeight="1">
      <c r="A12" s="1432" t="s">
        <v>958</v>
      </c>
      <c r="B12" s="1434"/>
      <c r="C12" s="1426"/>
      <c r="D12" s="733" t="s">
        <v>1014</v>
      </c>
      <c r="E12" s="1435">
        <v>2022</v>
      </c>
      <c r="F12" s="730"/>
      <c r="G12" s="730"/>
      <c r="H12" s="730"/>
      <c r="I12" s="1433"/>
      <c r="J12" s="1432"/>
    </row>
    <row r="13" spans="1:15" ht="16.149999999999999" customHeight="1">
      <c r="A13" s="1432" t="s">
        <v>1015</v>
      </c>
      <c r="B13" s="1434"/>
      <c r="C13" s="1426"/>
      <c r="D13" s="733" t="s">
        <v>959</v>
      </c>
      <c r="E13" s="1436">
        <f>(DATE(E12+1, 1, 1)-DATE(E12, 1, 1))</f>
        <v>365</v>
      </c>
      <c r="F13" s="730" t="s">
        <v>960</v>
      </c>
      <c r="G13" s="1426"/>
      <c r="H13" s="1426"/>
      <c r="I13" s="1437"/>
      <c r="J13" s="1432"/>
    </row>
    <row r="14" spans="1:15" ht="16.149999999999999" customHeight="1">
      <c r="A14" s="731"/>
      <c r="B14" s="730"/>
      <c r="C14" s="730"/>
      <c r="D14" s="730"/>
      <c r="E14" s="730"/>
      <c r="F14" s="730"/>
      <c r="G14" s="730"/>
      <c r="H14" s="730"/>
      <c r="I14" s="1433"/>
      <c r="J14" s="1432"/>
    </row>
    <row r="15" spans="1:15" ht="16.149999999999999" customHeight="1">
      <c r="A15" s="1686" t="s">
        <v>921</v>
      </c>
      <c r="B15" s="1687"/>
      <c r="C15" s="1687"/>
      <c r="D15" s="1687"/>
      <c r="E15" s="1687"/>
      <c r="F15" s="1687"/>
      <c r="G15" s="1687"/>
      <c r="H15" s="1687"/>
      <c r="I15" s="1687"/>
      <c r="J15" s="1432"/>
    </row>
    <row r="16" spans="1:15" ht="16.149999999999999" customHeight="1">
      <c r="A16" s="1426"/>
      <c r="B16" s="1426"/>
      <c r="C16" s="1426"/>
      <c r="D16" s="1426"/>
      <c r="E16" s="1426"/>
      <c r="F16" s="1426"/>
      <c r="G16" s="1426"/>
      <c r="H16" s="1426"/>
      <c r="I16" s="1438"/>
      <c r="J16" s="1432"/>
    </row>
    <row r="17" spans="1:15" ht="15" customHeight="1">
      <c r="A17" s="730" t="s">
        <v>1728</v>
      </c>
      <c r="B17" s="1426"/>
      <c r="C17" s="1426"/>
      <c r="D17" s="1426"/>
      <c r="E17" s="1426"/>
      <c r="F17" s="1426"/>
      <c r="G17" s="1426"/>
      <c r="H17" s="1426"/>
      <c r="I17" s="1438"/>
      <c r="J17" s="1432"/>
    </row>
    <row r="18" spans="1:15" ht="15" customHeight="1">
      <c r="A18" s="1432"/>
      <c r="B18" s="1434"/>
      <c r="C18" s="1434"/>
      <c r="D18" s="1432"/>
      <c r="E18" s="1432"/>
      <c r="F18" s="1432"/>
      <c r="G18" s="1432"/>
      <c r="H18" s="1432"/>
      <c r="I18" s="1434"/>
      <c r="J18" s="1432"/>
    </row>
    <row r="19" spans="1:15" ht="15" customHeight="1">
      <c r="A19" s="1432"/>
      <c r="B19" s="1439" t="s">
        <v>922</v>
      </c>
      <c r="C19" s="1439" t="s">
        <v>923</v>
      </c>
      <c r="D19" s="1439" t="s">
        <v>924</v>
      </c>
      <c r="E19" s="1439" t="s">
        <v>925</v>
      </c>
      <c r="F19" s="1439" t="s">
        <v>926</v>
      </c>
      <c r="G19" s="1439" t="s">
        <v>927</v>
      </c>
      <c r="H19" s="1439" t="s">
        <v>928</v>
      </c>
      <c r="I19" s="1439" t="s">
        <v>929</v>
      </c>
      <c r="J19" s="1439" t="s">
        <v>1040</v>
      </c>
      <c r="K19" s="1439" t="s">
        <v>1041</v>
      </c>
      <c r="L19" s="1439" t="s">
        <v>1042</v>
      </c>
      <c r="M19" s="1439" t="s">
        <v>1043</v>
      </c>
      <c r="N19" s="1439" t="s">
        <v>1729</v>
      </c>
      <c r="O19" s="1439" t="s">
        <v>1730</v>
      </c>
    </row>
    <row r="20" spans="1:15" ht="15" customHeight="1">
      <c r="A20" s="1432"/>
      <c r="B20" s="1439"/>
      <c r="C20" s="1439"/>
      <c r="D20" s="1434" t="s">
        <v>1017</v>
      </c>
      <c r="E20" s="1439"/>
      <c r="F20" s="1434" t="s">
        <v>930</v>
      </c>
      <c r="G20" s="1439"/>
      <c r="H20" s="1434" t="s">
        <v>932</v>
      </c>
      <c r="I20" s="1434" t="s">
        <v>258</v>
      </c>
      <c r="J20" s="1434" t="s">
        <v>1017</v>
      </c>
      <c r="K20" s="1439"/>
      <c r="L20" s="1434" t="s">
        <v>930</v>
      </c>
      <c r="M20" s="1439"/>
      <c r="N20" s="1434" t="s">
        <v>932</v>
      </c>
      <c r="O20" s="1434" t="s">
        <v>1731</v>
      </c>
    </row>
    <row r="21" spans="1:15" ht="15" customHeight="1" thickBot="1">
      <c r="A21" s="1440" t="s">
        <v>931</v>
      </c>
      <c r="B21" s="1440" t="s">
        <v>454</v>
      </c>
      <c r="C21" s="1440" t="s">
        <v>453</v>
      </c>
      <c r="D21" s="1440" t="s">
        <v>1018</v>
      </c>
      <c r="E21" s="1440" t="s">
        <v>932</v>
      </c>
      <c r="F21" s="1440" t="s">
        <v>933</v>
      </c>
      <c r="G21" s="1440" t="s">
        <v>934</v>
      </c>
      <c r="H21" s="1440" t="s">
        <v>1019</v>
      </c>
      <c r="I21" s="1440" t="s">
        <v>1019</v>
      </c>
      <c r="J21" s="1440" t="s">
        <v>1731</v>
      </c>
      <c r="K21" s="1440" t="s">
        <v>932</v>
      </c>
      <c r="L21" s="1440" t="s">
        <v>933</v>
      </c>
      <c r="M21" s="1440" t="s">
        <v>934</v>
      </c>
      <c r="N21" s="1440" t="s">
        <v>1019</v>
      </c>
      <c r="O21" s="1440" t="s">
        <v>1019</v>
      </c>
    </row>
    <row r="22" spans="1:15" ht="15" customHeight="1">
      <c r="A22" s="1432"/>
      <c r="B22" s="1434"/>
      <c r="C22" s="1434"/>
      <c r="D22" s="1432"/>
      <c r="E22" s="1432"/>
      <c r="F22" s="1432"/>
      <c r="G22" s="1432"/>
      <c r="H22" s="1432"/>
      <c r="I22" s="1434"/>
      <c r="J22" s="1432"/>
    </row>
    <row r="23" spans="1:15" ht="15" customHeight="1">
      <c r="A23" s="1434">
        <v>3</v>
      </c>
      <c r="B23" s="1442">
        <f>IF($E$12=0,"-  ",E$12-1)</f>
        <v>2021</v>
      </c>
      <c r="C23" s="1434" t="s">
        <v>935</v>
      </c>
      <c r="D23" s="1870">
        <v>-1028538514</v>
      </c>
      <c r="E23" s="1434"/>
      <c r="F23" s="1871"/>
      <c r="G23" s="1871"/>
      <c r="H23" s="1434"/>
      <c r="I23" s="1434">
        <f>IF($E$12=0,"-  ",D23)</f>
        <v>-1028538514</v>
      </c>
      <c r="J23" s="1870">
        <v>-594329614</v>
      </c>
      <c r="K23" s="1455"/>
      <c r="L23" s="1455"/>
      <c r="M23" s="1455"/>
      <c r="N23" s="1455"/>
      <c r="O23" s="1434">
        <f>IF($E$12=0,"-  ",J23)</f>
        <v>-594329614</v>
      </c>
    </row>
    <row r="24" spans="1:15" ht="15" customHeight="1">
      <c r="A24" s="1434"/>
      <c r="B24" s="1442"/>
      <c r="C24" s="1434"/>
      <c r="D24" s="1468"/>
      <c r="E24" s="1455"/>
      <c r="F24" s="1442"/>
      <c r="G24" s="1434"/>
      <c r="H24" s="1434"/>
      <c r="I24" s="1434"/>
      <c r="J24" s="1468"/>
      <c r="K24" s="1455"/>
      <c r="L24" s="1455"/>
      <c r="M24" s="1455"/>
      <c r="N24" s="1455"/>
      <c r="O24" s="1455"/>
    </row>
    <row r="25" spans="1:15" ht="15" customHeight="1">
      <c r="A25" s="1434">
        <v>4</v>
      </c>
      <c r="B25" s="1442">
        <f>IF($E$12=0,"-  ",E$12)</f>
        <v>2022</v>
      </c>
      <c r="C25" s="1434" t="s">
        <v>303</v>
      </c>
      <c r="D25" s="1870">
        <v>-1031869194.3491666</v>
      </c>
      <c r="E25" s="1434">
        <f>IF($E$12=0,"-  ",(D25-D23))</f>
        <v>-3330680.3491666317</v>
      </c>
      <c r="F25" s="1872">
        <f>IF($E$13=0,"-  ",E$13-31+1)</f>
        <v>335</v>
      </c>
      <c r="G25" s="1873">
        <f t="shared" ref="G25:G36" si="0">IF($E$12=0,"-  ",F25/$E$13)</f>
        <v>0.9178082191780822</v>
      </c>
      <c r="H25" s="1434">
        <f t="shared" ref="H25:H36" si="1">IF($E$12=0,"-  ",(ROUND(E25*G25,0)))</f>
        <v>-3056926</v>
      </c>
      <c r="I25" s="1434">
        <f>IF($E$12=0,"-  ",I23+H25)</f>
        <v>-1031595440</v>
      </c>
      <c r="J25" s="1870">
        <v>-593992460.5583334</v>
      </c>
      <c r="K25" s="1434">
        <f>IF($E$12=0,"-  ",(J25-J23))</f>
        <v>337153.44166660309</v>
      </c>
      <c r="L25" s="1872">
        <f>IF($E$13=0,"-  ",E$13-31+1)</f>
        <v>335</v>
      </c>
      <c r="M25" s="1446">
        <f>IF($E$12=0,"-  ",L25/$E$13)</f>
        <v>0.9178082191780822</v>
      </c>
      <c r="N25" s="1434">
        <f>IF($E$12=0,"-  ",(ROUND(K25*M25,0)))</f>
        <v>309442</v>
      </c>
      <c r="O25" s="1434">
        <f>IF($E$12=0,"-  ",O23+N25)</f>
        <v>-594020172</v>
      </c>
    </row>
    <row r="26" spans="1:15" ht="15" customHeight="1">
      <c r="A26" s="1434">
        <v>5</v>
      </c>
      <c r="B26" s="1442">
        <f t="shared" ref="B26:B36" si="2">+B$25</f>
        <v>2022</v>
      </c>
      <c r="C26" s="1434" t="s">
        <v>304</v>
      </c>
      <c r="D26" s="1870">
        <v>-1035199874.6983333</v>
      </c>
      <c r="E26" s="1434">
        <f t="shared" ref="E26:E36" si="3">IF($E$12=0,"-  ",(D26-D25))</f>
        <v>-3330680.3491666317</v>
      </c>
      <c r="F26" s="1872">
        <v>307</v>
      </c>
      <c r="G26" s="1873">
        <f t="shared" si="0"/>
        <v>0.84109589041095889</v>
      </c>
      <c r="H26" s="1434">
        <f t="shared" si="1"/>
        <v>-2801422</v>
      </c>
      <c r="I26" s="1434">
        <f t="shared" ref="I26:I36" si="4">IF($E$12=0,"-  ",I25+H26)</f>
        <v>-1034396862</v>
      </c>
      <c r="J26" s="1870">
        <v>-593655307.11666679</v>
      </c>
      <c r="K26" s="1434">
        <f>IF($E$12=0,"-  ",(J26-J25))</f>
        <v>337153.44166660309</v>
      </c>
      <c r="L26" s="1872">
        <v>307</v>
      </c>
      <c r="M26" s="1446">
        <f t="shared" ref="M26:M36" si="5">IF($E$12=0,"-  ",L26/$E$13)</f>
        <v>0.84109589041095889</v>
      </c>
      <c r="N26" s="1434">
        <f t="shared" ref="N26:N36" si="6">IF($E$12=0,"-  ",(ROUND(K26*M26,0)))</f>
        <v>283578</v>
      </c>
      <c r="O26" s="1434">
        <f>IF($E$12=0,"-  ",O25+N26)</f>
        <v>-593736594</v>
      </c>
    </row>
    <row r="27" spans="1:15" ht="15" customHeight="1">
      <c r="A27" s="1434">
        <v>6</v>
      </c>
      <c r="B27" s="1442">
        <f t="shared" si="2"/>
        <v>2022</v>
      </c>
      <c r="C27" s="1434" t="s">
        <v>305</v>
      </c>
      <c r="D27" s="1870">
        <v>-1038530555.0474999</v>
      </c>
      <c r="E27" s="1434">
        <f t="shared" si="3"/>
        <v>-3330680.3491666317</v>
      </c>
      <c r="F27" s="1872">
        <v>276</v>
      </c>
      <c r="G27" s="1873">
        <f t="shared" si="0"/>
        <v>0.75616438356164384</v>
      </c>
      <c r="H27" s="1434">
        <f t="shared" si="1"/>
        <v>-2518542</v>
      </c>
      <c r="I27" s="1434">
        <f t="shared" si="4"/>
        <v>-1036915404</v>
      </c>
      <c r="J27" s="1870">
        <v>-593318153.67500019</v>
      </c>
      <c r="K27" s="1434">
        <f t="shared" ref="K27:K36" si="7">IF($E$12=0,"-  ",(J27-J26))</f>
        <v>337153.44166660309</v>
      </c>
      <c r="L27" s="1872">
        <v>276</v>
      </c>
      <c r="M27" s="1446">
        <f t="shared" si="5"/>
        <v>0.75616438356164384</v>
      </c>
      <c r="N27" s="1434">
        <f t="shared" si="6"/>
        <v>254943</v>
      </c>
      <c r="O27" s="1434">
        <f t="shared" ref="O27:O36" si="8">IF($E$12=0,"-  ",O26+N27)</f>
        <v>-593481651</v>
      </c>
    </row>
    <row r="28" spans="1:15" ht="15" customHeight="1">
      <c r="A28" s="1434">
        <v>7</v>
      </c>
      <c r="B28" s="1442">
        <f t="shared" si="2"/>
        <v>2022</v>
      </c>
      <c r="C28" s="1434" t="s">
        <v>306</v>
      </c>
      <c r="D28" s="1870">
        <v>-1041861235.3966665</v>
      </c>
      <c r="E28" s="1434">
        <f t="shared" si="3"/>
        <v>-3330680.3491666317</v>
      </c>
      <c r="F28" s="1872">
        <v>246</v>
      </c>
      <c r="G28" s="1873">
        <f t="shared" si="0"/>
        <v>0.67397260273972603</v>
      </c>
      <c r="H28" s="1434">
        <f t="shared" si="1"/>
        <v>-2244787</v>
      </c>
      <c r="I28" s="1434">
        <f t="shared" si="4"/>
        <v>-1039160191</v>
      </c>
      <c r="J28" s="1870">
        <v>-592981000.23333359</v>
      </c>
      <c r="K28" s="1434">
        <f t="shared" si="7"/>
        <v>337153.44166660309</v>
      </c>
      <c r="L28" s="1872">
        <v>246</v>
      </c>
      <c r="M28" s="1446">
        <f t="shared" si="5"/>
        <v>0.67397260273972603</v>
      </c>
      <c r="N28" s="1434">
        <f t="shared" si="6"/>
        <v>227232</v>
      </c>
      <c r="O28" s="1434">
        <f t="shared" si="8"/>
        <v>-593254419</v>
      </c>
    </row>
    <row r="29" spans="1:15" ht="15" customHeight="1">
      <c r="A29" s="1434">
        <v>8</v>
      </c>
      <c r="B29" s="1442">
        <f t="shared" si="2"/>
        <v>2022</v>
      </c>
      <c r="C29" s="1434" t="s">
        <v>308</v>
      </c>
      <c r="D29" s="1870">
        <v>-1045191915.7458332</v>
      </c>
      <c r="E29" s="1434">
        <f t="shared" si="3"/>
        <v>-3330680.3491666317</v>
      </c>
      <c r="F29" s="1872">
        <v>215</v>
      </c>
      <c r="G29" s="1873">
        <f t="shared" si="0"/>
        <v>0.58904109589041098</v>
      </c>
      <c r="H29" s="1434">
        <f t="shared" si="1"/>
        <v>-1961908</v>
      </c>
      <c r="I29" s="1434">
        <f t="shared" si="4"/>
        <v>-1041122099</v>
      </c>
      <c r="J29" s="1870">
        <v>-592643846.79166698</v>
      </c>
      <c r="K29" s="1434">
        <f t="shared" si="7"/>
        <v>337153.44166660309</v>
      </c>
      <c r="L29" s="1872">
        <v>215</v>
      </c>
      <c r="M29" s="1446">
        <f t="shared" si="5"/>
        <v>0.58904109589041098</v>
      </c>
      <c r="N29" s="1434">
        <f t="shared" si="6"/>
        <v>198597</v>
      </c>
      <c r="O29" s="1434">
        <f t="shared" si="8"/>
        <v>-593055822</v>
      </c>
    </row>
    <row r="30" spans="1:15" ht="15" customHeight="1">
      <c r="A30" s="1434">
        <v>9</v>
      </c>
      <c r="B30" s="1442">
        <f t="shared" si="2"/>
        <v>2022</v>
      </c>
      <c r="C30" s="1434" t="s">
        <v>309</v>
      </c>
      <c r="D30" s="1870">
        <v>-1048522596.0949998</v>
      </c>
      <c r="E30" s="1434">
        <f t="shared" si="3"/>
        <v>-3330680.3491666317</v>
      </c>
      <c r="F30" s="1872">
        <v>185</v>
      </c>
      <c r="G30" s="1873">
        <f t="shared" si="0"/>
        <v>0.50684931506849318</v>
      </c>
      <c r="H30" s="1434">
        <f t="shared" si="1"/>
        <v>-1688153</v>
      </c>
      <c r="I30" s="1434">
        <f t="shared" si="4"/>
        <v>-1042810252</v>
      </c>
      <c r="J30" s="1870">
        <v>-592306693.35000038</v>
      </c>
      <c r="K30" s="1434">
        <f t="shared" si="7"/>
        <v>337153.44166660309</v>
      </c>
      <c r="L30" s="1872">
        <v>185</v>
      </c>
      <c r="M30" s="1446">
        <f t="shared" si="5"/>
        <v>0.50684931506849318</v>
      </c>
      <c r="N30" s="1434">
        <f t="shared" si="6"/>
        <v>170886</v>
      </c>
      <c r="O30" s="1434">
        <f t="shared" si="8"/>
        <v>-592884936</v>
      </c>
    </row>
    <row r="31" spans="1:15" ht="15" customHeight="1">
      <c r="A31" s="1434">
        <v>10</v>
      </c>
      <c r="B31" s="1442">
        <f t="shared" si="2"/>
        <v>2022</v>
      </c>
      <c r="C31" s="1434" t="s">
        <v>310</v>
      </c>
      <c r="D31" s="1870">
        <v>-1051853276.4441664</v>
      </c>
      <c r="E31" s="1434">
        <f t="shared" si="3"/>
        <v>-3330680.3491666317</v>
      </c>
      <c r="F31" s="1872">
        <v>154</v>
      </c>
      <c r="G31" s="1873">
        <f t="shared" si="0"/>
        <v>0.42191780821917807</v>
      </c>
      <c r="H31" s="1434">
        <f t="shared" si="1"/>
        <v>-1405273</v>
      </c>
      <c r="I31" s="1434">
        <f t="shared" si="4"/>
        <v>-1044215525</v>
      </c>
      <c r="J31" s="1870">
        <v>-591969539.90833378</v>
      </c>
      <c r="K31" s="1434">
        <f t="shared" si="7"/>
        <v>337153.44166660309</v>
      </c>
      <c r="L31" s="1872">
        <v>154</v>
      </c>
      <c r="M31" s="1446">
        <f t="shared" si="5"/>
        <v>0.42191780821917807</v>
      </c>
      <c r="N31" s="1434">
        <f t="shared" si="6"/>
        <v>142251</v>
      </c>
      <c r="O31" s="1434">
        <f t="shared" si="8"/>
        <v>-592742685</v>
      </c>
    </row>
    <row r="32" spans="1:15" ht="15" customHeight="1">
      <c r="A32" s="1434">
        <v>11</v>
      </c>
      <c r="B32" s="1442">
        <f t="shared" si="2"/>
        <v>2022</v>
      </c>
      <c r="C32" s="1434" t="s">
        <v>311</v>
      </c>
      <c r="D32" s="1870">
        <v>-1055183956.7933331</v>
      </c>
      <c r="E32" s="1434">
        <f t="shared" si="3"/>
        <v>-3330680.3491666317</v>
      </c>
      <c r="F32" s="1872">
        <v>123</v>
      </c>
      <c r="G32" s="1873">
        <f t="shared" si="0"/>
        <v>0.33698630136986302</v>
      </c>
      <c r="H32" s="1434">
        <f t="shared" si="1"/>
        <v>-1122394</v>
      </c>
      <c r="I32" s="1434">
        <f t="shared" si="4"/>
        <v>-1045337919</v>
      </c>
      <c r="J32" s="1870">
        <v>-591632386.46666718</v>
      </c>
      <c r="K32" s="1434">
        <f t="shared" si="7"/>
        <v>337153.44166660309</v>
      </c>
      <c r="L32" s="1872">
        <v>123</v>
      </c>
      <c r="M32" s="1446">
        <f t="shared" si="5"/>
        <v>0.33698630136986302</v>
      </c>
      <c r="N32" s="1434">
        <f t="shared" si="6"/>
        <v>113616</v>
      </c>
      <c r="O32" s="1434">
        <f t="shared" si="8"/>
        <v>-592629069</v>
      </c>
    </row>
    <row r="33" spans="1:15" ht="15" customHeight="1">
      <c r="A33" s="1434">
        <v>12</v>
      </c>
      <c r="B33" s="1442">
        <f t="shared" si="2"/>
        <v>2022</v>
      </c>
      <c r="C33" s="1434" t="s">
        <v>312</v>
      </c>
      <c r="D33" s="1870">
        <v>-1058514637.1424997</v>
      </c>
      <c r="E33" s="1434">
        <f t="shared" si="3"/>
        <v>-3330680.3491666317</v>
      </c>
      <c r="F33" s="1872">
        <v>93</v>
      </c>
      <c r="G33" s="1873">
        <f t="shared" si="0"/>
        <v>0.25479452054794521</v>
      </c>
      <c r="H33" s="1434">
        <f t="shared" si="1"/>
        <v>-848639</v>
      </c>
      <c r="I33" s="1434">
        <f t="shared" si="4"/>
        <v>-1046186558</v>
      </c>
      <c r="J33" s="1870">
        <v>-591295233.02500057</v>
      </c>
      <c r="K33" s="1434">
        <f t="shared" si="7"/>
        <v>337153.44166660309</v>
      </c>
      <c r="L33" s="1872">
        <v>93</v>
      </c>
      <c r="M33" s="1446">
        <f t="shared" si="5"/>
        <v>0.25479452054794521</v>
      </c>
      <c r="N33" s="1434">
        <f t="shared" si="6"/>
        <v>85905</v>
      </c>
      <c r="O33" s="1434">
        <f t="shared" si="8"/>
        <v>-592543164</v>
      </c>
    </row>
    <row r="34" spans="1:15" ht="15" customHeight="1">
      <c r="A34" s="1434">
        <v>13</v>
      </c>
      <c r="B34" s="1442">
        <f t="shared" si="2"/>
        <v>2022</v>
      </c>
      <c r="C34" s="1434" t="s">
        <v>313</v>
      </c>
      <c r="D34" s="1870">
        <v>-1061845317.4916663</v>
      </c>
      <c r="E34" s="1434">
        <f t="shared" si="3"/>
        <v>-3330680.3491666317</v>
      </c>
      <c r="F34" s="1872">
        <v>62</v>
      </c>
      <c r="G34" s="1873">
        <f t="shared" si="0"/>
        <v>0.16986301369863013</v>
      </c>
      <c r="H34" s="1434">
        <f t="shared" si="1"/>
        <v>-565759</v>
      </c>
      <c r="I34" s="1434">
        <f t="shared" si="4"/>
        <v>-1046752317</v>
      </c>
      <c r="J34" s="1870">
        <v>-590958079.58333397</v>
      </c>
      <c r="K34" s="1434">
        <f t="shared" si="7"/>
        <v>337153.44166660309</v>
      </c>
      <c r="L34" s="1872">
        <v>62</v>
      </c>
      <c r="M34" s="1446">
        <f t="shared" si="5"/>
        <v>0.16986301369863013</v>
      </c>
      <c r="N34" s="1434">
        <f t="shared" si="6"/>
        <v>57270</v>
      </c>
      <c r="O34" s="1434">
        <f t="shared" si="8"/>
        <v>-592485894</v>
      </c>
    </row>
    <row r="35" spans="1:15" ht="15" customHeight="1">
      <c r="A35" s="1434">
        <v>14</v>
      </c>
      <c r="B35" s="1442">
        <f t="shared" si="2"/>
        <v>2022</v>
      </c>
      <c r="C35" s="1434" t="s">
        <v>314</v>
      </c>
      <c r="D35" s="1870">
        <v>-1065175997.8408329</v>
      </c>
      <c r="E35" s="1434">
        <f t="shared" si="3"/>
        <v>-3330680.3491666317</v>
      </c>
      <c r="F35" s="1872">
        <v>32</v>
      </c>
      <c r="G35" s="1873">
        <f t="shared" si="0"/>
        <v>8.7671232876712329E-2</v>
      </c>
      <c r="H35" s="1434">
        <f t="shared" si="1"/>
        <v>-292005</v>
      </c>
      <c r="I35" s="1434">
        <f t="shared" si="4"/>
        <v>-1047044322</v>
      </c>
      <c r="J35" s="1870">
        <v>-590620926.14166737</v>
      </c>
      <c r="K35" s="1434">
        <f t="shared" si="7"/>
        <v>337153.44166660309</v>
      </c>
      <c r="L35" s="1872">
        <v>32</v>
      </c>
      <c r="M35" s="1446">
        <f t="shared" si="5"/>
        <v>8.7671232876712329E-2</v>
      </c>
      <c r="N35" s="1434">
        <f t="shared" si="6"/>
        <v>29559</v>
      </c>
      <c r="O35" s="1434">
        <f t="shared" si="8"/>
        <v>-592456335</v>
      </c>
    </row>
    <row r="36" spans="1:15" ht="15" customHeight="1">
      <c r="A36" s="1434">
        <v>15</v>
      </c>
      <c r="B36" s="1442">
        <f t="shared" si="2"/>
        <v>2022</v>
      </c>
      <c r="C36" s="1434" t="s">
        <v>935</v>
      </c>
      <c r="D36" s="1870">
        <v>-1068506678.1899996</v>
      </c>
      <c r="E36" s="1434">
        <f t="shared" si="3"/>
        <v>-3330680.3491666317</v>
      </c>
      <c r="F36" s="1872">
        <v>1</v>
      </c>
      <c r="G36" s="1873">
        <f t="shared" si="0"/>
        <v>2.7397260273972603E-3</v>
      </c>
      <c r="H36" s="1434">
        <f t="shared" si="1"/>
        <v>-9125</v>
      </c>
      <c r="I36" s="1434">
        <f t="shared" si="4"/>
        <v>-1047053447</v>
      </c>
      <c r="J36" s="1870">
        <v>-590283772.70000076</v>
      </c>
      <c r="K36" s="1434">
        <f t="shared" si="7"/>
        <v>337153.44166660309</v>
      </c>
      <c r="L36" s="1872">
        <v>1</v>
      </c>
      <c r="M36" s="1446">
        <f t="shared" si="5"/>
        <v>2.7397260273972603E-3</v>
      </c>
      <c r="N36" s="1434">
        <f t="shared" si="6"/>
        <v>924</v>
      </c>
      <c r="O36" s="1434">
        <f t="shared" si="8"/>
        <v>-592455411</v>
      </c>
    </row>
    <row r="37" spans="1:15" ht="15" customHeight="1">
      <c r="A37" s="1441"/>
      <c r="B37" s="1442"/>
      <c r="C37" s="1434"/>
      <c r="D37" s="1444"/>
      <c r="E37" s="1443"/>
      <c r="F37" s="1445"/>
      <c r="G37" s="736"/>
      <c r="H37" s="1443"/>
      <c r="I37" s="1434"/>
      <c r="J37" s="1432"/>
      <c r="K37" s="1447"/>
      <c r="M37" s="705"/>
    </row>
    <row r="38" spans="1:15" ht="15" customHeight="1">
      <c r="A38" s="1434">
        <v>16</v>
      </c>
      <c r="B38" s="1432" t="s">
        <v>936</v>
      </c>
      <c r="C38" s="1432"/>
      <c r="D38" s="1432"/>
      <c r="E38" s="1432"/>
      <c r="F38" s="1432"/>
      <c r="G38" s="1432"/>
      <c r="H38" s="1432"/>
      <c r="I38" s="1448">
        <f>'Appendix A'!H42/'Appendix A'!H39</f>
        <v>0.9439550899962259</v>
      </c>
      <c r="J38" s="1432"/>
      <c r="K38" s="1447"/>
      <c r="M38" s="705"/>
      <c r="O38" s="1448">
        <v>0.93762400000000001</v>
      </c>
    </row>
    <row r="39" spans="1:15" ht="15" customHeight="1">
      <c r="A39" s="1434"/>
      <c r="B39" s="1432"/>
      <c r="C39" s="1432"/>
      <c r="D39" s="1432"/>
      <c r="E39" s="1432"/>
      <c r="F39" s="1432"/>
      <c r="G39" s="1432"/>
      <c r="H39" s="1432"/>
      <c r="I39" s="1434"/>
      <c r="J39" s="1432"/>
      <c r="K39" s="1447"/>
      <c r="M39" s="705"/>
    </row>
    <row r="40" spans="1:15" ht="15" customHeight="1">
      <c r="A40" s="1434">
        <v>17</v>
      </c>
      <c r="B40" s="1432" t="s">
        <v>1732</v>
      </c>
      <c r="C40" s="1432"/>
      <c r="D40" s="1432"/>
      <c r="E40" s="1432"/>
      <c r="F40" s="1432"/>
      <c r="G40" s="1432"/>
      <c r="H40" s="1432"/>
      <c r="I40" s="1434">
        <f>IF($E$12=0,"-  ",I36*I38)</f>
        <v>-988371430.79374349</v>
      </c>
      <c r="J40" s="1432"/>
      <c r="O40" s="1434">
        <f>IF($E$12=0,"-  ",O36*O38)</f>
        <v>-555500412.28346395</v>
      </c>
    </row>
    <row r="41" spans="1:15" ht="15" customHeight="1">
      <c r="A41" s="1441"/>
      <c r="B41" s="1434"/>
      <c r="C41" s="1434"/>
      <c r="D41" s="1432"/>
      <c r="E41" s="1432"/>
      <c r="F41" s="1432"/>
      <c r="G41" s="1432"/>
      <c r="H41" s="1432"/>
      <c r="I41" s="1434"/>
      <c r="J41" s="1432"/>
    </row>
    <row r="42" spans="1:15" ht="15" customHeight="1">
      <c r="A42" s="1441"/>
      <c r="B42" s="1432"/>
      <c r="C42" s="1432"/>
      <c r="D42" s="1432"/>
      <c r="E42" s="1432"/>
      <c r="F42" s="1432"/>
      <c r="G42" s="1432"/>
      <c r="H42" s="1432"/>
      <c r="I42" s="1434"/>
      <c r="J42" s="1432"/>
      <c r="M42" s="704"/>
    </row>
    <row r="43" spans="1:15" ht="15" customHeight="1">
      <c r="A43" s="1432"/>
      <c r="B43" s="1434"/>
      <c r="C43" s="1449"/>
      <c r="D43" s="1432"/>
      <c r="E43" s="1432"/>
      <c r="F43" s="1432"/>
      <c r="G43" s="1432"/>
      <c r="H43" s="1432"/>
      <c r="I43" s="1434"/>
      <c r="J43" s="1432"/>
      <c r="M43" s="704"/>
    </row>
    <row r="44" spans="1:15" ht="15" customHeight="1">
      <c r="A44" s="1450" t="s">
        <v>937</v>
      </c>
      <c r="B44" s="1434"/>
      <c r="C44" s="1449"/>
      <c r="D44" s="1432"/>
      <c r="E44" s="1432"/>
      <c r="F44" s="1432"/>
      <c r="G44" s="1432"/>
      <c r="H44" s="1432"/>
      <c r="I44" s="1434"/>
      <c r="J44" s="1432"/>
      <c r="M44" s="1451"/>
    </row>
    <row r="45" spans="1:15" ht="15" customHeight="1">
      <c r="A45" s="1688" t="s">
        <v>1733</v>
      </c>
      <c r="B45" s="1687"/>
      <c r="C45" s="1689" t="s">
        <v>1734</v>
      </c>
      <c r="D45" s="1689"/>
      <c r="E45" s="1689"/>
      <c r="F45" s="1689"/>
      <c r="G45" s="1689"/>
      <c r="H45" s="1689"/>
      <c r="I45" s="1689"/>
      <c r="J45" s="1432"/>
    </row>
    <row r="46" spans="1:15" ht="15" customHeight="1">
      <c r="A46" s="1688" t="s">
        <v>1735</v>
      </c>
      <c r="B46" s="1687"/>
      <c r="C46" s="1689" t="s">
        <v>1736</v>
      </c>
      <c r="D46" s="1689"/>
      <c r="E46" s="1689"/>
      <c r="F46" s="1689"/>
      <c r="G46" s="1689"/>
      <c r="H46" s="1689"/>
      <c r="I46" s="1689"/>
      <c r="J46" s="1432"/>
    </row>
    <row r="47" spans="1:15" ht="15" customHeight="1">
      <c r="A47" s="1688" t="s">
        <v>1737</v>
      </c>
      <c r="B47" s="1687"/>
      <c r="C47" s="1689" t="s">
        <v>942</v>
      </c>
      <c r="D47" s="1689"/>
      <c r="E47" s="1689"/>
      <c r="F47" s="1689"/>
      <c r="G47" s="1689"/>
      <c r="H47" s="1689"/>
      <c r="I47" s="1689"/>
      <c r="J47" s="1432"/>
    </row>
    <row r="48" spans="1:15" ht="15" customHeight="1">
      <c r="A48" s="1688" t="s">
        <v>1738</v>
      </c>
      <c r="B48" s="1687"/>
      <c r="C48" s="1689" t="s">
        <v>1739</v>
      </c>
      <c r="D48" s="1689"/>
      <c r="E48" s="1689"/>
      <c r="F48" s="1689"/>
      <c r="G48" s="1689"/>
      <c r="H48" s="1689"/>
      <c r="I48" s="1689"/>
      <c r="J48" s="1432"/>
    </row>
    <row r="49" spans="1:15" ht="15" customHeight="1">
      <c r="A49" s="1688" t="s">
        <v>1740</v>
      </c>
      <c r="B49" s="1687" t="s">
        <v>944</v>
      </c>
      <c r="C49" s="1689" t="s">
        <v>1741</v>
      </c>
      <c r="D49" s="1689"/>
      <c r="E49" s="1689"/>
      <c r="F49" s="1689"/>
      <c r="G49" s="1689"/>
      <c r="H49" s="1689"/>
      <c r="I49" s="1689"/>
      <c r="J49" s="1432"/>
    </row>
    <row r="50" spans="1:15" ht="15" customHeight="1">
      <c r="A50" s="1449" t="s">
        <v>1742</v>
      </c>
      <c r="B50" s="1423"/>
      <c r="C50" s="1689" t="s">
        <v>1743</v>
      </c>
      <c r="D50" s="1689"/>
      <c r="E50" s="1689"/>
      <c r="F50" s="1689"/>
      <c r="G50" s="1689"/>
      <c r="H50" s="1689"/>
      <c r="I50" s="1689"/>
      <c r="J50" s="1432"/>
    </row>
    <row r="51" spans="1:15" ht="15" customHeight="1">
      <c r="A51" s="1688" t="s">
        <v>1744</v>
      </c>
      <c r="B51" s="1688"/>
      <c r="C51" s="1689" t="s">
        <v>1745</v>
      </c>
      <c r="D51" s="1689"/>
      <c r="E51" s="1689"/>
      <c r="F51" s="1689"/>
      <c r="G51" s="1689"/>
      <c r="H51" s="1689"/>
      <c r="I51" s="1689"/>
      <c r="J51" s="1432"/>
    </row>
    <row r="52" spans="1:15" ht="15" customHeight="1">
      <c r="A52" s="1688" t="s">
        <v>1746</v>
      </c>
      <c r="B52" s="1687"/>
      <c r="C52" s="1689" t="s">
        <v>1026</v>
      </c>
      <c r="D52" s="1689"/>
      <c r="E52" s="1689"/>
      <c r="F52" s="1689"/>
      <c r="G52" s="1689"/>
      <c r="H52" s="1689"/>
      <c r="I52" s="1689"/>
      <c r="J52" s="1432"/>
    </row>
    <row r="53" spans="1:15" ht="15" customHeight="1">
      <c r="A53" s="1688" t="s">
        <v>1747</v>
      </c>
      <c r="B53" s="1687"/>
      <c r="C53" s="1689" t="s">
        <v>1748</v>
      </c>
      <c r="D53" s="1689"/>
      <c r="E53" s="1689"/>
      <c r="F53" s="1689"/>
      <c r="G53" s="1689"/>
      <c r="H53" s="1689"/>
      <c r="I53" s="1689"/>
      <c r="J53" s="1432"/>
    </row>
    <row r="54" spans="1:15" ht="15" customHeight="1">
      <c r="A54" s="1688"/>
      <c r="B54" s="1687"/>
      <c r="C54" s="1689"/>
      <c r="D54" s="1689"/>
      <c r="E54" s="1689"/>
      <c r="F54" s="1689"/>
      <c r="G54" s="1689"/>
      <c r="H54" s="1689"/>
      <c r="I54" s="1689"/>
      <c r="J54" s="1432"/>
    </row>
    <row r="55" spans="1:15" ht="15" customHeight="1">
      <c r="A55" s="1449"/>
      <c r="B55" s="1423"/>
      <c r="C55" s="1452"/>
      <c r="D55" s="1424"/>
      <c r="E55" s="1424"/>
      <c r="F55" s="1424"/>
      <c r="G55" s="1424"/>
      <c r="H55" s="1424"/>
      <c r="I55" s="1453"/>
      <c r="J55" s="1432"/>
    </row>
    <row r="56" spans="1:15" ht="15" customHeight="1">
      <c r="A56" s="1686" t="s">
        <v>1749</v>
      </c>
      <c r="B56" s="1687"/>
      <c r="C56" s="1687"/>
      <c r="D56" s="1687"/>
      <c r="E56" s="1687"/>
      <c r="F56" s="1687"/>
      <c r="G56" s="1687"/>
      <c r="H56" s="1687"/>
      <c r="I56" s="1687"/>
      <c r="J56" s="1432"/>
    </row>
    <row r="57" spans="1:15" ht="15" customHeight="1">
      <c r="A57" s="1691">
        <f>IF($E$12=0,"-",$E$12)</f>
        <v>2022</v>
      </c>
      <c r="B57" s="1692"/>
      <c r="C57" s="1692"/>
      <c r="D57" s="1692"/>
      <c r="E57" s="1692"/>
      <c r="F57" s="1692"/>
      <c r="G57" s="1692"/>
      <c r="H57" s="1692"/>
      <c r="I57" s="1692"/>
      <c r="J57" s="1432"/>
    </row>
    <row r="58" spans="1:15" ht="15" customHeight="1">
      <c r="A58" s="729" t="s">
        <v>1029</v>
      </c>
      <c r="B58" s="1434"/>
      <c r="C58" s="1434"/>
      <c r="D58" s="1432"/>
      <c r="E58" s="1432"/>
      <c r="F58" s="1432"/>
      <c r="G58" s="1432"/>
      <c r="H58" s="1432"/>
      <c r="I58" s="1434"/>
      <c r="J58" s="1432"/>
    </row>
    <row r="59" spans="1:15" ht="15" customHeight="1">
      <c r="A59" s="1432"/>
      <c r="B59" s="1434"/>
      <c r="C59" s="1434"/>
      <c r="D59" s="1432"/>
      <c r="E59" s="1432"/>
      <c r="F59" s="1432"/>
      <c r="G59" s="1432"/>
      <c r="H59" s="1432"/>
      <c r="I59" s="1434"/>
      <c r="J59" s="1432"/>
    </row>
    <row r="60" spans="1:15" ht="15" customHeight="1">
      <c r="A60" s="1686" t="s">
        <v>949</v>
      </c>
      <c r="B60" s="1687"/>
      <c r="C60" s="1687"/>
      <c r="D60" s="1687"/>
      <c r="E60" s="1687"/>
      <c r="F60" s="1687"/>
      <c r="G60" s="1687"/>
      <c r="H60" s="1687"/>
      <c r="I60" s="1687"/>
      <c r="J60" s="1432"/>
    </row>
    <row r="61" spans="1:15" ht="15" customHeight="1">
      <c r="A61" s="1426"/>
      <c r="B61" s="1426"/>
      <c r="C61" s="1426"/>
      <c r="D61" s="1426"/>
      <c r="E61" s="1426"/>
      <c r="F61" s="1426"/>
      <c r="G61" s="1426"/>
      <c r="H61" s="1426"/>
      <c r="I61" s="1438"/>
      <c r="J61" s="1432"/>
    </row>
    <row r="62" spans="1:15" ht="15" customHeight="1">
      <c r="A62" s="730" t="s">
        <v>1750</v>
      </c>
      <c r="B62" s="1426"/>
      <c r="C62" s="1426"/>
      <c r="D62" s="1426"/>
      <c r="E62" s="1426"/>
      <c r="F62" s="1426"/>
      <c r="G62" s="1426"/>
      <c r="H62" s="1426"/>
      <c r="I62" s="1438"/>
      <c r="J62" s="1432"/>
    </row>
    <row r="63" spans="1:15" ht="15" customHeight="1">
      <c r="A63" s="1432"/>
      <c r="B63" s="1434"/>
      <c r="C63" s="1434"/>
      <c r="D63" s="1432"/>
      <c r="E63" s="1432"/>
      <c r="F63" s="1432"/>
      <c r="G63" s="1432"/>
      <c r="H63" s="1432"/>
      <c r="I63" s="1434"/>
      <c r="J63" s="1432"/>
    </row>
    <row r="64" spans="1:15" ht="15" customHeight="1">
      <c r="A64" s="1432"/>
      <c r="B64" s="1439" t="s">
        <v>922</v>
      </c>
      <c r="C64" s="1439" t="s">
        <v>923</v>
      </c>
      <c r="D64" s="1439" t="s">
        <v>924</v>
      </c>
      <c r="E64" s="1439" t="s">
        <v>925</v>
      </c>
      <c r="F64" s="1439" t="s">
        <v>926</v>
      </c>
      <c r="G64" s="1439" t="s">
        <v>927</v>
      </c>
      <c r="H64" s="1439" t="s">
        <v>928</v>
      </c>
      <c r="I64" s="1439" t="s">
        <v>929</v>
      </c>
      <c r="J64" s="1439" t="s">
        <v>1040</v>
      </c>
      <c r="K64" s="1439" t="s">
        <v>1041</v>
      </c>
      <c r="L64" s="1439" t="s">
        <v>1042</v>
      </c>
      <c r="M64" s="1439" t="s">
        <v>1043</v>
      </c>
      <c r="N64" s="1439" t="s">
        <v>1729</v>
      </c>
      <c r="O64" s="1439" t="s">
        <v>1730</v>
      </c>
    </row>
    <row r="65" spans="1:15" ht="15" customHeight="1">
      <c r="A65" s="1432"/>
      <c r="B65" s="1439"/>
      <c r="C65" s="1439"/>
      <c r="D65" s="1434" t="s">
        <v>1031</v>
      </c>
      <c r="E65" s="1439"/>
      <c r="F65" s="1434" t="s">
        <v>930</v>
      </c>
      <c r="G65" s="1439"/>
      <c r="H65" s="1434" t="s">
        <v>932</v>
      </c>
      <c r="I65" s="1434" t="s">
        <v>258</v>
      </c>
      <c r="J65" s="1434" t="s">
        <v>1017</v>
      </c>
      <c r="K65" s="1439"/>
      <c r="L65" s="1434" t="s">
        <v>930</v>
      </c>
      <c r="M65" s="1439"/>
      <c r="N65" s="1434" t="s">
        <v>932</v>
      </c>
      <c r="O65" s="1434" t="s">
        <v>1731</v>
      </c>
    </row>
    <row r="66" spans="1:15" ht="15" customHeight="1" thickBot="1">
      <c r="A66" s="1440" t="s">
        <v>931</v>
      </c>
      <c r="B66" s="1440" t="s">
        <v>454</v>
      </c>
      <c r="C66" s="1440" t="s">
        <v>453</v>
      </c>
      <c r="D66" s="1440" t="s">
        <v>258</v>
      </c>
      <c r="E66" s="1440" t="s">
        <v>932</v>
      </c>
      <c r="F66" s="1440" t="s">
        <v>933</v>
      </c>
      <c r="G66" s="1440" t="s">
        <v>934</v>
      </c>
      <c r="H66" s="1440" t="s">
        <v>1019</v>
      </c>
      <c r="I66" s="1440" t="s">
        <v>1019</v>
      </c>
      <c r="J66" s="1440" t="s">
        <v>1731</v>
      </c>
      <c r="K66" s="1440" t="s">
        <v>932</v>
      </c>
      <c r="L66" s="1440" t="s">
        <v>933</v>
      </c>
      <c r="M66" s="1440" t="s">
        <v>934</v>
      </c>
      <c r="N66" s="1440" t="s">
        <v>1019</v>
      </c>
      <c r="O66" s="1440" t="s">
        <v>1019</v>
      </c>
    </row>
    <row r="67" spans="1:15" ht="15" customHeight="1">
      <c r="A67" s="1432"/>
      <c r="B67" s="1434"/>
      <c r="C67" s="1434"/>
      <c r="D67" s="1432"/>
      <c r="E67" s="1432"/>
      <c r="F67" s="1432"/>
      <c r="G67" s="1432"/>
      <c r="H67" s="1432"/>
      <c r="I67" s="1434"/>
      <c r="J67" s="1432"/>
    </row>
    <row r="68" spans="1:15" ht="15" customHeight="1">
      <c r="A68" s="1434">
        <v>1</v>
      </c>
      <c r="B68" s="1442">
        <f>+B$23</f>
        <v>2021</v>
      </c>
      <c r="C68" s="1442" t="str">
        <f>+C$23</f>
        <v>Dec</v>
      </c>
      <c r="D68" s="1870">
        <v>-36907596</v>
      </c>
      <c r="E68" s="1434"/>
      <c r="F68" s="1442"/>
      <c r="G68" s="1434"/>
      <c r="H68" s="1434"/>
      <c r="I68" s="1434">
        <f>IF($E$12=0,"-  ",D68)</f>
        <v>-36907596</v>
      </c>
      <c r="J68" s="1870">
        <v>-19254911</v>
      </c>
      <c r="K68" s="1455"/>
      <c r="L68" s="1455"/>
      <c r="M68" s="1455"/>
      <c r="N68" s="1455"/>
      <c r="O68" s="1434">
        <f>IF($E$12=0,"-  ",J68)</f>
        <v>-19254911</v>
      </c>
    </row>
    <row r="69" spans="1:15" ht="15" customHeight="1">
      <c r="A69" s="1434"/>
      <c r="B69" s="1442"/>
      <c r="C69" s="1434"/>
      <c r="D69" s="1468"/>
      <c r="E69" s="1434"/>
      <c r="F69" s="1442"/>
      <c r="G69" s="1434"/>
      <c r="H69" s="1434"/>
      <c r="I69" s="1434"/>
      <c r="J69" s="1468"/>
      <c r="K69" s="1455"/>
      <c r="L69" s="1455"/>
      <c r="M69" s="1455"/>
      <c r="N69" s="1455"/>
      <c r="O69" s="1455"/>
    </row>
    <row r="70" spans="1:15" ht="15" customHeight="1">
      <c r="A70" s="1434">
        <v>2</v>
      </c>
      <c r="B70" s="1442">
        <f>+B$25</f>
        <v>2022</v>
      </c>
      <c r="C70" s="1442" t="str">
        <f>+C$25</f>
        <v>Jan</v>
      </c>
      <c r="D70" s="1870">
        <v>-37353503.337499999</v>
      </c>
      <c r="E70" s="1434">
        <f>IF($E$12=0,"-  ",(D70-D68))</f>
        <v>-445907.33749999851</v>
      </c>
      <c r="F70" s="1872">
        <f>+F$25</f>
        <v>335</v>
      </c>
      <c r="G70" s="1873">
        <f>+G$25</f>
        <v>0.9178082191780822</v>
      </c>
      <c r="H70" s="1434">
        <f t="shared" ref="H70:H81" si="9">IF($E$12=0,"-  ",(ROUND(E70*G70,0)))</f>
        <v>-409257</v>
      </c>
      <c r="I70" s="1434">
        <f>IF($E$12=0,"-  ",I68+H70)</f>
        <v>-37316853</v>
      </c>
      <c r="J70" s="1870">
        <v>-19156960.295000002</v>
      </c>
      <c r="K70" s="1434">
        <f>IF($E$12=0,"-  ",(J70-J68))</f>
        <v>97950.704999998212</v>
      </c>
      <c r="L70" s="1872">
        <f>IF($E$13=0,"-  ",E$13-31+1)</f>
        <v>335</v>
      </c>
      <c r="M70" s="1446">
        <f>IF($E$12=0,"-  ",L70/$E$13)</f>
        <v>0.9178082191780822</v>
      </c>
      <c r="N70" s="1434">
        <f>IF($E$12=0,"-  ",(ROUND(K70*M70,0)))</f>
        <v>89900</v>
      </c>
      <c r="O70" s="1434">
        <f>IF($E$12=0,"-  ",O68+N70)</f>
        <v>-19165011</v>
      </c>
    </row>
    <row r="71" spans="1:15" ht="15" customHeight="1">
      <c r="A71" s="1434">
        <v>3</v>
      </c>
      <c r="B71" s="1442">
        <f>+B$26</f>
        <v>2022</v>
      </c>
      <c r="C71" s="1442" t="str">
        <f>+C$26</f>
        <v>Feb</v>
      </c>
      <c r="D71" s="1870">
        <v>-37799410.674999997</v>
      </c>
      <c r="E71" s="1434">
        <f t="shared" ref="E71:E81" si="10">IF($E$12=0,"-  ",(D71-D70))</f>
        <v>-445907.33749999851</v>
      </c>
      <c r="F71" s="1872">
        <f>+F$26</f>
        <v>307</v>
      </c>
      <c r="G71" s="1873">
        <f>+G$26</f>
        <v>0.84109589041095889</v>
      </c>
      <c r="H71" s="1434">
        <f t="shared" si="9"/>
        <v>-375051</v>
      </c>
      <c r="I71" s="1434">
        <f t="shared" ref="I71:I81" si="11">IF($E$12=0,"-  ",I70+H71)</f>
        <v>-37691904</v>
      </c>
      <c r="J71" s="1870">
        <v>-19059009.590000004</v>
      </c>
      <c r="K71" s="1434">
        <f>IF($E$12=0,"-  ",(J71-J70))</f>
        <v>97950.704999998212</v>
      </c>
      <c r="L71" s="1872">
        <v>307</v>
      </c>
      <c r="M71" s="1446">
        <f t="shared" ref="M71:M81" si="12">IF($E$12=0,"-  ",L71/$E$13)</f>
        <v>0.84109589041095889</v>
      </c>
      <c r="N71" s="1434">
        <f t="shared" ref="N71:N81" si="13">IF($E$12=0,"-  ",(ROUND(K71*M71,0)))</f>
        <v>82386</v>
      </c>
      <c r="O71" s="1434">
        <f>IF($E$12=0,"-  ",O70+N71)</f>
        <v>-19082625</v>
      </c>
    </row>
    <row r="72" spans="1:15" ht="15" customHeight="1">
      <c r="A72" s="1434">
        <v>4</v>
      </c>
      <c r="B72" s="1442">
        <f>+B$27</f>
        <v>2022</v>
      </c>
      <c r="C72" s="1442" t="str">
        <f>+C$27</f>
        <v>Mar</v>
      </c>
      <c r="D72" s="1870">
        <v>-38245318.012499996</v>
      </c>
      <c r="E72" s="1434">
        <f t="shared" si="10"/>
        <v>-445907.33749999851</v>
      </c>
      <c r="F72" s="1872">
        <f>+F$27</f>
        <v>276</v>
      </c>
      <c r="G72" s="1873">
        <f>+G$27</f>
        <v>0.75616438356164384</v>
      </c>
      <c r="H72" s="1434">
        <f t="shared" si="9"/>
        <v>-337179</v>
      </c>
      <c r="I72" s="1434">
        <f t="shared" si="11"/>
        <v>-38029083</v>
      </c>
      <c r="J72" s="1870">
        <v>-18961058.885000005</v>
      </c>
      <c r="K72" s="1434">
        <f t="shared" ref="K72:K81" si="14">IF($E$12=0,"-  ",(J72-J71))</f>
        <v>97950.704999998212</v>
      </c>
      <c r="L72" s="1872">
        <v>276</v>
      </c>
      <c r="M72" s="1446">
        <f t="shared" si="12"/>
        <v>0.75616438356164384</v>
      </c>
      <c r="N72" s="1434">
        <f t="shared" si="13"/>
        <v>74067</v>
      </c>
      <c r="O72" s="1434">
        <f t="shared" ref="O72:O81" si="15">IF($E$12=0,"-  ",O71+N72)</f>
        <v>-19008558</v>
      </c>
    </row>
    <row r="73" spans="1:15" ht="15" customHeight="1">
      <c r="A73" s="1434">
        <v>5</v>
      </c>
      <c r="B73" s="1442">
        <f>+B$28</f>
        <v>2022</v>
      </c>
      <c r="C73" s="1442" t="str">
        <f>+C$28</f>
        <v>Apr</v>
      </c>
      <c r="D73" s="1870">
        <v>-38691225.349999994</v>
      </c>
      <c r="E73" s="1434">
        <f t="shared" si="10"/>
        <v>-445907.33749999851</v>
      </c>
      <c r="F73" s="1872">
        <f>+F$28</f>
        <v>246</v>
      </c>
      <c r="G73" s="1873">
        <f>+G$28</f>
        <v>0.67397260273972603</v>
      </c>
      <c r="H73" s="1434">
        <f t="shared" si="9"/>
        <v>-300529</v>
      </c>
      <c r="I73" s="1434">
        <f t="shared" si="11"/>
        <v>-38329612</v>
      </c>
      <c r="J73" s="1870">
        <v>-18863108.180000007</v>
      </c>
      <c r="K73" s="1434">
        <f t="shared" si="14"/>
        <v>97950.704999998212</v>
      </c>
      <c r="L73" s="1872">
        <v>246</v>
      </c>
      <c r="M73" s="1446">
        <f t="shared" si="12"/>
        <v>0.67397260273972603</v>
      </c>
      <c r="N73" s="1434">
        <f t="shared" si="13"/>
        <v>66016</v>
      </c>
      <c r="O73" s="1434">
        <f t="shared" si="15"/>
        <v>-18942542</v>
      </c>
    </row>
    <row r="74" spans="1:15" ht="15" customHeight="1">
      <c r="A74" s="1434">
        <v>6</v>
      </c>
      <c r="B74" s="1442">
        <f>+B$29</f>
        <v>2022</v>
      </c>
      <c r="C74" s="1442" t="str">
        <f>+C$29</f>
        <v>May</v>
      </c>
      <c r="D74" s="1870">
        <v>-39137132.687499993</v>
      </c>
      <c r="E74" s="1434">
        <f t="shared" si="10"/>
        <v>-445907.33749999851</v>
      </c>
      <c r="F74" s="1872">
        <f>+F$29</f>
        <v>215</v>
      </c>
      <c r="G74" s="1873">
        <f>+G$29</f>
        <v>0.58904109589041098</v>
      </c>
      <c r="H74" s="1434">
        <f t="shared" si="9"/>
        <v>-262658</v>
      </c>
      <c r="I74" s="1434">
        <f t="shared" si="11"/>
        <v>-38592270</v>
      </c>
      <c r="J74" s="1870">
        <v>-18765157.475000009</v>
      </c>
      <c r="K74" s="1434">
        <f t="shared" si="14"/>
        <v>97950.704999998212</v>
      </c>
      <c r="L74" s="1872">
        <v>215</v>
      </c>
      <c r="M74" s="1446">
        <f t="shared" si="12"/>
        <v>0.58904109589041098</v>
      </c>
      <c r="N74" s="1434">
        <f t="shared" si="13"/>
        <v>57697</v>
      </c>
      <c r="O74" s="1434">
        <f t="shared" si="15"/>
        <v>-18884845</v>
      </c>
    </row>
    <row r="75" spans="1:15" ht="15" customHeight="1">
      <c r="A75" s="1434">
        <v>7</v>
      </c>
      <c r="B75" s="1442">
        <f>+B$30</f>
        <v>2022</v>
      </c>
      <c r="C75" s="1442" t="str">
        <f>+C$30</f>
        <v>Jun</v>
      </c>
      <c r="D75" s="1870">
        <v>-39583040.024999991</v>
      </c>
      <c r="E75" s="1434">
        <f t="shared" si="10"/>
        <v>-445907.33749999851</v>
      </c>
      <c r="F75" s="1872">
        <f>+F$30</f>
        <v>185</v>
      </c>
      <c r="G75" s="1873">
        <f>+G$30</f>
        <v>0.50684931506849318</v>
      </c>
      <c r="H75" s="1434">
        <f t="shared" si="9"/>
        <v>-226008</v>
      </c>
      <c r="I75" s="1434">
        <f t="shared" si="11"/>
        <v>-38818278</v>
      </c>
      <c r="J75" s="1870">
        <v>-18667206.770000011</v>
      </c>
      <c r="K75" s="1434">
        <f t="shared" si="14"/>
        <v>97950.704999998212</v>
      </c>
      <c r="L75" s="1872">
        <v>185</v>
      </c>
      <c r="M75" s="1446">
        <f t="shared" si="12"/>
        <v>0.50684931506849318</v>
      </c>
      <c r="N75" s="1434">
        <f t="shared" si="13"/>
        <v>49646</v>
      </c>
      <c r="O75" s="1434">
        <f t="shared" si="15"/>
        <v>-18835199</v>
      </c>
    </row>
    <row r="76" spans="1:15" ht="15" customHeight="1">
      <c r="A76" s="1434">
        <v>8</v>
      </c>
      <c r="B76" s="1442">
        <f>+B$31</f>
        <v>2022</v>
      </c>
      <c r="C76" s="1442" t="str">
        <f>+C$31</f>
        <v>Jul</v>
      </c>
      <c r="D76" s="1870">
        <v>-40028947.36249999</v>
      </c>
      <c r="E76" s="1434">
        <f t="shared" si="10"/>
        <v>-445907.33749999851</v>
      </c>
      <c r="F76" s="1872">
        <f>+F$31</f>
        <v>154</v>
      </c>
      <c r="G76" s="1873">
        <f>+G$31</f>
        <v>0.42191780821917807</v>
      </c>
      <c r="H76" s="1434">
        <f t="shared" si="9"/>
        <v>-188136</v>
      </c>
      <c r="I76" s="1434">
        <f t="shared" si="11"/>
        <v>-39006414</v>
      </c>
      <c r="J76" s="1870">
        <v>-18569256.065000013</v>
      </c>
      <c r="K76" s="1434">
        <f t="shared" si="14"/>
        <v>97950.704999998212</v>
      </c>
      <c r="L76" s="1872">
        <v>154</v>
      </c>
      <c r="M76" s="1446">
        <f t="shared" si="12"/>
        <v>0.42191780821917807</v>
      </c>
      <c r="N76" s="1434">
        <f t="shared" si="13"/>
        <v>41327</v>
      </c>
      <c r="O76" s="1434">
        <f t="shared" si="15"/>
        <v>-18793872</v>
      </c>
    </row>
    <row r="77" spans="1:15" ht="15" customHeight="1">
      <c r="A77" s="1434">
        <v>9</v>
      </c>
      <c r="B77" s="1442">
        <f>+B$32</f>
        <v>2022</v>
      </c>
      <c r="C77" s="1442" t="str">
        <f>+C$32</f>
        <v>Aug</v>
      </c>
      <c r="D77" s="1870">
        <v>-40474854.699999988</v>
      </c>
      <c r="E77" s="1434">
        <f t="shared" si="10"/>
        <v>-445907.33749999851</v>
      </c>
      <c r="F77" s="1872">
        <f>+F$32</f>
        <v>123</v>
      </c>
      <c r="G77" s="1873">
        <f>+G$32</f>
        <v>0.33698630136986302</v>
      </c>
      <c r="H77" s="1434">
        <f t="shared" si="9"/>
        <v>-150265</v>
      </c>
      <c r="I77" s="1434">
        <f t="shared" si="11"/>
        <v>-39156679</v>
      </c>
      <c r="J77" s="1870">
        <v>-18471305.360000014</v>
      </c>
      <c r="K77" s="1434">
        <f t="shared" si="14"/>
        <v>97950.704999998212</v>
      </c>
      <c r="L77" s="1872">
        <v>123</v>
      </c>
      <c r="M77" s="1446">
        <f t="shared" si="12"/>
        <v>0.33698630136986302</v>
      </c>
      <c r="N77" s="1434">
        <f t="shared" si="13"/>
        <v>33008</v>
      </c>
      <c r="O77" s="1434">
        <f t="shared" si="15"/>
        <v>-18760864</v>
      </c>
    </row>
    <row r="78" spans="1:15" ht="15" customHeight="1">
      <c r="A78" s="1434">
        <v>10</v>
      </c>
      <c r="B78" s="1442">
        <f>+B$33</f>
        <v>2022</v>
      </c>
      <c r="C78" s="1442" t="str">
        <f>+C$33</f>
        <v>Sep</v>
      </c>
      <c r="D78" s="1870">
        <v>-40920762.037499987</v>
      </c>
      <c r="E78" s="1434">
        <f t="shared" si="10"/>
        <v>-445907.33749999851</v>
      </c>
      <c r="F78" s="1872">
        <f>+F$33</f>
        <v>93</v>
      </c>
      <c r="G78" s="1873">
        <f>+G$33</f>
        <v>0.25479452054794521</v>
      </c>
      <c r="H78" s="1434">
        <f t="shared" si="9"/>
        <v>-113615</v>
      </c>
      <c r="I78" s="1434">
        <f t="shared" si="11"/>
        <v>-39270294</v>
      </c>
      <c r="J78" s="1870">
        <v>-18373354.655000016</v>
      </c>
      <c r="K78" s="1434">
        <f t="shared" si="14"/>
        <v>97950.704999998212</v>
      </c>
      <c r="L78" s="1872">
        <v>93</v>
      </c>
      <c r="M78" s="1446">
        <f t="shared" si="12"/>
        <v>0.25479452054794521</v>
      </c>
      <c r="N78" s="1434">
        <f t="shared" si="13"/>
        <v>24957</v>
      </c>
      <c r="O78" s="1434">
        <f t="shared" si="15"/>
        <v>-18735907</v>
      </c>
    </row>
    <row r="79" spans="1:15" ht="15" customHeight="1">
      <c r="A79" s="1434">
        <v>11</v>
      </c>
      <c r="B79" s="1442">
        <f>+B$34</f>
        <v>2022</v>
      </c>
      <c r="C79" s="1442" t="str">
        <f>+C$34</f>
        <v>Oct</v>
      </c>
      <c r="D79" s="1870">
        <v>-41366669.374999985</v>
      </c>
      <c r="E79" s="1434">
        <f t="shared" si="10"/>
        <v>-445907.33749999851</v>
      </c>
      <c r="F79" s="1872">
        <f>+F$34</f>
        <v>62</v>
      </c>
      <c r="G79" s="1873">
        <f>+G$34</f>
        <v>0.16986301369863013</v>
      </c>
      <c r="H79" s="1434">
        <f t="shared" si="9"/>
        <v>-75743</v>
      </c>
      <c r="I79" s="1434">
        <f t="shared" si="11"/>
        <v>-39346037</v>
      </c>
      <c r="J79" s="1870">
        <v>-18275403.950000018</v>
      </c>
      <c r="K79" s="1434">
        <f t="shared" si="14"/>
        <v>97950.704999998212</v>
      </c>
      <c r="L79" s="1872">
        <v>62</v>
      </c>
      <c r="M79" s="1446">
        <f t="shared" si="12"/>
        <v>0.16986301369863013</v>
      </c>
      <c r="N79" s="1434">
        <f t="shared" si="13"/>
        <v>16638</v>
      </c>
      <c r="O79" s="1434">
        <f t="shared" si="15"/>
        <v>-18719269</v>
      </c>
    </row>
    <row r="80" spans="1:15" ht="15" customHeight="1">
      <c r="A80" s="1434">
        <v>12</v>
      </c>
      <c r="B80" s="1442">
        <f>+B$35</f>
        <v>2022</v>
      </c>
      <c r="C80" s="1442" t="str">
        <f>+C$35</f>
        <v>Nov</v>
      </c>
      <c r="D80" s="1870">
        <v>-41812576.712499984</v>
      </c>
      <c r="E80" s="1434">
        <f t="shared" si="10"/>
        <v>-445907.33749999851</v>
      </c>
      <c r="F80" s="1872">
        <f>+F$35</f>
        <v>32</v>
      </c>
      <c r="G80" s="1873">
        <f>+G$35</f>
        <v>8.7671232876712329E-2</v>
      </c>
      <c r="H80" s="1434">
        <f t="shared" si="9"/>
        <v>-39093</v>
      </c>
      <c r="I80" s="1434">
        <f t="shared" si="11"/>
        <v>-39385130</v>
      </c>
      <c r="J80" s="1870">
        <v>-18177453.24500002</v>
      </c>
      <c r="K80" s="1434">
        <f t="shared" si="14"/>
        <v>97950.704999998212</v>
      </c>
      <c r="L80" s="1872">
        <v>32</v>
      </c>
      <c r="M80" s="1446">
        <f t="shared" si="12"/>
        <v>8.7671232876712329E-2</v>
      </c>
      <c r="N80" s="1434">
        <f t="shared" si="13"/>
        <v>8587</v>
      </c>
      <c r="O80" s="1434">
        <f t="shared" si="15"/>
        <v>-18710682</v>
      </c>
    </row>
    <row r="81" spans="1:15" ht="15" customHeight="1">
      <c r="A81" s="1434">
        <v>13</v>
      </c>
      <c r="B81" s="1442">
        <f>+B$36</f>
        <v>2022</v>
      </c>
      <c r="C81" s="1442" t="str">
        <f>+C$36</f>
        <v>Dec</v>
      </c>
      <c r="D81" s="1870">
        <v>-42258484.049999982</v>
      </c>
      <c r="E81" s="1434">
        <f t="shared" si="10"/>
        <v>-445907.33749999851</v>
      </c>
      <c r="F81" s="1872">
        <f>+F$36</f>
        <v>1</v>
      </c>
      <c r="G81" s="1873">
        <f>+G$36</f>
        <v>2.7397260273972603E-3</v>
      </c>
      <c r="H81" s="1434">
        <f t="shared" si="9"/>
        <v>-1222</v>
      </c>
      <c r="I81" s="1434">
        <f t="shared" si="11"/>
        <v>-39386352</v>
      </c>
      <c r="J81" s="1870">
        <v>-18079502.540000021</v>
      </c>
      <c r="K81" s="1434">
        <f t="shared" si="14"/>
        <v>97950.704999998212</v>
      </c>
      <c r="L81" s="1872">
        <v>1</v>
      </c>
      <c r="M81" s="1446">
        <f t="shared" si="12"/>
        <v>2.7397260273972603E-3</v>
      </c>
      <c r="N81" s="1434">
        <f t="shared" si="13"/>
        <v>268</v>
      </c>
      <c r="O81" s="1434">
        <f t="shared" si="15"/>
        <v>-18710414</v>
      </c>
    </row>
    <row r="82" spans="1:15" ht="15" customHeight="1">
      <c r="A82" s="1441"/>
      <c r="B82" s="1442"/>
      <c r="C82" s="1434"/>
      <c r="D82" s="1434"/>
      <c r="E82" s="1443"/>
      <c r="F82" s="1445"/>
      <c r="G82" s="736"/>
      <c r="H82" s="1443"/>
      <c r="I82" s="1434"/>
      <c r="J82" s="1432"/>
    </row>
    <row r="83" spans="1:15" ht="15" customHeight="1">
      <c r="A83" s="1434">
        <v>14</v>
      </c>
      <c r="B83" s="1432" t="s">
        <v>1751</v>
      </c>
      <c r="C83" s="1432"/>
      <c r="D83" s="1432"/>
      <c r="E83" s="1432"/>
      <c r="F83" s="1432"/>
      <c r="G83" s="1432"/>
      <c r="H83" s="1432"/>
      <c r="I83" s="1434">
        <f>+I81</f>
        <v>-39386352</v>
      </c>
      <c r="J83" s="1432"/>
      <c r="O83" s="1434">
        <f>+O81</f>
        <v>-18710414</v>
      </c>
    </row>
    <row r="84" spans="1:15" ht="15" customHeight="1">
      <c r="A84" s="1434"/>
      <c r="B84" s="1432"/>
      <c r="C84" s="1432"/>
      <c r="D84" s="1432"/>
      <c r="E84" s="1432"/>
      <c r="F84" s="1432"/>
      <c r="G84" s="1432"/>
      <c r="H84" s="1432"/>
      <c r="I84" s="1434"/>
      <c r="J84" s="1432"/>
    </row>
    <row r="85" spans="1:15" ht="15" customHeight="1">
      <c r="A85" s="1434">
        <v>15</v>
      </c>
      <c r="B85" s="1432"/>
      <c r="C85" s="1432"/>
      <c r="D85" s="1432"/>
      <c r="E85" s="1432"/>
      <c r="F85" s="1432"/>
      <c r="G85" s="1432"/>
      <c r="H85" s="1432"/>
      <c r="I85" s="1434"/>
      <c r="J85" s="1432"/>
      <c r="K85" s="1690" t="s">
        <v>1752</v>
      </c>
      <c r="L85" s="1690"/>
      <c r="M85" s="1690"/>
      <c r="N85" s="1690"/>
      <c r="O85" s="1874">
        <v>8.0702999999999997E-2</v>
      </c>
    </row>
    <row r="86" spans="1:15" ht="15" customHeight="1">
      <c r="A86" s="1434"/>
      <c r="B86" s="1432"/>
      <c r="C86" s="1432"/>
      <c r="D86" s="1432"/>
      <c r="E86" s="1432"/>
      <c r="F86" s="1432"/>
      <c r="G86" s="1432"/>
      <c r="H86" s="1432"/>
      <c r="I86" s="1434"/>
      <c r="J86" s="1432"/>
    </row>
    <row r="87" spans="1:15" ht="15" customHeight="1">
      <c r="A87" s="1434">
        <v>16</v>
      </c>
      <c r="B87" s="1432"/>
      <c r="C87" s="1432"/>
      <c r="D87" s="1432"/>
      <c r="E87" s="1432"/>
      <c r="F87" s="1432"/>
      <c r="G87" s="1432"/>
      <c r="H87" s="1432"/>
      <c r="I87" s="1434"/>
      <c r="J87" s="1432"/>
      <c r="M87" s="1690" t="s">
        <v>268</v>
      </c>
      <c r="N87" s="1690"/>
      <c r="O87" s="1434">
        <f>O83*O85</f>
        <v>-1509986.5410420001</v>
      </c>
    </row>
    <row r="88" spans="1:15" ht="15" customHeight="1">
      <c r="A88" s="1432"/>
      <c r="B88" s="1434"/>
      <c r="C88" s="1434"/>
      <c r="D88" s="1432"/>
      <c r="E88" s="1432"/>
      <c r="F88" s="1432"/>
      <c r="G88" s="1432"/>
      <c r="H88" s="1432"/>
      <c r="I88" s="1434"/>
      <c r="J88" s="1432"/>
    </row>
    <row r="89" spans="1:15" ht="15" customHeight="1">
      <c r="A89" s="1450" t="s">
        <v>937</v>
      </c>
      <c r="B89" s="1434"/>
      <c r="C89" s="1434"/>
      <c r="D89" s="1432"/>
      <c r="E89" s="1432"/>
      <c r="F89" s="1432"/>
      <c r="G89" s="1432"/>
      <c r="H89" s="1432"/>
      <c r="I89" s="1434"/>
      <c r="J89" s="1432"/>
    </row>
    <row r="90" spans="1:15" ht="15" customHeight="1">
      <c r="A90" s="1688" t="s">
        <v>1733</v>
      </c>
      <c r="B90" s="1687"/>
      <c r="C90" s="1689" t="s">
        <v>1734</v>
      </c>
      <c r="D90" s="1693"/>
      <c r="E90" s="1693"/>
      <c r="F90" s="1693"/>
      <c r="G90" s="1693"/>
      <c r="H90" s="1693"/>
      <c r="I90" s="1693"/>
      <c r="J90" s="1432"/>
    </row>
    <row r="91" spans="1:15" ht="15" customHeight="1">
      <c r="A91" s="1688" t="s">
        <v>1735</v>
      </c>
      <c r="B91" s="1687"/>
      <c r="C91" s="1689" t="s">
        <v>1736</v>
      </c>
      <c r="D91" s="1693"/>
      <c r="E91" s="1693"/>
      <c r="F91" s="1693"/>
      <c r="G91" s="1693"/>
      <c r="H91" s="1693"/>
      <c r="I91" s="1693"/>
      <c r="J91" s="1689"/>
      <c r="K91" s="1693"/>
    </row>
    <row r="92" spans="1:15" ht="15" customHeight="1">
      <c r="A92" s="1688" t="s">
        <v>1737</v>
      </c>
      <c r="B92" s="1687"/>
      <c r="C92" s="1689" t="s">
        <v>942</v>
      </c>
      <c r="D92" s="1693"/>
      <c r="E92" s="1693"/>
      <c r="F92" s="1693"/>
      <c r="G92" s="1693"/>
      <c r="H92" s="1693"/>
      <c r="I92" s="1693"/>
      <c r="J92" s="1689"/>
      <c r="K92" s="1693"/>
    </row>
    <row r="93" spans="1:15" ht="15" customHeight="1">
      <c r="A93" s="1688" t="s">
        <v>1738</v>
      </c>
      <c r="B93" s="1687"/>
      <c r="C93" s="1689" t="s">
        <v>1739</v>
      </c>
      <c r="D93" s="1693"/>
      <c r="E93" s="1693"/>
      <c r="F93" s="1693"/>
      <c r="G93" s="1693"/>
      <c r="H93" s="1693"/>
      <c r="I93" s="1693"/>
      <c r="J93" s="1689"/>
      <c r="K93" s="1693"/>
    </row>
    <row r="94" spans="1:15" ht="15" customHeight="1">
      <c r="A94" s="1688" t="s">
        <v>1740</v>
      </c>
      <c r="B94" s="1687" t="s">
        <v>944</v>
      </c>
      <c r="C94" s="1689" t="s">
        <v>1741</v>
      </c>
      <c r="D94" s="1693"/>
      <c r="E94" s="1693"/>
      <c r="F94" s="1693"/>
      <c r="G94" s="1693"/>
      <c r="H94" s="1693"/>
      <c r="I94" s="1693"/>
      <c r="J94" s="1689"/>
      <c r="K94" s="1693"/>
    </row>
    <row r="95" spans="1:15" ht="15" customHeight="1">
      <c r="A95" s="1449" t="s">
        <v>1753</v>
      </c>
      <c r="B95" s="1423"/>
      <c r="C95" s="1689" t="s">
        <v>1754</v>
      </c>
      <c r="D95" s="1693"/>
      <c r="E95" s="1693"/>
      <c r="F95" s="1693"/>
      <c r="G95" s="1693"/>
      <c r="H95" s="1693"/>
      <c r="I95" s="1693"/>
      <c r="J95" s="1689"/>
      <c r="K95" s="1693"/>
    </row>
    <row r="96" spans="1:15" ht="15" customHeight="1">
      <c r="A96" s="1688" t="s">
        <v>1755</v>
      </c>
      <c r="B96" s="1687" t="s">
        <v>944</v>
      </c>
      <c r="C96" s="1689" t="s">
        <v>1756</v>
      </c>
      <c r="D96" s="1693"/>
      <c r="E96" s="1693"/>
      <c r="F96" s="1693"/>
      <c r="G96" s="1693"/>
      <c r="H96" s="1693"/>
      <c r="I96" s="1693"/>
      <c r="J96" s="1689"/>
      <c r="K96" s="1693"/>
    </row>
    <row r="97" spans="1:15" ht="15" customHeight="1">
      <c r="A97" s="1688" t="s">
        <v>1032</v>
      </c>
      <c r="B97" s="1687"/>
      <c r="C97" s="1689" t="s">
        <v>1757</v>
      </c>
      <c r="D97" s="1693"/>
      <c r="E97" s="1693"/>
      <c r="F97" s="1693"/>
      <c r="G97" s="1693"/>
      <c r="H97" s="1693"/>
      <c r="I97" s="1693"/>
      <c r="J97" s="1689"/>
      <c r="K97" s="1693"/>
    </row>
    <row r="98" spans="1:15" ht="15" customHeight="1">
      <c r="A98" s="1688" t="s">
        <v>1758</v>
      </c>
      <c r="B98" s="1687"/>
      <c r="C98" s="1689" t="s">
        <v>1759</v>
      </c>
      <c r="D98" s="1693"/>
      <c r="E98" s="1693"/>
      <c r="F98" s="1693"/>
      <c r="G98" s="1693"/>
      <c r="H98" s="1693"/>
      <c r="I98" s="1693"/>
      <c r="J98" s="1689"/>
      <c r="K98" s="1693"/>
    </row>
    <row r="99" spans="1:15" ht="15" customHeight="1">
      <c r="A99" s="1432" t="s">
        <v>1760</v>
      </c>
      <c r="B99" s="1434"/>
      <c r="C99" s="1689" t="s">
        <v>1761</v>
      </c>
      <c r="D99" s="1693"/>
      <c r="E99" s="1693"/>
      <c r="F99" s="1693"/>
      <c r="G99" s="1693"/>
      <c r="H99" s="1693"/>
      <c r="I99" s="1693"/>
      <c r="J99" s="1432"/>
    </row>
    <row r="100" spans="1:15" ht="15" customHeight="1">
      <c r="A100" s="1432"/>
      <c r="B100" s="1434"/>
      <c r="C100" s="1434"/>
      <c r="D100" s="1432"/>
      <c r="E100" s="1432"/>
      <c r="F100" s="1432"/>
      <c r="G100" s="1432"/>
      <c r="H100" s="1432"/>
      <c r="I100" s="1434"/>
      <c r="J100" s="1432"/>
    </row>
    <row r="101" spans="1:15" ht="15" customHeight="1">
      <c r="A101" s="1686" t="s">
        <v>1749</v>
      </c>
      <c r="B101" s="1687"/>
      <c r="C101" s="1687"/>
      <c r="D101" s="1687"/>
      <c r="E101" s="1687"/>
      <c r="F101" s="1687"/>
      <c r="G101" s="1687"/>
      <c r="H101" s="1687"/>
      <c r="I101" s="1687"/>
      <c r="J101" s="1432"/>
    </row>
    <row r="102" spans="1:15" ht="15" customHeight="1">
      <c r="A102" s="1691">
        <f>IF($E$12=0,"-",$E$12)</f>
        <v>2022</v>
      </c>
      <c r="B102" s="1692"/>
      <c r="C102" s="1692"/>
      <c r="D102" s="1692"/>
      <c r="E102" s="1692"/>
      <c r="F102" s="1692"/>
      <c r="G102" s="1692"/>
      <c r="H102" s="1692"/>
      <c r="I102" s="1692"/>
      <c r="J102" s="1432"/>
    </row>
    <row r="103" spans="1:15" ht="15" customHeight="1">
      <c r="A103" s="729" t="s">
        <v>1034</v>
      </c>
      <c r="B103" s="1434"/>
      <c r="C103" s="1434"/>
      <c r="D103" s="1432"/>
      <c r="E103" s="1432"/>
      <c r="F103" s="1432"/>
      <c r="G103" s="1432"/>
      <c r="H103" s="1432"/>
      <c r="I103" s="1434"/>
      <c r="J103" s="1432"/>
    </row>
    <row r="104" spans="1:15" ht="15" customHeight="1">
      <c r="A104" s="729"/>
      <c r="B104" s="1434"/>
      <c r="C104" s="1434"/>
      <c r="D104" s="1432"/>
      <c r="E104" s="1432"/>
      <c r="F104" s="1432"/>
      <c r="G104" s="1432"/>
      <c r="H104" s="1432"/>
      <c r="I104" s="1434"/>
      <c r="J104" s="1432"/>
    </row>
    <row r="105" spans="1:15" ht="15" customHeight="1">
      <c r="A105" s="1686" t="s">
        <v>1762</v>
      </c>
      <c r="B105" s="1687"/>
      <c r="C105" s="1687"/>
      <c r="D105" s="1687"/>
      <c r="E105" s="1687"/>
      <c r="F105" s="1687"/>
      <c r="G105" s="1687"/>
      <c r="H105" s="1687"/>
      <c r="I105" s="1687"/>
      <c r="J105" s="1432"/>
    </row>
    <row r="106" spans="1:15" ht="15" customHeight="1">
      <c r="A106" s="1422"/>
      <c r="B106" s="1423"/>
      <c r="C106" s="1423"/>
      <c r="D106" s="1423"/>
      <c r="E106" s="1423"/>
      <c r="F106" s="1423"/>
      <c r="G106" s="1423"/>
      <c r="H106" s="1423"/>
      <c r="I106" s="1438"/>
      <c r="J106" s="1432"/>
    </row>
    <row r="107" spans="1:15" ht="15" customHeight="1">
      <c r="A107" s="730" t="s">
        <v>1750</v>
      </c>
      <c r="B107" s="1426"/>
      <c r="C107" s="1426"/>
      <c r="D107" s="1426"/>
      <c r="E107" s="1426"/>
      <c r="F107" s="1426"/>
      <c r="G107" s="1426"/>
      <c r="H107" s="1426"/>
      <c r="I107" s="1438"/>
      <c r="J107" s="1432"/>
    </row>
    <row r="108" spans="1:15" ht="15" customHeight="1">
      <c r="A108" s="730" t="s">
        <v>1035</v>
      </c>
      <c r="B108" s="1426"/>
      <c r="C108" s="1426"/>
      <c r="D108" s="1426"/>
      <c r="E108" s="1426"/>
      <c r="F108" s="1426"/>
      <c r="G108" s="1426"/>
      <c r="H108" s="1426"/>
      <c r="I108" s="1438"/>
      <c r="J108" s="1432"/>
    </row>
    <row r="109" spans="1:15" ht="15" customHeight="1">
      <c r="A109" s="1432"/>
      <c r="B109" s="1434"/>
      <c r="C109" s="1434"/>
      <c r="D109" s="1432"/>
      <c r="E109" s="1432"/>
      <c r="F109" s="1432"/>
      <c r="G109" s="1432"/>
      <c r="H109" s="1432"/>
      <c r="I109" s="1434"/>
      <c r="J109" s="1432"/>
    </row>
    <row r="110" spans="1:15" ht="15" customHeight="1">
      <c r="A110" s="1432"/>
      <c r="B110" s="1439" t="s">
        <v>922</v>
      </c>
      <c r="C110" s="1439" t="s">
        <v>923</v>
      </c>
      <c r="D110" s="1439" t="s">
        <v>924</v>
      </c>
      <c r="E110" s="1439" t="s">
        <v>925</v>
      </c>
      <c r="F110" s="1439" t="s">
        <v>926</v>
      </c>
      <c r="G110" s="1439" t="s">
        <v>927</v>
      </c>
      <c r="H110" s="1439" t="s">
        <v>928</v>
      </c>
      <c r="I110" s="1439" t="s">
        <v>929</v>
      </c>
      <c r="J110" s="1439" t="s">
        <v>1040</v>
      </c>
      <c r="K110" s="1439" t="s">
        <v>1041</v>
      </c>
      <c r="L110" s="1439" t="s">
        <v>1042</v>
      </c>
      <c r="M110" s="1439" t="s">
        <v>1043</v>
      </c>
      <c r="N110" s="1439" t="s">
        <v>1729</v>
      </c>
      <c r="O110" s="1439" t="s">
        <v>1730</v>
      </c>
    </row>
    <row r="111" spans="1:15" ht="15" customHeight="1">
      <c r="A111" s="1432"/>
      <c r="B111" s="1439"/>
      <c r="C111" s="1439"/>
      <c r="D111" s="1434" t="s">
        <v>1031</v>
      </c>
      <c r="E111" s="1439"/>
      <c r="F111" s="1434" t="s">
        <v>930</v>
      </c>
      <c r="G111" s="1439"/>
      <c r="H111" s="1434" t="s">
        <v>932</v>
      </c>
      <c r="I111" s="1434" t="s">
        <v>258</v>
      </c>
      <c r="J111" s="1434" t="s">
        <v>1017</v>
      </c>
      <c r="K111" s="1439"/>
      <c r="L111" s="1434" t="s">
        <v>930</v>
      </c>
      <c r="M111" s="1439"/>
      <c r="N111" s="1434" t="s">
        <v>932</v>
      </c>
      <c r="O111" s="1434" t="s">
        <v>1731</v>
      </c>
    </row>
    <row r="112" spans="1:15" ht="15" customHeight="1" thickBot="1">
      <c r="A112" s="1440" t="s">
        <v>931</v>
      </c>
      <c r="B112" s="1440" t="s">
        <v>454</v>
      </c>
      <c r="C112" s="1440" t="s">
        <v>453</v>
      </c>
      <c r="D112" s="1440" t="s">
        <v>258</v>
      </c>
      <c r="E112" s="1440" t="s">
        <v>932</v>
      </c>
      <c r="F112" s="1440" t="s">
        <v>933</v>
      </c>
      <c r="G112" s="1440" t="s">
        <v>934</v>
      </c>
      <c r="H112" s="1440" t="s">
        <v>1019</v>
      </c>
      <c r="I112" s="1440" t="s">
        <v>1019</v>
      </c>
      <c r="J112" s="1440" t="s">
        <v>1731</v>
      </c>
      <c r="K112" s="1440" t="s">
        <v>932</v>
      </c>
      <c r="L112" s="1440" t="s">
        <v>933</v>
      </c>
      <c r="M112" s="1440" t="s">
        <v>934</v>
      </c>
      <c r="N112" s="1440" t="s">
        <v>1019</v>
      </c>
      <c r="O112" s="1440" t="s">
        <v>1019</v>
      </c>
    </row>
    <row r="113" spans="1:15" ht="15" customHeight="1">
      <c r="A113" s="1432"/>
      <c r="B113" s="1434"/>
      <c r="C113" s="1434"/>
      <c r="D113" s="1432"/>
      <c r="E113" s="1432"/>
      <c r="F113" s="1432"/>
      <c r="G113" s="1432"/>
      <c r="H113" s="1432"/>
      <c r="I113" s="1434"/>
      <c r="J113" s="1432"/>
    </row>
    <row r="114" spans="1:15" ht="15" customHeight="1">
      <c r="A114" s="1434">
        <v>1</v>
      </c>
      <c r="B114" s="1442">
        <f>+B$23</f>
        <v>2021</v>
      </c>
      <c r="C114" s="1442" t="str">
        <f>+C$23</f>
        <v>Dec</v>
      </c>
      <c r="D114" s="1870">
        <v>-13671067</v>
      </c>
      <c r="E114" s="1434"/>
      <c r="F114" s="1442"/>
      <c r="G114" s="1434"/>
      <c r="H114" s="1434"/>
      <c r="I114" s="1434">
        <f>IF($E$12=0,"-  ",D114)</f>
        <v>-13671067</v>
      </c>
      <c r="J114" s="1870">
        <v>-5258881</v>
      </c>
      <c r="K114" s="1455"/>
      <c r="L114" s="1455"/>
      <c r="M114" s="1455"/>
      <c r="N114" s="1455"/>
      <c r="O114" s="1434">
        <f>IF($E$12=0,"-  ",J114)</f>
        <v>-5258881</v>
      </c>
    </row>
    <row r="115" spans="1:15" ht="15" customHeight="1">
      <c r="A115" s="1434"/>
      <c r="B115" s="1442"/>
      <c r="C115" s="1434"/>
      <c r="D115" s="1468"/>
      <c r="E115" s="1434"/>
      <c r="F115" s="1442"/>
      <c r="G115" s="1434"/>
      <c r="H115" s="1434"/>
      <c r="I115" s="1434"/>
      <c r="J115" s="1468"/>
      <c r="K115" s="1455"/>
      <c r="L115" s="1455"/>
      <c r="M115" s="1455"/>
      <c r="N115" s="1455"/>
      <c r="O115" s="1455"/>
    </row>
    <row r="116" spans="1:15" ht="15" customHeight="1">
      <c r="A116" s="1434">
        <v>2</v>
      </c>
      <c r="B116" s="1442">
        <f>+B$25</f>
        <v>2022</v>
      </c>
      <c r="C116" s="1442" t="str">
        <f>+C$25</f>
        <v>Jan</v>
      </c>
      <c r="D116" s="1870">
        <v>-13609183.958333334</v>
      </c>
      <c r="E116" s="1434">
        <f>IF($E$12=0,"-  ",(D116-D114))</f>
        <v>61883.041666666046</v>
      </c>
      <c r="F116" s="1872">
        <f>+F$25</f>
        <v>335</v>
      </c>
      <c r="G116" s="1873">
        <f>+G$25</f>
        <v>0.9178082191780822</v>
      </c>
      <c r="H116" s="1434">
        <f t="shared" ref="H116:H127" si="16">IF($E$12=0,"-  ",(ROUND(E116*G116,0)))</f>
        <v>56797</v>
      </c>
      <c r="I116" s="1434">
        <f>IF($E$12=0,"-  ",I114+H116)</f>
        <v>-13614270</v>
      </c>
      <c r="J116" s="1870">
        <v>-5235170.9816666665</v>
      </c>
      <c r="K116" s="1434">
        <f>IF($E$12=0,"-  ",(J116-J114))</f>
        <v>23710.018333333544</v>
      </c>
      <c r="L116" s="1872">
        <f>IF($E$13=0,"-  ",E$13-31+1)</f>
        <v>335</v>
      </c>
      <c r="M116" s="1446">
        <f>IF($E$12=0,"-  ",L116/$E$13)</f>
        <v>0.9178082191780822</v>
      </c>
      <c r="N116" s="1434">
        <f>IF($E$12=0,"-  ",(ROUND(K116*M116,0)))</f>
        <v>21761</v>
      </c>
      <c r="O116" s="1434">
        <f>IF($E$12=0,"-  ",O114+N116)</f>
        <v>-5237120</v>
      </c>
    </row>
    <row r="117" spans="1:15" ht="15" customHeight="1">
      <c r="A117" s="1434">
        <v>3</v>
      </c>
      <c r="B117" s="1442">
        <f>+B$26</f>
        <v>2022</v>
      </c>
      <c r="C117" s="1442" t="str">
        <f>+C$26</f>
        <v>Feb</v>
      </c>
      <c r="D117" s="1870">
        <v>-13547300.916666668</v>
      </c>
      <c r="E117" s="1434">
        <f t="shared" ref="E117:E127" si="17">IF($E$12=0,"-  ",(D117-D116))</f>
        <v>61883.041666666046</v>
      </c>
      <c r="F117" s="1872">
        <f>+F$26</f>
        <v>307</v>
      </c>
      <c r="G117" s="1873">
        <f>+G$26</f>
        <v>0.84109589041095889</v>
      </c>
      <c r="H117" s="1434">
        <f t="shared" si="16"/>
        <v>52050</v>
      </c>
      <c r="I117" s="1434">
        <f t="shared" ref="I117:I127" si="18">IF($E$12=0,"-  ",I116+H117)</f>
        <v>-13562220</v>
      </c>
      <c r="J117" s="1870">
        <v>-5211460.9633333329</v>
      </c>
      <c r="K117" s="1434">
        <f>IF($E$12=0,"-  ",(J117-J116))</f>
        <v>23710.018333333544</v>
      </c>
      <c r="L117" s="1872">
        <v>307</v>
      </c>
      <c r="M117" s="1446">
        <f t="shared" ref="M117:M127" si="19">IF($E$12=0,"-  ",L117/$E$13)</f>
        <v>0.84109589041095889</v>
      </c>
      <c r="N117" s="1434">
        <f t="shared" ref="N117:N127" si="20">IF($E$12=0,"-  ",(ROUND(K117*M117,0)))</f>
        <v>19942</v>
      </c>
      <c r="O117" s="1434">
        <f>IF($E$12=0,"-  ",O116+N117)</f>
        <v>-5217178</v>
      </c>
    </row>
    <row r="118" spans="1:15" ht="15" customHeight="1">
      <c r="A118" s="1434">
        <v>4</v>
      </c>
      <c r="B118" s="1442">
        <f>+B$27</f>
        <v>2022</v>
      </c>
      <c r="C118" s="1442" t="str">
        <f>+C$27</f>
        <v>Mar</v>
      </c>
      <c r="D118" s="1870">
        <v>-13485417.875000002</v>
      </c>
      <c r="E118" s="1434">
        <f t="shared" si="17"/>
        <v>61883.041666666046</v>
      </c>
      <c r="F118" s="1872">
        <f>+F$27</f>
        <v>276</v>
      </c>
      <c r="G118" s="1873">
        <f>+G$27</f>
        <v>0.75616438356164384</v>
      </c>
      <c r="H118" s="1434">
        <f t="shared" si="16"/>
        <v>46794</v>
      </c>
      <c r="I118" s="1434">
        <f t="shared" si="18"/>
        <v>-13515426</v>
      </c>
      <c r="J118" s="1870">
        <v>-5187750.9449999994</v>
      </c>
      <c r="K118" s="1434">
        <f t="shared" ref="K118:K127" si="21">IF($E$12=0,"-  ",(J118-J117))</f>
        <v>23710.018333333544</v>
      </c>
      <c r="L118" s="1872">
        <v>276</v>
      </c>
      <c r="M118" s="1446">
        <f t="shared" si="19"/>
        <v>0.75616438356164384</v>
      </c>
      <c r="N118" s="1434">
        <f t="shared" si="20"/>
        <v>17929</v>
      </c>
      <c r="O118" s="1434">
        <f t="shared" ref="O118:O127" si="22">IF($E$12=0,"-  ",O117+N118)</f>
        <v>-5199249</v>
      </c>
    </row>
    <row r="119" spans="1:15" ht="15" customHeight="1">
      <c r="A119" s="1434">
        <v>5</v>
      </c>
      <c r="B119" s="1442">
        <f>+B$28</f>
        <v>2022</v>
      </c>
      <c r="C119" s="1442" t="str">
        <f>+C$28</f>
        <v>Apr</v>
      </c>
      <c r="D119" s="1870">
        <v>-13423534.833333336</v>
      </c>
      <c r="E119" s="1434">
        <f t="shared" si="17"/>
        <v>61883.041666666046</v>
      </c>
      <c r="F119" s="1872">
        <f>+F$28</f>
        <v>246</v>
      </c>
      <c r="G119" s="1873">
        <f>+G$28</f>
        <v>0.67397260273972603</v>
      </c>
      <c r="H119" s="1434">
        <f t="shared" si="16"/>
        <v>41707</v>
      </c>
      <c r="I119" s="1434">
        <f t="shared" si="18"/>
        <v>-13473719</v>
      </c>
      <c r="J119" s="1870">
        <v>-5164040.9266666658</v>
      </c>
      <c r="K119" s="1434">
        <f t="shared" si="21"/>
        <v>23710.018333333544</v>
      </c>
      <c r="L119" s="1872">
        <v>246</v>
      </c>
      <c r="M119" s="1446">
        <f t="shared" si="19"/>
        <v>0.67397260273972603</v>
      </c>
      <c r="N119" s="1434">
        <f t="shared" si="20"/>
        <v>15980</v>
      </c>
      <c r="O119" s="1434">
        <f t="shared" si="22"/>
        <v>-5183269</v>
      </c>
    </row>
    <row r="120" spans="1:15" ht="15" customHeight="1">
      <c r="A120" s="1434">
        <v>6</v>
      </c>
      <c r="B120" s="1442">
        <f>+B$29</f>
        <v>2022</v>
      </c>
      <c r="C120" s="1442" t="str">
        <f>+C$29</f>
        <v>May</v>
      </c>
      <c r="D120" s="1870">
        <v>-13361651.79166667</v>
      </c>
      <c r="E120" s="1434">
        <f t="shared" si="17"/>
        <v>61883.041666666046</v>
      </c>
      <c r="F120" s="1872">
        <f>+F$29</f>
        <v>215</v>
      </c>
      <c r="G120" s="1873">
        <f>+G$29</f>
        <v>0.58904109589041098</v>
      </c>
      <c r="H120" s="1434">
        <f t="shared" si="16"/>
        <v>36452</v>
      </c>
      <c r="I120" s="1434">
        <f t="shared" si="18"/>
        <v>-13437267</v>
      </c>
      <c r="J120" s="1870">
        <v>-5140330.9083333323</v>
      </c>
      <c r="K120" s="1434">
        <f t="shared" si="21"/>
        <v>23710.018333333544</v>
      </c>
      <c r="L120" s="1872">
        <v>215</v>
      </c>
      <c r="M120" s="1446">
        <f t="shared" si="19"/>
        <v>0.58904109589041098</v>
      </c>
      <c r="N120" s="1434">
        <f t="shared" si="20"/>
        <v>13966</v>
      </c>
      <c r="O120" s="1434">
        <f t="shared" si="22"/>
        <v>-5169303</v>
      </c>
    </row>
    <row r="121" spans="1:15" ht="15" customHeight="1">
      <c r="A121" s="1434">
        <v>7</v>
      </c>
      <c r="B121" s="1442">
        <f>+B$30</f>
        <v>2022</v>
      </c>
      <c r="C121" s="1442" t="str">
        <f>+C$30</f>
        <v>Jun</v>
      </c>
      <c r="D121" s="1870">
        <v>-13299768.750000004</v>
      </c>
      <c r="E121" s="1434">
        <f t="shared" si="17"/>
        <v>61883.041666666046</v>
      </c>
      <c r="F121" s="1872">
        <f>+F$30</f>
        <v>185</v>
      </c>
      <c r="G121" s="1873">
        <f>+G$30</f>
        <v>0.50684931506849318</v>
      </c>
      <c r="H121" s="1434">
        <f t="shared" si="16"/>
        <v>31365</v>
      </c>
      <c r="I121" s="1434">
        <f t="shared" si="18"/>
        <v>-13405902</v>
      </c>
      <c r="J121" s="1870">
        <v>-5116620.8899999987</v>
      </c>
      <c r="K121" s="1434">
        <f t="shared" si="21"/>
        <v>23710.018333333544</v>
      </c>
      <c r="L121" s="1872">
        <v>185</v>
      </c>
      <c r="M121" s="1446">
        <f t="shared" si="19"/>
        <v>0.50684931506849318</v>
      </c>
      <c r="N121" s="1434">
        <f t="shared" si="20"/>
        <v>12017</v>
      </c>
      <c r="O121" s="1434">
        <f t="shared" si="22"/>
        <v>-5157286</v>
      </c>
    </row>
    <row r="122" spans="1:15" ht="15" customHeight="1">
      <c r="A122" s="1434">
        <v>8</v>
      </c>
      <c r="B122" s="1442">
        <f>+B$31</f>
        <v>2022</v>
      </c>
      <c r="C122" s="1442" t="str">
        <f>+C$31</f>
        <v>Jul</v>
      </c>
      <c r="D122" s="1870">
        <v>-13237885.708333338</v>
      </c>
      <c r="E122" s="1434">
        <f t="shared" si="17"/>
        <v>61883.041666666046</v>
      </c>
      <c r="F122" s="1872">
        <f>+F$31</f>
        <v>154</v>
      </c>
      <c r="G122" s="1873">
        <f>+G$31</f>
        <v>0.42191780821917807</v>
      </c>
      <c r="H122" s="1434">
        <f t="shared" si="16"/>
        <v>26110</v>
      </c>
      <c r="I122" s="1434">
        <f t="shared" si="18"/>
        <v>-13379792</v>
      </c>
      <c r="J122" s="1870">
        <v>-5092910.8716666652</v>
      </c>
      <c r="K122" s="1434">
        <f t="shared" si="21"/>
        <v>23710.018333333544</v>
      </c>
      <c r="L122" s="1872">
        <v>154</v>
      </c>
      <c r="M122" s="1446">
        <f t="shared" si="19"/>
        <v>0.42191780821917807</v>
      </c>
      <c r="N122" s="1434">
        <f t="shared" si="20"/>
        <v>10004</v>
      </c>
      <c r="O122" s="1434">
        <f t="shared" si="22"/>
        <v>-5147282</v>
      </c>
    </row>
    <row r="123" spans="1:15" ht="15" customHeight="1">
      <c r="A123" s="1434">
        <v>9</v>
      </c>
      <c r="B123" s="1442">
        <f>+B$32</f>
        <v>2022</v>
      </c>
      <c r="C123" s="1442" t="str">
        <f>+C$32</f>
        <v>Aug</v>
      </c>
      <c r="D123" s="1870">
        <v>-13176002.666666672</v>
      </c>
      <c r="E123" s="1434">
        <f t="shared" si="17"/>
        <v>61883.041666666046</v>
      </c>
      <c r="F123" s="1872">
        <f>+F$32</f>
        <v>123</v>
      </c>
      <c r="G123" s="1873">
        <f>+G$32</f>
        <v>0.33698630136986302</v>
      </c>
      <c r="H123" s="1434">
        <f t="shared" si="16"/>
        <v>20854</v>
      </c>
      <c r="I123" s="1434">
        <f t="shared" si="18"/>
        <v>-13358938</v>
      </c>
      <c r="J123" s="1870">
        <v>-5069200.8533333316</v>
      </c>
      <c r="K123" s="1434">
        <f t="shared" si="21"/>
        <v>23710.018333333544</v>
      </c>
      <c r="L123" s="1872">
        <v>123</v>
      </c>
      <c r="M123" s="1446">
        <f t="shared" si="19"/>
        <v>0.33698630136986302</v>
      </c>
      <c r="N123" s="1434">
        <f t="shared" si="20"/>
        <v>7990</v>
      </c>
      <c r="O123" s="1434">
        <f t="shared" si="22"/>
        <v>-5139292</v>
      </c>
    </row>
    <row r="124" spans="1:15" ht="15" customHeight="1">
      <c r="A124" s="1434">
        <v>10</v>
      </c>
      <c r="B124" s="1442">
        <f>+B$33</f>
        <v>2022</v>
      </c>
      <c r="C124" s="1442" t="str">
        <f>+C$33</f>
        <v>Sep</v>
      </c>
      <c r="D124" s="1870">
        <v>-13114119.625000006</v>
      </c>
      <c r="E124" s="1434">
        <f t="shared" si="17"/>
        <v>61883.041666666046</v>
      </c>
      <c r="F124" s="1872">
        <f>+F$33</f>
        <v>93</v>
      </c>
      <c r="G124" s="1873">
        <f>+G$33</f>
        <v>0.25479452054794521</v>
      </c>
      <c r="H124" s="1434">
        <f t="shared" si="16"/>
        <v>15767</v>
      </c>
      <c r="I124" s="1434">
        <f t="shared" si="18"/>
        <v>-13343171</v>
      </c>
      <c r="J124" s="1870">
        <v>-5045490.8349999981</v>
      </c>
      <c r="K124" s="1434">
        <f t="shared" si="21"/>
        <v>23710.018333333544</v>
      </c>
      <c r="L124" s="1872">
        <v>93</v>
      </c>
      <c r="M124" s="1446">
        <f t="shared" si="19"/>
        <v>0.25479452054794521</v>
      </c>
      <c r="N124" s="1434">
        <f t="shared" si="20"/>
        <v>6041</v>
      </c>
      <c r="O124" s="1434">
        <f t="shared" si="22"/>
        <v>-5133251</v>
      </c>
    </row>
    <row r="125" spans="1:15" ht="15" customHeight="1">
      <c r="A125" s="1434">
        <v>11</v>
      </c>
      <c r="B125" s="1442">
        <f>+B$34</f>
        <v>2022</v>
      </c>
      <c r="C125" s="1442" t="str">
        <f>+C$34</f>
        <v>Oct</v>
      </c>
      <c r="D125" s="1870">
        <v>-13052236.58333334</v>
      </c>
      <c r="E125" s="1434">
        <f t="shared" si="17"/>
        <v>61883.041666666046</v>
      </c>
      <c r="F125" s="1872">
        <f>+F$34</f>
        <v>62</v>
      </c>
      <c r="G125" s="1873">
        <f>+G$34</f>
        <v>0.16986301369863013</v>
      </c>
      <c r="H125" s="1434">
        <f t="shared" si="16"/>
        <v>10512</v>
      </c>
      <c r="I125" s="1434">
        <f t="shared" si="18"/>
        <v>-13332659</v>
      </c>
      <c r="J125" s="1870">
        <v>-5021780.8166666646</v>
      </c>
      <c r="K125" s="1434">
        <f t="shared" si="21"/>
        <v>23710.018333333544</v>
      </c>
      <c r="L125" s="1872">
        <v>62</v>
      </c>
      <c r="M125" s="1446">
        <f t="shared" si="19"/>
        <v>0.16986301369863013</v>
      </c>
      <c r="N125" s="1434">
        <f t="shared" si="20"/>
        <v>4027</v>
      </c>
      <c r="O125" s="1434">
        <f t="shared" si="22"/>
        <v>-5129224</v>
      </c>
    </row>
    <row r="126" spans="1:15" ht="15" customHeight="1">
      <c r="A126" s="1434">
        <v>12</v>
      </c>
      <c r="B126" s="1442">
        <f>+B$35</f>
        <v>2022</v>
      </c>
      <c r="C126" s="1442" t="str">
        <f>+C$35</f>
        <v>Nov</v>
      </c>
      <c r="D126" s="1870">
        <v>-12990353.541666673</v>
      </c>
      <c r="E126" s="1434">
        <f t="shared" si="17"/>
        <v>61883.041666666046</v>
      </c>
      <c r="F126" s="1872">
        <f>+F$35</f>
        <v>32</v>
      </c>
      <c r="G126" s="1873">
        <f>+G$35</f>
        <v>8.7671232876712329E-2</v>
      </c>
      <c r="H126" s="1434">
        <f t="shared" si="16"/>
        <v>5425</v>
      </c>
      <c r="I126" s="1434">
        <f t="shared" si="18"/>
        <v>-13327234</v>
      </c>
      <c r="J126" s="1870">
        <v>-4998070.798333331</v>
      </c>
      <c r="K126" s="1434">
        <f t="shared" si="21"/>
        <v>23710.018333333544</v>
      </c>
      <c r="L126" s="1872">
        <v>32</v>
      </c>
      <c r="M126" s="1446">
        <f t="shared" si="19"/>
        <v>8.7671232876712329E-2</v>
      </c>
      <c r="N126" s="1434">
        <f t="shared" si="20"/>
        <v>2079</v>
      </c>
      <c r="O126" s="1434">
        <f t="shared" si="22"/>
        <v>-5127145</v>
      </c>
    </row>
    <row r="127" spans="1:15" ht="15" customHeight="1">
      <c r="A127" s="1434">
        <v>13</v>
      </c>
      <c r="B127" s="1442">
        <f>+B$36</f>
        <v>2022</v>
      </c>
      <c r="C127" s="1442" t="str">
        <f>+C$36</f>
        <v>Dec</v>
      </c>
      <c r="D127" s="1870">
        <v>-12928470.500000007</v>
      </c>
      <c r="E127" s="1434">
        <f t="shared" si="17"/>
        <v>61883.041666666046</v>
      </c>
      <c r="F127" s="1872">
        <f>+F$36</f>
        <v>1</v>
      </c>
      <c r="G127" s="1873">
        <f>+G$36</f>
        <v>2.7397260273972603E-3</v>
      </c>
      <c r="H127" s="1434">
        <f t="shared" si="16"/>
        <v>170</v>
      </c>
      <c r="I127" s="1434">
        <f t="shared" si="18"/>
        <v>-13327064</v>
      </c>
      <c r="J127" s="1870">
        <v>-4974360.7799999975</v>
      </c>
      <c r="K127" s="1434">
        <f t="shared" si="21"/>
        <v>23710.018333333544</v>
      </c>
      <c r="L127" s="1872">
        <v>1</v>
      </c>
      <c r="M127" s="1446">
        <f t="shared" si="19"/>
        <v>2.7397260273972603E-3</v>
      </c>
      <c r="N127" s="1434">
        <f t="shared" si="20"/>
        <v>65</v>
      </c>
      <c r="O127" s="1434">
        <f t="shared" si="22"/>
        <v>-5127080</v>
      </c>
    </row>
    <row r="128" spans="1:15" ht="15" customHeight="1">
      <c r="A128" s="1441"/>
      <c r="B128" s="1442"/>
      <c r="C128" s="1434"/>
      <c r="D128" s="1434"/>
      <c r="E128" s="1443"/>
      <c r="F128" s="1445"/>
      <c r="G128" s="736"/>
      <c r="H128" s="1443"/>
      <c r="I128" s="1434"/>
      <c r="J128" s="1432"/>
    </row>
    <row r="129" spans="1:15" ht="15" customHeight="1">
      <c r="A129" s="1434">
        <v>14</v>
      </c>
      <c r="B129" s="1432" t="s">
        <v>1751</v>
      </c>
      <c r="C129" s="1432"/>
      <c r="D129" s="1432"/>
      <c r="E129" s="1432"/>
      <c r="F129" s="1432"/>
      <c r="G129" s="1432"/>
      <c r="H129" s="1432"/>
      <c r="I129" s="1434">
        <f>+I127</f>
        <v>-13327064</v>
      </c>
      <c r="J129" s="1432"/>
      <c r="O129" s="1434">
        <f>+O127</f>
        <v>-5127080</v>
      </c>
    </row>
    <row r="130" spans="1:15" ht="15" customHeight="1">
      <c r="A130" s="1434"/>
      <c r="B130" s="1432"/>
      <c r="C130" s="1432"/>
      <c r="D130" s="1432"/>
      <c r="E130" s="1432"/>
      <c r="F130" s="1432"/>
      <c r="G130" s="1432"/>
      <c r="H130" s="1432"/>
      <c r="I130" s="1434"/>
      <c r="J130" s="1432"/>
    </row>
    <row r="131" spans="1:15" ht="15" customHeight="1">
      <c r="A131" s="1434">
        <v>15</v>
      </c>
      <c r="B131" s="1432"/>
      <c r="C131" s="1432"/>
      <c r="D131" s="1432"/>
      <c r="E131" s="1432"/>
      <c r="F131" s="1432"/>
      <c r="G131" s="1432"/>
      <c r="H131" s="1432"/>
      <c r="I131" s="1434"/>
      <c r="J131" s="1432"/>
      <c r="K131" s="1690" t="s">
        <v>1752</v>
      </c>
      <c r="L131" s="1690"/>
      <c r="M131" s="1690"/>
      <c r="N131" s="1690"/>
      <c r="O131" s="1874">
        <f>O85</f>
        <v>8.0702999999999997E-2</v>
      </c>
    </row>
    <row r="132" spans="1:15" ht="15" customHeight="1">
      <c r="A132" s="1434"/>
      <c r="B132" s="1432"/>
      <c r="C132" s="1432"/>
      <c r="D132" s="1432"/>
      <c r="E132" s="1432"/>
      <c r="F132" s="1432"/>
      <c r="G132" s="1432"/>
      <c r="H132" s="1432"/>
      <c r="I132" s="1434"/>
      <c r="J132" s="1432"/>
    </row>
    <row r="133" spans="1:15" ht="15" customHeight="1">
      <c r="A133" s="1434">
        <v>16</v>
      </c>
      <c r="B133" s="1432"/>
      <c r="C133" s="1432"/>
      <c r="D133" s="1432"/>
      <c r="E133" s="1432"/>
      <c r="F133" s="1432"/>
      <c r="G133" s="1432"/>
      <c r="H133" s="1432"/>
      <c r="I133" s="1434"/>
      <c r="J133" s="1432"/>
      <c r="M133" s="1690" t="s">
        <v>268</v>
      </c>
      <c r="N133" s="1690"/>
      <c r="O133" s="1434">
        <f>O129*O131</f>
        <v>-413770.73723999999</v>
      </c>
    </row>
    <row r="134" spans="1:15" ht="15" customHeight="1">
      <c r="A134" s="1432"/>
      <c r="B134" s="1434"/>
      <c r="C134" s="1434"/>
      <c r="D134" s="1432"/>
      <c r="E134" s="1432"/>
      <c r="F134" s="1432"/>
      <c r="G134" s="1432"/>
      <c r="H134" s="1432"/>
      <c r="I134" s="1434"/>
      <c r="J134" s="1432"/>
    </row>
    <row r="135" spans="1:15" ht="15" customHeight="1">
      <c r="A135" s="1432"/>
      <c r="B135" s="1432"/>
      <c r="C135" s="1432"/>
      <c r="D135" s="1432"/>
      <c r="E135" s="1432"/>
      <c r="F135" s="1432"/>
      <c r="G135" s="1432"/>
      <c r="H135" s="1432"/>
      <c r="I135" s="1434"/>
      <c r="J135" s="1432"/>
    </row>
    <row r="136" spans="1:15" ht="15" customHeight="1">
      <c r="A136" s="1432"/>
      <c r="B136" s="1432"/>
      <c r="C136" s="1432"/>
      <c r="D136" s="1432"/>
      <c r="E136" s="1432"/>
      <c r="F136" s="1432"/>
      <c r="G136" s="1432"/>
      <c r="H136" s="1432"/>
      <c r="I136" s="1434"/>
      <c r="J136" s="1432"/>
    </row>
    <row r="137" spans="1:15" ht="15" customHeight="1">
      <c r="A137" s="1432"/>
      <c r="B137" s="1432"/>
      <c r="C137" s="1432"/>
      <c r="D137" s="1432"/>
      <c r="E137" s="1432"/>
      <c r="F137" s="1432"/>
      <c r="G137" s="1432"/>
      <c r="H137" s="1432"/>
      <c r="I137" s="1434"/>
      <c r="J137" s="1432"/>
    </row>
    <row r="138" spans="1:15" ht="15" customHeight="1">
      <c r="A138" s="1432"/>
      <c r="B138" s="1432"/>
      <c r="C138" s="1432"/>
      <c r="D138" s="1432"/>
      <c r="E138" s="1432"/>
      <c r="F138" s="1432"/>
      <c r="G138" s="1432"/>
      <c r="H138" s="1432"/>
      <c r="I138" s="1434"/>
      <c r="J138" s="1432"/>
    </row>
    <row r="139" spans="1:15" ht="15" customHeight="1">
      <c r="A139" s="1432"/>
      <c r="B139" s="1432"/>
      <c r="C139" s="1432"/>
      <c r="D139" s="1432"/>
      <c r="E139" s="1432"/>
      <c r="F139" s="1432"/>
      <c r="G139" s="1432"/>
      <c r="H139" s="1432"/>
      <c r="I139" s="1434"/>
      <c r="J139" s="1432"/>
    </row>
    <row r="140" spans="1:15" ht="15" customHeight="1">
      <c r="A140" s="1432"/>
      <c r="B140" s="1432"/>
      <c r="C140" s="1432"/>
      <c r="D140" s="1432"/>
      <c r="E140" s="1432"/>
      <c r="F140" s="1432"/>
      <c r="G140" s="1432"/>
      <c r="H140" s="1432"/>
      <c r="I140" s="1434"/>
      <c r="J140" s="1432"/>
    </row>
    <row r="141" spans="1:15" ht="15" customHeight="1">
      <c r="A141" s="1432"/>
      <c r="B141" s="1432"/>
      <c r="C141" s="1432"/>
      <c r="D141" s="1432"/>
      <c r="E141" s="1432"/>
      <c r="F141" s="1432"/>
      <c r="G141" s="1432"/>
      <c r="H141" s="1432"/>
      <c r="I141" s="1434"/>
      <c r="J141" s="1432"/>
    </row>
    <row r="142" spans="1:15" ht="15" customHeight="1">
      <c r="A142" s="1432"/>
      <c r="B142" s="1432"/>
      <c r="C142" s="1432"/>
      <c r="D142" s="1432"/>
      <c r="E142" s="1432"/>
      <c r="F142" s="1432"/>
      <c r="G142" s="1432"/>
      <c r="H142" s="1432"/>
      <c r="I142" s="1434"/>
      <c r="J142" s="1432"/>
    </row>
    <row r="143" spans="1:15" ht="15" customHeight="1">
      <c r="A143" s="1432"/>
      <c r="B143" s="1432"/>
      <c r="C143" s="1432"/>
      <c r="D143" s="1432"/>
      <c r="E143" s="1432"/>
      <c r="F143" s="1432"/>
      <c r="G143" s="1432"/>
      <c r="H143" s="1432"/>
      <c r="I143" s="1434"/>
      <c r="J143" s="1432"/>
    </row>
    <row r="144" spans="1:15" ht="15" customHeight="1">
      <c r="A144" s="1432"/>
      <c r="B144" s="1432"/>
      <c r="C144" s="1432"/>
      <c r="D144" s="1432"/>
      <c r="E144" s="1432"/>
      <c r="F144" s="1432"/>
      <c r="G144" s="1432"/>
      <c r="H144" s="1432"/>
      <c r="I144" s="1434"/>
      <c r="J144" s="1432"/>
    </row>
    <row r="145" spans="1:10" ht="15" customHeight="1">
      <c r="A145" s="1432"/>
      <c r="B145" s="1432"/>
      <c r="C145" s="1432"/>
      <c r="D145" s="1432"/>
      <c r="E145" s="1432"/>
      <c r="F145" s="1432"/>
      <c r="G145" s="1432"/>
      <c r="H145" s="1432"/>
      <c r="I145" s="1434"/>
      <c r="J145" s="1432"/>
    </row>
    <row r="146" spans="1:10" ht="15" customHeight="1">
      <c r="A146" s="1432"/>
      <c r="B146" s="1432"/>
      <c r="C146" s="1432"/>
      <c r="D146" s="1432"/>
      <c r="E146" s="1432"/>
      <c r="F146" s="1432"/>
      <c r="G146" s="1432"/>
      <c r="H146" s="1432"/>
      <c r="I146" s="1434"/>
      <c r="J146" s="1432"/>
    </row>
    <row r="147" spans="1:10" ht="15" customHeight="1">
      <c r="A147" s="1432"/>
      <c r="B147" s="1432"/>
      <c r="C147" s="1432"/>
      <c r="D147" s="1432"/>
      <c r="E147" s="1432"/>
      <c r="F147" s="1432"/>
      <c r="G147" s="1432"/>
      <c r="H147" s="1432"/>
      <c r="I147" s="1434"/>
      <c r="J147" s="1432"/>
    </row>
    <row r="148" spans="1:10" ht="15" customHeight="1">
      <c r="A148" s="1432"/>
      <c r="B148" s="1432"/>
      <c r="C148" s="1432"/>
      <c r="D148" s="1432"/>
      <c r="E148" s="1432"/>
      <c r="F148" s="1432"/>
      <c r="G148" s="1432"/>
      <c r="H148" s="1432"/>
      <c r="I148" s="1434"/>
      <c r="J148" s="1432"/>
    </row>
    <row r="149" spans="1:10" ht="15" customHeight="1">
      <c r="A149" s="1432"/>
      <c r="B149" s="1432"/>
      <c r="C149" s="1432"/>
      <c r="D149" s="1432"/>
      <c r="E149" s="1432"/>
      <c r="F149" s="1432"/>
      <c r="G149" s="1432"/>
      <c r="H149" s="1432"/>
      <c r="I149" s="1434"/>
      <c r="J149" s="1432"/>
    </row>
    <row r="150" spans="1:10" ht="15" customHeight="1">
      <c r="A150" s="1432"/>
      <c r="B150" s="1432"/>
      <c r="C150" s="1432"/>
      <c r="D150" s="1432"/>
      <c r="E150" s="1432"/>
      <c r="F150" s="1432"/>
      <c r="G150" s="1432"/>
      <c r="H150" s="1432"/>
      <c r="I150" s="1434"/>
      <c r="J150" s="1432"/>
    </row>
    <row r="151" spans="1:10" ht="15" customHeight="1">
      <c r="A151" s="1432"/>
      <c r="B151" s="1432"/>
      <c r="C151" s="1432"/>
      <c r="D151" s="1432"/>
      <c r="E151" s="1432"/>
      <c r="F151" s="1432"/>
      <c r="G151" s="1432"/>
      <c r="H151" s="1432"/>
      <c r="I151" s="1434"/>
      <c r="J151" s="1432"/>
    </row>
    <row r="152" spans="1:10" ht="15" customHeight="1">
      <c r="A152" s="1432"/>
      <c r="B152" s="1432"/>
      <c r="C152" s="1432"/>
      <c r="D152" s="1432"/>
      <c r="E152" s="1432"/>
      <c r="F152" s="1432"/>
      <c r="G152" s="1432"/>
      <c r="H152" s="1432"/>
      <c r="I152" s="1434"/>
      <c r="J152" s="1432"/>
    </row>
    <row r="153" spans="1:10" ht="15" customHeight="1">
      <c r="A153" s="1432"/>
      <c r="B153" s="1432"/>
      <c r="C153" s="1432"/>
      <c r="D153" s="1432"/>
      <c r="E153" s="1432"/>
      <c r="F153" s="1432"/>
      <c r="G153" s="1432"/>
      <c r="H153" s="1432"/>
      <c r="I153" s="1434"/>
      <c r="J153" s="1432"/>
    </row>
    <row r="154" spans="1:10" ht="15" customHeight="1">
      <c r="A154" s="1432"/>
      <c r="B154" s="1432"/>
      <c r="C154" s="1432"/>
      <c r="D154" s="1432"/>
      <c r="E154" s="1432"/>
      <c r="F154" s="1432"/>
      <c r="G154" s="1432"/>
      <c r="H154" s="1432"/>
      <c r="I154" s="1434"/>
      <c r="J154" s="1432"/>
    </row>
    <row r="155" spans="1:10" ht="15" customHeight="1">
      <c r="A155" s="1432"/>
      <c r="B155" s="1432"/>
      <c r="C155" s="1432"/>
      <c r="D155" s="1432"/>
      <c r="E155" s="1432"/>
      <c r="F155" s="1432"/>
      <c r="G155" s="1432"/>
      <c r="H155" s="1432"/>
      <c r="I155" s="1434"/>
      <c r="J155" s="1432"/>
    </row>
    <row r="156" spans="1:10" ht="15" customHeight="1">
      <c r="A156" s="1432"/>
      <c r="B156" s="1432"/>
      <c r="C156" s="1432"/>
      <c r="D156" s="1432"/>
      <c r="E156" s="1432"/>
      <c r="F156" s="1432"/>
      <c r="G156" s="1432"/>
      <c r="H156" s="1432"/>
      <c r="I156" s="1434"/>
      <c r="J156" s="1432"/>
    </row>
    <row r="157" spans="1:10" ht="15" customHeight="1">
      <c r="A157" s="1432"/>
      <c r="B157" s="1432"/>
      <c r="C157" s="1432"/>
      <c r="D157" s="1432"/>
      <c r="E157" s="1432"/>
      <c r="F157" s="1432"/>
      <c r="G157" s="1432"/>
      <c r="H157" s="1432"/>
      <c r="I157" s="1434"/>
      <c r="J157" s="1432"/>
    </row>
    <row r="158" spans="1:10" ht="15" customHeight="1">
      <c r="B158" s="1431"/>
      <c r="C158" s="1431"/>
    </row>
    <row r="159" spans="1:10" ht="15" customHeight="1">
      <c r="B159" s="1431"/>
      <c r="C159" s="1431"/>
    </row>
    <row r="160" spans="1:10" ht="15" customHeight="1">
      <c r="B160" s="1431"/>
      <c r="C160" s="1431"/>
    </row>
    <row r="161" spans="2:3" ht="15" customHeight="1">
      <c r="B161" s="1431"/>
      <c r="C161" s="1431"/>
    </row>
    <row r="162" spans="2:3" ht="15" customHeight="1">
      <c r="B162" s="1431"/>
      <c r="C162" s="1431"/>
    </row>
    <row r="163" spans="2:3" ht="15" customHeight="1">
      <c r="B163" s="1431"/>
      <c r="C163" s="1431"/>
    </row>
    <row r="164" spans="2:3" ht="15" customHeight="1">
      <c r="B164" s="1431"/>
      <c r="C164" s="1431"/>
    </row>
    <row r="165" spans="2:3" ht="15" customHeight="1">
      <c r="B165" s="1431"/>
      <c r="C165" s="1431"/>
    </row>
    <row r="166" spans="2:3" ht="15" customHeight="1">
      <c r="B166" s="1431"/>
      <c r="C166" s="1431"/>
    </row>
    <row r="167" spans="2:3" ht="15" customHeight="1">
      <c r="B167" s="1431"/>
      <c r="C167" s="1431"/>
    </row>
    <row r="168" spans="2:3" ht="15" customHeight="1">
      <c r="B168" s="1431"/>
      <c r="C168" s="1431"/>
    </row>
    <row r="169" spans="2:3" ht="15" customHeight="1">
      <c r="B169" s="1431"/>
      <c r="C169" s="1431"/>
    </row>
    <row r="170" spans="2:3" ht="15" customHeight="1">
      <c r="B170" s="1431"/>
      <c r="C170" s="1431"/>
    </row>
    <row r="171" spans="2:3" ht="15" customHeight="1">
      <c r="B171" s="1431"/>
      <c r="C171" s="1431"/>
    </row>
    <row r="172" spans="2:3" ht="15" customHeight="1">
      <c r="B172" s="1431"/>
      <c r="C172" s="1431"/>
    </row>
    <row r="173" spans="2:3" ht="15" customHeight="1">
      <c r="B173" s="1431"/>
      <c r="C173" s="1431"/>
    </row>
    <row r="174" spans="2:3" ht="15" customHeight="1">
      <c r="B174" s="1431"/>
      <c r="C174" s="1431"/>
    </row>
    <row r="175" spans="2:3" ht="15" customHeight="1">
      <c r="B175" s="1431"/>
      <c r="C175" s="1431"/>
    </row>
    <row r="176" spans="2:3" ht="15" customHeight="1">
      <c r="B176" s="1431"/>
      <c r="C176" s="1431"/>
    </row>
    <row r="177" spans="2:3" ht="15" customHeight="1">
      <c r="B177" s="1431"/>
      <c r="C177" s="1431"/>
    </row>
    <row r="178" spans="2:3" ht="15" customHeight="1">
      <c r="B178" s="1431"/>
      <c r="C178" s="1431"/>
    </row>
    <row r="179" spans="2:3" ht="15" customHeight="1">
      <c r="B179" s="1431"/>
      <c r="C179" s="1431"/>
    </row>
    <row r="180" spans="2:3" ht="15" customHeight="1">
      <c r="B180" s="1431"/>
      <c r="C180" s="1431"/>
    </row>
    <row r="181" spans="2:3" ht="15" customHeight="1">
      <c r="B181" s="1431"/>
      <c r="C181" s="1431"/>
    </row>
    <row r="182" spans="2:3" ht="15" customHeight="1">
      <c r="B182" s="1431"/>
      <c r="C182" s="1431"/>
    </row>
    <row r="183" spans="2:3" ht="15" customHeight="1">
      <c r="B183" s="1431"/>
      <c r="C183" s="1431"/>
    </row>
    <row r="184" spans="2:3" ht="15" customHeight="1">
      <c r="B184" s="1431"/>
      <c r="C184" s="1431"/>
    </row>
    <row r="185" spans="2:3" ht="15" customHeight="1">
      <c r="B185" s="1431"/>
      <c r="C185" s="1431"/>
    </row>
    <row r="186" spans="2:3" ht="15" customHeight="1">
      <c r="B186" s="1431"/>
      <c r="C186" s="1431"/>
    </row>
    <row r="187" spans="2:3" ht="15" customHeight="1">
      <c r="B187" s="1431"/>
      <c r="C187" s="1431"/>
    </row>
    <row r="188" spans="2:3" ht="15" customHeight="1">
      <c r="B188" s="1431"/>
      <c r="C188" s="1431"/>
    </row>
    <row r="189" spans="2:3" ht="15" customHeight="1">
      <c r="B189" s="1431"/>
      <c r="C189" s="1431"/>
    </row>
    <row r="190" spans="2:3" ht="15" customHeight="1">
      <c r="B190" s="1431"/>
      <c r="C190" s="1431"/>
    </row>
    <row r="191" spans="2:3" ht="15" customHeight="1">
      <c r="B191" s="1431"/>
      <c r="C191" s="1431"/>
    </row>
    <row r="192" spans="2:3" ht="15" customHeight="1">
      <c r="B192" s="1431"/>
      <c r="C192" s="1431"/>
    </row>
    <row r="193" spans="2:3" ht="15" customHeight="1">
      <c r="B193" s="1431"/>
      <c r="C193" s="1431"/>
    </row>
    <row r="194" spans="2:3" ht="15" customHeight="1">
      <c r="B194" s="1431"/>
      <c r="C194" s="1431"/>
    </row>
    <row r="195" spans="2:3" ht="15" customHeight="1">
      <c r="B195" s="1431"/>
      <c r="C195" s="1431"/>
    </row>
    <row r="196" spans="2:3" ht="15" customHeight="1">
      <c r="B196" s="1431"/>
      <c r="C196" s="1431"/>
    </row>
    <row r="197" spans="2:3" ht="15" customHeight="1">
      <c r="B197" s="1431"/>
      <c r="C197" s="1431"/>
    </row>
    <row r="198" spans="2:3" ht="15" customHeight="1">
      <c r="B198" s="1431"/>
      <c r="C198" s="1431"/>
    </row>
    <row r="199" spans="2:3" ht="15" customHeight="1">
      <c r="B199" s="1431"/>
      <c r="C199" s="1431"/>
    </row>
    <row r="200" spans="2:3" ht="15" customHeight="1">
      <c r="B200" s="1431"/>
      <c r="C200" s="1431"/>
    </row>
    <row r="201" spans="2:3" ht="15" customHeight="1">
      <c r="B201" s="1431"/>
      <c r="C201" s="1431"/>
    </row>
    <row r="202" spans="2:3" ht="15" customHeight="1">
      <c r="B202" s="1431"/>
      <c r="C202" s="1431"/>
    </row>
    <row r="203" spans="2:3" ht="15" customHeight="1">
      <c r="B203" s="1431"/>
      <c r="C203" s="1431"/>
    </row>
    <row r="204" spans="2:3" ht="15" customHeight="1">
      <c r="B204" s="1431"/>
      <c r="C204" s="1431"/>
    </row>
    <row r="205" spans="2:3" ht="15" customHeight="1">
      <c r="B205" s="1431"/>
      <c r="C205" s="1431"/>
    </row>
    <row r="206" spans="2:3" ht="15" customHeight="1">
      <c r="B206" s="1431"/>
      <c r="C206" s="1431"/>
    </row>
    <row r="207" spans="2:3" ht="15" customHeight="1">
      <c r="B207" s="1431"/>
      <c r="C207" s="1431"/>
    </row>
    <row r="208" spans="2:3" ht="15" customHeight="1">
      <c r="B208" s="1431"/>
      <c r="C208" s="1431"/>
    </row>
    <row r="209" spans="2:3" ht="15" customHeight="1">
      <c r="B209" s="1431"/>
      <c r="C209" s="1431"/>
    </row>
    <row r="210" spans="2:3" ht="15" customHeight="1">
      <c r="B210" s="1431"/>
      <c r="C210" s="1431"/>
    </row>
    <row r="211" spans="2:3" ht="15" customHeight="1">
      <c r="B211" s="1431"/>
      <c r="C211" s="1431"/>
    </row>
    <row r="212" spans="2:3" ht="15" customHeight="1">
      <c r="B212" s="1431"/>
      <c r="C212" s="1431"/>
    </row>
    <row r="213" spans="2:3" ht="15" customHeight="1">
      <c r="B213" s="1431"/>
      <c r="C213" s="1431"/>
    </row>
    <row r="214" spans="2:3" ht="15" customHeight="1">
      <c r="B214" s="1431"/>
      <c r="C214" s="1431"/>
    </row>
    <row r="215" spans="2:3" ht="15" customHeight="1">
      <c r="B215" s="1431"/>
      <c r="C215" s="1431"/>
    </row>
    <row r="216" spans="2:3" ht="15" customHeight="1">
      <c r="B216" s="1431"/>
      <c r="C216" s="1431"/>
    </row>
    <row r="217" spans="2:3" ht="15" customHeight="1">
      <c r="B217" s="1431"/>
      <c r="C217" s="1431"/>
    </row>
    <row r="218" spans="2:3" ht="15" customHeight="1">
      <c r="B218" s="1431"/>
      <c r="C218" s="1431"/>
    </row>
    <row r="219" spans="2:3" ht="15" customHeight="1">
      <c r="B219" s="1431"/>
      <c r="C219" s="1431"/>
    </row>
    <row r="220" spans="2:3" ht="15" customHeight="1">
      <c r="B220" s="1431"/>
      <c r="C220" s="1431"/>
    </row>
    <row r="221" spans="2:3" ht="15" customHeight="1">
      <c r="B221" s="1431"/>
      <c r="C221" s="1431"/>
    </row>
    <row r="222" spans="2:3" ht="15" customHeight="1">
      <c r="B222" s="1431"/>
      <c r="C222" s="1431"/>
    </row>
    <row r="223" spans="2:3" ht="15" customHeight="1">
      <c r="B223" s="1431"/>
      <c r="C223" s="1431"/>
    </row>
    <row r="224" spans="2:3" ht="15" customHeight="1">
      <c r="B224" s="1431"/>
      <c r="C224" s="1431"/>
    </row>
    <row r="225" spans="2:3" ht="15" customHeight="1">
      <c r="B225" s="1431"/>
      <c r="C225" s="1431"/>
    </row>
    <row r="226" spans="2:3" ht="15" customHeight="1">
      <c r="B226" s="1431"/>
      <c r="C226" s="1431"/>
    </row>
    <row r="227" spans="2:3" ht="15" customHeight="1">
      <c r="B227" s="1431"/>
      <c r="C227" s="1431"/>
    </row>
    <row r="228" spans="2:3" ht="15" customHeight="1">
      <c r="B228" s="1431"/>
      <c r="C228" s="1431"/>
    </row>
    <row r="229" spans="2:3" ht="15" customHeight="1">
      <c r="B229" s="1431"/>
      <c r="C229" s="1431"/>
    </row>
    <row r="230" spans="2:3" ht="15" customHeight="1">
      <c r="B230" s="1431"/>
      <c r="C230" s="1431"/>
    </row>
    <row r="231" spans="2:3" ht="15" customHeight="1">
      <c r="B231" s="1431"/>
      <c r="C231" s="1431"/>
    </row>
    <row r="232" spans="2:3" ht="15" customHeight="1">
      <c r="B232" s="1431"/>
      <c r="C232" s="1431"/>
    </row>
    <row r="233" spans="2:3" ht="15" customHeight="1">
      <c r="B233" s="1431"/>
      <c r="C233" s="1431"/>
    </row>
    <row r="234" spans="2:3" ht="15" customHeight="1">
      <c r="B234" s="1431"/>
      <c r="C234" s="1431"/>
    </row>
    <row r="235" spans="2:3" ht="15" customHeight="1">
      <c r="B235" s="1431"/>
      <c r="C235" s="1431"/>
    </row>
    <row r="236" spans="2:3" ht="15" customHeight="1">
      <c r="B236" s="1431"/>
      <c r="C236" s="1431"/>
    </row>
    <row r="237" spans="2:3" ht="15" customHeight="1">
      <c r="B237" s="1431"/>
      <c r="C237" s="1431"/>
    </row>
    <row r="238" spans="2:3" ht="15" customHeight="1">
      <c r="B238" s="1431"/>
      <c r="C238" s="1431"/>
    </row>
    <row r="239" spans="2:3" ht="15" customHeight="1">
      <c r="B239" s="1431"/>
      <c r="C239" s="1431"/>
    </row>
    <row r="240" spans="2:3" ht="15" customHeight="1">
      <c r="B240" s="1431"/>
      <c r="C240" s="1431"/>
    </row>
    <row r="241" spans="2:3" ht="15" customHeight="1">
      <c r="B241" s="1431"/>
      <c r="C241" s="1431"/>
    </row>
    <row r="242" spans="2:3" ht="15" customHeight="1">
      <c r="B242" s="1431"/>
      <c r="C242" s="1431"/>
    </row>
    <row r="243" spans="2:3" ht="15" customHeight="1">
      <c r="B243" s="1431"/>
      <c r="C243" s="1431"/>
    </row>
    <row r="244" spans="2:3" ht="15" customHeight="1">
      <c r="B244" s="1431"/>
      <c r="C244" s="1431"/>
    </row>
    <row r="245" spans="2:3" ht="15" customHeight="1">
      <c r="B245" s="1431"/>
      <c r="C245" s="1431"/>
    </row>
    <row r="246" spans="2:3" ht="15" customHeight="1">
      <c r="B246" s="1431"/>
      <c r="C246" s="1431"/>
    </row>
    <row r="247" spans="2:3" ht="15" customHeight="1">
      <c r="B247" s="1431"/>
      <c r="C247" s="1431"/>
    </row>
    <row r="248" spans="2:3" ht="15" customHeight="1">
      <c r="B248" s="1431"/>
      <c r="C248" s="1431"/>
    </row>
    <row r="249" spans="2:3" ht="15" customHeight="1">
      <c r="B249" s="1431"/>
      <c r="C249" s="1431"/>
    </row>
    <row r="250" spans="2:3" ht="15" customHeight="1">
      <c r="B250" s="1431"/>
      <c r="C250" s="1431"/>
    </row>
    <row r="251" spans="2:3" ht="15" customHeight="1">
      <c r="B251" s="1431"/>
      <c r="C251" s="1431"/>
    </row>
    <row r="252" spans="2:3" ht="15" customHeight="1">
      <c r="B252" s="1431"/>
      <c r="C252" s="1431"/>
    </row>
    <row r="253" spans="2:3" ht="15" customHeight="1">
      <c r="B253" s="1431"/>
      <c r="C253" s="1431"/>
    </row>
    <row r="254" spans="2:3" ht="15" customHeight="1">
      <c r="B254" s="1431"/>
      <c r="C254" s="1431"/>
    </row>
    <row r="255" spans="2:3" ht="15" customHeight="1">
      <c r="B255" s="1431"/>
      <c r="C255" s="1431"/>
    </row>
    <row r="256" spans="2:3" ht="15" customHeight="1">
      <c r="B256" s="1431"/>
      <c r="C256" s="1431"/>
    </row>
    <row r="257" spans="2:3" ht="15" customHeight="1">
      <c r="B257" s="1431"/>
      <c r="C257" s="1431"/>
    </row>
    <row r="258" spans="2:3" ht="15" customHeight="1">
      <c r="B258" s="1431"/>
      <c r="C258" s="1431"/>
    </row>
    <row r="259" spans="2:3" ht="15" customHeight="1">
      <c r="B259" s="1431"/>
      <c r="C259" s="1431"/>
    </row>
    <row r="260" spans="2:3" ht="15" customHeight="1">
      <c r="B260" s="1431"/>
      <c r="C260" s="1431"/>
    </row>
    <row r="261" spans="2:3" ht="15" customHeight="1">
      <c r="B261" s="1431"/>
      <c r="C261" s="1431"/>
    </row>
    <row r="262" spans="2:3" ht="15" customHeight="1">
      <c r="B262" s="1431"/>
      <c r="C262" s="1431"/>
    </row>
    <row r="263" spans="2:3" ht="15" customHeight="1">
      <c r="B263" s="1431"/>
      <c r="C263" s="1431"/>
    </row>
    <row r="264" spans="2:3" ht="15" customHeight="1">
      <c r="B264" s="1431"/>
      <c r="C264" s="1431"/>
    </row>
    <row r="265" spans="2:3" ht="15" customHeight="1">
      <c r="B265" s="1431"/>
      <c r="C265" s="1431"/>
    </row>
    <row r="266" spans="2:3" ht="15" customHeight="1">
      <c r="B266" s="1431"/>
      <c r="C266" s="1431"/>
    </row>
    <row r="267" spans="2:3" ht="15" customHeight="1">
      <c r="B267" s="1431"/>
      <c r="C267" s="1431"/>
    </row>
    <row r="268" spans="2:3" ht="15" customHeight="1">
      <c r="B268" s="1431"/>
      <c r="C268" s="1431"/>
    </row>
    <row r="269" spans="2:3" ht="15" customHeight="1">
      <c r="B269" s="1431"/>
      <c r="C269" s="1431"/>
    </row>
    <row r="270" spans="2:3" ht="15" customHeight="1">
      <c r="B270" s="1431"/>
      <c r="C270" s="1431"/>
    </row>
    <row r="271" spans="2:3" ht="15" customHeight="1">
      <c r="B271" s="1431"/>
      <c r="C271" s="1431"/>
    </row>
    <row r="272" spans="2:3" ht="15" customHeight="1">
      <c r="B272" s="1431"/>
      <c r="C272" s="1431"/>
    </row>
    <row r="273" spans="2:3" ht="15" customHeight="1">
      <c r="B273" s="1431"/>
      <c r="C273" s="1431"/>
    </row>
    <row r="274" spans="2:3" ht="15" customHeight="1">
      <c r="B274" s="1431"/>
      <c r="C274" s="1431"/>
    </row>
    <row r="275" spans="2:3" ht="15" customHeight="1">
      <c r="B275" s="1431"/>
      <c r="C275" s="1431"/>
    </row>
    <row r="276" spans="2:3" ht="15" customHeight="1">
      <c r="B276" s="1431"/>
      <c r="C276" s="1431"/>
    </row>
    <row r="277" spans="2:3" ht="15" customHeight="1">
      <c r="B277" s="1431"/>
      <c r="C277" s="1431"/>
    </row>
    <row r="278" spans="2:3" ht="15" customHeight="1">
      <c r="B278" s="1431"/>
      <c r="C278" s="1431"/>
    </row>
    <row r="279" spans="2:3" ht="15" customHeight="1">
      <c r="B279" s="1431"/>
      <c r="C279" s="1431"/>
    </row>
    <row r="280" spans="2:3" ht="15" customHeight="1">
      <c r="B280" s="1431"/>
      <c r="C280" s="1431"/>
    </row>
    <row r="281" spans="2:3" ht="15" customHeight="1">
      <c r="B281" s="1431"/>
      <c r="C281" s="1431"/>
    </row>
    <row r="282" spans="2:3" ht="15" customHeight="1">
      <c r="B282" s="1431"/>
      <c r="C282" s="1431"/>
    </row>
    <row r="283" spans="2:3" ht="15" customHeight="1">
      <c r="B283" s="1431"/>
      <c r="C283" s="1431"/>
    </row>
    <row r="284" spans="2:3" ht="15" customHeight="1">
      <c r="B284" s="1431"/>
      <c r="C284" s="1431"/>
    </row>
    <row r="285" spans="2:3" ht="15" customHeight="1">
      <c r="B285" s="1431"/>
      <c r="C285" s="1431"/>
    </row>
    <row r="286" spans="2:3" ht="15" customHeight="1">
      <c r="B286" s="1431"/>
      <c r="C286" s="1431"/>
    </row>
    <row r="287" spans="2:3" ht="15" customHeight="1">
      <c r="B287" s="1431"/>
      <c r="C287" s="1431"/>
    </row>
    <row r="288" spans="2:3" ht="15" customHeight="1">
      <c r="B288" s="1431"/>
      <c r="C288" s="1431"/>
    </row>
    <row r="289" spans="2:3" ht="15" customHeight="1">
      <c r="B289" s="1431"/>
      <c r="C289" s="1431"/>
    </row>
    <row r="290" spans="2:3" ht="15" customHeight="1">
      <c r="B290" s="1431"/>
      <c r="C290" s="1431"/>
    </row>
    <row r="291" spans="2:3" ht="15" customHeight="1">
      <c r="B291" s="1431"/>
      <c r="C291" s="1431"/>
    </row>
    <row r="292" spans="2:3" ht="15" customHeight="1">
      <c r="B292" s="1431"/>
      <c r="C292" s="1431"/>
    </row>
    <row r="293" spans="2:3" ht="15" customHeight="1">
      <c r="B293" s="1431"/>
      <c r="C293" s="1431"/>
    </row>
    <row r="294" spans="2:3" ht="15" customHeight="1">
      <c r="B294" s="1431"/>
      <c r="C294" s="1431"/>
    </row>
    <row r="295" spans="2:3" ht="15" customHeight="1">
      <c r="B295" s="1431"/>
      <c r="C295" s="1431"/>
    </row>
    <row r="296" spans="2:3" ht="15" customHeight="1">
      <c r="B296" s="1431"/>
      <c r="C296" s="1431"/>
    </row>
    <row r="297" spans="2:3" ht="15" customHeight="1">
      <c r="B297" s="1431"/>
      <c r="C297" s="1431"/>
    </row>
    <row r="298" spans="2:3" ht="15" customHeight="1">
      <c r="B298" s="1431"/>
      <c r="C298" s="1431"/>
    </row>
    <row r="299" spans="2:3" ht="15" customHeight="1">
      <c r="B299" s="1431"/>
      <c r="C299" s="1431"/>
    </row>
    <row r="300" spans="2:3" ht="15" customHeight="1">
      <c r="B300" s="1431"/>
      <c r="C300" s="1431"/>
    </row>
    <row r="301" spans="2:3" ht="15" customHeight="1">
      <c r="B301" s="1431"/>
      <c r="C301" s="1431"/>
    </row>
    <row r="302" spans="2:3" ht="15" customHeight="1">
      <c r="B302" s="1431"/>
      <c r="C302" s="1431"/>
    </row>
    <row r="303" spans="2:3" ht="15" customHeight="1">
      <c r="B303" s="1431"/>
      <c r="C303" s="1431"/>
    </row>
    <row r="304" spans="2:3" ht="15" customHeight="1">
      <c r="B304" s="1431"/>
      <c r="C304" s="1431"/>
    </row>
    <row r="305" spans="2:3" ht="15" customHeight="1">
      <c r="B305" s="1431"/>
      <c r="C305" s="1431"/>
    </row>
    <row r="306" spans="2:3" ht="15" customHeight="1">
      <c r="B306" s="1431"/>
      <c r="C306" s="1431"/>
    </row>
    <row r="307" spans="2:3" ht="15" customHeight="1">
      <c r="B307" s="1431"/>
      <c r="C307" s="1431"/>
    </row>
    <row r="308" spans="2:3" ht="15" customHeight="1">
      <c r="B308" s="1431"/>
      <c r="C308" s="1431"/>
    </row>
    <row r="309" spans="2:3" ht="15" customHeight="1">
      <c r="B309" s="1431"/>
      <c r="C309" s="1431"/>
    </row>
    <row r="310" spans="2:3" ht="15" customHeight="1">
      <c r="B310" s="1431"/>
      <c r="C310" s="1431"/>
    </row>
    <row r="311" spans="2:3" ht="15" customHeight="1">
      <c r="B311" s="1431"/>
      <c r="C311" s="1431"/>
    </row>
    <row r="312" spans="2:3" ht="15" customHeight="1">
      <c r="B312" s="1431"/>
      <c r="C312" s="1431"/>
    </row>
    <row r="313" spans="2:3" ht="15" customHeight="1">
      <c r="B313" s="1431"/>
      <c r="C313" s="1431"/>
    </row>
    <row r="314" spans="2:3" ht="15" customHeight="1">
      <c r="B314" s="1431"/>
      <c r="C314" s="1431"/>
    </row>
    <row r="315" spans="2:3" ht="15" customHeight="1">
      <c r="B315" s="1431"/>
      <c r="C315" s="1431"/>
    </row>
    <row r="316" spans="2:3" ht="15" customHeight="1">
      <c r="B316" s="1431"/>
      <c r="C316" s="1431"/>
    </row>
    <row r="317" spans="2:3" ht="15" customHeight="1">
      <c r="B317" s="1431"/>
      <c r="C317" s="1431"/>
    </row>
    <row r="318" spans="2:3" ht="15" customHeight="1">
      <c r="B318" s="1431"/>
      <c r="C318" s="1431"/>
    </row>
    <row r="319" spans="2:3" ht="15" customHeight="1">
      <c r="B319" s="1431"/>
      <c r="C319" s="1431"/>
    </row>
    <row r="320" spans="2:3" ht="15" customHeight="1">
      <c r="B320" s="1431"/>
      <c r="C320" s="1431"/>
    </row>
    <row r="321" spans="2:3" ht="15" customHeight="1">
      <c r="B321" s="1431"/>
      <c r="C321" s="1431"/>
    </row>
    <row r="322" spans="2:3" ht="15" customHeight="1">
      <c r="B322" s="1431"/>
      <c r="C322" s="1431"/>
    </row>
    <row r="323" spans="2:3" ht="15" customHeight="1">
      <c r="B323" s="1431"/>
      <c r="C323" s="1431"/>
    </row>
    <row r="324" spans="2:3" ht="15" customHeight="1">
      <c r="B324" s="1431"/>
      <c r="C324" s="1431"/>
    </row>
    <row r="325" spans="2:3" ht="15" customHeight="1">
      <c r="B325" s="1431"/>
      <c r="C325" s="1431"/>
    </row>
    <row r="326" spans="2:3" ht="15" customHeight="1">
      <c r="B326" s="1431"/>
      <c r="C326" s="1431"/>
    </row>
    <row r="327" spans="2:3" ht="15" customHeight="1">
      <c r="B327" s="1431"/>
      <c r="C327" s="1431"/>
    </row>
    <row r="328" spans="2:3" ht="15" customHeight="1">
      <c r="B328" s="1431"/>
      <c r="C328" s="1431"/>
    </row>
    <row r="329" spans="2:3" ht="15" customHeight="1">
      <c r="B329" s="1431"/>
      <c r="C329" s="1431"/>
    </row>
    <row r="330" spans="2:3" ht="15" customHeight="1">
      <c r="B330" s="1431"/>
      <c r="C330" s="1431"/>
    </row>
    <row r="331" spans="2:3" ht="15" customHeight="1">
      <c r="B331" s="1431"/>
      <c r="C331" s="1431"/>
    </row>
    <row r="332" spans="2:3" ht="15" customHeight="1">
      <c r="B332" s="1431"/>
      <c r="C332" s="1431"/>
    </row>
    <row r="333" spans="2:3" ht="15" customHeight="1">
      <c r="B333" s="1431"/>
      <c r="C333" s="1431"/>
    </row>
    <row r="334" spans="2:3" ht="15" customHeight="1">
      <c r="B334" s="1431"/>
      <c r="C334" s="1431"/>
    </row>
    <row r="335" spans="2:3" ht="15" customHeight="1">
      <c r="B335" s="1431"/>
      <c r="C335" s="1431"/>
    </row>
    <row r="336" spans="2:3" ht="15" customHeight="1">
      <c r="B336" s="1431"/>
      <c r="C336" s="1431"/>
    </row>
    <row r="337" spans="2:3" ht="15" customHeight="1">
      <c r="B337" s="1431"/>
      <c r="C337" s="1431"/>
    </row>
    <row r="338" spans="2:3" ht="15" customHeight="1">
      <c r="B338" s="1431"/>
      <c r="C338" s="1431"/>
    </row>
    <row r="339" spans="2:3" ht="15" customHeight="1">
      <c r="B339" s="1431"/>
      <c r="C339" s="1431"/>
    </row>
    <row r="340" spans="2:3" ht="15" customHeight="1">
      <c r="B340" s="1431"/>
      <c r="C340" s="1431"/>
    </row>
    <row r="341" spans="2:3" ht="15" customHeight="1">
      <c r="B341" s="1431"/>
      <c r="C341" s="1431"/>
    </row>
    <row r="342" spans="2:3" ht="15" customHeight="1">
      <c r="B342" s="1431"/>
      <c r="C342" s="1431"/>
    </row>
    <row r="343" spans="2:3" ht="15" customHeight="1">
      <c r="B343" s="1431"/>
      <c r="C343" s="1431"/>
    </row>
    <row r="344" spans="2:3" ht="15" customHeight="1">
      <c r="B344" s="1431"/>
      <c r="C344" s="1431"/>
    </row>
    <row r="345" spans="2:3" ht="15" customHeight="1">
      <c r="B345" s="1431"/>
      <c r="C345" s="1431"/>
    </row>
    <row r="346" spans="2:3" ht="15" customHeight="1">
      <c r="B346" s="1431"/>
      <c r="C346" s="1431"/>
    </row>
    <row r="347" spans="2:3" ht="15" customHeight="1">
      <c r="B347" s="1431"/>
      <c r="C347" s="1431"/>
    </row>
    <row r="348" spans="2:3" ht="15" customHeight="1">
      <c r="B348" s="1431"/>
      <c r="C348" s="1431"/>
    </row>
    <row r="349" spans="2:3" ht="15" customHeight="1">
      <c r="B349" s="1431"/>
      <c r="C349" s="1431"/>
    </row>
    <row r="350" spans="2:3" ht="15" customHeight="1">
      <c r="B350" s="1431"/>
      <c r="C350" s="1431"/>
    </row>
    <row r="351" spans="2:3" ht="15" customHeight="1">
      <c r="B351" s="1431"/>
      <c r="C351" s="1431"/>
    </row>
    <row r="352" spans="2:3" ht="15" customHeight="1">
      <c r="B352" s="1431"/>
      <c r="C352" s="1431"/>
    </row>
    <row r="353" spans="2:3" ht="15" customHeight="1">
      <c r="B353" s="1431"/>
      <c r="C353" s="1431"/>
    </row>
    <row r="354" spans="2:3" ht="15" customHeight="1">
      <c r="B354" s="1431"/>
      <c r="C354" s="1431"/>
    </row>
    <row r="355" spans="2:3" ht="15" customHeight="1">
      <c r="B355" s="1431"/>
      <c r="C355" s="1431"/>
    </row>
    <row r="356" spans="2:3" ht="15" customHeight="1">
      <c r="B356" s="1431"/>
      <c r="C356" s="1431"/>
    </row>
    <row r="357" spans="2:3" ht="15" customHeight="1">
      <c r="B357" s="1431"/>
      <c r="C357" s="1431"/>
    </row>
    <row r="358" spans="2:3" ht="15" customHeight="1">
      <c r="B358" s="1431"/>
      <c r="C358" s="1431"/>
    </row>
    <row r="359" spans="2:3" ht="15" customHeight="1">
      <c r="B359" s="1431"/>
      <c r="C359" s="1431"/>
    </row>
    <row r="360" spans="2:3" ht="15" customHeight="1">
      <c r="B360" s="1431"/>
      <c r="C360" s="1431"/>
    </row>
    <row r="361" spans="2:3" ht="15" customHeight="1">
      <c r="B361" s="1431"/>
      <c r="C361" s="1431"/>
    </row>
    <row r="362" spans="2:3" ht="15" customHeight="1">
      <c r="B362" s="1431"/>
      <c r="C362" s="1431"/>
    </row>
    <row r="363" spans="2:3" ht="15" customHeight="1">
      <c r="B363" s="1431"/>
      <c r="C363" s="1431"/>
    </row>
    <row r="364" spans="2:3" ht="15" customHeight="1">
      <c r="B364" s="1431"/>
      <c r="C364" s="1431"/>
    </row>
    <row r="365" spans="2:3" ht="15" customHeight="1">
      <c r="B365" s="1431"/>
      <c r="C365" s="1431"/>
    </row>
    <row r="366" spans="2:3" ht="15" customHeight="1">
      <c r="B366" s="1431"/>
      <c r="C366" s="1431"/>
    </row>
    <row r="367" spans="2:3" ht="15" customHeight="1">
      <c r="B367" s="1431"/>
      <c r="C367" s="1431"/>
    </row>
    <row r="368" spans="2:3" ht="15" customHeight="1">
      <c r="B368" s="1431"/>
      <c r="C368" s="1431"/>
    </row>
    <row r="369" spans="2:3" ht="15" customHeight="1">
      <c r="B369" s="1431"/>
      <c r="C369" s="1431"/>
    </row>
    <row r="370" spans="2:3" ht="15" customHeight="1">
      <c r="B370" s="1431"/>
      <c r="C370" s="1431"/>
    </row>
    <row r="371" spans="2:3" ht="15" customHeight="1">
      <c r="B371" s="1431"/>
      <c r="C371" s="1431"/>
    </row>
    <row r="372" spans="2:3" ht="15" customHeight="1">
      <c r="B372" s="1431"/>
      <c r="C372" s="1431"/>
    </row>
    <row r="373" spans="2:3" ht="15" customHeight="1">
      <c r="B373" s="1431"/>
      <c r="C373" s="1431"/>
    </row>
    <row r="374" spans="2:3" ht="15" customHeight="1">
      <c r="B374" s="1431"/>
      <c r="C374" s="1431"/>
    </row>
    <row r="375" spans="2:3" ht="15" customHeight="1">
      <c r="B375" s="1431"/>
      <c r="C375" s="1431"/>
    </row>
    <row r="376" spans="2:3" ht="15" customHeight="1">
      <c r="B376" s="1431"/>
      <c r="C376" s="1431"/>
    </row>
    <row r="377" spans="2:3" ht="15" customHeight="1">
      <c r="B377" s="1431"/>
      <c r="C377" s="1431"/>
    </row>
    <row r="378" spans="2:3" ht="15" customHeight="1">
      <c r="B378" s="1431"/>
      <c r="C378" s="1431"/>
    </row>
    <row r="379" spans="2:3" ht="15" customHeight="1">
      <c r="B379" s="1431"/>
      <c r="C379" s="1431"/>
    </row>
    <row r="380" spans="2:3" ht="15" customHeight="1">
      <c r="B380" s="1431"/>
      <c r="C380" s="1431"/>
    </row>
    <row r="381" spans="2:3" ht="15" customHeight="1">
      <c r="B381" s="1431"/>
      <c r="C381" s="1431"/>
    </row>
    <row r="382" spans="2:3" ht="15" customHeight="1">
      <c r="B382" s="1431"/>
      <c r="C382" s="1431"/>
    </row>
    <row r="383" spans="2:3" ht="15" customHeight="1">
      <c r="B383" s="1431"/>
      <c r="C383" s="1431"/>
    </row>
    <row r="384" spans="2:3" ht="15" customHeight="1">
      <c r="B384" s="1431"/>
      <c r="C384" s="1431"/>
    </row>
    <row r="385" spans="2:3" ht="15" customHeight="1">
      <c r="B385" s="1431"/>
      <c r="C385" s="1431"/>
    </row>
    <row r="386" spans="2:3" ht="15" customHeight="1">
      <c r="B386" s="1431"/>
      <c r="C386" s="1431"/>
    </row>
    <row r="387" spans="2:3" ht="15" customHeight="1">
      <c r="B387" s="1431"/>
      <c r="C387" s="1431"/>
    </row>
    <row r="388" spans="2:3" ht="15" customHeight="1">
      <c r="B388" s="1431"/>
      <c r="C388" s="1431"/>
    </row>
    <row r="389" spans="2:3" ht="15" customHeight="1">
      <c r="B389" s="1431"/>
      <c r="C389" s="1431"/>
    </row>
    <row r="390" spans="2:3" ht="15" customHeight="1">
      <c r="B390" s="1431"/>
      <c r="C390" s="1431"/>
    </row>
    <row r="391" spans="2:3" ht="15" customHeight="1">
      <c r="B391" s="1431"/>
      <c r="C391" s="1431"/>
    </row>
    <row r="392" spans="2:3" ht="15" customHeight="1">
      <c r="B392" s="1431"/>
      <c r="C392" s="1431"/>
    </row>
    <row r="393" spans="2:3" ht="15" customHeight="1">
      <c r="B393" s="1431"/>
      <c r="C393" s="1431"/>
    </row>
    <row r="394" spans="2:3" ht="15" customHeight="1">
      <c r="B394" s="1431"/>
      <c r="C394" s="1431"/>
    </row>
    <row r="395" spans="2:3" ht="15" customHeight="1">
      <c r="B395" s="1431"/>
      <c r="C395" s="1431"/>
    </row>
    <row r="396" spans="2:3" ht="15" customHeight="1">
      <c r="B396" s="1431"/>
      <c r="C396" s="1431"/>
    </row>
    <row r="397" spans="2:3" ht="15" customHeight="1">
      <c r="B397" s="1431"/>
      <c r="C397" s="1431"/>
    </row>
    <row r="398" spans="2:3" ht="15" customHeight="1">
      <c r="B398" s="1431"/>
      <c r="C398" s="1431"/>
    </row>
    <row r="399" spans="2:3" ht="15" customHeight="1">
      <c r="B399" s="1431"/>
      <c r="C399" s="1431"/>
    </row>
    <row r="400" spans="2:3" ht="15" customHeight="1">
      <c r="B400" s="1431"/>
      <c r="C400" s="1431"/>
    </row>
    <row r="401" spans="2:3" ht="15" customHeight="1">
      <c r="B401" s="1431"/>
      <c r="C401" s="1431"/>
    </row>
    <row r="402" spans="2:3" ht="15" customHeight="1">
      <c r="B402" s="1431"/>
      <c r="C402" s="1431"/>
    </row>
    <row r="403" spans="2:3" ht="15" customHeight="1">
      <c r="B403" s="1431"/>
      <c r="C403" s="1431"/>
    </row>
    <row r="404" spans="2:3" ht="15" customHeight="1">
      <c r="B404" s="1431"/>
      <c r="C404" s="1431"/>
    </row>
    <row r="405" spans="2:3" ht="15" customHeight="1">
      <c r="B405" s="1431"/>
      <c r="C405" s="1431"/>
    </row>
    <row r="406" spans="2:3" ht="15" customHeight="1">
      <c r="B406" s="1431"/>
      <c r="C406" s="1431"/>
    </row>
    <row r="407" spans="2:3" ht="15" customHeight="1">
      <c r="B407" s="1431"/>
      <c r="C407" s="1431"/>
    </row>
    <row r="408" spans="2:3" ht="15" customHeight="1">
      <c r="B408" s="1431"/>
      <c r="C408" s="1431"/>
    </row>
    <row r="409" spans="2:3" ht="15" customHeight="1">
      <c r="B409" s="1431"/>
      <c r="C409" s="1431"/>
    </row>
    <row r="410" spans="2:3" ht="15" customHeight="1">
      <c r="B410" s="1431"/>
      <c r="C410" s="1431"/>
    </row>
    <row r="411" spans="2:3" ht="15" customHeight="1">
      <c r="B411" s="1431"/>
      <c r="C411" s="1431"/>
    </row>
    <row r="412" spans="2:3" ht="15" customHeight="1">
      <c r="B412" s="1431"/>
      <c r="C412" s="1431"/>
    </row>
    <row r="413" spans="2:3" ht="15" customHeight="1">
      <c r="B413" s="1431"/>
      <c r="C413" s="1431"/>
    </row>
    <row r="414" spans="2:3" ht="15" customHeight="1">
      <c r="B414" s="1431"/>
      <c r="C414" s="1431"/>
    </row>
    <row r="415" spans="2:3" ht="15" customHeight="1">
      <c r="B415" s="1431"/>
      <c r="C415" s="1431"/>
    </row>
    <row r="416" spans="2:3" ht="15" customHeight="1">
      <c r="B416" s="1431"/>
      <c r="C416" s="1431"/>
    </row>
    <row r="417" spans="2:3" ht="15" customHeight="1">
      <c r="B417" s="1431"/>
      <c r="C417" s="1431"/>
    </row>
    <row r="418" spans="2:3" ht="15" customHeight="1">
      <c r="B418" s="1431"/>
      <c r="C418" s="1431"/>
    </row>
    <row r="419" spans="2:3" ht="15" customHeight="1">
      <c r="B419" s="1431"/>
      <c r="C419" s="1431"/>
    </row>
    <row r="420" spans="2:3" ht="15" customHeight="1">
      <c r="B420" s="1431"/>
      <c r="C420" s="1431"/>
    </row>
    <row r="421" spans="2:3" ht="15" customHeight="1">
      <c r="B421" s="1431"/>
      <c r="C421" s="1431"/>
    </row>
    <row r="422" spans="2:3" ht="15" customHeight="1">
      <c r="B422" s="1431"/>
      <c r="C422" s="1431"/>
    </row>
    <row r="423" spans="2:3" ht="15" customHeight="1">
      <c r="B423" s="1431"/>
      <c r="C423" s="1431"/>
    </row>
    <row r="424" spans="2:3" ht="15" customHeight="1">
      <c r="B424" s="1431"/>
      <c r="C424" s="1431"/>
    </row>
    <row r="425" spans="2:3" ht="15" customHeight="1">
      <c r="B425" s="1431"/>
      <c r="C425" s="1431"/>
    </row>
    <row r="426" spans="2:3" ht="15" customHeight="1">
      <c r="B426" s="1431"/>
      <c r="C426" s="1431"/>
    </row>
    <row r="427" spans="2:3" ht="15" customHeight="1">
      <c r="B427" s="1431"/>
      <c r="C427" s="1431"/>
    </row>
    <row r="428" spans="2:3" ht="15" customHeight="1">
      <c r="B428" s="1431"/>
      <c r="C428" s="1431"/>
    </row>
    <row r="429" spans="2:3" ht="15" customHeight="1">
      <c r="B429" s="1431"/>
      <c r="C429" s="1431"/>
    </row>
    <row r="430" spans="2:3" ht="15" customHeight="1">
      <c r="B430" s="1431"/>
      <c r="C430" s="1431"/>
    </row>
    <row r="431" spans="2:3" ht="15" customHeight="1">
      <c r="B431" s="1431"/>
      <c r="C431" s="1431"/>
    </row>
    <row r="432" spans="2:3" ht="15" customHeight="1">
      <c r="B432" s="1431"/>
      <c r="C432" s="1431"/>
    </row>
    <row r="433" spans="2:3" ht="15" customHeight="1">
      <c r="B433" s="1431"/>
      <c r="C433" s="1431"/>
    </row>
    <row r="434" spans="2:3" ht="15" customHeight="1">
      <c r="B434" s="1431"/>
      <c r="C434" s="1431"/>
    </row>
    <row r="435" spans="2:3" ht="15" customHeight="1">
      <c r="B435" s="1431"/>
      <c r="C435" s="1431"/>
    </row>
    <row r="436" spans="2:3" ht="15" customHeight="1">
      <c r="B436" s="1431"/>
      <c r="C436" s="1431"/>
    </row>
    <row r="437" spans="2:3" ht="15" customHeight="1">
      <c r="B437" s="1431"/>
      <c r="C437" s="1431"/>
    </row>
    <row r="438" spans="2:3" ht="15" customHeight="1">
      <c r="B438" s="1431"/>
      <c r="C438" s="1431"/>
    </row>
    <row r="439" spans="2:3" ht="15" customHeight="1">
      <c r="B439" s="1431"/>
      <c r="C439" s="1431"/>
    </row>
    <row r="440" spans="2:3" ht="15" customHeight="1">
      <c r="B440" s="1431"/>
      <c r="C440" s="1431"/>
    </row>
    <row r="441" spans="2:3" ht="15" customHeight="1">
      <c r="B441" s="1431"/>
      <c r="C441" s="1431"/>
    </row>
    <row r="442" spans="2:3" ht="15" customHeight="1">
      <c r="B442" s="1431"/>
      <c r="C442" s="1431"/>
    </row>
    <row r="443" spans="2:3" ht="15" customHeight="1">
      <c r="B443" s="1431"/>
      <c r="C443" s="1431"/>
    </row>
    <row r="444" spans="2:3" ht="15" customHeight="1">
      <c r="B444" s="1431"/>
      <c r="C444" s="1431"/>
    </row>
    <row r="445" spans="2:3" ht="15" customHeight="1">
      <c r="B445" s="1431"/>
      <c r="C445" s="1431"/>
    </row>
    <row r="446" spans="2:3" ht="15" customHeight="1">
      <c r="B446" s="1431"/>
      <c r="C446" s="1431"/>
    </row>
    <row r="447" spans="2:3" ht="15" customHeight="1">
      <c r="B447" s="1431"/>
      <c r="C447" s="1431"/>
    </row>
    <row r="448" spans="2:3" ht="15" customHeight="1">
      <c r="B448" s="1431"/>
      <c r="C448" s="1431"/>
    </row>
    <row r="449" spans="2:3" ht="15" customHeight="1">
      <c r="B449" s="1431"/>
      <c r="C449" s="1431"/>
    </row>
    <row r="450" spans="2:3" ht="15" customHeight="1">
      <c r="B450" s="1431"/>
      <c r="C450" s="1431"/>
    </row>
    <row r="451" spans="2:3" ht="15" customHeight="1">
      <c r="B451" s="1431"/>
      <c r="C451" s="1431"/>
    </row>
    <row r="452" spans="2:3" ht="15" customHeight="1">
      <c r="B452" s="1431"/>
      <c r="C452" s="1431"/>
    </row>
    <row r="453" spans="2:3" ht="15" customHeight="1">
      <c r="B453" s="1431"/>
      <c r="C453" s="1431"/>
    </row>
    <row r="454" spans="2:3" ht="15" customHeight="1">
      <c r="B454" s="1431"/>
      <c r="C454" s="1431"/>
    </row>
    <row r="455" spans="2:3" ht="15" customHeight="1">
      <c r="B455" s="1431"/>
      <c r="C455" s="1431"/>
    </row>
    <row r="456" spans="2:3" ht="15" customHeight="1">
      <c r="B456" s="1431"/>
      <c r="C456" s="1431"/>
    </row>
    <row r="457" spans="2:3" ht="15" customHeight="1">
      <c r="B457" s="1431"/>
      <c r="C457" s="1431"/>
    </row>
    <row r="458" spans="2:3" ht="15" customHeight="1">
      <c r="B458" s="1431"/>
      <c r="C458" s="1431"/>
    </row>
    <row r="459" spans="2:3" ht="15" customHeight="1">
      <c r="B459" s="1431"/>
      <c r="C459" s="1431"/>
    </row>
    <row r="460" spans="2:3" ht="15" customHeight="1">
      <c r="B460" s="1431"/>
      <c r="C460" s="1431"/>
    </row>
    <row r="461" spans="2:3" ht="15" customHeight="1">
      <c r="B461" s="1431"/>
      <c r="C461" s="1431"/>
    </row>
    <row r="462" spans="2:3" ht="15" customHeight="1">
      <c r="B462" s="1431"/>
      <c r="C462" s="1431"/>
    </row>
    <row r="463" spans="2:3" ht="15" customHeight="1">
      <c r="B463" s="1431"/>
      <c r="C463" s="1431"/>
    </row>
    <row r="464" spans="2:3" ht="15" customHeight="1">
      <c r="B464" s="1431"/>
      <c r="C464" s="1431"/>
    </row>
    <row r="465" spans="2:3" ht="15" customHeight="1">
      <c r="B465" s="1431"/>
      <c r="C465" s="1431"/>
    </row>
    <row r="466" spans="2:3" ht="15" customHeight="1">
      <c r="B466" s="1431"/>
      <c r="C466" s="1431"/>
    </row>
    <row r="467" spans="2:3" ht="15" customHeight="1">
      <c r="B467" s="1431"/>
      <c r="C467" s="1431"/>
    </row>
    <row r="468" spans="2:3" ht="15" customHeight="1">
      <c r="B468" s="1431"/>
      <c r="C468" s="1431"/>
    </row>
    <row r="469" spans="2:3" ht="15" customHeight="1">
      <c r="B469" s="1431"/>
      <c r="C469" s="1431"/>
    </row>
    <row r="470" spans="2:3" ht="15" customHeight="1">
      <c r="B470" s="1431"/>
      <c r="C470" s="1431"/>
    </row>
    <row r="471" spans="2:3" ht="15" customHeight="1">
      <c r="B471" s="1431"/>
      <c r="C471" s="1431"/>
    </row>
    <row r="472" spans="2:3" ht="15" customHeight="1">
      <c r="B472" s="1431"/>
      <c r="C472" s="1431"/>
    </row>
    <row r="473" spans="2:3" ht="15" customHeight="1">
      <c r="B473" s="1431"/>
      <c r="C473" s="1431"/>
    </row>
    <row r="474" spans="2:3" ht="15" customHeight="1">
      <c r="B474" s="1431"/>
      <c r="C474" s="1431"/>
    </row>
    <row r="475" spans="2:3" ht="15" customHeight="1">
      <c r="B475" s="1431"/>
      <c r="C475" s="1431"/>
    </row>
    <row r="476" spans="2:3" ht="15" customHeight="1">
      <c r="B476" s="1431"/>
      <c r="C476" s="1431"/>
    </row>
    <row r="477" spans="2:3" ht="15" customHeight="1">
      <c r="B477" s="1431"/>
      <c r="C477" s="1431"/>
    </row>
    <row r="478" spans="2:3" ht="15" customHeight="1">
      <c r="B478" s="1431"/>
      <c r="C478" s="1431"/>
    </row>
    <row r="479" spans="2:3" ht="15" customHeight="1">
      <c r="B479" s="1431"/>
      <c r="C479" s="1431"/>
    </row>
    <row r="480" spans="2:3" ht="15" customHeight="1">
      <c r="B480" s="1431"/>
      <c r="C480" s="1431"/>
    </row>
    <row r="481" spans="2:3" ht="15" customHeight="1">
      <c r="B481" s="1431"/>
      <c r="C481" s="1431"/>
    </row>
    <row r="482" spans="2:3" ht="15" customHeight="1">
      <c r="B482" s="1431"/>
      <c r="C482" s="1431"/>
    </row>
    <row r="483" spans="2:3" ht="15" customHeight="1">
      <c r="B483" s="1431"/>
      <c r="C483" s="1431"/>
    </row>
    <row r="484" spans="2:3" ht="15" customHeight="1">
      <c r="B484" s="1431"/>
      <c r="C484" s="1431"/>
    </row>
    <row r="485" spans="2:3" ht="15" customHeight="1">
      <c r="B485" s="1431"/>
      <c r="C485" s="1431"/>
    </row>
    <row r="486" spans="2:3" ht="15" customHeight="1">
      <c r="B486" s="1431"/>
      <c r="C486" s="1431"/>
    </row>
    <row r="487" spans="2:3" ht="15" customHeight="1">
      <c r="B487" s="1431"/>
      <c r="C487" s="1431"/>
    </row>
    <row r="488" spans="2:3" ht="15" customHeight="1">
      <c r="B488" s="1431"/>
      <c r="C488" s="1431"/>
    </row>
    <row r="489" spans="2:3" ht="15" customHeight="1">
      <c r="B489" s="1431"/>
      <c r="C489" s="1431"/>
    </row>
    <row r="490" spans="2:3" ht="15" customHeight="1">
      <c r="B490" s="1431"/>
      <c r="C490" s="1431"/>
    </row>
    <row r="491" spans="2:3" ht="15" customHeight="1">
      <c r="B491" s="1431"/>
      <c r="C491" s="1431"/>
    </row>
    <row r="492" spans="2:3" ht="15" customHeight="1">
      <c r="B492" s="1431"/>
      <c r="C492" s="1431"/>
    </row>
    <row r="493" spans="2:3" ht="15" customHeight="1">
      <c r="B493" s="1431"/>
      <c r="C493" s="1431"/>
    </row>
    <row r="494" spans="2:3" ht="15" customHeight="1">
      <c r="B494" s="1431"/>
      <c r="C494" s="1431"/>
    </row>
    <row r="495" spans="2:3" ht="15" customHeight="1">
      <c r="B495" s="1431"/>
      <c r="C495" s="1431"/>
    </row>
    <row r="496" spans="2:3" ht="15" customHeight="1">
      <c r="B496" s="1431"/>
      <c r="C496" s="1431"/>
    </row>
    <row r="497" spans="2:3" ht="15" customHeight="1">
      <c r="B497" s="1431"/>
      <c r="C497" s="1431"/>
    </row>
    <row r="498" spans="2:3" ht="15" customHeight="1">
      <c r="B498" s="1431"/>
      <c r="C498" s="1431"/>
    </row>
    <row r="499" spans="2:3" ht="15" customHeight="1">
      <c r="B499" s="1431"/>
      <c r="C499" s="1431"/>
    </row>
    <row r="500" spans="2:3" ht="15" customHeight="1">
      <c r="B500" s="1431"/>
      <c r="C500" s="1431"/>
    </row>
    <row r="501" spans="2:3" ht="15" customHeight="1">
      <c r="B501" s="1431"/>
      <c r="C501" s="1431"/>
    </row>
    <row r="502" spans="2:3" ht="15" customHeight="1">
      <c r="B502" s="1431"/>
      <c r="C502" s="1431"/>
    </row>
    <row r="503" spans="2:3" ht="15" customHeight="1">
      <c r="B503" s="1431"/>
      <c r="C503" s="1431"/>
    </row>
    <row r="504" spans="2:3" ht="15" customHeight="1">
      <c r="B504" s="1431"/>
      <c r="C504" s="1431"/>
    </row>
    <row r="505" spans="2:3" ht="15" customHeight="1">
      <c r="B505" s="1431"/>
      <c r="C505" s="1431"/>
    </row>
    <row r="506" spans="2:3" ht="15" customHeight="1">
      <c r="B506" s="1431"/>
      <c r="C506" s="1431"/>
    </row>
    <row r="507" spans="2:3" ht="15" customHeight="1">
      <c r="B507" s="1431"/>
      <c r="C507" s="1431"/>
    </row>
    <row r="508" spans="2:3" ht="15" customHeight="1">
      <c r="B508" s="1431"/>
      <c r="C508" s="1431"/>
    </row>
    <row r="509" spans="2:3" ht="15" customHeight="1">
      <c r="B509" s="1431"/>
      <c r="C509" s="1431"/>
    </row>
    <row r="510" spans="2:3" ht="15" customHeight="1">
      <c r="B510" s="1431"/>
      <c r="C510" s="1431"/>
    </row>
    <row r="511" spans="2:3" ht="15" customHeight="1">
      <c r="B511" s="1431"/>
      <c r="C511" s="1431"/>
    </row>
    <row r="512" spans="2:3" ht="15" customHeight="1">
      <c r="B512" s="1431"/>
      <c r="C512" s="1431"/>
    </row>
    <row r="513" spans="2:3" ht="15" customHeight="1">
      <c r="B513" s="1431"/>
      <c r="C513" s="1431"/>
    </row>
    <row r="514" spans="2:3" ht="15" customHeight="1">
      <c r="B514" s="1431"/>
      <c r="C514" s="1431"/>
    </row>
    <row r="515" spans="2:3" ht="15" customHeight="1">
      <c r="B515" s="1431"/>
      <c r="C515" s="1431"/>
    </row>
    <row r="516" spans="2:3" ht="15" customHeight="1">
      <c r="B516" s="1431"/>
      <c r="C516" s="1431"/>
    </row>
    <row r="517" spans="2:3" ht="15" customHeight="1">
      <c r="B517" s="1431"/>
      <c r="C517" s="1431"/>
    </row>
    <row r="518" spans="2:3" ht="15" customHeight="1">
      <c r="B518" s="1431"/>
      <c r="C518" s="1431"/>
    </row>
    <row r="519" spans="2:3" ht="15" customHeight="1">
      <c r="B519" s="1431"/>
      <c r="C519" s="1431"/>
    </row>
    <row r="520" spans="2:3" ht="15" customHeight="1">
      <c r="B520" s="1431"/>
      <c r="C520" s="1431"/>
    </row>
    <row r="521" spans="2:3" ht="15" customHeight="1">
      <c r="B521" s="1431"/>
      <c r="C521" s="1431"/>
    </row>
    <row r="522" spans="2:3" ht="15" customHeight="1">
      <c r="B522" s="1431"/>
      <c r="C522" s="1431"/>
    </row>
    <row r="523" spans="2:3" ht="15" customHeight="1">
      <c r="B523" s="1431"/>
      <c r="C523" s="1431"/>
    </row>
    <row r="524" spans="2:3" ht="15" customHeight="1">
      <c r="B524" s="1431"/>
      <c r="C524" s="1431"/>
    </row>
    <row r="525" spans="2:3" ht="15" customHeight="1">
      <c r="B525" s="1431"/>
      <c r="C525" s="1431"/>
    </row>
    <row r="526" spans="2:3" ht="15" customHeight="1">
      <c r="B526" s="1431"/>
      <c r="C526" s="1431"/>
    </row>
    <row r="527" spans="2:3" ht="15" customHeight="1">
      <c r="B527" s="1431"/>
      <c r="C527" s="1431"/>
    </row>
    <row r="528" spans="2:3" ht="15" customHeight="1">
      <c r="B528" s="1431"/>
      <c r="C528" s="1431"/>
    </row>
    <row r="529" spans="2:3" ht="15" customHeight="1">
      <c r="B529" s="1431"/>
      <c r="C529" s="1431"/>
    </row>
    <row r="530" spans="2:3" ht="15" customHeight="1">
      <c r="B530" s="1431"/>
      <c r="C530" s="1431"/>
    </row>
    <row r="531" spans="2:3" ht="15" customHeight="1">
      <c r="B531" s="1431"/>
      <c r="C531" s="1431"/>
    </row>
    <row r="532" spans="2:3" ht="15" customHeight="1">
      <c r="B532" s="1431"/>
      <c r="C532" s="1431"/>
    </row>
    <row r="533" spans="2:3" ht="15" customHeight="1">
      <c r="B533" s="1431"/>
      <c r="C533" s="1431"/>
    </row>
    <row r="534" spans="2:3" ht="15" customHeight="1">
      <c r="B534" s="1431"/>
      <c r="C534" s="1431"/>
    </row>
    <row r="535" spans="2:3" ht="15" customHeight="1">
      <c r="B535" s="1431"/>
      <c r="C535" s="1431"/>
    </row>
    <row r="536" spans="2:3" ht="15" customHeight="1">
      <c r="B536" s="1431"/>
      <c r="C536" s="1431"/>
    </row>
    <row r="537" spans="2:3" ht="15" customHeight="1">
      <c r="B537" s="1431"/>
      <c r="C537" s="1431"/>
    </row>
    <row r="538" spans="2:3" ht="15" customHeight="1">
      <c r="B538" s="1431"/>
      <c r="C538" s="1431"/>
    </row>
    <row r="539" spans="2:3" ht="15" customHeight="1">
      <c r="B539" s="1431"/>
      <c r="C539" s="1431"/>
    </row>
    <row r="540" spans="2:3" ht="15" customHeight="1">
      <c r="B540" s="1431"/>
      <c r="C540" s="1431"/>
    </row>
    <row r="541" spans="2:3" ht="15" customHeight="1">
      <c r="B541" s="1431"/>
      <c r="C541" s="1431"/>
    </row>
    <row r="542" spans="2:3" ht="15" customHeight="1">
      <c r="B542" s="1431"/>
      <c r="C542" s="1431"/>
    </row>
    <row r="543" spans="2:3" ht="15" customHeight="1">
      <c r="B543" s="1431"/>
      <c r="C543" s="1431"/>
    </row>
    <row r="544" spans="2:3" ht="15" customHeight="1">
      <c r="B544" s="1431"/>
      <c r="C544" s="1431"/>
    </row>
    <row r="545" spans="2:3" ht="15" customHeight="1">
      <c r="B545" s="1431"/>
      <c r="C545" s="1431"/>
    </row>
    <row r="546" spans="2:3" ht="15" customHeight="1">
      <c r="B546" s="1431"/>
      <c r="C546" s="1431"/>
    </row>
    <row r="547" spans="2:3" ht="15" customHeight="1">
      <c r="B547" s="1431"/>
      <c r="C547" s="1431"/>
    </row>
    <row r="548" spans="2:3" ht="15" customHeight="1">
      <c r="B548" s="1431"/>
      <c r="C548" s="1431"/>
    </row>
    <row r="549" spans="2:3" ht="15" customHeight="1">
      <c r="B549" s="1431"/>
      <c r="C549" s="1431"/>
    </row>
    <row r="550" spans="2:3" ht="15" customHeight="1">
      <c r="B550" s="1431"/>
      <c r="C550" s="1431"/>
    </row>
    <row r="551" spans="2:3" ht="15" customHeight="1">
      <c r="B551" s="1431"/>
      <c r="C551" s="1431"/>
    </row>
    <row r="552" spans="2:3" ht="15" customHeight="1">
      <c r="B552" s="1431"/>
      <c r="C552" s="1431"/>
    </row>
    <row r="553" spans="2:3" ht="15" customHeight="1">
      <c r="B553" s="1431"/>
      <c r="C553" s="1431"/>
    </row>
    <row r="554" spans="2:3" ht="15" customHeight="1">
      <c r="B554" s="1431"/>
      <c r="C554" s="1431"/>
    </row>
    <row r="555" spans="2:3" ht="15" customHeight="1">
      <c r="B555" s="1431"/>
      <c r="C555" s="1431"/>
    </row>
    <row r="556" spans="2:3" ht="15" customHeight="1">
      <c r="B556" s="1431"/>
      <c r="C556" s="1431"/>
    </row>
    <row r="557" spans="2:3" ht="15" customHeight="1">
      <c r="B557" s="1431"/>
      <c r="C557" s="1431"/>
    </row>
    <row r="558" spans="2:3" ht="15" customHeight="1">
      <c r="B558" s="1431"/>
      <c r="C558" s="1431"/>
    </row>
    <row r="559" spans="2:3" ht="15" customHeight="1">
      <c r="B559" s="1431"/>
      <c r="C559" s="1431"/>
    </row>
    <row r="560" spans="2:3" ht="15" customHeight="1">
      <c r="B560" s="1431"/>
      <c r="C560" s="1431"/>
    </row>
    <row r="561" spans="2:3" ht="15" customHeight="1">
      <c r="B561" s="1431"/>
      <c r="C561" s="1431"/>
    </row>
    <row r="562" spans="2:3" ht="15" customHeight="1">
      <c r="B562" s="1431"/>
      <c r="C562" s="1431"/>
    </row>
    <row r="563" spans="2:3" ht="15" customHeight="1">
      <c r="B563" s="1431"/>
      <c r="C563" s="1431"/>
    </row>
    <row r="564" spans="2:3" ht="15" customHeight="1">
      <c r="B564" s="1431"/>
      <c r="C564" s="1431"/>
    </row>
    <row r="565" spans="2:3" ht="15" customHeight="1">
      <c r="B565" s="1431"/>
      <c r="C565" s="1431"/>
    </row>
    <row r="566" spans="2:3" ht="15" customHeight="1">
      <c r="B566" s="1431"/>
      <c r="C566" s="1431"/>
    </row>
    <row r="567" spans="2:3" ht="15" customHeight="1">
      <c r="B567" s="1431"/>
      <c r="C567" s="1431"/>
    </row>
    <row r="568" spans="2:3" ht="15" customHeight="1">
      <c r="B568" s="1431"/>
      <c r="C568" s="1431"/>
    </row>
    <row r="569" spans="2:3" ht="15" customHeight="1">
      <c r="B569" s="1431"/>
      <c r="C569" s="1431"/>
    </row>
    <row r="570" spans="2:3" ht="15" customHeight="1">
      <c r="B570" s="1431"/>
      <c r="C570" s="1431"/>
    </row>
    <row r="571" spans="2:3" ht="15" customHeight="1">
      <c r="B571" s="1431"/>
      <c r="C571" s="1431"/>
    </row>
    <row r="572" spans="2:3" ht="15" customHeight="1">
      <c r="B572" s="1431"/>
      <c r="C572" s="1431"/>
    </row>
    <row r="573" spans="2:3" ht="15" customHeight="1">
      <c r="B573" s="1431"/>
      <c r="C573" s="1431"/>
    </row>
    <row r="574" spans="2:3" ht="15" customHeight="1">
      <c r="B574" s="1431"/>
      <c r="C574" s="1431"/>
    </row>
    <row r="575" spans="2:3" ht="15" customHeight="1">
      <c r="B575" s="1431"/>
      <c r="C575" s="1431"/>
    </row>
    <row r="576" spans="2:3" ht="15" customHeight="1">
      <c r="B576" s="1431"/>
      <c r="C576" s="1431"/>
    </row>
    <row r="577" spans="2:3" ht="15" customHeight="1">
      <c r="B577" s="1431"/>
      <c r="C577" s="1431"/>
    </row>
  </sheetData>
  <mergeCells count="63">
    <mergeCell ref="M133:N133"/>
    <mergeCell ref="A97:B97"/>
    <mergeCell ref="C97:I97"/>
    <mergeCell ref="J97:K97"/>
    <mergeCell ref="A98:B98"/>
    <mergeCell ref="C98:I98"/>
    <mergeCell ref="J98:K98"/>
    <mergeCell ref="C99:I99"/>
    <mergeCell ref="A101:I101"/>
    <mergeCell ref="A102:I102"/>
    <mergeCell ref="A105:I105"/>
    <mergeCell ref="K131:N131"/>
    <mergeCell ref="A96:B96"/>
    <mergeCell ref="C96:I96"/>
    <mergeCell ref="J96:K96"/>
    <mergeCell ref="A92:B92"/>
    <mergeCell ref="C92:I92"/>
    <mergeCell ref="J92:K92"/>
    <mergeCell ref="A93:B93"/>
    <mergeCell ref="C93:I93"/>
    <mergeCell ref="J93:K93"/>
    <mergeCell ref="A94:B94"/>
    <mergeCell ref="C94:I94"/>
    <mergeCell ref="J94:K94"/>
    <mergeCell ref="C95:I95"/>
    <mergeCell ref="J95:K95"/>
    <mergeCell ref="M87:N87"/>
    <mergeCell ref="A90:B90"/>
    <mergeCell ref="C90:I90"/>
    <mergeCell ref="A91:B91"/>
    <mergeCell ref="C91:I91"/>
    <mergeCell ref="J91:K91"/>
    <mergeCell ref="K85:N85"/>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O8"/>
    <mergeCell ref="A15:I15"/>
    <mergeCell ref="A45:B45"/>
    <mergeCell ref="C45:I45"/>
    <mergeCell ref="A46:B46"/>
    <mergeCell ref="C46:I46"/>
    <mergeCell ref="A7:I7"/>
    <mergeCell ref="A1:O1"/>
    <mergeCell ref="A2:O2"/>
    <mergeCell ref="A3:O3"/>
    <mergeCell ref="A4:O4"/>
    <mergeCell ref="A6:O6"/>
  </mergeCells>
  <pageMargins left="0.56999999999999995" right="0.37" top="0.38" bottom="0.34" header="0.3" footer="0.3"/>
  <pageSetup scale="50" fitToHeight="0" orientation="landscape" r:id="rId1"/>
  <headerFooter>
    <oddHeader>&amp;RPage &amp;P of &amp;N</oddHeader>
  </headerFooter>
  <rowBreaks count="2" manualBreakCount="2">
    <brk id="55" max="14" man="1"/>
    <brk id="100" max="14" man="1"/>
  </rowBreaks>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A564-A238-4A0E-9051-5D67426813AA}">
  <dimension ref="A1:M601"/>
  <sheetViews>
    <sheetView view="pageBreakPreview" zoomScale="70" zoomScaleNormal="100" zoomScaleSheetLayoutView="70" workbookViewId="0">
      <selection sqref="A1:I1"/>
    </sheetView>
  </sheetViews>
  <sheetFormatPr defaultColWidth="15.28515625" defaultRowHeight="12.75" customHeight="1"/>
  <cols>
    <col min="1" max="1" width="10.7109375" style="1188" customWidth="1"/>
    <col min="2" max="3" width="16.7109375" style="1199" customWidth="1"/>
    <col min="4" max="5" width="27.7109375" style="1188" customWidth="1"/>
    <col min="6" max="7" width="23.7109375" style="1188" customWidth="1"/>
    <col min="8" max="8" width="36.7109375" style="1188" customWidth="1"/>
    <col min="9" max="9" width="22.7109375" style="1188" customWidth="1"/>
    <col min="10" max="10" width="9.7109375" style="1188" customWidth="1"/>
    <col min="11" max="11" width="0.7109375" style="1188" customWidth="1"/>
    <col min="12" max="12" width="15.28515625" style="1188"/>
    <col min="13" max="13" width="19.28515625" style="1188" bestFit="1" customWidth="1"/>
    <col min="14" max="16384" width="15.28515625" style="1188"/>
  </cols>
  <sheetData>
    <row r="1" spans="1:10" s="727" customFormat="1" ht="18">
      <c r="A1" s="1683" t="s">
        <v>67</v>
      </c>
      <c r="B1" s="1682"/>
      <c r="C1" s="1682"/>
      <c r="D1" s="1682"/>
      <c r="E1" s="1682"/>
      <c r="F1" s="1682"/>
      <c r="G1" s="1682"/>
      <c r="H1" s="1682"/>
      <c r="I1" s="1682"/>
    </row>
    <row r="2" spans="1:10" s="727" customFormat="1" ht="18">
      <c r="A2" s="1683" t="s">
        <v>664</v>
      </c>
      <c r="B2" s="1682"/>
      <c r="C2" s="1682"/>
      <c r="D2" s="1682"/>
      <c r="E2" s="1682"/>
      <c r="F2" s="1682"/>
      <c r="G2" s="1682"/>
      <c r="H2" s="1682"/>
      <c r="I2" s="1682"/>
      <c r="J2" s="1183"/>
    </row>
    <row r="3" spans="1:10" s="727" customFormat="1" ht="16.149999999999999" customHeight="1">
      <c r="A3" s="1684" t="s">
        <v>1600</v>
      </c>
      <c r="B3" s="1682"/>
      <c r="C3" s="1682"/>
      <c r="D3" s="1682"/>
      <c r="E3" s="1682"/>
      <c r="F3" s="1682"/>
      <c r="G3" s="1682"/>
      <c r="H3" s="1682"/>
      <c r="I3" s="1682"/>
    </row>
    <row r="4" spans="1:10" s="727" customFormat="1" ht="16.149999999999999" customHeight="1">
      <c r="A4" s="1684" t="s">
        <v>1101</v>
      </c>
      <c r="B4" s="1682"/>
      <c r="C4" s="1682"/>
      <c r="D4" s="1682"/>
      <c r="E4" s="1682"/>
      <c r="F4" s="1682"/>
      <c r="G4" s="1682"/>
      <c r="H4" s="1682"/>
      <c r="I4" s="1682"/>
    </row>
    <row r="5" spans="1:10" ht="16.149999999999999" customHeight="1">
      <c r="A5" s="727"/>
      <c r="B5" s="727"/>
      <c r="C5" s="727"/>
      <c r="D5" s="727"/>
      <c r="E5" s="727"/>
      <c r="F5" s="727"/>
      <c r="G5" s="727"/>
      <c r="H5" s="727"/>
      <c r="I5" s="727"/>
    </row>
    <row r="6" spans="1:10" ht="16.149999999999999" customHeight="1">
      <c r="A6" s="1681" t="s">
        <v>1763</v>
      </c>
      <c r="B6" s="1697"/>
      <c r="C6" s="1697"/>
      <c r="D6" s="1697"/>
      <c r="E6" s="1697"/>
      <c r="F6" s="1697"/>
      <c r="G6" s="1697"/>
      <c r="H6" s="1697"/>
      <c r="I6" s="1697"/>
    </row>
    <row r="7" spans="1:10" ht="16.149999999999999" customHeight="1">
      <c r="A7" s="1681"/>
      <c r="B7" s="1682"/>
      <c r="C7" s="1682"/>
      <c r="D7" s="1682"/>
      <c r="E7" s="1682"/>
      <c r="F7" s="1682"/>
      <c r="G7" s="1682"/>
      <c r="H7" s="1682"/>
      <c r="I7" s="1682"/>
    </row>
    <row r="8" spans="1:10" ht="44.85" customHeight="1">
      <c r="A8" s="1696" t="s">
        <v>1012</v>
      </c>
      <c r="B8" s="1696"/>
      <c r="C8" s="1696"/>
      <c r="D8" s="1696"/>
      <c r="E8" s="1696"/>
      <c r="F8" s="1696"/>
      <c r="G8" s="1696"/>
      <c r="H8" s="1696"/>
      <c r="I8" s="1696"/>
      <c r="J8" s="728"/>
    </row>
    <row r="9" spans="1:10" ht="15" customHeight="1">
      <c r="A9" s="1182"/>
      <c r="B9" s="1182"/>
      <c r="C9" s="1182"/>
      <c r="D9" s="1182"/>
      <c r="E9" s="1182"/>
      <c r="F9" s="1182"/>
      <c r="G9" s="1182"/>
      <c r="H9" s="1182"/>
      <c r="I9" s="1182"/>
      <c r="J9" s="1189"/>
    </row>
    <row r="10" spans="1:10" ht="15" customHeight="1">
      <c r="A10" s="729" t="s">
        <v>1013</v>
      </c>
      <c r="B10" s="1182"/>
      <c r="C10" s="1182"/>
      <c r="D10" s="1182"/>
      <c r="E10" s="1182"/>
      <c r="F10" s="1182"/>
      <c r="G10" s="730"/>
      <c r="H10" s="730"/>
      <c r="I10" s="730"/>
      <c r="J10" s="1189"/>
    </row>
    <row r="11" spans="1:10" ht="16.149999999999999" customHeight="1">
      <c r="A11" s="731"/>
      <c r="B11" s="730"/>
      <c r="C11" s="730"/>
      <c r="D11" s="730"/>
      <c r="E11" s="730"/>
      <c r="F11" s="730"/>
      <c r="G11" s="730"/>
      <c r="H11" s="730"/>
      <c r="I11" s="730"/>
      <c r="J11" s="1189"/>
    </row>
    <row r="12" spans="1:10" ht="16.149999999999999" customHeight="1">
      <c r="A12" s="1189" t="s">
        <v>958</v>
      </c>
      <c r="B12" s="1190"/>
      <c r="C12" s="1184"/>
      <c r="D12" s="733" t="s">
        <v>1014</v>
      </c>
      <c r="E12" s="1200"/>
      <c r="F12" s="730"/>
      <c r="G12" s="730"/>
      <c r="H12" s="730"/>
      <c r="I12" s="730"/>
      <c r="J12" s="1189"/>
    </row>
    <row r="13" spans="1:10" ht="16.149999999999999" customHeight="1">
      <c r="A13" s="1189" t="s">
        <v>1015</v>
      </c>
      <c r="B13" s="1190"/>
      <c r="C13" s="1184"/>
      <c r="D13" s="733" t="s">
        <v>959</v>
      </c>
      <c r="E13" s="1200"/>
      <c r="F13" s="730" t="s">
        <v>960</v>
      </c>
      <c r="G13" s="1184"/>
      <c r="H13" s="1184"/>
      <c r="I13" s="735"/>
      <c r="J13" s="1189"/>
    </row>
    <row r="14" spans="1:10" ht="16.149999999999999" customHeight="1">
      <c r="A14" s="731"/>
      <c r="B14" s="730"/>
      <c r="C14" s="730"/>
      <c r="D14" s="730"/>
      <c r="E14" s="730"/>
      <c r="F14" s="730"/>
      <c r="G14" s="730"/>
      <c r="H14" s="730"/>
      <c r="I14" s="730"/>
      <c r="J14" s="1189"/>
    </row>
    <row r="15" spans="1:10" ht="16.149999999999999" customHeight="1">
      <c r="A15" s="1686" t="s">
        <v>921</v>
      </c>
      <c r="B15" s="1687"/>
      <c r="C15" s="1687"/>
      <c r="D15" s="1687"/>
      <c r="E15" s="1687"/>
      <c r="F15" s="1687"/>
      <c r="G15" s="1687"/>
      <c r="H15" s="1687"/>
      <c r="I15" s="1687"/>
      <c r="J15" s="1189"/>
    </row>
    <row r="16" spans="1:10" ht="16.149999999999999" customHeight="1">
      <c r="A16" s="1184"/>
      <c r="B16" s="1184"/>
      <c r="C16" s="1184"/>
      <c r="D16" s="1184"/>
      <c r="E16" s="1184"/>
      <c r="F16" s="1184"/>
      <c r="G16" s="1184"/>
      <c r="H16" s="1184"/>
      <c r="I16" s="1184"/>
      <c r="J16" s="1189"/>
    </row>
    <row r="17" spans="1:13" ht="15" customHeight="1">
      <c r="A17" s="730" t="s">
        <v>1016</v>
      </c>
      <c r="B17" s="1184"/>
      <c r="C17" s="1184"/>
      <c r="D17" s="1184"/>
      <c r="E17" s="1184"/>
      <c r="F17" s="1184"/>
      <c r="G17" s="1184"/>
      <c r="H17" s="1184"/>
      <c r="I17" s="1184"/>
      <c r="J17" s="1189"/>
    </row>
    <row r="18" spans="1:13" ht="15" customHeight="1">
      <c r="A18" s="1189"/>
      <c r="B18" s="1190"/>
      <c r="C18" s="1190"/>
      <c r="D18" s="1189"/>
      <c r="E18" s="1189"/>
      <c r="F18" s="1189"/>
      <c r="G18" s="1189"/>
      <c r="H18" s="1189"/>
      <c r="I18" s="1189"/>
      <c r="J18" s="1189"/>
    </row>
    <row r="19" spans="1:13" ht="15" customHeight="1">
      <c r="A19" s="1189"/>
      <c r="B19" s="1192" t="s">
        <v>922</v>
      </c>
      <c r="C19" s="1192" t="s">
        <v>923</v>
      </c>
      <c r="D19" s="1192" t="s">
        <v>924</v>
      </c>
      <c r="E19" s="1192" t="s">
        <v>925</v>
      </c>
      <c r="F19" s="1192" t="s">
        <v>926</v>
      </c>
      <c r="G19" s="1192" t="s">
        <v>927</v>
      </c>
      <c r="H19" s="1192" t="s">
        <v>928</v>
      </c>
      <c r="I19" s="1192" t="s">
        <v>929</v>
      </c>
      <c r="J19" s="1189"/>
    </row>
    <row r="20" spans="1:13" ht="15" customHeight="1">
      <c r="A20" s="1189"/>
      <c r="B20" s="1192"/>
      <c r="C20" s="1192"/>
      <c r="D20" s="1190" t="s">
        <v>1017</v>
      </c>
      <c r="E20" s="1192"/>
      <c r="F20" s="1190" t="s">
        <v>930</v>
      </c>
      <c r="G20" s="1192"/>
      <c r="H20" s="1190" t="s">
        <v>932</v>
      </c>
      <c r="I20" s="1190" t="s">
        <v>258</v>
      </c>
      <c r="J20" s="1189"/>
    </row>
    <row r="21" spans="1:13" ht="15" customHeight="1" thickBot="1">
      <c r="A21" s="1193" t="s">
        <v>931</v>
      </c>
      <c r="B21" s="1193" t="s">
        <v>454</v>
      </c>
      <c r="C21" s="1193" t="s">
        <v>453</v>
      </c>
      <c r="D21" s="1193" t="s">
        <v>1018</v>
      </c>
      <c r="E21" s="1193" t="s">
        <v>932</v>
      </c>
      <c r="F21" s="1193" t="s">
        <v>933</v>
      </c>
      <c r="G21" s="1193" t="s">
        <v>934</v>
      </c>
      <c r="H21" s="1193" t="s">
        <v>1019</v>
      </c>
      <c r="I21" s="1193" t="s">
        <v>1019</v>
      </c>
      <c r="J21" s="1189"/>
    </row>
    <row r="22" spans="1:13" ht="15" customHeight="1">
      <c r="A22" s="1189"/>
      <c r="B22" s="1190"/>
      <c r="C22" s="1190"/>
      <c r="D22" s="1189"/>
      <c r="E22" s="1189"/>
      <c r="F22" s="1189"/>
      <c r="G22" s="1189"/>
      <c r="H22" s="1189"/>
      <c r="I22" s="1189"/>
      <c r="J22" s="1189"/>
    </row>
    <row r="23" spans="1:13" ht="15" customHeight="1">
      <c r="A23" s="1201">
        <v>3</v>
      </c>
      <c r="B23" s="1202" t="str">
        <f>IF($E$12=0,"-  ",E$12-1)</f>
        <v xml:space="preserve">-  </v>
      </c>
      <c r="C23" s="1190" t="s">
        <v>935</v>
      </c>
      <c r="D23" s="1198"/>
      <c r="E23" s="1203"/>
      <c r="F23" s="1204"/>
      <c r="G23" s="1203"/>
      <c r="H23" s="1203"/>
      <c r="I23" s="1203" t="str">
        <f>IF($E$12=0,"-  ",D23)</f>
        <v xml:space="preserve">-  </v>
      </c>
      <c r="J23" s="1189"/>
    </row>
    <row r="24" spans="1:13" ht="15" customHeight="1">
      <c r="A24" s="1201"/>
      <c r="B24" s="1202"/>
      <c r="C24" s="1190"/>
      <c r="D24" s="1205"/>
      <c r="F24" s="1204"/>
      <c r="G24" s="1203"/>
      <c r="H24" s="1203"/>
      <c r="I24" s="1203"/>
      <c r="J24" s="1189"/>
    </row>
    <row r="25" spans="1:13" ht="15" customHeight="1">
      <c r="A25" s="1201">
        <v>4</v>
      </c>
      <c r="B25" s="1202" t="str">
        <f>IF($E$12=0,"-  ",E$12)</f>
        <v xml:space="preserve">-  </v>
      </c>
      <c r="C25" s="1190" t="s">
        <v>303</v>
      </c>
      <c r="D25" s="1198"/>
      <c r="E25" s="1203" t="str">
        <f>IF($E$12=0,"-  ",(D25-D23))</f>
        <v xml:space="preserve">-  </v>
      </c>
      <c r="F25" s="1206" t="str">
        <f>IF($E$13=0,"-  ",E$13-31+1)</f>
        <v xml:space="preserve">-  </v>
      </c>
      <c r="G25" s="736" t="str">
        <f t="shared" ref="G25:G36" si="0">IF($E$12=0,"-  ",F25/$E$13)</f>
        <v xml:space="preserve">-  </v>
      </c>
      <c r="H25" s="1203" t="str">
        <f t="shared" ref="H25:H36" si="1">IF($E$12=0,"-  ",(ROUND(E25*G25,0)))</f>
        <v xml:space="preserve">-  </v>
      </c>
      <c r="I25" s="1203" t="str">
        <f>IF($E$12=0,"-  ",I23+H25)</f>
        <v xml:space="preserve">-  </v>
      </c>
      <c r="J25" s="1189"/>
    </row>
    <row r="26" spans="1:13" ht="15" customHeight="1">
      <c r="A26" s="1201">
        <v>5</v>
      </c>
      <c r="B26" s="1202" t="str">
        <f t="shared" ref="B26:B36" si="2">+B$25</f>
        <v xml:space="preserve">-  </v>
      </c>
      <c r="C26" s="1190" t="s">
        <v>304</v>
      </c>
      <c r="D26" s="1198"/>
      <c r="E26" s="1203" t="str">
        <f t="shared" ref="E26:E36" si="3">IF($E$12=0,"-  ",(D26-D25))</f>
        <v xml:space="preserve">-  </v>
      </c>
      <c r="F26" s="1206">
        <v>307</v>
      </c>
      <c r="G26" s="736" t="str">
        <f t="shared" si="0"/>
        <v xml:space="preserve">-  </v>
      </c>
      <c r="H26" s="1203" t="str">
        <f t="shared" si="1"/>
        <v xml:space="preserve">-  </v>
      </c>
      <c r="I26" s="1203" t="str">
        <f t="shared" ref="I26:I36" si="4">IF($E$12=0,"-  ",I25+H26)</f>
        <v xml:space="preserve">-  </v>
      </c>
      <c r="J26" s="1189"/>
    </row>
    <row r="27" spans="1:13" ht="15" customHeight="1">
      <c r="A27" s="1201">
        <v>6</v>
      </c>
      <c r="B27" s="1202" t="str">
        <f t="shared" si="2"/>
        <v xml:space="preserve">-  </v>
      </c>
      <c r="C27" s="1190" t="s">
        <v>305</v>
      </c>
      <c r="D27" s="1198"/>
      <c r="E27" s="1203" t="str">
        <f t="shared" si="3"/>
        <v xml:space="preserve">-  </v>
      </c>
      <c r="F27" s="1206">
        <v>276</v>
      </c>
      <c r="G27" s="736" t="str">
        <f t="shared" si="0"/>
        <v xml:space="preserve">-  </v>
      </c>
      <c r="H27" s="1203" t="str">
        <f t="shared" si="1"/>
        <v xml:space="preserve">-  </v>
      </c>
      <c r="I27" s="1203" t="str">
        <f t="shared" si="4"/>
        <v xml:space="preserve">-  </v>
      </c>
      <c r="J27" s="1189"/>
    </row>
    <row r="28" spans="1:13" ht="15" customHeight="1">
      <c r="A28" s="1201">
        <v>7</v>
      </c>
      <c r="B28" s="1202" t="str">
        <f t="shared" si="2"/>
        <v xml:space="preserve">-  </v>
      </c>
      <c r="C28" s="1190" t="s">
        <v>306</v>
      </c>
      <c r="D28" s="1198"/>
      <c r="E28" s="1203" t="str">
        <f t="shared" si="3"/>
        <v xml:space="preserve">-  </v>
      </c>
      <c r="F28" s="1206">
        <v>246</v>
      </c>
      <c r="G28" s="736" t="str">
        <f t="shared" si="0"/>
        <v xml:space="preserve">-  </v>
      </c>
      <c r="H28" s="1203" t="str">
        <f t="shared" si="1"/>
        <v xml:space="preserve">-  </v>
      </c>
      <c r="I28" s="1203" t="str">
        <f t="shared" si="4"/>
        <v xml:space="preserve">-  </v>
      </c>
      <c r="J28" s="1189"/>
      <c r="M28" s="704"/>
    </row>
    <row r="29" spans="1:13" ht="15" customHeight="1">
      <c r="A29" s="1201">
        <v>8</v>
      </c>
      <c r="B29" s="1202" t="str">
        <f t="shared" si="2"/>
        <v xml:space="preserve">-  </v>
      </c>
      <c r="C29" s="1190" t="s">
        <v>308</v>
      </c>
      <c r="D29" s="1198"/>
      <c r="E29" s="1203" t="str">
        <f t="shared" si="3"/>
        <v xml:space="preserve">-  </v>
      </c>
      <c r="F29" s="1206">
        <v>215</v>
      </c>
      <c r="G29" s="736" t="str">
        <f t="shared" si="0"/>
        <v xml:space="preserve">-  </v>
      </c>
      <c r="H29" s="1203" t="str">
        <f t="shared" si="1"/>
        <v xml:space="preserve">-  </v>
      </c>
      <c r="I29" s="1203" t="str">
        <f t="shared" si="4"/>
        <v xml:space="preserve">-  </v>
      </c>
      <c r="J29" s="1189"/>
      <c r="M29" s="704"/>
    </row>
    <row r="30" spans="1:13" ht="15" customHeight="1">
      <c r="A30" s="1201">
        <v>9</v>
      </c>
      <c r="B30" s="1202" t="str">
        <f t="shared" si="2"/>
        <v xml:space="preserve">-  </v>
      </c>
      <c r="C30" s="1190" t="s">
        <v>309</v>
      </c>
      <c r="D30" s="1198"/>
      <c r="E30" s="1203" t="str">
        <f t="shared" si="3"/>
        <v xml:space="preserve">-  </v>
      </c>
      <c r="F30" s="1206">
        <v>185</v>
      </c>
      <c r="G30" s="736" t="str">
        <f t="shared" si="0"/>
        <v xml:space="preserve">-  </v>
      </c>
      <c r="H30" s="1203" t="str">
        <f t="shared" si="1"/>
        <v xml:space="preserve">-  </v>
      </c>
      <c r="I30" s="1203" t="str">
        <f t="shared" si="4"/>
        <v xml:space="preserve">-  </v>
      </c>
      <c r="J30" s="737"/>
      <c r="K30" s="1207"/>
      <c r="M30" s="704"/>
    </row>
    <row r="31" spans="1:13" ht="15" customHeight="1">
      <c r="A31" s="1201">
        <v>10</v>
      </c>
      <c r="B31" s="1202" t="str">
        <f t="shared" si="2"/>
        <v xml:space="preserve">-  </v>
      </c>
      <c r="C31" s="1190" t="s">
        <v>310</v>
      </c>
      <c r="D31" s="1198"/>
      <c r="E31" s="1203" t="str">
        <f t="shared" si="3"/>
        <v xml:space="preserve">-  </v>
      </c>
      <c r="F31" s="1206">
        <v>154</v>
      </c>
      <c r="G31" s="736" t="str">
        <f t="shared" si="0"/>
        <v xml:space="preserve">-  </v>
      </c>
      <c r="H31" s="1203" t="str">
        <f t="shared" si="1"/>
        <v xml:space="preserve">-  </v>
      </c>
      <c r="I31" s="1203" t="str">
        <f t="shared" si="4"/>
        <v xml:space="preserve">-  </v>
      </c>
      <c r="J31" s="1189"/>
      <c r="K31" s="1207"/>
      <c r="M31" s="704"/>
    </row>
    <row r="32" spans="1:13" ht="15" customHeight="1">
      <c r="A32" s="1201">
        <v>11</v>
      </c>
      <c r="B32" s="1202" t="str">
        <f t="shared" si="2"/>
        <v xml:space="preserve">-  </v>
      </c>
      <c r="C32" s="1190" t="s">
        <v>311</v>
      </c>
      <c r="D32" s="1198"/>
      <c r="E32" s="1203" t="str">
        <f t="shared" si="3"/>
        <v xml:space="preserve">-  </v>
      </c>
      <c r="F32" s="1206">
        <v>123</v>
      </c>
      <c r="G32" s="736" t="str">
        <f t="shared" si="0"/>
        <v xml:space="preserve">-  </v>
      </c>
      <c r="H32" s="1203" t="str">
        <f t="shared" si="1"/>
        <v xml:space="preserve">-  </v>
      </c>
      <c r="I32" s="1203" t="str">
        <f t="shared" si="4"/>
        <v xml:space="preserve">-  </v>
      </c>
      <c r="J32" s="1189"/>
    </row>
    <row r="33" spans="1:13" ht="15" customHeight="1">
      <c r="A33" s="1201">
        <v>12</v>
      </c>
      <c r="B33" s="1202" t="str">
        <f t="shared" si="2"/>
        <v xml:space="preserve">-  </v>
      </c>
      <c r="C33" s="1190" t="s">
        <v>312</v>
      </c>
      <c r="D33" s="1198"/>
      <c r="E33" s="1203" t="str">
        <f t="shared" si="3"/>
        <v xml:space="preserve">-  </v>
      </c>
      <c r="F33" s="1206">
        <v>93</v>
      </c>
      <c r="G33" s="736" t="str">
        <f t="shared" si="0"/>
        <v xml:space="preserve">-  </v>
      </c>
      <c r="H33" s="1203" t="str">
        <f t="shared" si="1"/>
        <v xml:space="preserve">-  </v>
      </c>
      <c r="I33" s="1203" t="str">
        <f t="shared" si="4"/>
        <v xml:space="preserve">-  </v>
      </c>
      <c r="J33" s="1189"/>
    </row>
    <row r="34" spans="1:13" ht="15" customHeight="1">
      <c r="A34" s="1201">
        <v>13</v>
      </c>
      <c r="B34" s="1202" t="str">
        <f t="shared" si="2"/>
        <v xml:space="preserve">-  </v>
      </c>
      <c r="C34" s="1190" t="s">
        <v>313</v>
      </c>
      <c r="D34" s="1198"/>
      <c r="E34" s="1203" t="str">
        <f t="shared" si="3"/>
        <v xml:space="preserve">-  </v>
      </c>
      <c r="F34" s="1206">
        <v>62</v>
      </c>
      <c r="G34" s="736" t="str">
        <f t="shared" si="0"/>
        <v xml:space="preserve">-  </v>
      </c>
      <c r="H34" s="1203" t="str">
        <f t="shared" si="1"/>
        <v xml:space="preserve">-  </v>
      </c>
      <c r="I34" s="1203" t="str">
        <f t="shared" si="4"/>
        <v xml:space="preserve">-  </v>
      </c>
      <c r="J34" s="1189"/>
    </row>
    <row r="35" spans="1:13" ht="15" customHeight="1">
      <c r="A35" s="1201">
        <v>14</v>
      </c>
      <c r="B35" s="1202" t="str">
        <f t="shared" si="2"/>
        <v xml:space="preserve">-  </v>
      </c>
      <c r="C35" s="1190" t="s">
        <v>314</v>
      </c>
      <c r="D35" s="1198"/>
      <c r="E35" s="1203" t="str">
        <f t="shared" si="3"/>
        <v xml:space="preserve">-  </v>
      </c>
      <c r="F35" s="1206">
        <v>32</v>
      </c>
      <c r="G35" s="736" t="str">
        <f t="shared" si="0"/>
        <v xml:space="preserve">-  </v>
      </c>
      <c r="H35" s="1203" t="str">
        <f t="shared" si="1"/>
        <v xml:space="preserve">-  </v>
      </c>
      <c r="I35" s="1203" t="str">
        <f t="shared" si="4"/>
        <v xml:space="preserve">-  </v>
      </c>
      <c r="J35" s="1189"/>
      <c r="K35" s="1207"/>
    </row>
    <row r="36" spans="1:13" ht="15" customHeight="1">
      <c r="A36" s="1201">
        <v>15</v>
      </c>
      <c r="B36" s="1202" t="str">
        <f t="shared" si="2"/>
        <v xml:space="preserve">-  </v>
      </c>
      <c r="C36" s="1190" t="s">
        <v>935</v>
      </c>
      <c r="D36" s="1198"/>
      <c r="E36" s="1203" t="str">
        <f t="shared" si="3"/>
        <v xml:space="preserve">-  </v>
      </c>
      <c r="F36" s="1206">
        <v>1</v>
      </c>
      <c r="G36" s="736" t="str">
        <f t="shared" si="0"/>
        <v xml:space="preserve">-  </v>
      </c>
      <c r="H36" s="1203" t="str">
        <f t="shared" si="1"/>
        <v xml:space="preserve">-  </v>
      </c>
      <c r="I36" s="1203" t="str">
        <f t="shared" si="4"/>
        <v xml:space="preserve">-  </v>
      </c>
      <c r="J36" s="1189"/>
      <c r="K36" s="1207"/>
      <c r="M36" s="705"/>
    </row>
    <row r="37" spans="1:13" ht="15" customHeight="1">
      <c r="A37" s="1201"/>
      <c r="B37" s="1202"/>
      <c r="C37" s="1190"/>
      <c r="D37" s="1204"/>
      <c r="E37" s="1203"/>
      <c r="F37" s="1206"/>
      <c r="G37" s="736"/>
      <c r="H37" s="1203"/>
      <c r="I37" s="1203"/>
      <c r="J37" s="1189"/>
      <c r="K37" s="1207"/>
      <c r="M37" s="705"/>
    </row>
    <row r="38" spans="1:13" ht="15" customHeight="1">
      <c r="A38" s="1201">
        <v>16</v>
      </c>
      <c r="B38" s="1189" t="s">
        <v>936</v>
      </c>
      <c r="C38" s="1189"/>
      <c r="D38" s="1189"/>
      <c r="E38" s="1189"/>
      <c r="F38" s="1189"/>
      <c r="G38" s="1189"/>
      <c r="H38" s="1189"/>
      <c r="I38" s="1347"/>
      <c r="J38" s="1189"/>
      <c r="K38" s="1207"/>
      <c r="M38" s="705"/>
    </row>
    <row r="39" spans="1:13" ht="15" customHeight="1">
      <c r="A39" s="1201"/>
      <c r="B39" s="1189"/>
      <c r="C39" s="1189"/>
      <c r="D39" s="1189"/>
      <c r="E39" s="1189"/>
      <c r="F39" s="1189"/>
      <c r="G39" s="1189"/>
      <c r="H39" s="1189"/>
      <c r="I39" s="1203"/>
      <c r="J39" s="1189"/>
      <c r="K39" s="1207"/>
      <c r="M39" s="705"/>
    </row>
    <row r="40" spans="1:13" ht="15" customHeight="1">
      <c r="A40" s="1201">
        <v>17</v>
      </c>
      <c r="B40" s="1189" t="s">
        <v>1526</v>
      </c>
      <c r="C40" s="1189"/>
      <c r="D40" s="1189"/>
      <c r="E40" s="1189"/>
      <c r="F40" s="1189"/>
      <c r="G40" s="1189"/>
      <c r="H40" s="1189"/>
      <c r="I40" s="1203" t="str">
        <f>IF($E$12=0,"-  ",I36*I38)</f>
        <v xml:space="preserve">-  </v>
      </c>
      <c r="J40" s="1189"/>
    </row>
    <row r="41" spans="1:13" ht="15" customHeight="1">
      <c r="A41" s="1201"/>
      <c r="B41" s="1190"/>
      <c r="C41" s="1190"/>
      <c r="D41" s="1189"/>
      <c r="E41" s="1189"/>
      <c r="F41" s="1189"/>
      <c r="G41" s="1189"/>
      <c r="H41" s="1189"/>
      <c r="I41" s="1203"/>
      <c r="J41" s="1189"/>
    </row>
    <row r="42" spans="1:13" ht="15" customHeight="1">
      <c r="A42" s="1201"/>
      <c r="B42" s="1189"/>
      <c r="C42" s="1189"/>
      <c r="D42" s="1189"/>
      <c r="E42" s="1189"/>
      <c r="F42" s="1189"/>
      <c r="G42" s="1189"/>
      <c r="H42" s="1189"/>
      <c r="I42" s="1203"/>
      <c r="J42" s="1189"/>
      <c r="M42" s="704"/>
    </row>
    <row r="43" spans="1:13" ht="15" customHeight="1">
      <c r="A43" s="1189"/>
      <c r="B43" s="1190"/>
      <c r="C43" s="1194"/>
      <c r="D43" s="1189"/>
      <c r="E43" s="1189"/>
      <c r="F43" s="1189"/>
      <c r="G43" s="1189"/>
      <c r="H43" s="1189"/>
      <c r="I43" s="1189"/>
      <c r="J43" s="1189"/>
      <c r="M43" s="704"/>
    </row>
    <row r="44" spans="1:13" ht="15" customHeight="1">
      <c r="A44" s="1195" t="s">
        <v>937</v>
      </c>
      <c r="B44" s="1190"/>
      <c r="C44" s="1194"/>
      <c r="D44" s="1189"/>
      <c r="E44" s="1189"/>
      <c r="F44" s="1189"/>
      <c r="G44" s="1189"/>
      <c r="H44" s="1189"/>
      <c r="I44" s="1189"/>
      <c r="J44" s="1189"/>
      <c r="M44" s="1196"/>
    </row>
    <row r="45" spans="1:13" ht="15" customHeight="1">
      <c r="A45" s="1694" t="s">
        <v>938</v>
      </c>
      <c r="B45" s="1687"/>
      <c r="C45" s="1695" t="s">
        <v>1020</v>
      </c>
      <c r="D45" s="1695"/>
      <c r="E45" s="1695"/>
      <c r="F45" s="1695"/>
      <c r="G45" s="1695"/>
      <c r="H45" s="1695"/>
      <c r="I45" s="1695"/>
      <c r="J45" s="1189"/>
    </row>
    <row r="46" spans="1:13" ht="15" customHeight="1">
      <c r="A46" s="1694" t="s">
        <v>939</v>
      </c>
      <c r="B46" s="1687"/>
      <c r="C46" s="1695" t="s">
        <v>1021</v>
      </c>
      <c r="D46" s="1695"/>
      <c r="E46" s="1695"/>
      <c r="F46" s="1695"/>
      <c r="G46" s="1695"/>
      <c r="H46" s="1695"/>
      <c r="I46" s="1695"/>
      <c r="J46" s="1189"/>
    </row>
    <row r="47" spans="1:13" ht="15" customHeight="1">
      <c r="A47" s="1694" t="s">
        <v>941</v>
      </c>
      <c r="B47" s="1687"/>
      <c r="C47" s="1695" t="s">
        <v>942</v>
      </c>
      <c r="D47" s="1695"/>
      <c r="E47" s="1695"/>
      <c r="F47" s="1695"/>
      <c r="G47" s="1695"/>
      <c r="H47" s="1695"/>
      <c r="I47" s="1695"/>
      <c r="J47" s="1189"/>
    </row>
    <row r="48" spans="1:13" ht="15" customHeight="1">
      <c r="A48" s="1694" t="s">
        <v>943</v>
      </c>
      <c r="B48" s="1687"/>
      <c r="C48" s="1695" t="s">
        <v>961</v>
      </c>
      <c r="D48" s="1695"/>
      <c r="E48" s="1695"/>
      <c r="F48" s="1695"/>
      <c r="G48" s="1695"/>
      <c r="H48" s="1695"/>
      <c r="I48" s="1695"/>
      <c r="J48" s="1189"/>
    </row>
    <row r="49" spans="1:10" ht="15" customHeight="1">
      <c r="A49" s="1694" t="s">
        <v>944</v>
      </c>
      <c r="B49" s="1687" t="s">
        <v>944</v>
      </c>
      <c r="C49" s="1695" t="s">
        <v>945</v>
      </c>
      <c r="D49" s="1695"/>
      <c r="E49" s="1695"/>
      <c r="F49" s="1695"/>
      <c r="G49" s="1695"/>
      <c r="H49" s="1695"/>
      <c r="I49" s="1695"/>
      <c r="J49" s="1189"/>
    </row>
    <row r="50" spans="1:10" ht="15" customHeight="1">
      <c r="A50" s="1194" t="s">
        <v>1022</v>
      </c>
      <c r="B50" s="1180"/>
      <c r="C50" s="1695" t="s">
        <v>1023</v>
      </c>
      <c r="D50" s="1695"/>
      <c r="E50" s="1695"/>
      <c r="F50" s="1695"/>
      <c r="G50" s="1695"/>
      <c r="H50" s="1695"/>
      <c r="I50" s="1695"/>
      <c r="J50" s="1189"/>
    </row>
    <row r="51" spans="1:10" ht="15" customHeight="1">
      <c r="A51" s="1694" t="s">
        <v>1024</v>
      </c>
      <c r="B51" s="1694"/>
      <c r="C51" s="1695" t="s">
        <v>946</v>
      </c>
      <c r="D51" s="1695"/>
      <c r="E51" s="1695"/>
      <c r="F51" s="1695"/>
      <c r="G51" s="1695"/>
      <c r="H51" s="1695"/>
      <c r="I51" s="1695"/>
      <c r="J51" s="1189"/>
    </row>
    <row r="52" spans="1:10" ht="15" customHeight="1">
      <c r="A52" s="1694" t="s">
        <v>1025</v>
      </c>
      <c r="B52" s="1687"/>
      <c r="C52" s="1695" t="s">
        <v>1026</v>
      </c>
      <c r="D52" s="1695"/>
      <c r="E52" s="1695"/>
      <c r="F52" s="1695"/>
      <c r="G52" s="1695"/>
      <c r="H52" s="1695"/>
      <c r="I52" s="1695"/>
      <c r="J52" s="1189"/>
    </row>
    <row r="53" spans="1:10" ht="15" customHeight="1">
      <c r="A53" s="1694" t="s">
        <v>1027</v>
      </c>
      <c r="B53" s="1687"/>
      <c r="C53" s="1695" t="s">
        <v>1028</v>
      </c>
      <c r="D53" s="1695"/>
      <c r="E53" s="1695"/>
      <c r="F53" s="1695"/>
      <c r="G53" s="1695"/>
      <c r="H53" s="1695"/>
      <c r="I53" s="1695"/>
      <c r="J53" s="1189"/>
    </row>
    <row r="54" spans="1:10" ht="15" customHeight="1">
      <c r="A54" s="1694"/>
      <c r="B54" s="1687"/>
      <c r="C54" s="1695"/>
      <c r="D54" s="1695"/>
      <c r="E54" s="1695"/>
      <c r="F54" s="1695"/>
      <c r="G54" s="1695"/>
      <c r="H54" s="1695"/>
      <c r="I54" s="1695"/>
      <c r="J54" s="1189"/>
    </row>
    <row r="55" spans="1:10" ht="15" customHeight="1">
      <c r="A55" s="1194"/>
      <c r="B55" s="1180"/>
      <c r="C55" s="1197"/>
      <c r="D55" s="1181"/>
      <c r="E55" s="1181"/>
      <c r="F55" s="1181"/>
      <c r="G55" s="1181"/>
      <c r="H55" s="1181"/>
      <c r="I55" s="1181"/>
      <c r="J55" s="1189"/>
    </row>
    <row r="56" spans="1:10" ht="15" customHeight="1">
      <c r="A56" s="1686" t="s">
        <v>1601</v>
      </c>
      <c r="B56" s="1687"/>
      <c r="C56" s="1687"/>
      <c r="D56" s="1687"/>
      <c r="E56" s="1687"/>
      <c r="F56" s="1687"/>
      <c r="G56" s="1687"/>
      <c r="H56" s="1687"/>
      <c r="I56" s="1687"/>
      <c r="J56" s="1189"/>
    </row>
    <row r="57" spans="1:10" ht="15" customHeight="1">
      <c r="A57" s="1691" t="str">
        <f>IF($E$12=0,"-",$E$12)</f>
        <v>-</v>
      </c>
      <c r="B57" s="1692"/>
      <c r="C57" s="1692"/>
      <c r="D57" s="1692"/>
      <c r="E57" s="1692"/>
      <c r="F57" s="1692"/>
      <c r="G57" s="1692"/>
      <c r="H57" s="1692"/>
      <c r="I57" s="1692"/>
      <c r="J57" s="1189"/>
    </row>
    <row r="58" spans="1:10" ht="15" customHeight="1">
      <c r="A58" s="729" t="s">
        <v>1029</v>
      </c>
      <c r="B58" s="1190"/>
      <c r="C58" s="1190"/>
      <c r="D58" s="1189"/>
      <c r="E58" s="1189"/>
      <c r="F58" s="1189"/>
      <c r="G58" s="1189"/>
      <c r="H58" s="1189"/>
      <c r="I58" s="1189"/>
      <c r="J58" s="1189"/>
    </row>
    <row r="59" spans="1:10" ht="15" customHeight="1">
      <c r="A59" s="1189"/>
      <c r="B59" s="1190"/>
      <c r="C59" s="1190"/>
      <c r="D59" s="1189"/>
      <c r="E59" s="1189"/>
      <c r="F59" s="1189"/>
      <c r="G59" s="1189"/>
      <c r="H59" s="1189"/>
      <c r="I59" s="1189"/>
      <c r="J59" s="1189"/>
    </row>
    <row r="60" spans="1:10" ht="15" customHeight="1">
      <c r="A60" s="1686" t="s">
        <v>949</v>
      </c>
      <c r="B60" s="1687"/>
      <c r="C60" s="1687"/>
      <c r="D60" s="1687"/>
      <c r="E60" s="1687"/>
      <c r="F60" s="1687"/>
      <c r="G60" s="1687"/>
      <c r="H60" s="1687"/>
      <c r="I60" s="1687"/>
      <c r="J60" s="1189"/>
    </row>
    <row r="61" spans="1:10" ht="15" customHeight="1">
      <c r="A61" s="1184"/>
      <c r="B61" s="1184"/>
      <c r="C61" s="1184"/>
      <c r="D61" s="1184"/>
      <c r="E61" s="1184"/>
      <c r="F61" s="1184"/>
      <c r="G61" s="1184"/>
      <c r="H61" s="1184"/>
      <c r="I61" s="1184"/>
      <c r="J61" s="1189"/>
    </row>
    <row r="62" spans="1:10" ht="15" customHeight="1">
      <c r="A62" s="730" t="s">
        <v>1030</v>
      </c>
      <c r="B62" s="1184"/>
      <c r="C62" s="1184"/>
      <c r="D62" s="1184"/>
      <c r="E62" s="1184"/>
      <c r="F62" s="1184"/>
      <c r="G62" s="1184"/>
      <c r="H62" s="1184"/>
      <c r="I62" s="1184"/>
      <c r="J62" s="1189"/>
    </row>
    <row r="63" spans="1:10" ht="15" customHeight="1">
      <c r="A63" s="1189"/>
      <c r="B63" s="1190"/>
      <c r="C63" s="1190"/>
      <c r="D63" s="1189"/>
      <c r="E63" s="1189"/>
      <c r="F63" s="1189"/>
      <c r="G63" s="1189"/>
      <c r="H63" s="1189"/>
      <c r="I63" s="1189"/>
      <c r="J63" s="1189"/>
    </row>
    <row r="64" spans="1:10" ht="15" customHeight="1">
      <c r="A64" s="1189"/>
      <c r="B64" s="1192" t="s">
        <v>922</v>
      </c>
      <c r="C64" s="1192" t="s">
        <v>923</v>
      </c>
      <c r="D64" s="1192" t="s">
        <v>924</v>
      </c>
      <c r="E64" s="1192" t="s">
        <v>925</v>
      </c>
      <c r="F64" s="1192" t="s">
        <v>926</v>
      </c>
      <c r="G64" s="1192" t="s">
        <v>927</v>
      </c>
      <c r="H64" s="1192" t="s">
        <v>928</v>
      </c>
      <c r="I64" s="1192" t="s">
        <v>929</v>
      </c>
      <c r="J64" s="1189"/>
    </row>
    <row r="65" spans="1:10" ht="15" customHeight="1">
      <c r="A65" s="1189"/>
      <c r="B65" s="1192"/>
      <c r="C65" s="1192"/>
      <c r="D65" s="1190" t="s">
        <v>1031</v>
      </c>
      <c r="E65" s="1192"/>
      <c r="F65" s="1190" t="s">
        <v>930</v>
      </c>
      <c r="G65" s="1192"/>
      <c r="H65" s="1190" t="s">
        <v>932</v>
      </c>
      <c r="I65" s="1190" t="s">
        <v>258</v>
      </c>
      <c r="J65" s="1189"/>
    </row>
    <row r="66" spans="1:10" ht="15" customHeight="1" thickBot="1">
      <c r="A66" s="1193" t="s">
        <v>931</v>
      </c>
      <c r="B66" s="1193" t="s">
        <v>454</v>
      </c>
      <c r="C66" s="1193" t="s">
        <v>453</v>
      </c>
      <c r="D66" s="1193" t="s">
        <v>258</v>
      </c>
      <c r="E66" s="1193" t="s">
        <v>932</v>
      </c>
      <c r="F66" s="1193" t="s">
        <v>933</v>
      </c>
      <c r="G66" s="1193" t="s">
        <v>934</v>
      </c>
      <c r="H66" s="1193" t="s">
        <v>1019</v>
      </c>
      <c r="I66" s="1193" t="s">
        <v>1019</v>
      </c>
      <c r="J66" s="1189"/>
    </row>
    <row r="67" spans="1:10" ht="15" customHeight="1">
      <c r="A67" s="1189"/>
      <c r="B67" s="1190"/>
      <c r="C67" s="1190"/>
      <c r="D67" s="1189"/>
      <c r="E67" s="1189"/>
      <c r="F67" s="1189"/>
      <c r="G67" s="1189"/>
      <c r="H67" s="1189"/>
      <c r="I67" s="1189"/>
      <c r="J67" s="1189"/>
    </row>
    <row r="68" spans="1:10" ht="15" customHeight="1">
      <c r="A68" s="1201">
        <v>1</v>
      </c>
      <c r="B68" s="1202" t="str">
        <f>+B$23</f>
        <v xml:space="preserve">-  </v>
      </c>
      <c r="C68" s="1202" t="str">
        <f>+C$23</f>
        <v>Dec</v>
      </c>
      <c r="D68" s="1198"/>
      <c r="E68" s="1203"/>
      <c r="F68" s="1204"/>
      <c r="G68" s="1203"/>
      <c r="H68" s="1203"/>
      <c r="I68" s="1203" t="str">
        <f>IF($E$12=0,"-  ",D68)</f>
        <v xml:space="preserve">-  </v>
      </c>
      <c r="J68" s="1189"/>
    </row>
    <row r="69" spans="1:10" ht="15" customHeight="1">
      <c r="A69" s="1201"/>
      <c r="B69" s="1202"/>
      <c r="C69" s="1190"/>
      <c r="D69" s="1205"/>
      <c r="E69" s="1203"/>
      <c r="F69" s="1204"/>
      <c r="G69" s="1203"/>
      <c r="H69" s="1203"/>
      <c r="I69" s="1203"/>
      <c r="J69" s="1189"/>
    </row>
    <row r="70" spans="1:10" ht="15" customHeight="1">
      <c r="A70" s="1201">
        <v>2</v>
      </c>
      <c r="B70" s="1202" t="str">
        <f>+B$25</f>
        <v xml:space="preserve">-  </v>
      </c>
      <c r="C70" s="1202" t="str">
        <f>+C$25</f>
        <v>Jan</v>
      </c>
      <c r="D70" s="1198"/>
      <c r="E70" s="1203" t="str">
        <f>IF($E$12=0,"-  ",(D70-D68))</f>
        <v xml:space="preserve">-  </v>
      </c>
      <c r="F70" s="1206" t="str">
        <f>+F$25</f>
        <v xml:space="preserve">-  </v>
      </c>
      <c r="G70" s="736" t="str">
        <f>+G$25</f>
        <v xml:space="preserve">-  </v>
      </c>
      <c r="H70" s="1203" t="str">
        <f t="shared" ref="H70:H81" si="5">IF($E$12=0,"-  ",(ROUND(E70*G70,0)))</f>
        <v xml:space="preserve">-  </v>
      </c>
      <c r="I70" s="1203" t="str">
        <f>IF($E$12=0,"-  ",I68+H70)</f>
        <v xml:space="preserve">-  </v>
      </c>
      <c r="J70" s="1189"/>
    </row>
    <row r="71" spans="1:10" ht="15" customHeight="1">
      <c r="A71" s="1201">
        <v>3</v>
      </c>
      <c r="B71" s="1202" t="str">
        <f>+B$26</f>
        <v xml:space="preserve">-  </v>
      </c>
      <c r="C71" s="1202" t="str">
        <f>+C$26</f>
        <v>Feb</v>
      </c>
      <c r="D71" s="1198"/>
      <c r="E71" s="1203" t="str">
        <f t="shared" ref="E71:E81" si="6">IF($E$12=0,"-  ",(D71-D70))</f>
        <v xml:space="preserve">-  </v>
      </c>
      <c r="F71" s="1206">
        <f>+F$26</f>
        <v>307</v>
      </c>
      <c r="G71" s="736" t="str">
        <f>+G$26</f>
        <v xml:space="preserve">-  </v>
      </c>
      <c r="H71" s="1203" t="str">
        <f t="shared" si="5"/>
        <v xml:space="preserve">-  </v>
      </c>
      <c r="I71" s="1203" t="str">
        <f t="shared" ref="I71:I81" si="7">IF($E$12=0,"-  ",I70+H71)</f>
        <v xml:space="preserve">-  </v>
      </c>
      <c r="J71" s="1189"/>
    </row>
    <row r="72" spans="1:10" ht="15" customHeight="1">
      <c r="A72" s="1201">
        <v>4</v>
      </c>
      <c r="B72" s="1202" t="str">
        <f>+B$27</f>
        <v xml:space="preserve">-  </v>
      </c>
      <c r="C72" s="1202" t="str">
        <f>+C$27</f>
        <v>Mar</v>
      </c>
      <c r="D72" s="1198"/>
      <c r="E72" s="1203" t="str">
        <f t="shared" si="6"/>
        <v xml:space="preserve">-  </v>
      </c>
      <c r="F72" s="1206">
        <f>+F$27</f>
        <v>276</v>
      </c>
      <c r="G72" s="736" t="str">
        <f>+G$27</f>
        <v xml:space="preserve">-  </v>
      </c>
      <c r="H72" s="1203" t="str">
        <f t="shared" si="5"/>
        <v xml:space="preserve">-  </v>
      </c>
      <c r="I72" s="1203" t="str">
        <f t="shared" si="7"/>
        <v xml:space="preserve">-  </v>
      </c>
      <c r="J72" s="1189"/>
    </row>
    <row r="73" spans="1:10" ht="15" customHeight="1">
      <c r="A73" s="1201">
        <v>5</v>
      </c>
      <c r="B73" s="1202" t="str">
        <f>+B$28</f>
        <v xml:space="preserve">-  </v>
      </c>
      <c r="C73" s="1202" t="str">
        <f>+C$28</f>
        <v>Apr</v>
      </c>
      <c r="D73" s="1198"/>
      <c r="E73" s="1203" t="str">
        <f t="shared" si="6"/>
        <v xml:space="preserve">-  </v>
      </c>
      <c r="F73" s="1206">
        <f>+F$28</f>
        <v>246</v>
      </c>
      <c r="G73" s="736" t="str">
        <f>+G$28</f>
        <v xml:space="preserve">-  </v>
      </c>
      <c r="H73" s="1203" t="str">
        <f t="shared" si="5"/>
        <v xml:space="preserve">-  </v>
      </c>
      <c r="I73" s="1203" t="str">
        <f t="shared" si="7"/>
        <v xml:space="preserve">-  </v>
      </c>
      <c r="J73" s="1189"/>
    </row>
    <row r="74" spans="1:10" ht="15" customHeight="1">
      <c r="A74" s="1201">
        <v>6</v>
      </c>
      <c r="B74" s="1202" t="str">
        <f>+B$29</f>
        <v xml:space="preserve">-  </v>
      </c>
      <c r="C74" s="1202" t="str">
        <f>+C$29</f>
        <v>May</v>
      </c>
      <c r="D74" s="1198"/>
      <c r="E74" s="1203" t="str">
        <f t="shared" si="6"/>
        <v xml:space="preserve">-  </v>
      </c>
      <c r="F74" s="1206">
        <f>+F$29</f>
        <v>215</v>
      </c>
      <c r="G74" s="736" t="str">
        <f>+G$29</f>
        <v xml:space="preserve">-  </v>
      </c>
      <c r="H74" s="1203" t="str">
        <f t="shared" si="5"/>
        <v xml:space="preserve">-  </v>
      </c>
      <c r="I74" s="1203" t="str">
        <f t="shared" si="7"/>
        <v xml:space="preserve">-  </v>
      </c>
      <c r="J74" s="1189"/>
    </row>
    <row r="75" spans="1:10" ht="15" customHeight="1">
      <c r="A75" s="1201">
        <v>7</v>
      </c>
      <c r="B75" s="1202" t="str">
        <f>+B$30</f>
        <v xml:space="preserve">-  </v>
      </c>
      <c r="C75" s="1202" t="str">
        <f>+C$30</f>
        <v>Jun</v>
      </c>
      <c r="D75" s="1198"/>
      <c r="E75" s="1203" t="str">
        <f t="shared" si="6"/>
        <v xml:space="preserve">-  </v>
      </c>
      <c r="F75" s="1206">
        <f>+F$30</f>
        <v>185</v>
      </c>
      <c r="G75" s="736" t="str">
        <f>+G$30</f>
        <v xml:space="preserve">-  </v>
      </c>
      <c r="H75" s="1203" t="str">
        <f t="shared" si="5"/>
        <v xml:space="preserve">-  </v>
      </c>
      <c r="I75" s="1203" t="str">
        <f t="shared" si="7"/>
        <v xml:space="preserve">-  </v>
      </c>
      <c r="J75" s="1189"/>
    </row>
    <row r="76" spans="1:10" ht="15" customHeight="1">
      <c r="A76" s="1201">
        <v>8</v>
      </c>
      <c r="B76" s="1202" t="str">
        <f>+B$31</f>
        <v xml:space="preserve">-  </v>
      </c>
      <c r="C76" s="1202" t="str">
        <f>+C$31</f>
        <v>Jul</v>
      </c>
      <c r="D76" s="1198"/>
      <c r="E76" s="1203" t="str">
        <f t="shared" si="6"/>
        <v xml:space="preserve">-  </v>
      </c>
      <c r="F76" s="1206">
        <f>+F$31</f>
        <v>154</v>
      </c>
      <c r="G76" s="736" t="str">
        <f>+G$31</f>
        <v xml:space="preserve">-  </v>
      </c>
      <c r="H76" s="1203" t="str">
        <f t="shared" si="5"/>
        <v xml:space="preserve">-  </v>
      </c>
      <c r="I76" s="1203" t="str">
        <f t="shared" si="7"/>
        <v xml:space="preserve">-  </v>
      </c>
      <c r="J76" s="1189"/>
    </row>
    <row r="77" spans="1:10" ht="15" customHeight="1">
      <c r="A77" s="1201">
        <v>9</v>
      </c>
      <c r="B77" s="1202" t="str">
        <f>+B$32</f>
        <v xml:space="preserve">-  </v>
      </c>
      <c r="C77" s="1202" t="str">
        <f>+C$32</f>
        <v>Aug</v>
      </c>
      <c r="D77" s="1198"/>
      <c r="E77" s="1203" t="str">
        <f t="shared" si="6"/>
        <v xml:space="preserve">-  </v>
      </c>
      <c r="F77" s="1206">
        <f>+F$32</f>
        <v>123</v>
      </c>
      <c r="G77" s="736" t="str">
        <f>+G$32</f>
        <v xml:space="preserve">-  </v>
      </c>
      <c r="H77" s="1203" t="str">
        <f t="shared" si="5"/>
        <v xml:space="preserve">-  </v>
      </c>
      <c r="I77" s="1203" t="str">
        <f t="shared" si="7"/>
        <v xml:space="preserve">-  </v>
      </c>
      <c r="J77" s="1189"/>
    </row>
    <row r="78" spans="1:10" ht="15" customHeight="1">
      <c r="A78" s="1201">
        <v>10</v>
      </c>
      <c r="B78" s="1202" t="str">
        <f>+B$33</f>
        <v xml:space="preserve">-  </v>
      </c>
      <c r="C78" s="1202" t="str">
        <f>+C$33</f>
        <v>Sep</v>
      </c>
      <c r="D78" s="1198"/>
      <c r="E78" s="1203" t="str">
        <f t="shared" si="6"/>
        <v xml:space="preserve">-  </v>
      </c>
      <c r="F78" s="1206">
        <f>+F$33</f>
        <v>93</v>
      </c>
      <c r="G78" s="736" t="str">
        <f>+G$33</f>
        <v xml:space="preserve">-  </v>
      </c>
      <c r="H78" s="1203" t="str">
        <f t="shared" si="5"/>
        <v xml:space="preserve">-  </v>
      </c>
      <c r="I78" s="1203" t="str">
        <f t="shared" si="7"/>
        <v xml:space="preserve">-  </v>
      </c>
      <c r="J78" s="1189"/>
    </row>
    <row r="79" spans="1:10" ht="15" customHeight="1">
      <c r="A79" s="1201">
        <v>11</v>
      </c>
      <c r="B79" s="1202" t="str">
        <f>+B$34</f>
        <v xml:space="preserve">-  </v>
      </c>
      <c r="C79" s="1202" t="str">
        <f>+C$34</f>
        <v>Oct</v>
      </c>
      <c r="D79" s="1198"/>
      <c r="E79" s="1203" t="str">
        <f t="shared" si="6"/>
        <v xml:space="preserve">-  </v>
      </c>
      <c r="F79" s="1206">
        <f>+F$34</f>
        <v>62</v>
      </c>
      <c r="G79" s="736" t="str">
        <f>+G$34</f>
        <v xml:space="preserve">-  </v>
      </c>
      <c r="H79" s="1203" t="str">
        <f t="shared" si="5"/>
        <v xml:space="preserve">-  </v>
      </c>
      <c r="I79" s="1203" t="str">
        <f t="shared" si="7"/>
        <v xml:space="preserve">-  </v>
      </c>
      <c r="J79" s="1189"/>
    </row>
    <row r="80" spans="1:10" ht="15" customHeight="1">
      <c r="A80" s="1201">
        <v>12</v>
      </c>
      <c r="B80" s="1202" t="str">
        <f>+B$35</f>
        <v xml:space="preserve">-  </v>
      </c>
      <c r="C80" s="1202" t="str">
        <f>+C$35</f>
        <v>Nov</v>
      </c>
      <c r="D80" s="1198"/>
      <c r="E80" s="1203" t="str">
        <f t="shared" si="6"/>
        <v xml:space="preserve">-  </v>
      </c>
      <c r="F80" s="1206">
        <f>+F$35</f>
        <v>32</v>
      </c>
      <c r="G80" s="736" t="str">
        <f>+G$35</f>
        <v xml:space="preserve">-  </v>
      </c>
      <c r="H80" s="1203" t="str">
        <f t="shared" si="5"/>
        <v xml:space="preserve">-  </v>
      </c>
      <c r="I80" s="1203" t="str">
        <f t="shared" si="7"/>
        <v xml:space="preserve">-  </v>
      </c>
      <c r="J80" s="1189"/>
    </row>
    <row r="81" spans="1:11" ht="15" customHeight="1">
      <c r="A81" s="1201">
        <v>13</v>
      </c>
      <c r="B81" s="1202" t="str">
        <f>+B$36</f>
        <v xml:space="preserve">-  </v>
      </c>
      <c r="C81" s="1202" t="str">
        <f>+C$36</f>
        <v>Dec</v>
      </c>
      <c r="D81" s="1198"/>
      <c r="E81" s="1203" t="str">
        <f t="shared" si="6"/>
        <v xml:space="preserve">-  </v>
      </c>
      <c r="F81" s="1206">
        <f>+F$36</f>
        <v>1</v>
      </c>
      <c r="G81" s="736" t="str">
        <f>+G$36</f>
        <v xml:space="preserve">-  </v>
      </c>
      <c r="H81" s="1203" t="str">
        <f t="shared" si="5"/>
        <v xml:space="preserve">-  </v>
      </c>
      <c r="I81" s="1203" t="str">
        <f t="shared" si="7"/>
        <v xml:space="preserve">-  </v>
      </c>
      <c r="J81" s="1189"/>
    </row>
    <row r="82" spans="1:11" ht="15" customHeight="1">
      <c r="A82" s="1201"/>
      <c r="B82" s="1202"/>
      <c r="C82" s="1190"/>
      <c r="D82" s="1190"/>
      <c r="E82" s="1203"/>
      <c r="F82" s="1206"/>
      <c r="G82" s="736"/>
      <c r="H82" s="1203"/>
      <c r="I82" s="1203"/>
      <c r="J82" s="1189"/>
    </row>
    <row r="83" spans="1:11" ht="15" customHeight="1">
      <c r="A83" s="1201">
        <v>14</v>
      </c>
      <c r="B83" s="1189" t="s">
        <v>1527</v>
      </c>
      <c r="C83" s="1189"/>
      <c r="D83" s="1189"/>
      <c r="E83" s="1189"/>
      <c r="F83" s="1189"/>
      <c r="G83" s="1189"/>
      <c r="H83" s="1189"/>
      <c r="I83" s="1203" t="str">
        <f>+I81</f>
        <v xml:space="preserve">-  </v>
      </c>
      <c r="J83" s="1189"/>
    </row>
    <row r="84" spans="1:11" ht="15" customHeight="1">
      <c r="A84" s="1201"/>
      <c r="B84" s="1189"/>
      <c r="C84" s="1189"/>
      <c r="D84" s="1189"/>
      <c r="E84" s="1189"/>
      <c r="F84" s="1189"/>
      <c r="G84" s="1189"/>
      <c r="H84" s="1189"/>
      <c r="I84" s="1203"/>
      <c r="J84" s="1189"/>
    </row>
    <row r="85" spans="1:11" ht="15" customHeight="1">
      <c r="A85" s="1201"/>
      <c r="B85" s="1189"/>
      <c r="C85" s="1189"/>
      <c r="D85" s="1189"/>
      <c r="E85" s="1189"/>
      <c r="F85" s="1189"/>
      <c r="G85" s="1189"/>
      <c r="H85" s="1189"/>
      <c r="I85" s="1203"/>
      <c r="J85" s="1189"/>
    </row>
    <row r="86" spans="1:11" ht="15" customHeight="1">
      <c r="A86" s="1189"/>
      <c r="B86" s="1190"/>
      <c r="C86" s="1190"/>
      <c r="D86" s="1189"/>
      <c r="E86" s="1189"/>
      <c r="F86" s="1189"/>
      <c r="G86" s="1189"/>
      <c r="H86" s="1189"/>
      <c r="I86" s="1191"/>
      <c r="J86" s="1189"/>
    </row>
    <row r="87" spans="1:11" ht="15" customHeight="1">
      <c r="A87" s="1195" t="s">
        <v>937</v>
      </c>
      <c r="B87" s="1190"/>
      <c r="C87" s="1190"/>
      <c r="D87" s="1189"/>
      <c r="E87" s="1189"/>
      <c r="F87" s="1189"/>
      <c r="G87" s="1189"/>
      <c r="H87" s="1189"/>
      <c r="I87" s="1189"/>
      <c r="J87" s="1189"/>
    </row>
    <row r="88" spans="1:11" ht="15" customHeight="1">
      <c r="A88" s="1694" t="s">
        <v>938</v>
      </c>
      <c r="B88" s="1687"/>
      <c r="C88" s="1695" t="s">
        <v>1020</v>
      </c>
      <c r="D88" s="1693"/>
      <c r="E88" s="1693"/>
      <c r="F88" s="1693"/>
      <c r="G88" s="1693"/>
      <c r="H88" s="1693"/>
      <c r="I88" s="1693"/>
      <c r="J88" s="1189"/>
    </row>
    <row r="89" spans="1:11" ht="15" customHeight="1">
      <c r="A89" s="1694" t="s">
        <v>939</v>
      </c>
      <c r="B89" s="1687"/>
      <c r="C89" s="1695" t="s">
        <v>940</v>
      </c>
      <c r="D89" s="1693"/>
      <c r="E89" s="1693"/>
      <c r="F89" s="1693"/>
      <c r="G89" s="1693"/>
      <c r="H89" s="1693"/>
      <c r="I89" s="1693"/>
      <c r="J89" s="1695"/>
      <c r="K89" s="1693"/>
    </row>
    <row r="90" spans="1:11" ht="15" customHeight="1">
      <c r="A90" s="1694" t="s">
        <v>941</v>
      </c>
      <c r="B90" s="1687"/>
      <c r="C90" s="1695" t="s">
        <v>942</v>
      </c>
      <c r="D90" s="1693"/>
      <c r="E90" s="1693"/>
      <c r="F90" s="1693"/>
      <c r="G90" s="1693"/>
      <c r="H90" s="1693"/>
      <c r="I90" s="1693"/>
      <c r="J90" s="1695"/>
      <c r="K90" s="1693"/>
    </row>
    <row r="91" spans="1:11" ht="15" customHeight="1">
      <c r="A91" s="1694" t="s">
        <v>943</v>
      </c>
      <c r="B91" s="1687"/>
      <c r="C91" s="1695" t="s">
        <v>961</v>
      </c>
      <c r="D91" s="1693"/>
      <c r="E91" s="1693"/>
      <c r="F91" s="1693"/>
      <c r="G91" s="1693"/>
      <c r="H91" s="1693"/>
      <c r="I91" s="1693"/>
      <c r="J91" s="1695"/>
      <c r="K91" s="1693"/>
    </row>
    <row r="92" spans="1:11" ht="15" customHeight="1">
      <c r="A92" s="1694" t="s">
        <v>944</v>
      </c>
      <c r="B92" s="1687" t="s">
        <v>944</v>
      </c>
      <c r="C92" s="1695" t="s">
        <v>962</v>
      </c>
      <c r="D92" s="1693"/>
      <c r="E92" s="1693"/>
      <c r="F92" s="1693"/>
      <c r="G92" s="1693"/>
      <c r="H92" s="1693"/>
      <c r="I92" s="1693"/>
      <c r="J92" s="1695"/>
      <c r="K92" s="1693"/>
    </row>
    <row r="93" spans="1:11" ht="15" customHeight="1">
      <c r="A93" s="1194" t="s">
        <v>950</v>
      </c>
      <c r="B93" s="1180"/>
      <c r="C93" s="1695" t="s">
        <v>951</v>
      </c>
      <c r="D93" s="1693"/>
      <c r="E93" s="1693"/>
      <c r="F93" s="1693"/>
      <c r="G93" s="1693"/>
      <c r="H93" s="1693"/>
      <c r="I93" s="1693"/>
      <c r="J93" s="1695"/>
      <c r="K93" s="1693"/>
    </row>
    <row r="94" spans="1:11" ht="15" customHeight="1">
      <c r="A94" s="1694" t="s">
        <v>952</v>
      </c>
      <c r="B94" s="1687" t="s">
        <v>944</v>
      </c>
      <c r="C94" s="1695" t="s">
        <v>963</v>
      </c>
      <c r="D94" s="1693"/>
      <c r="E94" s="1693"/>
      <c r="F94" s="1693"/>
      <c r="G94" s="1693"/>
      <c r="H94" s="1693"/>
      <c r="I94" s="1693"/>
      <c r="J94" s="1695"/>
      <c r="K94" s="1693"/>
    </row>
    <row r="95" spans="1:11" ht="15" customHeight="1">
      <c r="A95" s="1694" t="s">
        <v>1032</v>
      </c>
      <c r="B95" s="1687"/>
      <c r="C95" s="1695" t="s">
        <v>1033</v>
      </c>
      <c r="D95" s="1693"/>
      <c r="E95" s="1693"/>
      <c r="F95" s="1693"/>
      <c r="G95" s="1693"/>
      <c r="H95" s="1693"/>
      <c r="I95" s="1693"/>
      <c r="J95" s="1695"/>
      <c r="K95" s="1693"/>
    </row>
    <row r="96" spans="1:11" ht="15" customHeight="1">
      <c r="A96" s="1694"/>
      <c r="B96" s="1687"/>
      <c r="C96" s="1695"/>
      <c r="D96" s="1693"/>
      <c r="E96" s="1693"/>
      <c r="F96" s="1693"/>
      <c r="G96" s="1693"/>
      <c r="H96" s="1693"/>
      <c r="I96" s="1693"/>
      <c r="J96" s="1695"/>
      <c r="K96" s="1693"/>
    </row>
    <row r="97" spans="1:10" ht="15" customHeight="1">
      <c r="A97" s="1189"/>
      <c r="B97" s="1190"/>
      <c r="C97" s="1190"/>
      <c r="D97" s="1189"/>
      <c r="E97" s="1189"/>
      <c r="F97" s="1189"/>
      <c r="G97" s="1189"/>
      <c r="H97" s="1189"/>
      <c r="I97" s="1189"/>
      <c r="J97" s="1189"/>
    </row>
    <row r="98" spans="1:10" ht="15" customHeight="1">
      <c r="A98" s="1189"/>
      <c r="B98" s="1190"/>
      <c r="C98" s="1190"/>
      <c r="D98" s="1189"/>
      <c r="E98" s="1189"/>
      <c r="F98" s="1189"/>
      <c r="G98" s="1189"/>
      <c r="H98" s="1189"/>
      <c r="I98" s="1189"/>
      <c r="J98" s="1189"/>
    </row>
    <row r="99" spans="1:10" ht="15" customHeight="1">
      <c r="A99" s="1686" t="s">
        <v>1602</v>
      </c>
      <c r="B99" s="1687"/>
      <c r="C99" s="1687"/>
      <c r="D99" s="1687"/>
      <c r="E99" s="1687"/>
      <c r="F99" s="1687"/>
      <c r="G99" s="1687"/>
      <c r="H99" s="1687"/>
      <c r="I99" s="1687"/>
      <c r="J99" s="1189"/>
    </row>
    <row r="100" spans="1:10" ht="15" customHeight="1">
      <c r="A100" s="1691" t="str">
        <f>IF($E$12=0,"-",$E$12)</f>
        <v>-</v>
      </c>
      <c r="B100" s="1692"/>
      <c r="C100" s="1692"/>
      <c r="D100" s="1692"/>
      <c r="E100" s="1692"/>
      <c r="F100" s="1692"/>
      <c r="G100" s="1692"/>
      <c r="H100" s="1692"/>
      <c r="I100" s="1692"/>
      <c r="J100" s="1189"/>
    </row>
    <row r="101" spans="1:10" ht="15" customHeight="1">
      <c r="A101" s="729" t="s">
        <v>1034</v>
      </c>
      <c r="B101" s="1190"/>
      <c r="C101" s="1190"/>
      <c r="D101" s="1189"/>
      <c r="E101" s="1189"/>
      <c r="F101" s="1189"/>
      <c r="G101" s="1189"/>
      <c r="H101" s="1189"/>
      <c r="I101" s="1189"/>
      <c r="J101" s="1189"/>
    </row>
    <row r="102" spans="1:10" ht="15" customHeight="1">
      <c r="A102" s="729"/>
      <c r="B102" s="1190"/>
      <c r="C102" s="1190"/>
      <c r="D102" s="1189"/>
      <c r="E102" s="1189"/>
      <c r="F102" s="1189"/>
      <c r="G102" s="1189"/>
      <c r="H102" s="1189"/>
      <c r="I102" s="1189"/>
      <c r="J102" s="1189"/>
    </row>
    <row r="103" spans="1:10" ht="15" customHeight="1">
      <c r="A103" s="1686" t="s">
        <v>954</v>
      </c>
      <c r="B103" s="1687"/>
      <c r="C103" s="1687"/>
      <c r="D103" s="1687"/>
      <c r="E103" s="1687"/>
      <c r="F103" s="1687"/>
      <c r="G103" s="1687"/>
      <c r="H103" s="1687"/>
      <c r="I103" s="1687"/>
      <c r="J103" s="1189"/>
    </row>
    <row r="104" spans="1:10" ht="15" customHeight="1">
      <c r="A104" s="1179"/>
      <c r="B104" s="1180"/>
      <c r="C104" s="1180"/>
      <c r="D104" s="1180"/>
      <c r="E104" s="1180"/>
      <c r="F104" s="1180"/>
      <c r="G104" s="1180"/>
      <c r="H104" s="1180"/>
      <c r="I104" s="1180"/>
      <c r="J104" s="1189"/>
    </row>
    <row r="105" spans="1:10" ht="15" customHeight="1">
      <c r="A105" s="730" t="s">
        <v>1030</v>
      </c>
      <c r="B105" s="1180"/>
      <c r="C105" s="1180"/>
      <c r="D105" s="1180"/>
      <c r="E105" s="1180"/>
      <c r="F105" s="1180"/>
      <c r="G105" s="1180"/>
      <c r="H105" s="1180"/>
      <c r="I105" s="1180"/>
      <c r="J105" s="1189"/>
    </row>
    <row r="106" spans="1:10" ht="15" customHeight="1">
      <c r="A106" s="1189" t="s">
        <v>1035</v>
      </c>
      <c r="B106" s="1180"/>
      <c r="C106" s="1180"/>
      <c r="D106" s="1180"/>
      <c r="E106" s="1180"/>
      <c r="F106" s="1180"/>
      <c r="G106" s="1180"/>
      <c r="H106" s="1180"/>
      <c r="I106" s="1180"/>
      <c r="J106" s="1189"/>
    </row>
    <row r="107" spans="1:10" ht="15" customHeight="1">
      <c r="A107" s="1189"/>
      <c r="B107" s="1190"/>
      <c r="C107" s="1190"/>
      <c r="D107" s="1189"/>
      <c r="E107" s="1189"/>
      <c r="F107" s="1189"/>
      <c r="G107" s="1189"/>
      <c r="H107" s="1189"/>
      <c r="I107" s="1189"/>
      <c r="J107" s="1189"/>
    </row>
    <row r="108" spans="1:10" ht="15" customHeight="1">
      <c r="A108" s="1189"/>
      <c r="B108" s="1192" t="s">
        <v>922</v>
      </c>
      <c r="C108" s="1192" t="s">
        <v>923</v>
      </c>
      <c r="D108" s="1192" t="s">
        <v>924</v>
      </c>
      <c r="E108" s="1192" t="s">
        <v>925</v>
      </c>
      <c r="F108" s="1192" t="s">
        <v>926</v>
      </c>
      <c r="G108" s="1192" t="s">
        <v>927</v>
      </c>
      <c r="H108" s="1192" t="s">
        <v>928</v>
      </c>
      <c r="I108" s="1192" t="s">
        <v>929</v>
      </c>
      <c r="J108" s="1189"/>
    </row>
    <row r="109" spans="1:10" ht="15" customHeight="1">
      <c r="A109" s="1189"/>
      <c r="B109" s="1192"/>
      <c r="C109" s="1192"/>
      <c r="D109" s="1190" t="s">
        <v>1036</v>
      </c>
      <c r="E109" s="1192"/>
      <c r="F109" s="1190" t="s">
        <v>930</v>
      </c>
      <c r="G109" s="1192"/>
      <c r="H109" s="1190" t="s">
        <v>932</v>
      </c>
      <c r="I109" s="1190" t="s">
        <v>258</v>
      </c>
      <c r="J109" s="1189"/>
    </row>
    <row r="110" spans="1:10" ht="15" customHeight="1" thickBot="1">
      <c r="A110" s="1193" t="s">
        <v>931</v>
      </c>
      <c r="B110" s="1193" t="s">
        <v>454</v>
      </c>
      <c r="C110" s="1193" t="s">
        <v>453</v>
      </c>
      <c r="D110" s="1193" t="s">
        <v>1037</v>
      </c>
      <c r="E110" s="1193" t="s">
        <v>932</v>
      </c>
      <c r="F110" s="1193" t="s">
        <v>933</v>
      </c>
      <c r="G110" s="1193" t="s">
        <v>934</v>
      </c>
      <c r="H110" s="1193" t="s">
        <v>1019</v>
      </c>
      <c r="I110" s="1193" t="s">
        <v>1019</v>
      </c>
      <c r="J110" s="1189"/>
    </row>
    <row r="111" spans="1:10" ht="15" customHeight="1">
      <c r="A111" s="1189"/>
      <c r="B111" s="1190"/>
      <c r="C111" s="1190"/>
      <c r="D111" s="1189"/>
      <c r="E111" s="1189"/>
      <c r="F111" s="1189"/>
      <c r="G111" s="1189"/>
      <c r="H111" s="1189"/>
      <c r="I111" s="1189"/>
      <c r="J111" s="1189"/>
    </row>
    <row r="112" spans="1:10" ht="15" customHeight="1">
      <c r="A112" s="1201">
        <v>1</v>
      </c>
      <c r="B112" s="1202" t="str">
        <f>+B$23</f>
        <v xml:space="preserve">-  </v>
      </c>
      <c r="C112" s="1202" t="str">
        <f>+C$23</f>
        <v>Dec</v>
      </c>
      <c r="D112" s="1198"/>
      <c r="E112" s="1203"/>
      <c r="F112" s="1204"/>
      <c r="G112" s="1203"/>
      <c r="H112" s="1203"/>
      <c r="I112" s="1203" t="str">
        <f>IF($E$12=0,"-  ",D112)</f>
        <v xml:space="preserve">-  </v>
      </c>
      <c r="J112" s="1189"/>
    </row>
    <row r="113" spans="1:10" ht="15" customHeight="1">
      <c r="A113" s="1201"/>
      <c r="B113" s="1202"/>
      <c r="C113" s="1190"/>
      <c r="D113" s="1205"/>
      <c r="E113" s="1203"/>
      <c r="F113" s="1204"/>
      <c r="G113" s="1203"/>
      <c r="H113" s="1203"/>
      <c r="I113" s="1203"/>
      <c r="J113" s="1189"/>
    </row>
    <row r="114" spans="1:10" ht="15" customHeight="1">
      <c r="A114" s="1201">
        <v>2</v>
      </c>
      <c r="B114" s="1202" t="str">
        <f>+B$25</f>
        <v xml:space="preserve">-  </v>
      </c>
      <c r="C114" s="1202" t="str">
        <f>+C$25</f>
        <v>Jan</v>
      </c>
      <c r="D114" s="1198"/>
      <c r="E114" s="1203" t="str">
        <f>IF($E$12=0,"-  ",(D114-D112))</f>
        <v xml:space="preserve">-  </v>
      </c>
      <c r="F114" s="1206" t="str">
        <f>+F$25</f>
        <v xml:space="preserve">-  </v>
      </c>
      <c r="G114" s="736" t="str">
        <f>+G$25</f>
        <v xml:space="preserve">-  </v>
      </c>
      <c r="H114" s="1203" t="str">
        <f t="shared" ref="H114:H125" si="8">IF($E$12=0,"-  ",(ROUND(E114*G114,0)))</f>
        <v xml:space="preserve">-  </v>
      </c>
      <c r="I114" s="1203" t="str">
        <f>IF($E$12=0,"-  ",I112+H114)</f>
        <v xml:space="preserve">-  </v>
      </c>
      <c r="J114" s="1189"/>
    </row>
    <row r="115" spans="1:10" ht="15" customHeight="1">
      <c r="A115" s="1201">
        <v>3</v>
      </c>
      <c r="B115" s="1202" t="str">
        <f>+B$26</f>
        <v xml:space="preserve">-  </v>
      </c>
      <c r="C115" s="1202" t="str">
        <f>+C$26</f>
        <v>Feb</v>
      </c>
      <c r="D115" s="1198"/>
      <c r="E115" s="1203" t="str">
        <f t="shared" ref="E115:E125" si="9">IF($E$12=0,"-  ",(D115-D114))</f>
        <v xml:space="preserve">-  </v>
      </c>
      <c r="F115" s="1206">
        <f>+F$26</f>
        <v>307</v>
      </c>
      <c r="G115" s="736" t="str">
        <f>+G$26</f>
        <v xml:space="preserve">-  </v>
      </c>
      <c r="H115" s="1203" t="str">
        <f t="shared" si="8"/>
        <v xml:space="preserve">-  </v>
      </c>
      <c r="I115" s="1203" t="str">
        <f t="shared" ref="I115:I125" si="10">IF($E$12=0,"-  ",I114+H115)</f>
        <v xml:space="preserve">-  </v>
      </c>
      <c r="J115" s="1189"/>
    </row>
    <row r="116" spans="1:10" ht="15" customHeight="1">
      <c r="A116" s="1201">
        <v>4</v>
      </c>
      <c r="B116" s="1202" t="str">
        <f>+B$27</f>
        <v xml:space="preserve">-  </v>
      </c>
      <c r="C116" s="1202" t="str">
        <f>+C$27</f>
        <v>Mar</v>
      </c>
      <c r="D116" s="1198"/>
      <c r="E116" s="1203" t="str">
        <f t="shared" si="9"/>
        <v xml:space="preserve">-  </v>
      </c>
      <c r="F116" s="1206">
        <f>+F$27</f>
        <v>276</v>
      </c>
      <c r="G116" s="736" t="str">
        <f>+G$27</f>
        <v xml:space="preserve">-  </v>
      </c>
      <c r="H116" s="1203" t="str">
        <f t="shared" si="8"/>
        <v xml:space="preserve">-  </v>
      </c>
      <c r="I116" s="1203" t="str">
        <f t="shared" si="10"/>
        <v xml:space="preserve">-  </v>
      </c>
      <c r="J116" s="1189"/>
    </row>
    <row r="117" spans="1:10" ht="15" customHeight="1">
      <c r="A117" s="1201">
        <v>5</v>
      </c>
      <c r="B117" s="1202" t="str">
        <f>+B$28</f>
        <v xml:space="preserve">-  </v>
      </c>
      <c r="C117" s="1202" t="str">
        <f>+C$28</f>
        <v>Apr</v>
      </c>
      <c r="D117" s="1198"/>
      <c r="E117" s="1203" t="str">
        <f t="shared" si="9"/>
        <v xml:space="preserve">-  </v>
      </c>
      <c r="F117" s="1206">
        <f>+F$28</f>
        <v>246</v>
      </c>
      <c r="G117" s="736" t="str">
        <f>+G$28</f>
        <v xml:space="preserve">-  </v>
      </c>
      <c r="H117" s="1203" t="str">
        <f t="shared" si="8"/>
        <v xml:space="preserve">-  </v>
      </c>
      <c r="I117" s="1203" t="str">
        <f t="shared" si="10"/>
        <v xml:space="preserve">-  </v>
      </c>
      <c r="J117" s="1189"/>
    </row>
    <row r="118" spans="1:10" ht="15" customHeight="1">
      <c r="A118" s="1201">
        <v>6</v>
      </c>
      <c r="B118" s="1202" t="str">
        <f>+B$29</f>
        <v xml:space="preserve">-  </v>
      </c>
      <c r="C118" s="1202" t="str">
        <f>+C$29</f>
        <v>May</v>
      </c>
      <c r="D118" s="1198"/>
      <c r="E118" s="1203" t="str">
        <f t="shared" si="9"/>
        <v xml:space="preserve">-  </v>
      </c>
      <c r="F118" s="1206">
        <f>+F$29</f>
        <v>215</v>
      </c>
      <c r="G118" s="736" t="str">
        <f>+G$29</f>
        <v xml:space="preserve">-  </v>
      </c>
      <c r="H118" s="1203" t="str">
        <f t="shared" si="8"/>
        <v xml:space="preserve">-  </v>
      </c>
      <c r="I118" s="1203" t="str">
        <f t="shared" si="10"/>
        <v xml:space="preserve">-  </v>
      </c>
      <c r="J118" s="1189"/>
    </row>
    <row r="119" spans="1:10" ht="15" customHeight="1">
      <c r="A119" s="1201">
        <v>7</v>
      </c>
      <c r="B119" s="1202" t="str">
        <f>+B$30</f>
        <v xml:space="preserve">-  </v>
      </c>
      <c r="C119" s="1202" t="str">
        <f>+C$30</f>
        <v>Jun</v>
      </c>
      <c r="D119" s="1198"/>
      <c r="E119" s="1203" t="str">
        <f t="shared" si="9"/>
        <v xml:space="preserve">-  </v>
      </c>
      <c r="F119" s="1206">
        <f>+F$30</f>
        <v>185</v>
      </c>
      <c r="G119" s="736" t="str">
        <f>+G$30</f>
        <v xml:space="preserve">-  </v>
      </c>
      <c r="H119" s="1203" t="str">
        <f t="shared" si="8"/>
        <v xml:space="preserve">-  </v>
      </c>
      <c r="I119" s="1203" t="str">
        <f t="shared" si="10"/>
        <v xml:space="preserve">-  </v>
      </c>
      <c r="J119" s="1189"/>
    </row>
    <row r="120" spans="1:10" ht="15" customHeight="1">
      <c r="A120" s="1201">
        <v>8</v>
      </c>
      <c r="B120" s="1202" t="str">
        <f>+B$31</f>
        <v xml:space="preserve">-  </v>
      </c>
      <c r="C120" s="1202" t="str">
        <f>+C$31</f>
        <v>Jul</v>
      </c>
      <c r="D120" s="1198"/>
      <c r="E120" s="1203" t="str">
        <f t="shared" si="9"/>
        <v xml:space="preserve">-  </v>
      </c>
      <c r="F120" s="1206">
        <f>+F$31</f>
        <v>154</v>
      </c>
      <c r="G120" s="736" t="str">
        <f>+G$31</f>
        <v xml:space="preserve">-  </v>
      </c>
      <c r="H120" s="1203" t="str">
        <f t="shared" si="8"/>
        <v xml:space="preserve">-  </v>
      </c>
      <c r="I120" s="1203" t="str">
        <f t="shared" si="10"/>
        <v xml:space="preserve">-  </v>
      </c>
      <c r="J120" s="1189"/>
    </row>
    <row r="121" spans="1:10" ht="15" customHeight="1">
      <c r="A121" s="1201">
        <v>9</v>
      </c>
      <c r="B121" s="1202" t="str">
        <f>+B$32</f>
        <v xml:space="preserve">-  </v>
      </c>
      <c r="C121" s="1202" t="str">
        <f>+C$32</f>
        <v>Aug</v>
      </c>
      <c r="D121" s="1198"/>
      <c r="E121" s="1203" t="str">
        <f t="shared" si="9"/>
        <v xml:space="preserve">-  </v>
      </c>
      <c r="F121" s="1206">
        <f>+F$32</f>
        <v>123</v>
      </c>
      <c r="G121" s="736" t="str">
        <f>+G$32</f>
        <v xml:space="preserve">-  </v>
      </c>
      <c r="H121" s="1203" t="str">
        <f t="shared" si="8"/>
        <v xml:space="preserve">-  </v>
      </c>
      <c r="I121" s="1203" t="str">
        <f t="shared" si="10"/>
        <v xml:space="preserve">-  </v>
      </c>
      <c r="J121" s="1189"/>
    </row>
    <row r="122" spans="1:10" ht="15" customHeight="1">
      <c r="A122" s="1201">
        <v>10</v>
      </c>
      <c r="B122" s="1202" t="str">
        <f>+B$33</f>
        <v xml:space="preserve">-  </v>
      </c>
      <c r="C122" s="1202" t="str">
        <f>+C$33</f>
        <v>Sep</v>
      </c>
      <c r="D122" s="1198"/>
      <c r="E122" s="1203" t="str">
        <f t="shared" si="9"/>
        <v xml:space="preserve">-  </v>
      </c>
      <c r="F122" s="1206">
        <f>+F$33</f>
        <v>93</v>
      </c>
      <c r="G122" s="736" t="str">
        <f>+G$33</f>
        <v xml:space="preserve">-  </v>
      </c>
      <c r="H122" s="1203" t="str">
        <f t="shared" si="8"/>
        <v xml:space="preserve">-  </v>
      </c>
      <c r="I122" s="1203" t="str">
        <f t="shared" si="10"/>
        <v xml:space="preserve">-  </v>
      </c>
      <c r="J122" s="1189"/>
    </row>
    <row r="123" spans="1:10" ht="15" customHeight="1">
      <c r="A123" s="1201">
        <v>11</v>
      </c>
      <c r="B123" s="1202" t="str">
        <f>+B$34</f>
        <v xml:space="preserve">-  </v>
      </c>
      <c r="C123" s="1202" t="str">
        <f>+C$34</f>
        <v>Oct</v>
      </c>
      <c r="D123" s="1198"/>
      <c r="E123" s="1203" t="str">
        <f t="shared" si="9"/>
        <v xml:space="preserve">-  </v>
      </c>
      <c r="F123" s="1206">
        <f>+F$34</f>
        <v>62</v>
      </c>
      <c r="G123" s="736" t="str">
        <f>+G$34</f>
        <v xml:space="preserve">-  </v>
      </c>
      <c r="H123" s="1203" t="str">
        <f t="shared" si="8"/>
        <v xml:space="preserve">-  </v>
      </c>
      <c r="I123" s="1203" t="str">
        <f t="shared" si="10"/>
        <v xml:space="preserve">-  </v>
      </c>
      <c r="J123" s="1189"/>
    </row>
    <row r="124" spans="1:10" ht="15" customHeight="1">
      <c r="A124" s="1201">
        <v>12</v>
      </c>
      <c r="B124" s="1202" t="str">
        <f>+B$35</f>
        <v xml:space="preserve">-  </v>
      </c>
      <c r="C124" s="1202" t="str">
        <f>+C$35</f>
        <v>Nov</v>
      </c>
      <c r="D124" s="1198"/>
      <c r="E124" s="1203" t="str">
        <f t="shared" si="9"/>
        <v xml:space="preserve">-  </v>
      </c>
      <c r="F124" s="1206">
        <f>+F$35</f>
        <v>32</v>
      </c>
      <c r="G124" s="736" t="str">
        <f>+G$35</f>
        <v xml:space="preserve">-  </v>
      </c>
      <c r="H124" s="1203" t="str">
        <f t="shared" si="8"/>
        <v xml:space="preserve">-  </v>
      </c>
      <c r="I124" s="1203" t="str">
        <f t="shared" si="10"/>
        <v xml:space="preserve">-  </v>
      </c>
      <c r="J124" s="1189"/>
    </row>
    <row r="125" spans="1:10" ht="15" customHeight="1">
      <c r="A125" s="1201">
        <v>13</v>
      </c>
      <c r="B125" s="1202" t="str">
        <f>+B$36</f>
        <v xml:space="preserve">-  </v>
      </c>
      <c r="C125" s="1202" t="str">
        <f>+C$36</f>
        <v>Dec</v>
      </c>
      <c r="D125" s="1198"/>
      <c r="E125" s="1203" t="str">
        <f t="shared" si="9"/>
        <v xml:space="preserve">-  </v>
      </c>
      <c r="F125" s="1206">
        <f>+F$36</f>
        <v>1</v>
      </c>
      <c r="G125" s="736" t="str">
        <f>+G$36</f>
        <v xml:space="preserve">-  </v>
      </c>
      <c r="H125" s="1203" t="str">
        <f t="shared" si="8"/>
        <v xml:space="preserve">-  </v>
      </c>
      <c r="I125" s="1203" t="str">
        <f t="shared" si="10"/>
        <v xml:space="preserve">-  </v>
      </c>
      <c r="J125" s="1189"/>
    </row>
    <row r="126" spans="1:10" ht="15" customHeight="1">
      <c r="A126" s="1201"/>
      <c r="B126" s="1202"/>
      <c r="C126" s="1190"/>
      <c r="D126" s="1190"/>
      <c r="E126" s="1203"/>
      <c r="F126" s="1206"/>
      <c r="G126" s="736"/>
      <c r="H126" s="1203"/>
      <c r="I126" s="1203"/>
      <c r="J126" s="1189"/>
    </row>
    <row r="127" spans="1:10" ht="15" customHeight="1">
      <c r="A127" s="1201">
        <v>14</v>
      </c>
      <c r="B127" s="1189" t="s">
        <v>1514</v>
      </c>
      <c r="C127" s="1189"/>
      <c r="D127" s="1189"/>
      <c r="E127" s="1189"/>
      <c r="F127" s="1189"/>
      <c r="G127" s="1189"/>
      <c r="H127" s="1189"/>
      <c r="I127" s="1203" t="str">
        <f>I125</f>
        <v xml:space="preserve">-  </v>
      </c>
      <c r="J127" s="1189"/>
    </row>
    <row r="128" spans="1:10" ht="15" customHeight="1">
      <c r="A128" s="1201"/>
      <c r="B128" s="1189"/>
      <c r="C128" s="1190"/>
      <c r="D128" s="1189"/>
      <c r="E128" s="1189"/>
      <c r="F128" s="1189"/>
      <c r="G128" s="1189"/>
      <c r="H128" s="1191"/>
      <c r="I128" s="1203"/>
      <c r="J128" s="1189"/>
    </row>
    <row r="129" spans="1:10" ht="15" customHeight="1">
      <c r="A129" s="1201"/>
      <c r="B129" s="1189"/>
      <c r="C129" s="1189"/>
      <c r="D129" s="1189"/>
      <c r="E129" s="1189"/>
      <c r="F129" s="1189"/>
      <c r="G129" s="1189"/>
      <c r="H129" s="1189"/>
      <c r="I129" s="1203"/>
      <c r="J129" s="1189"/>
    </row>
    <row r="130" spans="1:10" ht="15" customHeight="1">
      <c r="A130" s="1201"/>
      <c r="B130" s="1189"/>
      <c r="C130" s="1189"/>
      <c r="D130" s="1189"/>
      <c r="E130" s="1189"/>
      <c r="F130" s="1189"/>
      <c r="G130" s="1189"/>
      <c r="H130" s="1189"/>
      <c r="I130" s="1203"/>
      <c r="J130" s="1189"/>
    </row>
    <row r="131" spans="1:10" ht="15" customHeight="1">
      <c r="A131" s="1189"/>
      <c r="B131" s="1190"/>
      <c r="C131" s="1190"/>
      <c r="D131" s="1189"/>
      <c r="E131" s="1189"/>
      <c r="F131" s="1189"/>
      <c r="G131" s="1189"/>
      <c r="H131" s="1189"/>
      <c r="I131" s="1189"/>
      <c r="J131" s="1189"/>
    </row>
    <row r="132" spans="1:10" ht="15" customHeight="1">
      <c r="A132" s="1686" t="s">
        <v>956</v>
      </c>
      <c r="B132" s="1687"/>
      <c r="C132" s="1687"/>
      <c r="D132" s="1687"/>
      <c r="E132" s="1687"/>
      <c r="F132" s="1687"/>
      <c r="G132" s="1687"/>
      <c r="H132" s="1687"/>
      <c r="I132" s="1687"/>
      <c r="J132" s="1189"/>
    </row>
    <row r="133" spans="1:10" ht="15" customHeight="1">
      <c r="A133" s="1179"/>
      <c r="B133" s="1180"/>
      <c r="C133" s="1180"/>
      <c r="D133" s="1180"/>
      <c r="E133" s="1180"/>
      <c r="F133" s="1180"/>
      <c r="G133" s="1180"/>
      <c r="H133" s="1180"/>
      <c r="I133" s="1180"/>
      <c r="J133" s="1189"/>
    </row>
    <row r="134" spans="1:10" ht="15" customHeight="1">
      <c r="A134" s="730" t="s">
        <v>1030</v>
      </c>
      <c r="B134" s="1180"/>
      <c r="C134" s="1180"/>
      <c r="D134" s="1180"/>
      <c r="E134" s="1180"/>
      <c r="F134" s="1180"/>
      <c r="G134" s="1180"/>
      <c r="H134" s="1180"/>
      <c r="I134" s="1180"/>
      <c r="J134" s="1189"/>
    </row>
    <row r="135" spans="1:10" ht="15" customHeight="1">
      <c r="A135" s="1189" t="s">
        <v>1035</v>
      </c>
      <c r="B135" s="1180"/>
      <c r="C135" s="1180"/>
      <c r="D135" s="1180"/>
      <c r="E135" s="1180"/>
      <c r="F135" s="1180"/>
      <c r="G135" s="1180"/>
      <c r="H135" s="1180"/>
      <c r="I135" s="1180"/>
      <c r="J135" s="1189"/>
    </row>
    <row r="136" spans="1:10" ht="15" customHeight="1">
      <c r="A136" s="1179"/>
      <c r="B136" s="1180"/>
      <c r="C136" s="1180"/>
      <c r="D136" s="1180"/>
      <c r="E136" s="1180"/>
      <c r="F136" s="1180"/>
      <c r="G136" s="1180"/>
      <c r="H136" s="1180"/>
      <c r="I136" s="1180"/>
      <c r="J136" s="1189"/>
    </row>
    <row r="137" spans="1:10" ht="15" customHeight="1">
      <c r="A137" s="1189"/>
      <c r="B137" s="1192" t="s">
        <v>922</v>
      </c>
      <c r="C137" s="1192" t="s">
        <v>923</v>
      </c>
      <c r="D137" s="1192" t="s">
        <v>924</v>
      </c>
      <c r="E137" s="1192" t="s">
        <v>925</v>
      </c>
      <c r="F137" s="1192" t="s">
        <v>926</v>
      </c>
      <c r="G137" s="1192" t="s">
        <v>927</v>
      </c>
      <c r="H137" s="1192" t="s">
        <v>928</v>
      </c>
      <c r="I137" s="1192" t="s">
        <v>929</v>
      </c>
      <c r="J137" s="1189"/>
    </row>
    <row r="138" spans="1:10" ht="15" customHeight="1">
      <c r="A138" s="1189"/>
      <c r="B138" s="1192"/>
      <c r="C138" s="1192"/>
      <c r="D138" s="1190" t="s">
        <v>1036</v>
      </c>
      <c r="E138" s="1192"/>
      <c r="F138" s="1190" t="s">
        <v>930</v>
      </c>
      <c r="G138" s="1192"/>
      <c r="H138" s="1190" t="s">
        <v>932</v>
      </c>
      <c r="I138" s="1190" t="s">
        <v>258</v>
      </c>
      <c r="J138" s="1189"/>
    </row>
    <row r="139" spans="1:10" ht="15" customHeight="1" thickBot="1">
      <c r="A139" s="1193" t="s">
        <v>931</v>
      </c>
      <c r="B139" s="1193" t="s">
        <v>454</v>
      </c>
      <c r="C139" s="1193" t="s">
        <v>453</v>
      </c>
      <c r="D139" s="1193" t="s">
        <v>1038</v>
      </c>
      <c r="E139" s="1193" t="s">
        <v>932</v>
      </c>
      <c r="F139" s="1193" t="s">
        <v>933</v>
      </c>
      <c r="G139" s="1193" t="s">
        <v>934</v>
      </c>
      <c r="H139" s="1193" t="s">
        <v>1019</v>
      </c>
      <c r="I139" s="1193" t="s">
        <v>1019</v>
      </c>
      <c r="J139" s="1189"/>
    </row>
    <row r="140" spans="1:10" ht="15" customHeight="1">
      <c r="A140" s="1189"/>
      <c r="B140" s="1190"/>
      <c r="C140" s="1190"/>
      <c r="D140" s="1189"/>
      <c r="E140" s="1189"/>
      <c r="F140" s="1189"/>
      <c r="G140" s="1189"/>
      <c r="H140" s="1189"/>
      <c r="I140" s="1189"/>
      <c r="J140" s="1189"/>
    </row>
    <row r="141" spans="1:10" ht="15" customHeight="1">
      <c r="A141" s="1201">
        <v>1</v>
      </c>
      <c r="B141" s="1202" t="str">
        <f>+B$23</f>
        <v xml:space="preserve">-  </v>
      </c>
      <c r="C141" s="1202" t="str">
        <f>+C$23</f>
        <v>Dec</v>
      </c>
      <c r="D141" s="1198"/>
      <c r="E141" s="1203"/>
      <c r="F141" s="1204"/>
      <c r="G141" s="1203"/>
      <c r="H141" s="1203"/>
      <c r="I141" s="1203" t="str">
        <f>IF($E$12=0,"-  ",D141)</f>
        <v xml:space="preserve">-  </v>
      </c>
      <c r="J141" s="1189"/>
    </row>
    <row r="142" spans="1:10" ht="15" customHeight="1">
      <c r="A142" s="1201"/>
      <c r="B142" s="1202"/>
      <c r="C142" s="1190"/>
      <c r="D142" s="1205"/>
      <c r="E142" s="1203"/>
      <c r="F142" s="1204"/>
      <c r="G142" s="1203"/>
      <c r="H142" s="1203"/>
      <c r="I142" s="1203"/>
      <c r="J142" s="1189"/>
    </row>
    <row r="143" spans="1:10" ht="15" customHeight="1">
      <c r="A143" s="1201">
        <v>2</v>
      </c>
      <c r="B143" s="1202" t="str">
        <f>+B$25</f>
        <v xml:space="preserve">-  </v>
      </c>
      <c r="C143" s="1202" t="str">
        <f>+C$25</f>
        <v>Jan</v>
      </c>
      <c r="D143" s="1198"/>
      <c r="E143" s="1203" t="str">
        <f>IF($E$12=0,"-  ",(D143-D141))</f>
        <v xml:space="preserve">-  </v>
      </c>
      <c r="F143" s="1206" t="str">
        <f>+F$25</f>
        <v xml:space="preserve">-  </v>
      </c>
      <c r="G143" s="736" t="str">
        <f>+G$25</f>
        <v xml:space="preserve">-  </v>
      </c>
      <c r="H143" s="1203" t="str">
        <f t="shared" ref="H143:H154" si="11">IF($E$12=0,"-  ",(ROUND(E143*G143,0)))</f>
        <v xml:space="preserve">-  </v>
      </c>
      <c r="I143" s="1203" t="str">
        <f>IF($E$12=0,"-  ",I141+H143)</f>
        <v xml:space="preserve">-  </v>
      </c>
      <c r="J143" s="1189"/>
    </row>
    <row r="144" spans="1:10" ht="15" customHeight="1">
      <c r="A144" s="1201">
        <v>3</v>
      </c>
      <c r="B144" s="1202" t="str">
        <f>+B$26</f>
        <v xml:space="preserve">-  </v>
      </c>
      <c r="C144" s="1202" t="str">
        <f>+C$26</f>
        <v>Feb</v>
      </c>
      <c r="D144" s="1198"/>
      <c r="E144" s="1203" t="str">
        <f t="shared" ref="E144:E154" si="12">IF($E$12=0,"-  ",(D144-D143))</f>
        <v xml:space="preserve">-  </v>
      </c>
      <c r="F144" s="1206">
        <f>+F$26</f>
        <v>307</v>
      </c>
      <c r="G144" s="736" t="str">
        <f>+G$26</f>
        <v xml:space="preserve">-  </v>
      </c>
      <c r="H144" s="1203" t="str">
        <f t="shared" si="11"/>
        <v xml:space="preserve">-  </v>
      </c>
      <c r="I144" s="1203" t="str">
        <f t="shared" ref="I144:I154" si="13">IF($E$12=0,"-  ",I143+H144)</f>
        <v xml:space="preserve">-  </v>
      </c>
      <c r="J144" s="1189"/>
    </row>
    <row r="145" spans="1:10" ht="15" customHeight="1">
      <c r="A145" s="1201">
        <v>4</v>
      </c>
      <c r="B145" s="1202" t="str">
        <f>+B$27</f>
        <v xml:space="preserve">-  </v>
      </c>
      <c r="C145" s="1202" t="str">
        <f>+C$27</f>
        <v>Mar</v>
      </c>
      <c r="D145" s="1198"/>
      <c r="E145" s="1203" t="str">
        <f t="shared" si="12"/>
        <v xml:space="preserve">-  </v>
      </c>
      <c r="F145" s="1206">
        <f>+F$27</f>
        <v>276</v>
      </c>
      <c r="G145" s="736" t="str">
        <f>+G$27</f>
        <v xml:space="preserve">-  </v>
      </c>
      <c r="H145" s="1203" t="str">
        <f t="shared" si="11"/>
        <v xml:space="preserve">-  </v>
      </c>
      <c r="I145" s="1203" t="str">
        <f t="shared" si="13"/>
        <v xml:space="preserve">-  </v>
      </c>
      <c r="J145" s="1189"/>
    </row>
    <row r="146" spans="1:10" ht="15" customHeight="1">
      <c r="A146" s="1201">
        <v>5</v>
      </c>
      <c r="B146" s="1202" t="str">
        <f>+B$28</f>
        <v xml:space="preserve">-  </v>
      </c>
      <c r="C146" s="1202" t="str">
        <f>+C$28</f>
        <v>Apr</v>
      </c>
      <c r="D146" s="1198"/>
      <c r="E146" s="1203" t="str">
        <f t="shared" si="12"/>
        <v xml:space="preserve">-  </v>
      </c>
      <c r="F146" s="1206">
        <f>+F$28</f>
        <v>246</v>
      </c>
      <c r="G146" s="736" t="str">
        <f>+G$28</f>
        <v xml:space="preserve">-  </v>
      </c>
      <c r="H146" s="1203" t="str">
        <f t="shared" si="11"/>
        <v xml:space="preserve">-  </v>
      </c>
      <c r="I146" s="1203" t="str">
        <f t="shared" si="13"/>
        <v xml:space="preserve">-  </v>
      </c>
      <c r="J146" s="1189"/>
    </row>
    <row r="147" spans="1:10" ht="15" customHeight="1">
      <c r="A147" s="1201">
        <v>6</v>
      </c>
      <c r="B147" s="1202" t="str">
        <f>+B$29</f>
        <v xml:space="preserve">-  </v>
      </c>
      <c r="C147" s="1202" t="str">
        <f>+C$29</f>
        <v>May</v>
      </c>
      <c r="D147" s="1198"/>
      <c r="E147" s="1203" t="str">
        <f t="shared" si="12"/>
        <v xml:space="preserve">-  </v>
      </c>
      <c r="F147" s="1206">
        <f>+F$29</f>
        <v>215</v>
      </c>
      <c r="G147" s="736" t="str">
        <f>+G$29</f>
        <v xml:space="preserve">-  </v>
      </c>
      <c r="H147" s="1203" t="str">
        <f t="shared" si="11"/>
        <v xml:space="preserve">-  </v>
      </c>
      <c r="I147" s="1203" t="str">
        <f t="shared" si="13"/>
        <v xml:space="preserve">-  </v>
      </c>
      <c r="J147" s="1189"/>
    </row>
    <row r="148" spans="1:10" ht="15" customHeight="1">
      <c r="A148" s="1201">
        <v>7</v>
      </c>
      <c r="B148" s="1202" t="str">
        <f>+B$30</f>
        <v xml:space="preserve">-  </v>
      </c>
      <c r="C148" s="1202" t="str">
        <f>+C$30</f>
        <v>Jun</v>
      </c>
      <c r="D148" s="1198"/>
      <c r="E148" s="1203" t="str">
        <f t="shared" si="12"/>
        <v xml:space="preserve">-  </v>
      </c>
      <c r="F148" s="1206">
        <f>+F$30</f>
        <v>185</v>
      </c>
      <c r="G148" s="736" t="str">
        <f>+G$30</f>
        <v xml:space="preserve">-  </v>
      </c>
      <c r="H148" s="1203" t="str">
        <f t="shared" si="11"/>
        <v xml:space="preserve">-  </v>
      </c>
      <c r="I148" s="1203" t="str">
        <f t="shared" si="13"/>
        <v xml:space="preserve">-  </v>
      </c>
      <c r="J148" s="1189"/>
    </row>
    <row r="149" spans="1:10" ht="15" customHeight="1">
      <c r="A149" s="1201">
        <v>8</v>
      </c>
      <c r="B149" s="1202" t="str">
        <f>+B$31</f>
        <v xml:space="preserve">-  </v>
      </c>
      <c r="C149" s="1202" t="str">
        <f>+C$31</f>
        <v>Jul</v>
      </c>
      <c r="D149" s="1198"/>
      <c r="E149" s="1203" t="str">
        <f t="shared" si="12"/>
        <v xml:space="preserve">-  </v>
      </c>
      <c r="F149" s="1206">
        <f>+F$31</f>
        <v>154</v>
      </c>
      <c r="G149" s="736" t="str">
        <f>+G$31</f>
        <v xml:space="preserve">-  </v>
      </c>
      <c r="H149" s="1203" t="str">
        <f t="shared" si="11"/>
        <v xml:space="preserve">-  </v>
      </c>
      <c r="I149" s="1203" t="str">
        <f t="shared" si="13"/>
        <v xml:space="preserve">-  </v>
      </c>
      <c r="J149" s="1189"/>
    </row>
    <row r="150" spans="1:10" ht="15" customHeight="1">
      <c r="A150" s="1201">
        <v>9</v>
      </c>
      <c r="B150" s="1202" t="str">
        <f>+B$32</f>
        <v xml:space="preserve">-  </v>
      </c>
      <c r="C150" s="1202" t="str">
        <f>+C$32</f>
        <v>Aug</v>
      </c>
      <c r="D150" s="1198"/>
      <c r="E150" s="1203" t="str">
        <f t="shared" si="12"/>
        <v xml:space="preserve">-  </v>
      </c>
      <c r="F150" s="1206">
        <f>+F$32</f>
        <v>123</v>
      </c>
      <c r="G150" s="736" t="str">
        <f>+G$32</f>
        <v xml:space="preserve">-  </v>
      </c>
      <c r="H150" s="1203" t="str">
        <f t="shared" si="11"/>
        <v xml:space="preserve">-  </v>
      </c>
      <c r="I150" s="1203" t="str">
        <f t="shared" si="13"/>
        <v xml:space="preserve">-  </v>
      </c>
      <c r="J150" s="1189"/>
    </row>
    <row r="151" spans="1:10" ht="15" customHeight="1">
      <c r="A151" s="1201">
        <v>10</v>
      </c>
      <c r="B151" s="1202" t="str">
        <f>+B$33</f>
        <v xml:space="preserve">-  </v>
      </c>
      <c r="C151" s="1202" t="str">
        <f>+C$33</f>
        <v>Sep</v>
      </c>
      <c r="D151" s="1198"/>
      <c r="E151" s="1203" t="str">
        <f t="shared" si="12"/>
        <v xml:space="preserve">-  </v>
      </c>
      <c r="F151" s="1206">
        <f>+F$33</f>
        <v>93</v>
      </c>
      <c r="G151" s="736" t="str">
        <f>+G$33</f>
        <v xml:space="preserve">-  </v>
      </c>
      <c r="H151" s="1203" t="str">
        <f t="shared" si="11"/>
        <v xml:space="preserve">-  </v>
      </c>
      <c r="I151" s="1203" t="str">
        <f t="shared" si="13"/>
        <v xml:space="preserve">-  </v>
      </c>
      <c r="J151" s="1189"/>
    </row>
    <row r="152" spans="1:10" ht="15" customHeight="1">
      <c r="A152" s="1201">
        <v>11</v>
      </c>
      <c r="B152" s="1202" t="str">
        <f>+B$34</f>
        <v xml:space="preserve">-  </v>
      </c>
      <c r="C152" s="1202" t="str">
        <f>+C$34</f>
        <v>Oct</v>
      </c>
      <c r="D152" s="1198"/>
      <c r="E152" s="1203" t="str">
        <f t="shared" si="12"/>
        <v xml:space="preserve">-  </v>
      </c>
      <c r="F152" s="1206">
        <f>+F$34</f>
        <v>62</v>
      </c>
      <c r="G152" s="736" t="str">
        <f>+G$34</f>
        <v xml:space="preserve">-  </v>
      </c>
      <c r="H152" s="1203" t="str">
        <f t="shared" si="11"/>
        <v xml:space="preserve">-  </v>
      </c>
      <c r="I152" s="1203" t="str">
        <f t="shared" si="13"/>
        <v xml:space="preserve">-  </v>
      </c>
      <c r="J152" s="1189"/>
    </row>
    <row r="153" spans="1:10" ht="15" customHeight="1">
      <c r="A153" s="1201">
        <v>12</v>
      </c>
      <c r="B153" s="1202" t="str">
        <f>+B$35</f>
        <v xml:space="preserve">-  </v>
      </c>
      <c r="C153" s="1202" t="str">
        <f>+C$35</f>
        <v>Nov</v>
      </c>
      <c r="D153" s="1198"/>
      <c r="E153" s="1203" t="str">
        <f t="shared" si="12"/>
        <v xml:space="preserve">-  </v>
      </c>
      <c r="F153" s="1206">
        <f>+F$35</f>
        <v>32</v>
      </c>
      <c r="G153" s="736" t="str">
        <f>+G$35</f>
        <v xml:space="preserve">-  </v>
      </c>
      <c r="H153" s="1203" t="str">
        <f t="shared" si="11"/>
        <v xml:space="preserve">-  </v>
      </c>
      <c r="I153" s="1203" t="str">
        <f t="shared" si="13"/>
        <v xml:space="preserve">-  </v>
      </c>
      <c r="J153" s="1189"/>
    </row>
    <row r="154" spans="1:10" ht="15" customHeight="1">
      <c r="A154" s="1201">
        <v>13</v>
      </c>
      <c r="B154" s="1202" t="str">
        <f>+B$36</f>
        <v xml:space="preserve">-  </v>
      </c>
      <c r="C154" s="1202" t="str">
        <f>+C$36</f>
        <v>Dec</v>
      </c>
      <c r="D154" s="1198"/>
      <c r="E154" s="1203" t="str">
        <f t="shared" si="12"/>
        <v xml:space="preserve">-  </v>
      </c>
      <c r="F154" s="1206">
        <f>+F$36</f>
        <v>1</v>
      </c>
      <c r="G154" s="736" t="str">
        <f>+G$36</f>
        <v xml:space="preserve">-  </v>
      </c>
      <c r="H154" s="1203" t="str">
        <f t="shared" si="11"/>
        <v xml:space="preserve">-  </v>
      </c>
      <c r="I154" s="1203" t="str">
        <f t="shared" si="13"/>
        <v xml:space="preserve">-  </v>
      </c>
      <c r="J154" s="1189"/>
    </row>
    <row r="155" spans="1:10" ht="15" customHeight="1">
      <c r="A155" s="1201"/>
      <c r="B155" s="1202"/>
      <c r="C155" s="1190"/>
      <c r="D155" s="1190"/>
      <c r="E155" s="1203"/>
      <c r="F155" s="1206"/>
      <c r="G155" s="736"/>
      <c r="H155" s="1203"/>
      <c r="I155" s="1203"/>
      <c r="J155" s="1189"/>
    </row>
    <row r="156" spans="1:10" ht="15" customHeight="1">
      <c r="A156" s="1201">
        <v>14</v>
      </c>
      <c r="B156" s="1194" t="s">
        <v>1514</v>
      </c>
      <c r="C156" s="1194"/>
      <c r="D156" s="1194"/>
      <c r="E156" s="1194"/>
      <c r="F156" s="1194"/>
      <c r="G156" s="1194"/>
      <c r="H156" s="1194"/>
      <c r="I156" s="1203" t="str">
        <f>I154</f>
        <v xml:space="preserve">-  </v>
      </c>
      <c r="J156" s="1189"/>
    </row>
    <row r="157" spans="1:10" ht="15" customHeight="1">
      <c r="A157" s="1201"/>
      <c r="B157" s="1189"/>
      <c r="C157" s="1190"/>
      <c r="D157" s="1189"/>
      <c r="E157" s="1189"/>
      <c r="F157" s="1189"/>
      <c r="G157" s="1189"/>
      <c r="H157" s="1191"/>
      <c r="I157" s="1203"/>
      <c r="J157" s="1189"/>
    </row>
    <row r="158" spans="1:10" ht="15" customHeight="1">
      <c r="A158" s="1201"/>
      <c r="B158" s="1194"/>
      <c r="C158" s="1194"/>
      <c r="D158" s="1194"/>
      <c r="E158" s="1194"/>
      <c r="F158" s="1194"/>
      <c r="G158" s="1194"/>
      <c r="H158" s="1194"/>
      <c r="I158" s="1203"/>
      <c r="J158" s="1189"/>
    </row>
    <row r="159" spans="1:10" ht="15" customHeight="1">
      <c r="A159" s="1189"/>
      <c r="B159" s="1189"/>
      <c r="C159" s="1189"/>
      <c r="D159" s="1189"/>
      <c r="E159" s="1189"/>
      <c r="F159" s="1189"/>
      <c r="G159" s="1189"/>
      <c r="H159" s="1189"/>
      <c r="I159" s="1189"/>
      <c r="J159" s="1189"/>
    </row>
    <row r="160" spans="1:10" ht="15" customHeight="1">
      <c r="A160" s="1189"/>
      <c r="B160" s="1189"/>
      <c r="C160" s="1189"/>
      <c r="D160" s="1189"/>
      <c r="E160" s="1189"/>
      <c r="F160" s="1189"/>
      <c r="G160" s="1189"/>
      <c r="H160" s="1189"/>
      <c r="I160" s="1189"/>
      <c r="J160" s="1189"/>
    </row>
    <row r="161" spans="1:10" ht="15" customHeight="1">
      <c r="A161" s="1189"/>
      <c r="B161" s="1189"/>
      <c r="C161" s="1189"/>
      <c r="D161" s="1189"/>
      <c r="E161" s="1189"/>
      <c r="F161" s="1189"/>
      <c r="G161" s="1189"/>
      <c r="H161" s="1189"/>
      <c r="I161" s="1189"/>
      <c r="J161" s="1189"/>
    </row>
    <row r="162" spans="1:10" ht="15" customHeight="1">
      <c r="A162" s="1189"/>
      <c r="B162" s="1189"/>
      <c r="C162" s="1189"/>
      <c r="D162" s="1189"/>
      <c r="E162" s="1189"/>
      <c r="F162" s="1189"/>
      <c r="G162" s="1189"/>
      <c r="H162" s="1189"/>
      <c r="I162" s="1189"/>
      <c r="J162" s="1189"/>
    </row>
    <row r="163" spans="1:10" ht="15" customHeight="1">
      <c r="A163" s="1189"/>
      <c r="B163" s="1189"/>
      <c r="C163" s="1189"/>
      <c r="D163" s="1189"/>
      <c r="E163" s="1189"/>
      <c r="F163" s="1189"/>
      <c r="G163" s="1189"/>
      <c r="H163" s="1189"/>
      <c r="I163" s="1189"/>
      <c r="J163" s="1189"/>
    </row>
    <row r="164" spans="1:10" ht="15" customHeight="1">
      <c r="A164" s="1189"/>
      <c r="B164" s="1189"/>
      <c r="C164" s="1189"/>
      <c r="D164" s="1189"/>
      <c r="E164" s="1189"/>
      <c r="F164" s="1189"/>
      <c r="G164" s="1189"/>
      <c r="H164" s="1189"/>
      <c r="I164" s="1189"/>
      <c r="J164" s="1189"/>
    </row>
    <row r="165" spans="1:10" ht="15" customHeight="1">
      <c r="A165" s="1189"/>
      <c r="B165" s="1189"/>
      <c r="C165" s="1189"/>
      <c r="D165" s="1189"/>
      <c r="E165" s="1189"/>
      <c r="F165" s="1189"/>
      <c r="G165" s="1189"/>
      <c r="H165" s="1189"/>
      <c r="I165" s="1189"/>
      <c r="J165" s="1189"/>
    </row>
    <row r="166" spans="1:10" ht="15" customHeight="1">
      <c r="A166" s="1189"/>
      <c r="B166" s="1189"/>
      <c r="C166" s="1189"/>
      <c r="D166" s="1189"/>
      <c r="E166" s="1189"/>
      <c r="F166" s="1189"/>
      <c r="G166" s="1189"/>
      <c r="H166" s="1189"/>
      <c r="I166" s="1189"/>
      <c r="J166" s="1189"/>
    </row>
    <row r="167" spans="1:10" ht="15" customHeight="1">
      <c r="A167" s="1189"/>
      <c r="B167" s="1189"/>
      <c r="C167" s="1189"/>
      <c r="D167" s="1189"/>
      <c r="E167" s="1189"/>
      <c r="F167" s="1189"/>
      <c r="G167" s="1189"/>
      <c r="H167" s="1189"/>
      <c r="I167" s="1189"/>
      <c r="J167" s="1189"/>
    </row>
    <row r="168" spans="1:10" ht="15" customHeight="1">
      <c r="A168" s="1189"/>
      <c r="B168" s="1189"/>
      <c r="C168" s="1189"/>
      <c r="D168" s="1189"/>
      <c r="E168" s="1189"/>
      <c r="F168" s="1189"/>
      <c r="G168" s="1189"/>
      <c r="H168" s="1189"/>
      <c r="I168" s="1189"/>
      <c r="J168" s="1189"/>
    </row>
    <row r="169" spans="1:10" ht="15" customHeight="1">
      <c r="A169" s="1189"/>
      <c r="B169" s="1189"/>
      <c r="C169" s="1189"/>
      <c r="D169" s="1189"/>
      <c r="E169" s="1189"/>
      <c r="F169" s="1189"/>
      <c r="G169" s="1189"/>
      <c r="H169" s="1189"/>
      <c r="I169" s="1189"/>
      <c r="J169" s="1189"/>
    </row>
    <row r="170" spans="1:10" ht="15" customHeight="1">
      <c r="A170" s="1189"/>
      <c r="B170" s="1189"/>
      <c r="C170" s="1189"/>
      <c r="D170" s="1189"/>
      <c r="E170" s="1189"/>
      <c r="F170" s="1189"/>
      <c r="G170" s="1189"/>
      <c r="H170" s="1189"/>
      <c r="I170" s="1189"/>
      <c r="J170" s="1189"/>
    </row>
    <row r="171" spans="1:10" ht="15" customHeight="1">
      <c r="A171" s="1189"/>
      <c r="B171" s="1189"/>
      <c r="C171" s="1189"/>
      <c r="D171" s="1189"/>
      <c r="E171" s="1189"/>
      <c r="F171" s="1189"/>
      <c r="G171" s="1189"/>
      <c r="H171" s="1189"/>
      <c r="I171" s="1189"/>
      <c r="J171" s="1189"/>
    </row>
    <row r="172" spans="1:10" ht="15" customHeight="1">
      <c r="A172" s="1189"/>
      <c r="B172" s="1189"/>
      <c r="C172" s="1189"/>
      <c r="D172" s="1189"/>
      <c r="E172" s="1189"/>
      <c r="F172" s="1189"/>
      <c r="G172" s="1189"/>
      <c r="H172" s="1189"/>
      <c r="I172" s="1189"/>
      <c r="J172" s="1189"/>
    </row>
    <row r="173" spans="1:10" ht="15" customHeight="1">
      <c r="A173" s="1189"/>
      <c r="B173" s="1189"/>
      <c r="C173" s="1189"/>
      <c r="D173" s="1189"/>
      <c r="E173" s="1189"/>
      <c r="F173" s="1189"/>
      <c r="G173" s="1189"/>
      <c r="H173" s="1189"/>
      <c r="I173" s="1189"/>
      <c r="J173" s="1189"/>
    </row>
    <row r="174" spans="1:10" ht="15" customHeight="1">
      <c r="A174" s="1189"/>
      <c r="B174" s="1189"/>
      <c r="C174" s="1189"/>
      <c r="D174" s="1189"/>
      <c r="E174" s="1189"/>
      <c r="F174" s="1189"/>
      <c r="G174" s="1189"/>
      <c r="H174" s="1189"/>
      <c r="I174" s="1189"/>
      <c r="J174" s="1189"/>
    </row>
    <row r="175" spans="1:10" ht="15" customHeight="1">
      <c r="A175" s="1189"/>
      <c r="B175" s="1189"/>
      <c r="C175" s="1189"/>
      <c r="D175" s="1189"/>
      <c r="E175" s="1189"/>
      <c r="F175" s="1189"/>
      <c r="G175" s="1189"/>
      <c r="H175" s="1189"/>
      <c r="I175" s="1189"/>
      <c r="J175" s="1189"/>
    </row>
    <row r="176" spans="1:10" ht="15" customHeight="1">
      <c r="A176" s="1189"/>
      <c r="B176" s="1189"/>
      <c r="C176" s="1189"/>
      <c r="D176" s="1189"/>
      <c r="E176" s="1189"/>
      <c r="F176" s="1189"/>
      <c r="G176" s="1189"/>
      <c r="H176" s="1189"/>
      <c r="I176" s="1189"/>
      <c r="J176" s="1189"/>
    </row>
    <row r="177" spans="1:10" ht="15" customHeight="1">
      <c r="A177" s="1189"/>
      <c r="B177" s="1189"/>
      <c r="C177" s="1189"/>
      <c r="D177" s="1189"/>
      <c r="E177" s="1189"/>
      <c r="F177" s="1189"/>
      <c r="G177" s="1189"/>
      <c r="H177" s="1189"/>
      <c r="I177" s="1189"/>
      <c r="J177" s="1189"/>
    </row>
    <row r="178" spans="1:10" ht="15" customHeight="1">
      <c r="A178" s="1189"/>
      <c r="B178" s="1189"/>
      <c r="C178" s="1189"/>
      <c r="D178" s="1189"/>
      <c r="E178" s="1189"/>
      <c r="F178" s="1189"/>
      <c r="G178" s="1189"/>
      <c r="H178" s="1189"/>
      <c r="I178" s="1189"/>
      <c r="J178" s="1189"/>
    </row>
    <row r="179" spans="1:10" ht="15" customHeight="1">
      <c r="A179" s="1189"/>
      <c r="B179" s="1189"/>
      <c r="C179" s="1189"/>
      <c r="D179" s="1189"/>
      <c r="E179" s="1189"/>
      <c r="F179" s="1189"/>
      <c r="G179" s="1189"/>
      <c r="H179" s="1189"/>
      <c r="I179" s="1189"/>
      <c r="J179" s="1189"/>
    </row>
    <row r="180" spans="1:10" ht="15" customHeight="1">
      <c r="A180" s="1189"/>
      <c r="B180" s="1189"/>
      <c r="C180" s="1189"/>
      <c r="D180" s="1189"/>
      <c r="E180" s="1189"/>
      <c r="F180" s="1189"/>
      <c r="G180" s="1189"/>
      <c r="H180" s="1189"/>
      <c r="I180" s="1189"/>
      <c r="J180" s="1189"/>
    </row>
    <row r="181" spans="1:10" ht="15" customHeight="1">
      <c r="A181" s="1189"/>
      <c r="B181" s="1189"/>
      <c r="C181" s="1189"/>
      <c r="D181" s="1189"/>
      <c r="E181" s="1189"/>
      <c r="F181" s="1189"/>
      <c r="G181" s="1189"/>
      <c r="H181" s="1189"/>
      <c r="I181" s="1189"/>
      <c r="J181" s="1189"/>
    </row>
    <row r="182" spans="1:10" ht="15" customHeight="1">
      <c r="B182" s="1188"/>
      <c r="C182" s="1188"/>
    </row>
    <row r="183" spans="1:10" ht="15" customHeight="1">
      <c r="B183" s="1188"/>
      <c r="C183" s="1188"/>
    </row>
    <row r="184" spans="1:10" ht="15" customHeight="1">
      <c r="B184" s="1188"/>
      <c r="C184" s="1188"/>
    </row>
    <row r="185" spans="1:10" ht="15" customHeight="1">
      <c r="B185" s="1188"/>
      <c r="C185" s="1188"/>
    </row>
    <row r="186" spans="1:10" ht="15" customHeight="1">
      <c r="B186" s="1188"/>
      <c r="C186" s="1188"/>
    </row>
    <row r="187" spans="1:10" ht="15" customHeight="1">
      <c r="B187" s="1188"/>
      <c r="C187" s="1188"/>
    </row>
    <row r="188" spans="1:10" ht="15" customHeight="1">
      <c r="B188" s="1188"/>
      <c r="C188" s="1188"/>
    </row>
    <row r="189" spans="1:10" ht="15" customHeight="1">
      <c r="B189" s="1188"/>
      <c r="C189" s="1188"/>
    </row>
    <row r="190" spans="1:10" ht="15" customHeight="1">
      <c r="B190" s="1188"/>
      <c r="C190" s="1188"/>
    </row>
    <row r="191" spans="1:10" ht="15" customHeight="1">
      <c r="B191" s="1188"/>
      <c r="C191" s="1188"/>
    </row>
    <row r="192" spans="1:10" ht="15" customHeight="1">
      <c r="B192" s="1188"/>
      <c r="C192" s="1188"/>
    </row>
    <row r="193" s="1188" customFormat="1" ht="15" customHeight="1"/>
    <row r="194" s="1188" customFormat="1" ht="15" customHeight="1"/>
    <row r="195" s="1188" customFormat="1" ht="15" customHeight="1"/>
    <row r="196" s="1188" customFormat="1" ht="15" customHeight="1"/>
    <row r="197" s="1188" customFormat="1" ht="15" customHeight="1"/>
    <row r="198" s="1188" customFormat="1" ht="15" customHeight="1"/>
    <row r="199" s="1188" customFormat="1" ht="15" customHeight="1"/>
    <row r="200" s="1188" customFormat="1" ht="15" customHeight="1"/>
    <row r="201" s="1188" customFormat="1" ht="15" customHeight="1"/>
    <row r="202" s="1188" customFormat="1" ht="15" customHeight="1"/>
    <row r="203" s="1188" customFormat="1" ht="15" customHeight="1"/>
    <row r="204" s="1188" customFormat="1" ht="15" customHeight="1"/>
    <row r="205" s="1188" customFormat="1" ht="15" customHeight="1"/>
    <row r="206" s="1188" customFormat="1" ht="15" customHeight="1"/>
    <row r="207" s="1188" customFormat="1" ht="15" customHeight="1"/>
    <row r="208" s="1188" customFormat="1" ht="15" customHeight="1"/>
    <row r="209" s="1188" customFormat="1" ht="15" customHeight="1"/>
    <row r="210" s="1188" customFormat="1" ht="15" customHeight="1"/>
    <row r="211" s="1188" customFormat="1" ht="15" customHeight="1"/>
    <row r="212" s="1188" customFormat="1" ht="15" customHeight="1"/>
    <row r="213" s="1188" customFormat="1" ht="15" customHeight="1"/>
    <row r="214" s="1188" customFormat="1" ht="15" customHeight="1"/>
    <row r="215" s="1188" customFormat="1" ht="15" customHeight="1"/>
    <row r="216" s="1188" customFormat="1" ht="15" customHeight="1"/>
    <row r="217" s="1188" customFormat="1" ht="15" customHeight="1"/>
    <row r="218" s="1188" customFormat="1" ht="15" customHeight="1"/>
    <row r="219" s="1188" customFormat="1" ht="15" customHeight="1"/>
    <row r="220" s="1188" customFormat="1" ht="15" customHeight="1"/>
    <row r="221" s="1188" customFormat="1" ht="15" customHeight="1"/>
    <row r="222" s="1188" customFormat="1" ht="15" customHeight="1"/>
    <row r="223" s="1188" customFormat="1" ht="15" customHeight="1"/>
    <row r="224" s="1188" customFormat="1" ht="15" customHeight="1"/>
    <row r="225" s="1188" customFormat="1" ht="15" customHeight="1"/>
    <row r="226" s="1188" customFormat="1" ht="15" customHeight="1"/>
    <row r="227" s="1188" customFormat="1" ht="15" customHeight="1"/>
    <row r="228" s="1188" customFormat="1" ht="15" customHeight="1"/>
    <row r="229" s="1188" customFormat="1" ht="15" customHeight="1"/>
    <row r="230" s="1188" customFormat="1" ht="15" customHeight="1"/>
    <row r="231" s="1188" customFormat="1" ht="15" customHeight="1"/>
    <row r="232" s="1188" customFormat="1" ht="15" customHeight="1"/>
    <row r="233" s="1188" customFormat="1" ht="15" customHeight="1"/>
    <row r="234" s="1188" customFormat="1" ht="15" customHeight="1"/>
    <row r="235" s="1188" customFormat="1" ht="15" customHeight="1"/>
    <row r="236" s="1188" customFormat="1" ht="15" customHeight="1"/>
    <row r="237" s="1188" customFormat="1" ht="15" customHeight="1"/>
    <row r="238" s="1188" customFormat="1" ht="15" customHeight="1"/>
    <row r="239" s="1188" customFormat="1" ht="15" customHeight="1"/>
    <row r="240" s="1188" customFormat="1" ht="15" customHeight="1"/>
    <row r="241" s="1188" customFormat="1" ht="15" customHeight="1"/>
    <row r="242" s="1188" customFormat="1" ht="15" customHeight="1"/>
    <row r="243" s="1188" customFormat="1" ht="15" customHeight="1"/>
    <row r="244" s="1188" customFormat="1" ht="15" customHeight="1"/>
    <row r="245" s="1188" customFormat="1" ht="15" customHeight="1"/>
    <row r="246" s="1188" customFormat="1" ht="15" customHeight="1"/>
    <row r="247" s="1188" customFormat="1" ht="15" customHeight="1"/>
    <row r="248" s="1188" customFormat="1" ht="15" customHeight="1"/>
    <row r="249" s="1188" customFormat="1" ht="15" customHeight="1"/>
    <row r="250" s="1188" customFormat="1" ht="15" customHeight="1"/>
    <row r="251" s="1188" customFormat="1" ht="15" customHeight="1"/>
    <row r="252" s="1188" customFormat="1" ht="15" customHeight="1"/>
    <row r="253" s="1188" customFormat="1" ht="15" customHeight="1"/>
    <row r="254" s="1188" customFormat="1" ht="15" customHeight="1"/>
    <row r="255" s="1188" customFormat="1" ht="15" customHeight="1"/>
    <row r="256" s="1188" customFormat="1" ht="15" customHeight="1"/>
    <row r="257" s="1188" customFormat="1" ht="15" customHeight="1"/>
    <row r="258" s="1188" customFormat="1" ht="15" customHeight="1"/>
    <row r="259" s="1188" customFormat="1" ht="15" customHeight="1"/>
    <row r="260" s="1188" customFormat="1" ht="15" customHeight="1"/>
    <row r="261" s="1188" customFormat="1" ht="15" customHeight="1"/>
    <row r="262" s="1188" customFormat="1" ht="15" customHeight="1"/>
    <row r="263" s="1188" customFormat="1" ht="15" customHeight="1"/>
    <row r="264" s="1188" customFormat="1" ht="15" customHeight="1"/>
    <row r="265" s="1188" customFormat="1" ht="15" customHeight="1"/>
    <row r="266" s="1188" customFormat="1" ht="15" customHeight="1"/>
    <row r="267" s="1188" customFormat="1" ht="15" customHeight="1"/>
    <row r="268" s="1188" customFormat="1" ht="15" customHeight="1"/>
    <row r="269" s="1188" customFormat="1" ht="15" customHeight="1"/>
    <row r="270" s="1188" customFormat="1" ht="15" customHeight="1"/>
    <row r="271" s="1188" customFormat="1" ht="15" customHeight="1"/>
    <row r="272" s="1188" customFormat="1" ht="15" customHeight="1"/>
    <row r="273" s="1188" customFormat="1" ht="15" customHeight="1"/>
    <row r="274" s="1188" customFormat="1" ht="15" customHeight="1"/>
    <row r="275" s="1188" customFormat="1" ht="15" customHeight="1"/>
    <row r="276" s="1188" customFormat="1" ht="15" customHeight="1"/>
    <row r="277" s="1188" customFormat="1" ht="15" customHeight="1"/>
    <row r="278" s="1188" customFormat="1" ht="15" customHeight="1"/>
    <row r="279" s="1188" customFormat="1" ht="15" customHeight="1"/>
    <row r="280" s="1188" customFormat="1" ht="15" customHeight="1"/>
    <row r="281" s="1188" customFormat="1" ht="15" customHeight="1"/>
    <row r="282" s="1188" customFormat="1" ht="15" customHeight="1"/>
    <row r="283" s="1188" customFormat="1" ht="15" customHeight="1"/>
    <row r="284" s="1188" customFormat="1" ht="15" customHeight="1"/>
    <row r="285" s="1188" customFormat="1" ht="15" customHeight="1"/>
    <row r="286" s="1188" customFormat="1" ht="15" customHeight="1"/>
    <row r="287" s="1188" customFormat="1" ht="15" customHeight="1"/>
    <row r="288" s="1188" customFormat="1" ht="15" customHeight="1"/>
    <row r="289" s="1188" customFormat="1" ht="15" customHeight="1"/>
    <row r="290" s="1188" customFormat="1" ht="15" customHeight="1"/>
    <row r="291" s="1188" customFormat="1" ht="15" customHeight="1"/>
    <row r="292" s="1188" customFormat="1" ht="15" customHeight="1"/>
    <row r="293" s="1188" customFormat="1" ht="15" customHeight="1"/>
    <row r="294" s="1188" customFormat="1" ht="15" customHeight="1"/>
    <row r="295" s="1188" customFormat="1" ht="15" customHeight="1"/>
    <row r="296" s="1188" customFormat="1" ht="15" customHeight="1"/>
    <row r="297" s="1188" customFormat="1" ht="15" customHeight="1"/>
    <row r="298" s="1188" customFormat="1" ht="15" customHeight="1"/>
    <row r="299" s="1188" customFormat="1" ht="15" customHeight="1"/>
    <row r="300" s="1188" customFormat="1" ht="15" customHeight="1"/>
    <row r="301" s="1188" customFormat="1" ht="15" customHeight="1"/>
    <row r="302" s="1188" customFormat="1" ht="15" customHeight="1"/>
    <row r="303" s="1188" customFormat="1" ht="15" customHeight="1"/>
    <row r="304" s="1188" customFormat="1" ht="15" customHeight="1"/>
    <row r="305" s="1188" customFormat="1" ht="15" customHeight="1"/>
    <row r="306" s="1188" customFormat="1" ht="15" customHeight="1"/>
    <row r="307" s="1188" customFormat="1" ht="15" customHeight="1"/>
    <row r="308" s="1188" customFormat="1" ht="15" customHeight="1"/>
    <row r="309" s="1188" customFormat="1" ht="15" customHeight="1"/>
    <row r="310" s="1188" customFormat="1" ht="15" customHeight="1"/>
    <row r="311" s="1188" customFormat="1" ht="15" customHeight="1"/>
    <row r="312" s="1188" customFormat="1" ht="15" customHeight="1"/>
    <row r="313" s="1188" customFormat="1" ht="15" customHeight="1"/>
    <row r="314" s="1188" customFormat="1" ht="15" customHeight="1"/>
    <row r="315" s="1188" customFormat="1" ht="15" customHeight="1"/>
    <row r="316" s="1188" customFormat="1" ht="15" customHeight="1"/>
    <row r="317" s="1188" customFormat="1" ht="15" customHeight="1"/>
    <row r="318" s="1188" customFormat="1" ht="15" customHeight="1"/>
    <row r="319" s="1188" customFormat="1" ht="15" customHeight="1"/>
    <row r="320" s="1188" customFormat="1" ht="15" customHeight="1"/>
    <row r="321" s="1188" customFormat="1" ht="15" customHeight="1"/>
    <row r="322" s="1188" customFormat="1" ht="15" customHeight="1"/>
    <row r="323" s="1188" customFormat="1" ht="15" customHeight="1"/>
    <row r="324" s="1188" customFormat="1" ht="15" customHeight="1"/>
    <row r="325" s="1188" customFormat="1" ht="15" customHeight="1"/>
    <row r="326" s="1188" customFormat="1" ht="15" customHeight="1"/>
    <row r="327" s="1188" customFormat="1" ht="15" customHeight="1"/>
    <row r="328" s="1188" customFormat="1" ht="15" customHeight="1"/>
    <row r="329" s="1188" customFormat="1" ht="15" customHeight="1"/>
    <row r="330" s="1188" customFormat="1" ht="15" customHeight="1"/>
    <row r="331" s="1188" customFormat="1" ht="15" customHeight="1"/>
    <row r="332" s="1188" customFormat="1" ht="15" customHeight="1"/>
    <row r="333" s="1188" customFormat="1" ht="15" customHeight="1"/>
    <row r="334" s="1188" customFormat="1" ht="15" customHeight="1"/>
    <row r="335" s="1188" customFormat="1" ht="15" customHeight="1"/>
    <row r="336" s="1188" customFormat="1" ht="15" customHeight="1"/>
    <row r="337" s="1188" customFormat="1" ht="15" customHeight="1"/>
    <row r="338" s="1188" customFormat="1" ht="15" customHeight="1"/>
    <row r="339" s="1188" customFormat="1" ht="15" customHeight="1"/>
    <row r="340" s="1188" customFormat="1" ht="15" customHeight="1"/>
    <row r="341" s="1188" customFormat="1" ht="15" customHeight="1"/>
    <row r="342" s="1188" customFormat="1" ht="15" customHeight="1"/>
    <row r="343" s="1188" customFormat="1" ht="15" customHeight="1"/>
    <row r="344" s="1188" customFormat="1" ht="15" customHeight="1"/>
    <row r="345" s="1188" customFormat="1" ht="15" customHeight="1"/>
    <row r="346" s="1188" customFormat="1" ht="15" customHeight="1"/>
    <row r="347" s="1188" customFormat="1" ht="15" customHeight="1"/>
    <row r="348" s="1188" customFormat="1" ht="15" customHeight="1"/>
    <row r="349" s="1188" customFormat="1" ht="15" customHeight="1"/>
    <row r="350" s="1188" customFormat="1" ht="15" customHeight="1"/>
    <row r="351" s="1188" customFormat="1" ht="15" customHeight="1"/>
    <row r="352" s="1188" customFormat="1" ht="15" customHeight="1"/>
    <row r="353" s="1188" customFormat="1" ht="15" customHeight="1"/>
    <row r="354" s="1188" customFormat="1" ht="15" customHeight="1"/>
    <row r="355" s="1188" customFormat="1" ht="15" customHeight="1"/>
    <row r="356" s="1188" customFormat="1" ht="15" customHeight="1"/>
    <row r="357" s="1188" customFormat="1" ht="15" customHeight="1"/>
    <row r="358" s="1188" customFormat="1" ht="15" customHeight="1"/>
    <row r="359" s="1188" customFormat="1" ht="15" customHeight="1"/>
    <row r="360" s="1188" customFormat="1" ht="15" customHeight="1"/>
    <row r="361" s="1188" customFormat="1" ht="15" customHeight="1"/>
    <row r="362" s="1188" customFormat="1" ht="15" customHeight="1"/>
    <row r="363" s="1188" customFormat="1" ht="15" customHeight="1"/>
    <row r="364" s="1188" customFormat="1" ht="15" customHeight="1"/>
    <row r="365" s="1188" customFormat="1" ht="15" customHeight="1"/>
    <row r="366" s="1188" customFormat="1" ht="15" customHeight="1"/>
    <row r="367" s="1188" customFormat="1" ht="15" customHeight="1"/>
    <row r="368" s="1188" customFormat="1" ht="15" customHeight="1"/>
    <row r="369" s="1188" customFormat="1" ht="15" customHeight="1"/>
    <row r="370" s="1188" customFormat="1" ht="15" customHeight="1"/>
    <row r="371" s="1188" customFormat="1" ht="15" customHeight="1"/>
    <row r="372" s="1188" customFormat="1" ht="15" customHeight="1"/>
    <row r="373" s="1188" customFormat="1" ht="15" customHeight="1"/>
    <row r="374" s="1188" customFormat="1" ht="15" customHeight="1"/>
    <row r="375" s="1188" customFormat="1" ht="15" customHeight="1"/>
    <row r="376" s="1188" customFormat="1" ht="15" customHeight="1"/>
    <row r="377" s="1188" customFormat="1" ht="15" customHeight="1"/>
    <row r="378" s="1188" customFormat="1" ht="15" customHeight="1"/>
    <row r="379" s="1188" customFormat="1" ht="15" customHeight="1"/>
    <row r="380" s="1188" customFormat="1" ht="15" customHeight="1"/>
    <row r="381" s="1188" customFormat="1" ht="15" customHeight="1"/>
    <row r="382" s="1188" customFormat="1" ht="15" customHeight="1"/>
    <row r="383" s="1188" customFormat="1" ht="15" customHeight="1"/>
    <row r="384" s="1188" customFormat="1" ht="15" customHeight="1"/>
    <row r="385" s="1188" customFormat="1" ht="15" customHeight="1"/>
    <row r="386" s="1188" customFormat="1" ht="15" customHeight="1"/>
    <row r="387" s="1188" customFormat="1" ht="15" customHeight="1"/>
    <row r="388" s="1188" customFormat="1" ht="15" customHeight="1"/>
    <row r="389" s="1188" customFormat="1" ht="15" customHeight="1"/>
    <row r="390" s="1188" customFormat="1" ht="15" customHeight="1"/>
    <row r="391" s="1188" customFormat="1" ht="15" customHeight="1"/>
    <row r="392" s="1188" customFormat="1" ht="15" customHeight="1"/>
    <row r="393" s="1188" customFormat="1" ht="15" customHeight="1"/>
    <row r="394" s="1188" customFormat="1" ht="15" customHeight="1"/>
    <row r="395" s="1188" customFormat="1" ht="15" customHeight="1"/>
    <row r="396" s="1188" customFormat="1" ht="15" customHeight="1"/>
    <row r="397" s="1188" customFormat="1" ht="15" customHeight="1"/>
    <row r="398" s="1188" customFormat="1" ht="15" customHeight="1"/>
    <row r="399" s="1188" customFormat="1" ht="15" customHeight="1"/>
    <row r="400" s="1188" customFormat="1" ht="15" customHeight="1"/>
    <row r="401" s="1188" customFormat="1" ht="15" customHeight="1"/>
    <row r="402" s="1188" customFormat="1" ht="15" customHeight="1"/>
    <row r="403" s="1188" customFormat="1" ht="15" customHeight="1"/>
    <row r="404" s="1188" customFormat="1" ht="15" customHeight="1"/>
    <row r="405" s="1188" customFormat="1" ht="15" customHeight="1"/>
    <row r="406" s="1188" customFormat="1" ht="15" customHeight="1"/>
    <row r="407" s="1188" customFormat="1" ht="15" customHeight="1"/>
    <row r="408" s="1188" customFormat="1" ht="15" customHeight="1"/>
    <row r="409" s="1188" customFormat="1" ht="15" customHeight="1"/>
    <row r="410" s="1188" customFormat="1" ht="15" customHeight="1"/>
    <row r="411" s="1188" customFormat="1" ht="15" customHeight="1"/>
    <row r="412" s="1188" customFormat="1" ht="15" customHeight="1"/>
    <row r="413" s="1188" customFormat="1" ht="15" customHeight="1"/>
    <row r="414" s="1188" customFormat="1" ht="15" customHeight="1"/>
    <row r="415" s="1188" customFormat="1" ht="15" customHeight="1"/>
    <row r="416" s="1188" customFormat="1" ht="15" customHeight="1"/>
    <row r="417" s="1188" customFormat="1" ht="15" customHeight="1"/>
    <row r="418" s="1188" customFormat="1" ht="15" customHeight="1"/>
    <row r="419" s="1188" customFormat="1" ht="15" customHeight="1"/>
    <row r="420" s="1188" customFormat="1" ht="15" customHeight="1"/>
    <row r="421" s="1188" customFormat="1" ht="15" customHeight="1"/>
    <row r="422" s="1188" customFormat="1" ht="15" customHeight="1"/>
    <row r="423" s="1188" customFormat="1" ht="15" customHeight="1"/>
    <row r="424" s="1188" customFormat="1" ht="15" customHeight="1"/>
    <row r="425" s="1188" customFormat="1" ht="15" customHeight="1"/>
    <row r="426" s="1188" customFormat="1" ht="15" customHeight="1"/>
    <row r="427" s="1188" customFormat="1" ht="15" customHeight="1"/>
    <row r="428" s="1188" customFormat="1" ht="15" customHeight="1"/>
    <row r="429" s="1188" customFormat="1" ht="15" customHeight="1"/>
    <row r="430" s="1188" customFormat="1" ht="15" customHeight="1"/>
    <row r="431" s="1188" customFormat="1" ht="15" customHeight="1"/>
    <row r="432" s="1188" customFormat="1" ht="15" customHeight="1"/>
    <row r="433" s="1188" customFormat="1" ht="15" customHeight="1"/>
    <row r="434" s="1188" customFormat="1" ht="15" customHeight="1"/>
    <row r="435" s="1188" customFormat="1" ht="15" customHeight="1"/>
    <row r="436" s="1188" customFormat="1" ht="15" customHeight="1"/>
    <row r="437" s="1188" customFormat="1" ht="15" customHeight="1"/>
    <row r="438" s="1188" customFormat="1" ht="15" customHeight="1"/>
    <row r="439" s="1188" customFormat="1" ht="15" customHeight="1"/>
    <row r="440" s="1188" customFormat="1" ht="15" customHeight="1"/>
    <row r="441" s="1188" customFormat="1" ht="15" customHeight="1"/>
    <row r="442" s="1188" customFormat="1" ht="15" customHeight="1"/>
    <row r="443" s="1188" customFormat="1" ht="15" customHeight="1"/>
    <row r="444" s="1188" customFormat="1" ht="15" customHeight="1"/>
    <row r="445" s="1188" customFormat="1" ht="15" customHeight="1"/>
    <row r="446" s="1188" customFormat="1" ht="15" customHeight="1"/>
    <row r="447" s="1188" customFormat="1" ht="15" customHeight="1"/>
    <row r="448" s="1188" customFormat="1" ht="15" customHeight="1"/>
    <row r="449" s="1188" customFormat="1" ht="15" customHeight="1"/>
    <row r="450" s="1188" customFormat="1" ht="15" customHeight="1"/>
    <row r="451" s="1188" customFormat="1" ht="15" customHeight="1"/>
    <row r="452" s="1188" customFormat="1" ht="15" customHeight="1"/>
    <row r="453" s="1188" customFormat="1" ht="15" customHeight="1"/>
    <row r="454" s="1188" customFormat="1" ht="15" customHeight="1"/>
    <row r="455" s="1188" customFormat="1" ht="15" customHeight="1"/>
    <row r="456" s="1188" customFormat="1" ht="15" customHeight="1"/>
    <row r="457" s="1188" customFormat="1" ht="15" customHeight="1"/>
    <row r="458" s="1188" customFormat="1" ht="15" customHeight="1"/>
    <row r="459" s="1188" customFormat="1" ht="15" customHeight="1"/>
    <row r="460" s="1188" customFormat="1" ht="15" customHeight="1"/>
    <row r="461" s="1188" customFormat="1" ht="15" customHeight="1"/>
    <row r="462" s="1188" customFormat="1" ht="15" customHeight="1"/>
    <row r="463" s="1188" customFormat="1" ht="15" customHeight="1"/>
    <row r="464" s="1188" customFormat="1" ht="15" customHeight="1"/>
    <row r="465" s="1188" customFormat="1" ht="15" customHeight="1"/>
    <row r="466" s="1188" customFormat="1" ht="15" customHeight="1"/>
    <row r="467" s="1188" customFormat="1" ht="15" customHeight="1"/>
    <row r="468" s="1188" customFormat="1" ht="15" customHeight="1"/>
    <row r="469" s="1188" customFormat="1" ht="15" customHeight="1"/>
    <row r="470" s="1188" customFormat="1" ht="15" customHeight="1"/>
    <row r="471" s="1188" customFormat="1" ht="15" customHeight="1"/>
    <row r="472" s="1188" customFormat="1" ht="15" customHeight="1"/>
    <row r="473" s="1188" customFormat="1" ht="15" customHeight="1"/>
    <row r="474" s="1188" customFormat="1" ht="15" customHeight="1"/>
    <row r="475" s="1188" customFormat="1" ht="15" customHeight="1"/>
    <row r="476" s="1188" customFormat="1" ht="15" customHeight="1"/>
    <row r="477" s="1188" customFormat="1" ht="15" customHeight="1"/>
    <row r="478" s="1188" customFormat="1" ht="15" customHeight="1"/>
    <row r="479" s="1188" customFormat="1" ht="15" customHeight="1"/>
    <row r="480" s="1188" customFormat="1" ht="15" customHeight="1"/>
    <row r="481" s="1188" customFormat="1" ht="15" customHeight="1"/>
    <row r="482" s="1188" customFormat="1" ht="15" customHeight="1"/>
    <row r="483" s="1188" customFormat="1" ht="15" customHeight="1"/>
    <row r="484" s="1188" customFormat="1" ht="15" customHeight="1"/>
    <row r="485" s="1188" customFormat="1" ht="15" customHeight="1"/>
    <row r="486" s="1188" customFormat="1" ht="15" customHeight="1"/>
    <row r="487" s="1188" customFormat="1" ht="15" customHeight="1"/>
    <row r="488" s="1188" customFormat="1" ht="15" customHeight="1"/>
    <row r="489" s="1188" customFormat="1" ht="15" customHeight="1"/>
    <row r="490" s="1188" customFormat="1" ht="15" customHeight="1"/>
    <row r="491" s="1188" customFormat="1" ht="15" customHeight="1"/>
    <row r="492" s="1188" customFormat="1" ht="15" customHeight="1"/>
    <row r="493" s="1188" customFormat="1" ht="15" customHeight="1"/>
    <row r="494" s="1188" customFormat="1" ht="15" customHeight="1"/>
    <row r="495" s="1188" customFormat="1" ht="15" customHeight="1"/>
    <row r="496" s="1188" customFormat="1" ht="15" customHeight="1"/>
    <row r="497" s="1188" customFormat="1" ht="15" customHeight="1"/>
    <row r="498" s="1188" customFormat="1" ht="15" customHeight="1"/>
    <row r="499" s="1188" customFormat="1" ht="15" customHeight="1"/>
    <row r="500" s="1188" customFormat="1" ht="15" customHeight="1"/>
    <row r="501" s="1188" customFormat="1" ht="15" customHeight="1"/>
    <row r="502" s="1188" customFormat="1" ht="15" customHeight="1"/>
    <row r="503" s="1188" customFormat="1" ht="15" customHeight="1"/>
    <row r="504" s="1188" customFormat="1" ht="15" customHeight="1"/>
    <row r="505" s="1188" customFormat="1" ht="15" customHeight="1"/>
    <row r="506" s="1188" customFormat="1" ht="15" customHeight="1"/>
    <row r="507" s="1188" customFormat="1" ht="15" customHeight="1"/>
    <row r="508" s="1188" customFormat="1" ht="15" customHeight="1"/>
    <row r="509" s="1188" customFormat="1" ht="15" customHeight="1"/>
    <row r="510" s="1188" customFormat="1" ht="15" customHeight="1"/>
    <row r="511" s="1188" customFormat="1" ht="15" customHeight="1"/>
    <row r="512" s="1188" customFormat="1" ht="15" customHeight="1"/>
    <row r="513" s="1188" customFormat="1" ht="15" customHeight="1"/>
    <row r="514" s="1188" customFormat="1" ht="15" customHeight="1"/>
    <row r="515" s="1188" customFormat="1" ht="15" customHeight="1"/>
    <row r="516" s="1188" customFormat="1" ht="15" customHeight="1"/>
    <row r="517" s="1188" customFormat="1" ht="15" customHeight="1"/>
    <row r="518" s="1188" customFormat="1" ht="15" customHeight="1"/>
    <row r="519" s="1188" customFormat="1" ht="15" customHeight="1"/>
    <row r="520" s="1188" customFormat="1" ht="15" customHeight="1"/>
    <row r="521" s="1188" customFormat="1" ht="15" customHeight="1"/>
    <row r="522" s="1188" customFormat="1" ht="15" customHeight="1"/>
    <row r="523" s="1188" customFormat="1" ht="15" customHeight="1"/>
    <row r="524" s="1188" customFormat="1" ht="15" customHeight="1"/>
    <row r="525" s="1188" customFormat="1" ht="15" customHeight="1"/>
    <row r="526" s="1188" customFormat="1" ht="15" customHeight="1"/>
    <row r="527" s="1188" customFormat="1" ht="15" customHeight="1"/>
    <row r="528" s="1188" customFormat="1" ht="15" customHeight="1"/>
    <row r="529" s="1188" customFormat="1" ht="15" customHeight="1"/>
    <row r="530" s="1188" customFormat="1" ht="15" customHeight="1"/>
    <row r="531" s="1188" customFormat="1" ht="15" customHeight="1"/>
    <row r="532" s="1188" customFormat="1" ht="15" customHeight="1"/>
    <row r="533" s="1188" customFormat="1" ht="15" customHeight="1"/>
    <row r="534" s="1188" customFormat="1" ht="15" customHeight="1"/>
    <row r="535" s="1188" customFormat="1" ht="15" customHeight="1"/>
    <row r="536" s="1188" customFormat="1" ht="15" customHeight="1"/>
    <row r="537" s="1188" customFormat="1" ht="15" customHeight="1"/>
    <row r="538" s="1188" customFormat="1" ht="15" customHeight="1"/>
    <row r="539" s="1188" customFormat="1" ht="15" customHeight="1"/>
    <row r="540" s="1188" customFormat="1" ht="15" customHeight="1"/>
    <row r="541" s="1188" customFormat="1" ht="15" customHeight="1"/>
    <row r="542" s="1188" customFormat="1" ht="15" customHeight="1"/>
    <row r="543" s="1188" customFormat="1" ht="15" customHeight="1"/>
    <row r="544" s="1188" customFormat="1" ht="15" customHeight="1"/>
    <row r="545" s="1188" customFormat="1" ht="15" customHeight="1"/>
    <row r="546" s="1188" customFormat="1" ht="15" customHeight="1"/>
    <row r="547" s="1188" customFormat="1" ht="15" customHeight="1"/>
    <row r="548" s="1188" customFormat="1" ht="15" customHeight="1"/>
    <row r="549" s="1188" customFormat="1" ht="15" customHeight="1"/>
    <row r="550" s="1188" customFormat="1" ht="15" customHeight="1"/>
    <row r="551" s="1188" customFormat="1" ht="15" customHeight="1"/>
    <row r="552" s="1188" customFormat="1" ht="15" customHeight="1"/>
    <row r="553" s="1188" customFormat="1" ht="15" customHeight="1"/>
    <row r="554" s="1188" customFormat="1" ht="15" customHeight="1"/>
    <row r="555" s="1188" customFormat="1" ht="15" customHeight="1"/>
    <row r="556" s="1188" customFormat="1" ht="15" customHeight="1"/>
    <row r="557" s="1188" customFormat="1" ht="15" customHeight="1"/>
    <row r="558" s="1188" customFormat="1" ht="15" customHeight="1"/>
    <row r="559" s="1188" customFormat="1" ht="15" customHeight="1"/>
    <row r="560" s="1188" customFormat="1" ht="15" customHeight="1"/>
    <row r="561" s="1188" customFormat="1" ht="15" customHeight="1"/>
    <row r="562" s="1188" customFormat="1" ht="15" customHeight="1"/>
    <row r="563" s="1188" customFormat="1" ht="15" customHeight="1"/>
    <row r="564" s="1188" customFormat="1" ht="15" customHeight="1"/>
    <row r="565" s="1188" customFormat="1" ht="15" customHeight="1"/>
    <row r="566" s="1188" customFormat="1" ht="15" customHeight="1"/>
    <row r="567" s="1188" customFormat="1" ht="15" customHeight="1"/>
    <row r="568" s="1188" customFormat="1" ht="15" customHeight="1"/>
    <row r="569" s="1188" customFormat="1" ht="15" customHeight="1"/>
    <row r="570" s="1188" customFormat="1" ht="15" customHeight="1"/>
    <row r="571" s="1188" customFormat="1" ht="15" customHeight="1"/>
    <row r="572" s="1188" customFormat="1" ht="15" customHeight="1"/>
    <row r="573" s="1188" customFormat="1" ht="15" customHeight="1"/>
    <row r="574" s="1188" customFormat="1" ht="15" customHeight="1"/>
    <row r="575" s="1188" customFormat="1" ht="15" customHeight="1"/>
    <row r="576" s="1188" customFormat="1" ht="15" customHeight="1"/>
    <row r="577" s="1188" customFormat="1" ht="15" customHeight="1"/>
    <row r="578" s="1188" customFormat="1" ht="15" customHeight="1"/>
    <row r="579" s="1188" customFormat="1" ht="15" customHeight="1"/>
    <row r="580" s="1188" customFormat="1" ht="15" customHeight="1"/>
    <row r="581" s="1188" customFormat="1" ht="15" customHeight="1"/>
    <row r="582" s="1188" customFormat="1" ht="15" customHeight="1"/>
    <row r="583" s="1188" customFormat="1" ht="15" customHeight="1"/>
    <row r="584" s="1188" customFormat="1" ht="15" customHeight="1"/>
    <row r="585" s="1188" customFormat="1" ht="15" customHeight="1"/>
    <row r="586" s="1188" customFormat="1" ht="15" customHeight="1"/>
    <row r="587" s="1188" customFormat="1" ht="15" customHeight="1"/>
    <row r="588" s="1188" customFormat="1" ht="15" customHeight="1"/>
    <row r="589" s="1188" customFormat="1" ht="15" customHeight="1"/>
    <row r="590" s="1188" customFormat="1" ht="15" customHeight="1"/>
    <row r="591" s="1188" customFormat="1" ht="15" customHeight="1"/>
    <row r="592" s="1188" customFormat="1" ht="15" customHeight="1"/>
    <row r="593" s="1188" customFormat="1" ht="15" customHeight="1"/>
    <row r="594" s="1188" customFormat="1" ht="15" customHeight="1"/>
    <row r="595" s="1188" customFormat="1" ht="15" customHeight="1"/>
    <row r="596" s="1188" customFormat="1" ht="15" customHeight="1"/>
    <row r="597" s="1188" customFormat="1" ht="15" customHeight="1"/>
    <row r="598" s="1188" customFormat="1" ht="15" customHeight="1"/>
    <row r="599" s="1188" customFormat="1" ht="15" customHeight="1"/>
    <row r="600" s="1188" customFormat="1" ht="15" customHeight="1"/>
    <row r="601" s="1188" customFormat="1" ht="15" customHeight="1"/>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customProperties>
    <customPr name="_pios_id" r:id="rId2"/>
    <customPr name="EpmWorksheetKeyString_GUID" r:id="rId3"/>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B2C35-D493-4FA3-8954-854A3E7E1A2A}">
  <sheetPr>
    <pageSetUpPr fitToPage="1"/>
  </sheetPr>
  <dimension ref="A1:W590"/>
  <sheetViews>
    <sheetView view="pageBreakPreview" zoomScale="70" zoomScaleNormal="100" zoomScaleSheetLayoutView="70" workbookViewId="0">
      <selection sqref="A1:W1"/>
    </sheetView>
  </sheetViews>
  <sheetFormatPr defaultColWidth="15.28515625" defaultRowHeight="12.75" customHeight="1"/>
  <cols>
    <col min="1" max="1" width="8.7109375" style="1431" customWidth="1"/>
    <col min="2" max="2" width="15.140625" style="1455" customWidth="1"/>
    <col min="3" max="3" width="7.28515625" style="1455" customWidth="1"/>
    <col min="4" max="4" width="17.7109375" style="1431" customWidth="1"/>
    <col min="5" max="5" width="15" style="1431" customWidth="1"/>
    <col min="6" max="6" width="17.7109375" style="1431" customWidth="1"/>
    <col min="7" max="7" width="15.85546875" style="1431" customWidth="1"/>
    <col min="8" max="8" width="17" style="1431" bestFit="1" customWidth="1"/>
    <col min="9" max="9" width="17.28515625" style="1431" customWidth="1"/>
    <col min="10" max="11" width="16.85546875" style="1431" customWidth="1"/>
    <col min="12" max="12" width="18.5703125" style="1431" customWidth="1"/>
    <col min="13" max="22" width="17.7109375" style="1431" customWidth="1"/>
    <col min="23" max="23" width="21.140625" style="1431" customWidth="1"/>
    <col min="24" max="16384" width="15.28515625" style="1431"/>
  </cols>
  <sheetData>
    <row r="1" spans="1:23" s="1420" customFormat="1" ht="18">
      <c r="A1" s="1683" t="s">
        <v>67</v>
      </c>
      <c r="B1" s="1683"/>
      <c r="C1" s="1683"/>
      <c r="D1" s="1683"/>
      <c r="E1" s="1683"/>
      <c r="F1" s="1683"/>
      <c r="G1" s="1683"/>
      <c r="H1" s="1683"/>
      <c r="I1" s="1683"/>
      <c r="J1" s="1683"/>
      <c r="K1" s="1683"/>
      <c r="L1" s="1683"/>
      <c r="M1" s="1683"/>
      <c r="N1" s="1683"/>
      <c r="O1" s="1683"/>
      <c r="P1" s="1683"/>
      <c r="Q1" s="1683"/>
      <c r="R1" s="1683"/>
      <c r="S1" s="1683"/>
      <c r="T1" s="1683"/>
      <c r="U1" s="1683"/>
      <c r="V1" s="1683"/>
      <c r="W1" s="1683"/>
    </row>
    <row r="2" spans="1:23" s="1420" customFormat="1" ht="18">
      <c r="A2" s="1683" t="s">
        <v>664</v>
      </c>
      <c r="B2" s="1683"/>
      <c r="C2" s="1683"/>
      <c r="D2" s="1683"/>
      <c r="E2" s="1683"/>
      <c r="F2" s="1683"/>
      <c r="G2" s="1683"/>
      <c r="H2" s="1683"/>
      <c r="I2" s="1683"/>
      <c r="J2" s="1683"/>
      <c r="K2" s="1683"/>
      <c r="L2" s="1683"/>
      <c r="M2" s="1683"/>
      <c r="N2" s="1683"/>
      <c r="O2" s="1683"/>
      <c r="P2" s="1683"/>
      <c r="Q2" s="1683"/>
      <c r="R2" s="1683"/>
      <c r="S2" s="1683"/>
      <c r="T2" s="1683"/>
      <c r="U2" s="1683"/>
      <c r="V2" s="1683"/>
      <c r="W2" s="1683"/>
    </row>
    <row r="3" spans="1:23" s="1420" customFormat="1" ht="16.149999999999999" customHeight="1">
      <c r="A3" s="1684" t="s">
        <v>1110</v>
      </c>
      <c r="B3" s="1684"/>
      <c r="C3" s="1684"/>
      <c r="D3" s="1684"/>
      <c r="E3" s="1684"/>
      <c r="F3" s="1684"/>
      <c r="G3" s="1684"/>
      <c r="H3" s="1684"/>
      <c r="I3" s="1684"/>
      <c r="J3" s="1684"/>
      <c r="K3" s="1684"/>
      <c r="L3" s="1684"/>
      <c r="M3" s="1684"/>
      <c r="N3" s="1684"/>
      <c r="O3" s="1684"/>
      <c r="P3" s="1684"/>
      <c r="Q3" s="1684"/>
      <c r="R3" s="1684"/>
      <c r="S3" s="1684"/>
      <c r="T3" s="1684"/>
      <c r="U3" s="1684"/>
      <c r="V3" s="1684"/>
      <c r="W3" s="1684"/>
    </row>
    <row r="4" spans="1:23" s="1420" customFormat="1" ht="16.149999999999999" customHeight="1">
      <c r="A4" s="1684" t="s">
        <v>1764</v>
      </c>
      <c r="B4" s="1684"/>
      <c r="C4" s="1684"/>
      <c r="D4" s="1684"/>
      <c r="E4" s="1684"/>
      <c r="F4" s="1684"/>
      <c r="G4" s="1684"/>
      <c r="H4" s="1684"/>
      <c r="I4" s="1684"/>
      <c r="J4" s="1684"/>
      <c r="K4" s="1684"/>
      <c r="L4" s="1684"/>
      <c r="M4" s="1684"/>
      <c r="N4" s="1684"/>
      <c r="O4" s="1684"/>
      <c r="P4" s="1684"/>
      <c r="Q4" s="1684"/>
      <c r="R4" s="1684"/>
      <c r="S4" s="1684"/>
      <c r="T4" s="1684"/>
      <c r="U4" s="1684"/>
      <c r="V4" s="1684"/>
      <c r="W4" s="1684"/>
    </row>
    <row r="5" spans="1:23" ht="16.149999999999999" customHeight="1">
      <c r="A5" s="1420"/>
      <c r="B5" s="1420"/>
      <c r="C5" s="1420"/>
      <c r="D5" s="1420"/>
      <c r="E5" s="1420"/>
      <c r="F5" s="1420"/>
      <c r="G5" s="1420"/>
      <c r="H5" s="1420"/>
      <c r="I5" s="1420"/>
      <c r="J5" s="1420"/>
      <c r="K5" s="1420"/>
    </row>
    <row r="6" spans="1:23" ht="16.149999999999999" customHeight="1">
      <c r="A6" s="1681" t="s">
        <v>1765</v>
      </c>
      <c r="B6" s="1681"/>
      <c r="C6" s="1681"/>
      <c r="D6" s="1681"/>
      <c r="E6" s="1681"/>
      <c r="F6" s="1681"/>
      <c r="G6" s="1681"/>
      <c r="H6" s="1681"/>
      <c r="I6" s="1681"/>
      <c r="J6" s="1681"/>
      <c r="K6" s="1681"/>
      <c r="L6" s="1681"/>
      <c r="M6" s="1681"/>
      <c r="N6" s="1681"/>
      <c r="O6" s="1681"/>
      <c r="P6" s="1681"/>
      <c r="Q6" s="1681"/>
      <c r="R6" s="1681"/>
      <c r="S6" s="1681"/>
      <c r="T6" s="1681"/>
      <c r="U6" s="1681"/>
      <c r="V6" s="1681"/>
      <c r="W6" s="1681"/>
    </row>
    <row r="7" spans="1:23" ht="16.149999999999999" customHeight="1">
      <c r="A7" s="742"/>
      <c r="B7" s="1456"/>
      <c r="C7" s="1456"/>
      <c r="D7" s="1456"/>
      <c r="E7" s="1456"/>
      <c r="F7" s="1456"/>
      <c r="G7" s="1456"/>
      <c r="H7" s="1456"/>
      <c r="I7" s="1456"/>
      <c r="J7" s="1456"/>
      <c r="K7" s="1456"/>
    </row>
    <row r="8" spans="1:23" ht="45" customHeight="1">
      <c r="A8" s="1685" t="s">
        <v>1528</v>
      </c>
      <c r="B8" s="1685"/>
      <c r="C8" s="1685"/>
      <c r="D8" s="1685"/>
      <c r="E8" s="1685"/>
      <c r="F8" s="1685"/>
      <c r="G8" s="1685"/>
      <c r="H8" s="1685"/>
      <c r="I8" s="1685"/>
      <c r="J8" s="1685"/>
      <c r="K8" s="1685"/>
      <c r="L8" s="1685"/>
      <c r="M8" s="1685"/>
      <c r="N8" s="1685"/>
      <c r="O8" s="1685"/>
      <c r="P8" s="1685"/>
      <c r="Q8" s="1685"/>
      <c r="R8" s="1685"/>
      <c r="S8" s="1685"/>
      <c r="T8" s="1685"/>
      <c r="U8" s="1685"/>
      <c r="V8" s="1685"/>
      <c r="W8" s="1685"/>
    </row>
    <row r="9" spans="1:23" ht="15" customHeight="1">
      <c r="A9" s="738"/>
      <c r="B9" s="738"/>
      <c r="C9" s="738"/>
      <c r="D9" s="738"/>
      <c r="E9" s="738"/>
      <c r="F9" s="738"/>
      <c r="G9" s="738"/>
      <c r="H9" s="738"/>
      <c r="I9" s="738"/>
      <c r="J9" s="738"/>
      <c r="K9" s="738"/>
      <c r="L9" s="738"/>
      <c r="M9" s="738"/>
    </row>
    <row r="10" spans="1:23" ht="15" customHeight="1">
      <c r="A10" s="729" t="s">
        <v>1013</v>
      </c>
      <c r="B10" s="730"/>
      <c r="C10" s="730"/>
      <c r="D10" s="730"/>
      <c r="E10" s="730"/>
      <c r="F10" s="730"/>
      <c r="G10" s="730"/>
      <c r="H10" s="730"/>
      <c r="I10" s="730"/>
      <c r="J10" s="730"/>
      <c r="K10" s="730"/>
      <c r="L10" s="1432"/>
      <c r="M10" s="1432"/>
    </row>
    <row r="11" spans="1:23" ht="16.149999999999999" customHeight="1">
      <c r="A11" s="1422"/>
      <c r="B11" s="1423"/>
      <c r="C11" s="1423"/>
      <c r="D11" s="1423"/>
      <c r="E11" s="1423"/>
      <c r="F11" s="1423"/>
      <c r="G11" s="1423"/>
      <c r="H11" s="1423"/>
      <c r="I11" s="1423"/>
      <c r="J11" s="1423"/>
      <c r="K11" s="730"/>
      <c r="L11" s="1432"/>
      <c r="M11" s="1432"/>
    </row>
    <row r="12" spans="1:23" ht="16.149999999999999" customHeight="1">
      <c r="A12" s="1432" t="s">
        <v>958</v>
      </c>
      <c r="B12" s="1434"/>
      <c r="C12" s="1426"/>
      <c r="D12" s="733" t="s">
        <v>1039</v>
      </c>
      <c r="E12" s="770">
        <v>2022</v>
      </c>
      <c r="F12" s="730" t="s">
        <v>1109</v>
      </c>
      <c r="G12" s="730"/>
      <c r="H12" s="730"/>
      <c r="I12" s="730"/>
      <c r="J12" s="1423"/>
      <c r="K12" s="730"/>
      <c r="L12" s="1432"/>
      <c r="M12" s="1432"/>
    </row>
    <row r="13" spans="1:23" ht="16.149999999999999" customHeight="1">
      <c r="A13" s="1432" t="s">
        <v>1015</v>
      </c>
      <c r="B13" s="1434"/>
      <c r="C13" s="1426"/>
      <c r="D13" s="733" t="s">
        <v>959</v>
      </c>
      <c r="E13" s="1457">
        <f>'ATT1B-Projection (2021 &amp; Later)'!E13</f>
        <v>365</v>
      </c>
      <c r="F13" s="730" t="s">
        <v>1108</v>
      </c>
      <c r="G13" s="730"/>
      <c r="H13" s="730"/>
      <c r="I13" s="730"/>
      <c r="J13" s="1423"/>
      <c r="K13" s="730"/>
      <c r="L13" s="1432"/>
      <c r="M13" s="1432"/>
    </row>
    <row r="14" spans="1:23" ht="16.149999999999999" customHeight="1">
      <c r="A14" s="1432"/>
      <c r="B14" s="1432"/>
      <c r="C14" s="1432"/>
      <c r="D14" s="1432"/>
      <c r="E14" s="1432"/>
      <c r="F14" s="1432"/>
      <c r="G14" s="1432"/>
      <c r="H14" s="1432"/>
      <c r="I14" s="1432"/>
      <c r="J14" s="1423"/>
      <c r="K14" s="1423"/>
      <c r="L14" s="1423"/>
      <c r="M14" s="1432"/>
    </row>
    <row r="15" spans="1:23" ht="16.149999999999999" customHeight="1">
      <c r="A15" s="1686" t="s">
        <v>921</v>
      </c>
      <c r="B15" s="1686"/>
      <c r="C15" s="1686"/>
      <c r="D15" s="1686"/>
      <c r="E15" s="1686"/>
      <c r="F15" s="1686"/>
      <c r="G15" s="1686"/>
      <c r="H15" s="1686"/>
      <c r="I15" s="1686"/>
      <c r="J15" s="1686"/>
      <c r="K15" s="1686"/>
      <c r="L15" s="1686"/>
      <c r="M15" s="1686"/>
    </row>
    <row r="16" spans="1:23" ht="16.149999999999999" customHeight="1">
      <c r="A16" s="729"/>
      <c r="B16" s="730"/>
      <c r="C16" s="730"/>
      <c r="D16" s="730"/>
      <c r="E16" s="730"/>
      <c r="F16" s="730"/>
      <c r="G16" s="730"/>
      <c r="H16" s="730"/>
      <c r="I16" s="730"/>
      <c r="J16" s="1423"/>
      <c r="K16" s="1423"/>
      <c r="L16" s="1423"/>
      <c r="M16" s="1432"/>
    </row>
    <row r="17" spans="1:23" ht="15" customHeight="1">
      <c r="A17" s="730" t="s">
        <v>1766</v>
      </c>
      <c r="B17" s="1426"/>
      <c r="C17" s="1426"/>
      <c r="D17" s="1426"/>
      <c r="E17" s="1426"/>
      <c r="F17" s="1426"/>
      <c r="G17" s="1426"/>
      <c r="H17" s="1426"/>
      <c r="I17" s="1426"/>
      <c r="J17" s="1426"/>
      <c r="K17" s="1426"/>
      <c r="L17" s="1432"/>
      <c r="M17" s="1432"/>
    </row>
    <row r="18" spans="1:23" ht="15" customHeight="1">
      <c r="A18" s="1432"/>
      <c r="B18" s="1434"/>
      <c r="C18" s="1434"/>
      <c r="D18" s="1432"/>
      <c r="E18" s="1432"/>
      <c r="F18" s="1432"/>
      <c r="G18" s="1432"/>
      <c r="H18" s="1432"/>
      <c r="I18" s="1432"/>
      <c r="J18" s="1432"/>
      <c r="K18" s="1432"/>
      <c r="L18" s="1432"/>
      <c r="M18" s="1432"/>
    </row>
    <row r="19" spans="1:23" ht="15" customHeight="1">
      <c r="A19" s="1432"/>
      <c r="B19" s="1439" t="s">
        <v>922</v>
      </c>
      <c r="C19" s="1439" t="s">
        <v>923</v>
      </c>
      <c r="D19" s="1439" t="s">
        <v>924</v>
      </c>
      <c r="E19" s="1439" t="s">
        <v>925</v>
      </c>
      <c r="F19" s="1439" t="s">
        <v>926</v>
      </c>
      <c r="G19" s="1439" t="s">
        <v>927</v>
      </c>
      <c r="H19" s="1439" t="s">
        <v>928</v>
      </c>
      <c r="I19" s="1439" t="s">
        <v>929</v>
      </c>
      <c r="J19" s="1439" t="s">
        <v>1040</v>
      </c>
      <c r="K19" s="1439" t="s">
        <v>1041</v>
      </c>
      <c r="L19" s="1439" t="s">
        <v>1042</v>
      </c>
      <c r="M19" s="1439" t="s">
        <v>1043</v>
      </c>
      <c r="N19" s="1439" t="s">
        <v>1729</v>
      </c>
      <c r="O19" s="1439" t="s">
        <v>1730</v>
      </c>
      <c r="P19" s="1439" t="s">
        <v>1767</v>
      </c>
      <c r="Q19" s="1439" t="s">
        <v>1768</v>
      </c>
      <c r="R19" s="1439" t="s">
        <v>1769</v>
      </c>
      <c r="S19" s="1439" t="s">
        <v>1770</v>
      </c>
      <c r="T19" s="1439" t="s">
        <v>1771</v>
      </c>
      <c r="U19" s="1439" t="s">
        <v>1772</v>
      </c>
      <c r="V19" s="1439" t="s">
        <v>1773</v>
      </c>
      <c r="W19" s="1439" t="s">
        <v>1774</v>
      </c>
    </row>
    <row r="20" spans="1:23" ht="15" customHeight="1">
      <c r="A20" s="1432"/>
      <c r="B20" s="1439"/>
      <c r="C20" s="1439"/>
      <c r="D20" s="1434"/>
      <c r="E20" s="1434"/>
      <c r="F20" s="1439"/>
      <c r="G20" s="1439"/>
      <c r="H20" s="1434"/>
      <c r="I20" s="1439"/>
      <c r="J20" s="1434"/>
      <c r="K20" s="1434" t="s">
        <v>1044</v>
      </c>
      <c r="L20" s="1432"/>
      <c r="M20" s="1432"/>
      <c r="N20" s="1434"/>
      <c r="O20" s="1434"/>
      <c r="P20" s="1439"/>
      <c r="Q20" s="1439"/>
      <c r="R20" s="1434"/>
      <c r="S20" s="1439"/>
      <c r="T20" s="1434"/>
      <c r="U20" s="1434" t="s">
        <v>1044</v>
      </c>
      <c r="V20" s="1432"/>
      <c r="W20" s="1432"/>
    </row>
    <row r="21" spans="1:23" ht="15" customHeight="1">
      <c r="A21" s="1432"/>
      <c r="B21" s="1439"/>
      <c r="C21" s="1439"/>
      <c r="D21" s="1434" t="s">
        <v>1045</v>
      </c>
      <c r="E21" s="1434"/>
      <c r="F21" s="1434"/>
      <c r="G21" s="1434"/>
      <c r="H21" s="1434"/>
      <c r="I21" s="1434"/>
      <c r="J21" s="1434" t="s">
        <v>1046</v>
      </c>
      <c r="K21" s="1434" t="s">
        <v>932</v>
      </c>
      <c r="L21" s="1434"/>
      <c r="M21" s="1434"/>
      <c r="N21" s="1434" t="s">
        <v>1045</v>
      </c>
      <c r="O21" s="1434"/>
      <c r="P21" s="1434"/>
      <c r="Q21" s="1434"/>
      <c r="R21" s="1434"/>
      <c r="S21" s="1434"/>
      <c r="T21" s="1434" t="s">
        <v>1046</v>
      </c>
      <c r="U21" s="1434" t="s">
        <v>932</v>
      </c>
      <c r="V21" s="1434"/>
      <c r="W21" s="1434"/>
    </row>
    <row r="22" spans="1:23" ht="15" customHeight="1">
      <c r="A22" s="1432"/>
      <c r="B22" s="1439"/>
      <c r="C22" s="1439"/>
      <c r="D22" s="1434" t="s">
        <v>255</v>
      </c>
      <c r="E22" s="1434"/>
      <c r="F22" s="1434" t="s">
        <v>1047</v>
      </c>
      <c r="G22" s="1434"/>
      <c r="H22" s="1434" t="s">
        <v>1046</v>
      </c>
      <c r="I22" s="1434"/>
      <c r="J22" s="1434" t="s">
        <v>1047</v>
      </c>
      <c r="K22" s="1434" t="s">
        <v>1048</v>
      </c>
      <c r="L22" s="1434"/>
      <c r="M22" s="1434"/>
      <c r="N22" s="1434" t="s">
        <v>255</v>
      </c>
      <c r="O22" s="1434"/>
      <c r="P22" s="1434" t="s">
        <v>1047</v>
      </c>
      <c r="Q22" s="1434"/>
      <c r="R22" s="1434" t="s">
        <v>1046</v>
      </c>
      <c r="S22" s="1434"/>
      <c r="T22" s="1434" t="s">
        <v>1047</v>
      </c>
      <c r="U22" s="1434" t="s">
        <v>1048</v>
      </c>
      <c r="V22" s="1434"/>
      <c r="W22" s="1434" t="s">
        <v>1775</v>
      </c>
    </row>
    <row r="23" spans="1:23" ht="15" customHeight="1">
      <c r="A23" s="1432"/>
      <c r="B23" s="1439"/>
      <c r="C23" s="1439"/>
      <c r="D23" s="1434" t="s">
        <v>546</v>
      </c>
      <c r="E23" s="1434" t="s">
        <v>1045</v>
      </c>
      <c r="F23" s="1434" t="s">
        <v>1049</v>
      </c>
      <c r="G23" s="1434" t="s">
        <v>932</v>
      </c>
      <c r="H23" s="1434" t="s">
        <v>1047</v>
      </c>
      <c r="I23" s="1434" t="s">
        <v>932</v>
      </c>
      <c r="J23" s="1434" t="s">
        <v>1050</v>
      </c>
      <c r="K23" s="1434" t="s">
        <v>1051</v>
      </c>
      <c r="L23" s="1434" t="s">
        <v>1052</v>
      </c>
      <c r="M23" s="1434" t="s">
        <v>1053</v>
      </c>
      <c r="N23" s="1434" t="s">
        <v>546</v>
      </c>
      <c r="O23" s="1434" t="s">
        <v>1045</v>
      </c>
      <c r="P23" s="1434" t="s">
        <v>1776</v>
      </c>
      <c r="Q23" s="1434" t="s">
        <v>932</v>
      </c>
      <c r="R23" s="1434" t="s">
        <v>1047</v>
      </c>
      <c r="S23" s="1434" t="s">
        <v>932</v>
      </c>
      <c r="T23" s="1434" t="s">
        <v>1050</v>
      </c>
      <c r="U23" s="1434" t="s">
        <v>1777</v>
      </c>
      <c r="V23" s="1434" t="s">
        <v>1778</v>
      </c>
      <c r="W23" s="1434" t="s">
        <v>1779</v>
      </c>
    </row>
    <row r="24" spans="1:23" ht="15" customHeight="1" thickBot="1">
      <c r="A24" s="1440" t="s">
        <v>931</v>
      </c>
      <c r="B24" s="1440" t="s">
        <v>454</v>
      </c>
      <c r="C24" s="1440" t="s">
        <v>453</v>
      </c>
      <c r="D24" s="1440" t="s">
        <v>258</v>
      </c>
      <c r="E24" s="1440" t="s">
        <v>932</v>
      </c>
      <c r="F24" s="1440" t="s">
        <v>1054</v>
      </c>
      <c r="G24" s="1440" t="s">
        <v>432</v>
      </c>
      <c r="H24" s="1440" t="s">
        <v>1050</v>
      </c>
      <c r="I24" s="1440" t="s">
        <v>1055</v>
      </c>
      <c r="J24" s="1440" t="s">
        <v>1048</v>
      </c>
      <c r="K24" s="1440" t="s">
        <v>1054</v>
      </c>
      <c r="L24" s="1440" t="s">
        <v>1056</v>
      </c>
      <c r="M24" s="1440" t="s">
        <v>1056</v>
      </c>
      <c r="N24" s="1440" t="s">
        <v>1780</v>
      </c>
      <c r="O24" s="1440" t="s">
        <v>932</v>
      </c>
      <c r="P24" s="1440" t="s">
        <v>1054</v>
      </c>
      <c r="Q24" s="1440" t="s">
        <v>432</v>
      </c>
      <c r="R24" s="1440" t="s">
        <v>1050</v>
      </c>
      <c r="S24" s="1440" t="s">
        <v>1055</v>
      </c>
      <c r="T24" s="1440" t="s">
        <v>1048</v>
      </c>
      <c r="U24" s="1440" t="s">
        <v>1054</v>
      </c>
      <c r="V24" s="1440" t="s">
        <v>1056</v>
      </c>
      <c r="W24" s="1440" t="s">
        <v>1056</v>
      </c>
    </row>
    <row r="25" spans="1:23" ht="15" customHeight="1">
      <c r="A25" s="1432"/>
      <c r="B25" s="1434"/>
      <c r="C25" s="1434"/>
      <c r="D25" s="1432"/>
      <c r="E25" s="1432"/>
      <c r="F25" s="1432"/>
      <c r="G25" s="1432"/>
      <c r="H25" s="1432"/>
      <c r="I25" s="1432"/>
      <c r="J25" s="1432"/>
      <c r="K25" s="1432"/>
      <c r="L25" s="1432"/>
      <c r="M25" s="1432"/>
    </row>
    <row r="26" spans="1:23" ht="15" customHeight="1">
      <c r="A26" s="1432">
        <v>3</v>
      </c>
      <c r="B26" s="739">
        <f>IF($E$12=0,"-",$E$12-1)</f>
        <v>2021</v>
      </c>
      <c r="C26" s="1434" t="s">
        <v>935</v>
      </c>
      <c r="D26" s="1458">
        <v>-1052954574.67</v>
      </c>
      <c r="E26" s="1457"/>
      <c r="F26" s="1457"/>
      <c r="G26" s="1537"/>
      <c r="H26" s="1537"/>
      <c r="I26" s="1459"/>
      <c r="J26" s="1460"/>
      <c r="K26" s="740"/>
      <c r="L26" s="740"/>
      <c r="M26" s="1457">
        <f>IF($E$12=0,"-  ",D26)</f>
        <v>-1052954574.67</v>
      </c>
      <c r="N26" s="1458">
        <v>-567209790.14999998</v>
      </c>
      <c r="O26" s="1461"/>
      <c r="W26" s="1457">
        <f>IF($E$12=0,"-  ",N26)</f>
        <v>-567209790.14999998</v>
      </c>
    </row>
    <row r="27" spans="1:23" ht="15" customHeight="1">
      <c r="A27" s="1432"/>
      <c r="B27" s="739"/>
      <c r="C27" s="1434"/>
      <c r="D27" s="1457"/>
      <c r="E27" s="1457"/>
      <c r="F27" s="1459"/>
      <c r="G27" s="1457"/>
      <c r="H27" s="1457"/>
      <c r="I27" s="1457"/>
      <c r="J27" s="740"/>
      <c r="K27" s="740"/>
      <c r="L27" s="740"/>
      <c r="M27" s="740"/>
      <c r="N27" s="1457"/>
      <c r="O27" s="1461"/>
    </row>
    <row r="28" spans="1:23" ht="15" customHeight="1">
      <c r="A28" s="1432">
        <v>4</v>
      </c>
      <c r="B28" s="739">
        <f t="shared" ref="B28:B39" si="0">IF($E$12=0,"-",$E$12)</f>
        <v>2022</v>
      </c>
      <c r="C28" s="1434" t="s">
        <v>303</v>
      </c>
      <c r="D28" s="1458">
        <v>-1055423032.89</v>
      </c>
      <c r="E28" s="1457">
        <f>IF($E$12=0,"-  ",(D28-D26))</f>
        <v>-2468458.2200000286</v>
      </c>
      <c r="F28" s="1462">
        <f>'ATT1B-Projection (2021 &amp; Later)'!E25</f>
        <v>-3330680.3491666317</v>
      </c>
      <c r="G28" s="1457">
        <f>IF($E$12=0,"-  ",(E28-F28))</f>
        <v>862222.12916660309</v>
      </c>
      <c r="H28" s="1457">
        <f>IF($E$12=0,"-  ",(IF(SIGN(E28)=SIGN(F28),IF(SIGN(F28)=-1,MAX(G28,0),MIN(G28,0)),-F28)))</f>
        <v>862222.12916660309</v>
      </c>
      <c r="I28" s="1457">
        <f t="shared" ref="I28:I39" si="1">IF($E$12=0,"-  ",G28-H28)</f>
        <v>0</v>
      </c>
      <c r="J28" s="1546">
        <f>IF(ISBLANK($D$26),"- ",(H28*'ATT1B-Projection (2021 &amp; Later)'!G25))</f>
        <v>791354.55690633436</v>
      </c>
      <c r="K28" s="1458">
        <f>'ATT1B-Projection (2021 &amp; Later)'!H25</f>
        <v>-3056926</v>
      </c>
      <c r="L28" s="1457">
        <f>IF($E$12=0,"-  ",(K28+J28+I28*0.5))</f>
        <v>-2265571.4430936659</v>
      </c>
      <c r="M28" s="1457">
        <f>IF($E$12=0,"-  ",M26+L28)</f>
        <v>-1055220146.1130936</v>
      </c>
      <c r="N28" s="1458">
        <v>-576357344.34000003</v>
      </c>
      <c r="O28" s="1457">
        <f>IF($E$12=0,"-  ",(N28-N26))</f>
        <v>-9147554.1900000572</v>
      </c>
      <c r="P28" s="1458">
        <f>'ATT1B-Projection (2021 &amp; Later)'!K25</f>
        <v>337153.44166660309</v>
      </c>
      <c r="Q28" s="1457">
        <f>IF($E$12=0,"-  ",(O28-P28))</f>
        <v>-9484707.6316666603</v>
      </c>
      <c r="R28" s="1457">
        <f>IF($E$12=0,"-  ",(IF(SIGN(O28)=SIGN(P28),IF(SIGN(P28)=-1,MAX(Q28,0),MIN(Q28,0)),-P28)))</f>
        <v>-337153.44166660309</v>
      </c>
      <c r="S28" s="1457">
        <f t="shared" ref="S28:S39" si="2">IF($E$12=0,"-  ",Q28-R28)</f>
        <v>-9147554.1900000572</v>
      </c>
      <c r="T28" s="1463">
        <f>IF($E$12=0,"- ",(R28*'ATT1B-Projection (2021 &amp; Later)'!M25))</f>
        <v>-309442.19988578639</v>
      </c>
      <c r="U28" s="1458">
        <f>'ATT1B-Projection (2021 &amp; Later)'!N25</f>
        <v>309442</v>
      </c>
      <c r="V28" s="1457">
        <f>IF($E$12=0,"-  ",(U28+T28+S28*0.5))</f>
        <v>-4573777.2948858151</v>
      </c>
      <c r="W28" s="1457">
        <f>IF($E$12=0,"-  ",W26+V28)</f>
        <v>-571783567.44488585</v>
      </c>
    </row>
    <row r="29" spans="1:23" ht="15" customHeight="1">
      <c r="A29" s="1432">
        <v>5</v>
      </c>
      <c r="B29" s="739">
        <f t="shared" si="0"/>
        <v>2022</v>
      </c>
      <c r="C29" s="1434" t="s">
        <v>304</v>
      </c>
      <c r="D29" s="1458">
        <v>-1057891491.1</v>
      </c>
      <c r="E29" s="1457">
        <f>IF($E$12=0,"-  ",(D29-D28))</f>
        <v>-2468458.2100000381</v>
      </c>
      <c r="F29" s="1462">
        <f>'ATT1B-Projection (2021 &amp; Later)'!E26</f>
        <v>-3330680.3491666317</v>
      </c>
      <c r="G29" s="1457">
        <f>IF($E$12=0,"-  ",(E29-F29))</f>
        <v>862222.13916659355</v>
      </c>
      <c r="H29" s="1457">
        <f t="shared" ref="H29:H39" si="3">IF($E$12=0,"-  ",(IF(SIGN(E29)=SIGN(F29),IF(SIGN(F29)=-1,MAX(G29,0),MIN(G29,0)),-F29)))</f>
        <v>862222.13916659355</v>
      </c>
      <c r="I29" s="1457">
        <f t="shared" si="1"/>
        <v>0</v>
      </c>
      <c r="J29" s="1546">
        <f>IF(ISBLANK($D$26),"- ",(H29*'ATT1B-Projection (2021 &amp; Later)'!G26))</f>
        <v>725211.49787436775</v>
      </c>
      <c r="K29" s="1458">
        <f>'ATT1B-Projection (2021 &amp; Later)'!H26</f>
        <v>-2801422</v>
      </c>
      <c r="L29" s="1457">
        <f t="shared" ref="L29:L39" si="4">IF($E$12=0,"-  ",(K29+J29+I29*0.5))</f>
        <v>-2076210.5021256323</v>
      </c>
      <c r="M29" s="1457">
        <f t="shared" ref="M29:M39" si="5">IF($E$12=0,"-  ",M28+L29)</f>
        <v>-1057296356.6152192</v>
      </c>
      <c r="N29" s="1458">
        <v>-575995871.53000009</v>
      </c>
      <c r="O29" s="1457">
        <f>IF($E$12=0,"-  ",(N29-N28))</f>
        <v>361472.80999994278</v>
      </c>
      <c r="P29" s="1458">
        <f>'ATT1B-Projection (2021 &amp; Later)'!K26</f>
        <v>337153.44166660309</v>
      </c>
      <c r="Q29" s="1457">
        <f>IF($E$12=0,"-  ",(O29-P29))</f>
        <v>24319.368333339691</v>
      </c>
      <c r="R29" s="1457">
        <f t="shared" ref="R29:R39" si="6">IF($E$12=0,"-  ",(IF(SIGN(O29)=SIGN(P29),IF(SIGN(P29)=-1,MAX(Q29,0),MIN(Q29,0)),-P29)))</f>
        <v>0</v>
      </c>
      <c r="S29" s="1457">
        <f t="shared" si="2"/>
        <v>24319.368333339691</v>
      </c>
      <c r="T29" s="1463">
        <f>IF($E$12=0,"- ",(R29*'ATT1B-Projection (2021 &amp; Later)'!M26))</f>
        <v>0</v>
      </c>
      <c r="U29" s="1458">
        <f>'ATT1B-Projection (2021 &amp; Later)'!N26</f>
        <v>283578</v>
      </c>
      <c r="V29" s="1457">
        <f t="shared" ref="V29:V39" si="7">IF($E$12=0,"-  ",(U29+T29+S29*0.5))</f>
        <v>295737.68416666985</v>
      </c>
      <c r="W29" s="1457">
        <f>IF($E$12=0,"-  ",W28+V29)</f>
        <v>-571487829.76071918</v>
      </c>
    </row>
    <row r="30" spans="1:23" ht="15" customHeight="1">
      <c r="A30" s="1432">
        <v>6</v>
      </c>
      <c r="B30" s="739">
        <f t="shared" si="0"/>
        <v>2022</v>
      </c>
      <c r="C30" s="1434" t="s">
        <v>305</v>
      </c>
      <c r="D30" s="1458">
        <v>-1060359949.3100001</v>
      </c>
      <c r="E30" s="1457">
        <f t="shared" ref="E30:E39" si="8">IF($E$12=0,"-  ",(D30-D29))</f>
        <v>-2468458.2100000381</v>
      </c>
      <c r="F30" s="1462">
        <f>'ATT1B-Projection (2021 &amp; Later)'!E27</f>
        <v>-3330680.3491666317</v>
      </c>
      <c r="G30" s="1457">
        <f t="shared" ref="G30:G39" si="9">IF($E$12=0,"-  ",(E30-F30))</f>
        <v>862222.13916659355</v>
      </c>
      <c r="H30" s="1457">
        <f t="shared" si="3"/>
        <v>862222.13916659355</v>
      </c>
      <c r="I30" s="1457">
        <f t="shared" si="1"/>
        <v>0</v>
      </c>
      <c r="J30" s="1546">
        <f>IF(ISBLANK($D$26),"- ",(H30*'ATT1B-Projection (2021 &amp; Later)'!G27))</f>
        <v>651981.67235610913</v>
      </c>
      <c r="K30" s="1458">
        <f>'ATT1B-Projection (2021 &amp; Later)'!H27</f>
        <v>-2518542</v>
      </c>
      <c r="L30" s="1457">
        <f t="shared" si="4"/>
        <v>-1866560.3276438909</v>
      </c>
      <c r="M30" s="1457">
        <f t="shared" si="5"/>
        <v>-1059162916.9428631</v>
      </c>
      <c r="N30" s="1458">
        <v>-575634398.72000015</v>
      </c>
      <c r="O30" s="1457">
        <f t="shared" ref="O30:O39" si="10">IF($E$12=0,"-  ",(N30-N29))</f>
        <v>361472.80999994278</v>
      </c>
      <c r="P30" s="1458">
        <f>'ATT1B-Projection (2021 &amp; Later)'!K27</f>
        <v>337153.44166660309</v>
      </c>
      <c r="Q30" s="1457">
        <f t="shared" ref="Q30:Q39" si="11">IF($E$12=0,"-  ",(O30-P30))</f>
        <v>24319.368333339691</v>
      </c>
      <c r="R30" s="1457">
        <f t="shared" si="6"/>
        <v>0</v>
      </c>
      <c r="S30" s="1457">
        <f t="shared" si="2"/>
        <v>24319.368333339691</v>
      </c>
      <c r="T30" s="1463">
        <f>IF($E$12=0,"- ",(R30*'ATT1B-Projection (2021 &amp; Later)'!M27))</f>
        <v>0</v>
      </c>
      <c r="U30" s="1458">
        <f>'ATT1B-Projection (2021 &amp; Later)'!N27</f>
        <v>254943</v>
      </c>
      <c r="V30" s="1457">
        <f t="shared" si="7"/>
        <v>267102.68416666985</v>
      </c>
      <c r="W30" s="1457">
        <f t="shared" ref="W30:W39" si="12">IF($E$12=0,"-  ",W29+V30)</f>
        <v>-571220727.07655251</v>
      </c>
    </row>
    <row r="31" spans="1:23" ht="15" customHeight="1">
      <c r="A31" s="1432">
        <v>7</v>
      </c>
      <c r="B31" s="739">
        <f t="shared" si="0"/>
        <v>2022</v>
      </c>
      <c r="C31" s="1434" t="s">
        <v>306</v>
      </c>
      <c r="D31" s="1458">
        <v>-1062828407.5300001</v>
      </c>
      <c r="E31" s="1457">
        <f t="shared" si="8"/>
        <v>-2468458.2200000286</v>
      </c>
      <c r="F31" s="1462">
        <f>'ATT1B-Projection (2021 &amp; Later)'!E28</f>
        <v>-3330680.3491666317</v>
      </c>
      <c r="G31" s="1457">
        <f t="shared" si="9"/>
        <v>862222.12916660309</v>
      </c>
      <c r="H31" s="1457">
        <f t="shared" si="3"/>
        <v>862222.12916660309</v>
      </c>
      <c r="I31" s="1457">
        <f t="shared" si="1"/>
        <v>0</v>
      </c>
      <c r="J31" s="1546">
        <f>IF(ISBLANK($D$26),"- ",(H31*'ATT1B-Projection (2021 &amp; Later)'!G28))</f>
        <v>581114.09253420378</v>
      </c>
      <c r="K31" s="1458">
        <f>'ATT1B-Projection (2021 &amp; Later)'!H28</f>
        <v>-2244787</v>
      </c>
      <c r="L31" s="1457">
        <f t="shared" si="4"/>
        <v>-1663672.9074657962</v>
      </c>
      <c r="M31" s="1457">
        <f t="shared" si="5"/>
        <v>-1060826589.8503289</v>
      </c>
      <c r="N31" s="1458">
        <v>-575272925.8900001</v>
      </c>
      <c r="O31" s="1457">
        <f t="shared" si="10"/>
        <v>361472.83000004292</v>
      </c>
      <c r="P31" s="1458">
        <f>'ATT1B-Projection (2021 &amp; Later)'!K28</f>
        <v>337153.44166660309</v>
      </c>
      <c r="Q31" s="1457">
        <f t="shared" si="11"/>
        <v>24319.388333439827</v>
      </c>
      <c r="R31" s="1457">
        <f t="shared" si="6"/>
        <v>0</v>
      </c>
      <c r="S31" s="1457">
        <f t="shared" si="2"/>
        <v>24319.388333439827</v>
      </c>
      <c r="T31" s="1463">
        <f>IF($E$12=0,"- ",(R31*'ATT1B-Projection (2021 &amp; Later)'!M28))</f>
        <v>0</v>
      </c>
      <c r="U31" s="1458">
        <f>'ATT1B-Projection (2021 &amp; Later)'!N28</f>
        <v>227232</v>
      </c>
      <c r="V31" s="1457">
        <f t="shared" si="7"/>
        <v>239391.69416671991</v>
      </c>
      <c r="W31" s="1457">
        <f t="shared" si="12"/>
        <v>-570981335.38238573</v>
      </c>
    </row>
    <row r="32" spans="1:23" ht="15" customHeight="1">
      <c r="A32" s="1432">
        <v>8</v>
      </c>
      <c r="B32" s="739">
        <f t="shared" si="0"/>
        <v>2022</v>
      </c>
      <c r="C32" s="1434" t="s">
        <v>308</v>
      </c>
      <c r="D32" s="1458">
        <v>-1065296865.7500001</v>
      </c>
      <c r="E32" s="1457">
        <f t="shared" si="8"/>
        <v>-2468458.2200000286</v>
      </c>
      <c r="F32" s="1462">
        <f>'ATT1B-Projection (2021 &amp; Later)'!E29</f>
        <v>-3330680.3491666317</v>
      </c>
      <c r="G32" s="1457">
        <f t="shared" si="9"/>
        <v>862222.12916660309</v>
      </c>
      <c r="H32" s="1457">
        <f t="shared" si="3"/>
        <v>862222.12916660309</v>
      </c>
      <c r="I32" s="1457">
        <f t="shared" si="1"/>
        <v>0</v>
      </c>
      <c r="J32" s="1546">
        <f>IF(ISBLANK($D$26),"- ",(H32*'ATT1B-Projection (2021 &amp; Later)'!G29))</f>
        <v>507884.26786525937</v>
      </c>
      <c r="K32" s="1458">
        <f>'ATT1B-Projection (2021 &amp; Later)'!H29</f>
        <v>-1961908</v>
      </c>
      <c r="L32" s="1457">
        <f t="shared" si="4"/>
        <v>-1454023.7321347406</v>
      </c>
      <c r="M32" s="1457">
        <f t="shared" si="5"/>
        <v>-1062280613.5824636</v>
      </c>
      <c r="N32" s="1458">
        <v>-574911453.07000005</v>
      </c>
      <c r="O32" s="1457">
        <f t="shared" si="10"/>
        <v>361472.82000005245</v>
      </c>
      <c r="P32" s="1458">
        <f>'ATT1B-Projection (2021 &amp; Later)'!K29</f>
        <v>337153.44166660309</v>
      </c>
      <c r="Q32" s="1457">
        <f t="shared" si="11"/>
        <v>24319.378333449364</v>
      </c>
      <c r="R32" s="1457">
        <f t="shared" si="6"/>
        <v>0</v>
      </c>
      <c r="S32" s="1457">
        <f t="shared" si="2"/>
        <v>24319.378333449364</v>
      </c>
      <c r="T32" s="1463">
        <f>IF($E$12=0,"- ",(R32*'ATT1B-Projection (2021 &amp; Later)'!M29))</f>
        <v>0</v>
      </c>
      <c r="U32" s="1458">
        <f>'ATT1B-Projection (2021 &amp; Later)'!N29</f>
        <v>198597</v>
      </c>
      <c r="V32" s="1457">
        <f t="shared" si="7"/>
        <v>210756.68916672468</v>
      </c>
      <c r="W32" s="1457">
        <f t="shared" si="12"/>
        <v>-570770578.69321895</v>
      </c>
    </row>
    <row r="33" spans="1:23" ht="15" customHeight="1">
      <c r="A33" s="1432">
        <v>9</v>
      </c>
      <c r="B33" s="739">
        <f t="shared" si="0"/>
        <v>2022</v>
      </c>
      <c r="C33" s="1434" t="s">
        <v>309</v>
      </c>
      <c r="D33" s="1458">
        <v>-1067765323.9600002</v>
      </c>
      <c r="E33" s="1457">
        <f t="shared" si="8"/>
        <v>-2468458.2100000381</v>
      </c>
      <c r="F33" s="1462">
        <f>'ATT1B-Projection (2021 &amp; Later)'!E30</f>
        <v>-3330680.3491666317</v>
      </c>
      <c r="G33" s="1457">
        <f t="shared" si="9"/>
        <v>862222.13916659355</v>
      </c>
      <c r="H33" s="1457">
        <f t="shared" si="3"/>
        <v>862222.13916659355</v>
      </c>
      <c r="I33" s="1457">
        <f t="shared" si="1"/>
        <v>0</v>
      </c>
      <c r="J33" s="1546">
        <f>IF(ISBLANK($D$26),"- ",(H33*'ATT1B-Projection (2021 &amp; Later)'!G30))</f>
        <v>437016.70067347895</v>
      </c>
      <c r="K33" s="1458">
        <f>'ATT1B-Projection (2021 &amp; Later)'!H30</f>
        <v>-1688153</v>
      </c>
      <c r="L33" s="1457">
        <f t="shared" si="4"/>
        <v>-1251136.2993265211</v>
      </c>
      <c r="M33" s="1457">
        <f t="shared" si="5"/>
        <v>-1063531749.8817902</v>
      </c>
      <c r="N33" s="1458">
        <v>-574549980.26000011</v>
      </c>
      <c r="O33" s="1457">
        <f t="shared" si="10"/>
        <v>361472.80999994278</v>
      </c>
      <c r="P33" s="1458">
        <f>'ATT1B-Projection (2021 &amp; Later)'!K30</f>
        <v>337153.44166660309</v>
      </c>
      <c r="Q33" s="1457">
        <f t="shared" si="11"/>
        <v>24319.368333339691</v>
      </c>
      <c r="R33" s="1457">
        <f t="shared" si="6"/>
        <v>0</v>
      </c>
      <c r="S33" s="1457">
        <f t="shared" si="2"/>
        <v>24319.368333339691</v>
      </c>
      <c r="T33" s="1463">
        <f>IF($E$12=0,"- ",(R33*'ATT1B-Projection (2021 &amp; Later)'!M30))</f>
        <v>0</v>
      </c>
      <c r="U33" s="1458">
        <f>'ATT1B-Projection (2021 &amp; Later)'!N30</f>
        <v>170886</v>
      </c>
      <c r="V33" s="1457">
        <f t="shared" si="7"/>
        <v>183045.68416666985</v>
      </c>
      <c r="W33" s="1457">
        <f t="shared" si="12"/>
        <v>-570587533.00905228</v>
      </c>
    </row>
    <row r="34" spans="1:23" ht="15" customHeight="1">
      <c r="A34" s="1432">
        <v>10</v>
      </c>
      <c r="B34" s="739">
        <f t="shared" si="0"/>
        <v>2022</v>
      </c>
      <c r="C34" s="1434" t="s">
        <v>310</v>
      </c>
      <c r="D34" s="1458">
        <v>-1081641193.2</v>
      </c>
      <c r="E34" s="1457">
        <f t="shared" si="8"/>
        <v>-13875869.23999989</v>
      </c>
      <c r="F34" s="1462">
        <f>'ATT1B-Projection (2021 &amp; Later)'!E31</f>
        <v>-3330680.3491666317</v>
      </c>
      <c r="G34" s="1457">
        <f t="shared" si="9"/>
        <v>-10545188.890833259</v>
      </c>
      <c r="H34" s="1457">
        <f t="shared" si="3"/>
        <v>0</v>
      </c>
      <c r="I34" s="1457">
        <f t="shared" si="1"/>
        <v>-10545188.890833259</v>
      </c>
      <c r="J34" s="1546">
        <f>IF(ISBLANK($D$26),"- ",(H34*'ATT1B-Projection (2021 &amp; Later)'!G31))</f>
        <v>0</v>
      </c>
      <c r="K34" s="1458">
        <f>'ATT1B-Projection (2021 &amp; Later)'!H31</f>
        <v>-1405273</v>
      </c>
      <c r="L34" s="1457">
        <f t="shared" si="4"/>
        <v>-6677867.4454166293</v>
      </c>
      <c r="M34" s="1457">
        <f t="shared" si="5"/>
        <v>-1070209617.3272069</v>
      </c>
      <c r="N34" s="1458">
        <v>-574277259.87000012</v>
      </c>
      <c r="O34" s="1457">
        <f t="shared" si="10"/>
        <v>272720.38999998569</v>
      </c>
      <c r="P34" s="1458">
        <f>'ATT1B-Projection (2021 &amp; Later)'!K31</f>
        <v>337153.44166660309</v>
      </c>
      <c r="Q34" s="1457">
        <f t="shared" si="11"/>
        <v>-64433.051666617393</v>
      </c>
      <c r="R34" s="1457">
        <f t="shared" si="6"/>
        <v>-64433.051666617393</v>
      </c>
      <c r="S34" s="1457">
        <f t="shared" si="2"/>
        <v>0</v>
      </c>
      <c r="T34" s="1463">
        <f>IF($E$12=0,"- ",(R34*'ATT1B-Projection (2021 &amp; Later)'!M31))</f>
        <v>-27185.451936052268</v>
      </c>
      <c r="U34" s="1458">
        <f>'ATT1B-Projection (2021 &amp; Later)'!N31</f>
        <v>142251</v>
      </c>
      <c r="V34" s="1457">
        <f t="shared" si="7"/>
        <v>115065.54806394773</v>
      </c>
      <c r="W34" s="1457">
        <f t="shared" si="12"/>
        <v>-570472467.46098828</v>
      </c>
    </row>
    <row r="35" spans="1:23" ht="15" customHeight="1">
      <c r="A35" s="1432">
        <v>11</v>
      </c>
      <c r="B35" s="739">
        <f t="shared" si="0"/>
        <v>2022</v>
      </c>
      <c r="C35" s="1434" t="s">
        <v>311</v>
      </c>
      <c r="D35" s="1458">
        <v>-1084109651.45</v>
      </c>
      <c r="E35" s="1457">
        <f t="shared" si="8"/>
        <v>-2468458.25</v>
      </c>
      <c r="F35" s="1462">
        <f>'ATT1B-Projection (2021 &amp; Later)'!E32</f>
        <v>-3330680.3491666317</v>
      </c>
      <c r="G35" s="1457">
        <f t="shared" si="9"/>
        <v>862222.0991666317</v>
      </c>
      <c r="H35" s="1457">
        <f t="shared" si="3"/>
        <v>862222.0991666317</v>
      </c>
      <c r="I35" s="1457">
        <f t="shared" si="1"/>
        <v>0</v>
      </c>
      <c r="J35" s="1546">
        <f>IF(ISBLANK($D$26),"- ",(H35*'ATT1B-Projection (2021 &amp; Later)'!G32))</f>
        <v>290557.03615752247</v>
      </c>
      <c r="K35" s="1458">
        <f>'ATT1B-Projection (2021 &amp; Later)'!H32</f>
        <v>-1122394</v>
      </c>
      <c r="L35" s="1457">
        <f t="shared" si="4"/>
        <v>-831836.96384247753</v>
      </c>
      <c r="M35" s="1457">
        <f t="shared" si="5"/>
        <v>-1071041454.2910494</v>
      </c>
      <c r="N35" s="1458">
        <v>-573915787.01000011</v>
      </c>
      <c r="O35" s="1457">
        <f t="shared" si="10"/>
        <v>361472.86000001431</v>
      </c>
      <c r="P35" s="1458">
        <f>'ATT1B-Projection (2021 &amp; Later)'!K32</f>
        <v>337153.44166660309</v>
      </c>
      <c r="Q35" s="1457">
        <f t="shared" si="11"/>
        <v>24319.418333411217</v>
      </c>
      <c r="R35" s="1457">
        <f t="shared" si="6"/>
        <v>0</v>
      </c>
      <c r="S35" s="1457">
        <f t="shared" si="2"/>
        <v>24319.418333411217</v>
      </c>
      <c r="T35" s="1463">
        <f>IF($E$12=0,"- ",(R35*'ATT1B-Projection (2021 &amp; Later)'!M32))</f>
        <v>0</v>
      </c>
      <c r="U35" s="1458">
        <f>'ATT1B-Projection (2021 &amp; Later)'!N32</f>
        <v>113616</v>
      </c>
      <c r="V35" s="1457">
        <f t="shared" si="7"/>
        <v>125775.70916670561</v>
      </c>
      <c r="W35" s="1457">
        <f t="shared" si="12"/>
        <v>-570346691.75182152</v>
      </c>
    </row>
    <row r="36" spans="1:23" ht="15" customHeight="1">
      <c r="A36" s="1432">
        <v>12</v>
      </c>
      <c r="B36" s="739">
        <f t="shared" si="0"/>
        <v>2022</v>
      </c>
      <c r="C36" s="1434" t="s">
        <v>312</v>
      </c>
      <c r="D36" s="1458">
        <v>-1086578109.6500001</v>
      </c>
      <c r="E36" s="1457">
        <f t="shared" si="8"/>
        <v>-2468458.2000000477</v>
      </c>
      <c r="F36" s="1462">
        <f>'ATT1B-Projection (2021 &amp; Later)'!E33</f>
        <v>-3330680.3491666317</v>
      </c>
      <c r="G36" s="1457">
        <f t="shared" si="9"/>
        <v>862222.14916658401</v>
      </c>
      <c r="H36" s="1457">
        <f t="shared" si="3"/>
        <v>862222.14916658401</v>
      </c>
      <c r="I36" s="1457">
        <f t="shared" si="1"/>
        <v>0</v>
      </c>
      <c r="J36" s="1546">
        <f>IF(ISBLANK($D$26),"- ",(H36*'ATT1B-Projection (2021 &amp; Later)'!G33))</f>
        <v>219689.47910271867</v>
      </c>
      <c r="K36" s="1458">
        <f>'ATT1B-Projection (2021 &amp; Later)'!H33</f>
        <v>-848639</v>
      </c>
      <c r="L36" s="1457">
        <f t="shared" si="4"/>
        <v>-628949.52089728136</v>
      </c>
      <c r="M36" s="1457">
        <f t="shared" si="5"/>
        <v>-1071670403.8119466</v>
      </c>
      <c r="N36" s="1458">
        <v>-573554314.22000015</v>
      </c>
      <c r="O36" s="1457">
        <f t="shared" si="10"/>
        <v>361472.78999996185</v>
      </c>
      <c r="P36" s="1458">
        <f>'ATT1B-Projection (2021 &amp; Later)'!K33</f>
        <v>337153.44166660309</v>
      </c>
      <c r="Q36" s="1457">
        <f t="shared" si="11"/>
        <v>24319.348333358765</v>
      </c>
      <c r="R36" s="1457">
        <f t="shared" si="6"/>
        <v>0</v>
      </c>
      <c r="S36" s="1457">
        <f t="shared" si="2"/>
        <v>24319.348333358765</v>
      </c>
      <c r="T36" s="1463">
        <f>IF($E$12=0,"- ",(R36*'ATT1B-Projection (2021 &amp; Later)'!M33))</f>
        <v>0</v>
      </c>
      <c r="U36" s="1458">
        <f>'ATT1B-Projection (2021 &amp; Later)'!N33</f>
        <v>85905</v>
      </c>
      <c r="V36" s="1457">
        <f t="shared" si="7"/>
        <v>98064.674166679382</v>
      </c>
      <c r="W36" s="1457">
        <f t="shared" si="12"/>
        <v>-570248627.07765484</v>
      </c>
    </row>
    <row r="37" spans="1:23" ht="15" customHeight="1">
      <c r="A37" s="1432">
        <v>13</v>
      </c>
      <c r="B37" s="739">
        <f t="shared" si="0"/>
        <v>2022</v>
      </c>
      <c r="C37" s="1434" t="s">
        <v>313</v>
      </c>
      <c r="D37" s="1458">
        <v>-1089553624.51</v>
      </c>
      <c r="E37" s="1457">
        <f t="shared" si="8"/>
        <v>-2975514.8599998951</v>
      </c>
      <c r="F37" s="1462">
        <f>'ATT1B-Projection (2021 &amp; Later)'!E34</f>
        <v>-3330680.3491666317</v>
      </c>
      <c r="G37" s="1457">
        <f t="shared" si="9"/>
        <v>355165.4891667366</v>
      </c>
      <c r="H37" s="1457">
        <f t="shared" si="3"/>
        <v>355165.4891667366</v>
      </c>
      <c r="I37" s="1457">
        <f t="shared" si="1"/>
        <v>0</v>
      </c>
      <c r="J37" s="1546">
        <f>IF(ISBLANK($D$26),"- ",(H37*'ATT1B-Projection (2021 &amp; Later)'!G34))</f>
        <v>60329.480351610051</v>
      </c>
      <c r="K37" s="1458">
        <f>'ATT1B-Projection (2021 &amp; Later)'!H34</f>
        <v>-565759</v>
      </c>
      <c r="L37" s="1457">
        <f t="shared" si="4"/>
        <v>-505429.51964838995</v>
      </c>
      <c r="M37" s="1457">
        <f t="shared" si="5"/>
        <v>-1072175833.3315951</v>
      </c>
      <c r="N37" s="1458">
        <v>-573187125.26000011</v>
      </c>
      <c r="O37" s="1457">
        <f t="shared" si="10"/>
        <v>367188.96000003815</v>
      </c>
      <c r="P37" s="1458">
        <f>'ATT1B-Projection (2021 &amp; Later)'!K34</f>
        <v>337153.44166660309</v>
      </c>
      <c r="Q37" s="1457">
        <f t="shared" si="11"/>
        <v>30035.518333435059</v>
      </c>
      <c r="R37" s="1457">
        <f t="shared" si="6"/>
        <v>0</v>
      </c>
      <c r="S37" s="1457">
        <f t="shared" si="2"/>
        <v>30035.518333435059</v>
      </c>
      <c r="T37" s="1463">
        <f>IF($E$12=0,"- ",(R37*'ATT1B-Projection (2021 &amp; Later)'!M34))</f>
        <v>0</v>
      </c>
      <c r="U37" s="1458">
        <f>'ATT1B-Projection (2021 &amp; Later)'!N34</f>
        <v>57270</v>
      </c>
      <c r="V37" s="1457">
        <f t="shared" si="7"/>
        <v>72287.759166717529</v>
      </c>
      <c r="W37" s="1457">
        <f t="shared" si="12"/>
        <v>-570176339.31848812</v>
      </c>
    </row>
    <row r="38" spans="1:23" ht="15" customHeight="1">
      <c r="A38" s="1432">
        <v>14</v>
      </c>
      <c r="B38" s="739">
        <f t="shared" si="0"/>
        <v>2022</v>
      </c>
      <c r="C38" s="1434" t="s">
        <v>314</v>
      </c>
      <c r="D38" s="1458">
        <v>-1092072788.3699999</v>
      </c>
      <c r="E38" s="1457">
        <f t="shared" si="8"/>
        <v>-2519163.8599998951</v>
      </c>
      <c r="F38" s="1462">
        <f>'ATT1B-Projection (2021 &amp; Later)'!E35</f>
        <v>-3330680.3491666317</v>
      </c>
      <c r="G38" s="1457">
        <f t="shared" si="9"/>
        <v>811516.4891667366</v>
      </c>
      <c r="H38" s="1457">
        <f t="shared" si="3"/>
        <v>811516.4891667366</v>
      </c>
      <c r="I38" s="1457">
        <f t="shared" si="1"/>
        <v>0</v>
      </c>
      <c r="J38" s="1546">
        <f>IF(ISBLANK($D$26),"- ",(H38*'ATT1B-Projection (2021 &amp; Later)'!G35))</f>
        <v>71146.65110502897</v>
      </c>
      <c r="K38" s="1458">
        <f>'ATT1B-Projection (2021 &amp; Later)'!H35</f>
        <v>-292005</v>
      </c>
      <c r="L38" s="1457">
        <f t="shared" si="4"/>
        <v>-220858.34889497102</v>
      </c>
      <c r="M38" s="1457">
        <f t="shared" si="5"/>
        <v>-1072396691.68049</v>
      </c>
      <c r="N38" s="1458">
        <v>-572825080.86000013</v>
      </c>
      <c r="O38" s="1457">
        <f t="shared" si="10"/>
        <v>362044.39999997616</v>
      </c>
      <c r="P38" s="1458">
        <f>'ATT1B-Projection (2021 &amp; Later)'!K35</f>
        <v>337153.44166660309</v>
      </c>
      <c r="Q38" s="1457">
        <f t="shared" si="11"/>
        <v>24890.95833337307</v>
      </c>
      <c r="R38" s="1457">
        <f t="shared" si="6"/>
        <v>0</v>
      </c>
      <c r="S38" s="1457">
        <f t="shared" si="2"/>
        <v>24890.95833337307</v>
      </c>
      <c r="T38" s="1463">
        <f>IF($E$12=0,"- ",(R38*'ATT1B-Projection (2021 &amp; Later)'!M35))</f>
        <v>0</v>
      </c>
      <c r="U38" s="1458">
        <f>'ATT1B-Projection (2021 &amp; Later)'!N35</f>
        <v>29559</v>
      </c>
      <c r="V38" s="1457">
        <f t="shared" si="7"/>
        <v>42004.479166686535</v>
      </c>
      <c r="W38" s="1457">
        <f t="shared" si="12"/>
        <v>-570134334.83932137</v>
      </c>
    </row>
    <row r="39" spans="1:23" ht="15" customHeight="1">
      <c r="A39" s="1432">
        <v>15</v>
      </c>
      <c r="B39" s="739">
        <f t="shared" si="0"/>
        <v>2022</v>
      </c>
      <c r="C39" s="1434" t="s">
        <v>935</v>
      </c>
      <c r="D39" s="1458">
        <v>-1094591952.25</v>
      </c>
      <c r="E39" s="1457">
        <f t="shared" si="8"/>
        <v>-2519163.8800001144</v>
      </c>
      <c r="F39" s="1462">
        <f>'ATT1B-Projection (2021 &amp; Later)'!E36</f>
        <v>-3330680.3491666317</v>
      </c>
      <c r="G39" s="1457">
        <f t="shared" si="9"/>
        <v>811516.46916651726</v>
      </c>
      <c r="H39" s="1457">
        <f t="shared" si="3"/>
        <v>811516.46916651726</v>
      </c>
      <c r="I39" s="1457">
        <f t="shared" si="1"/>
        <v>0</v>
      </c>
      <c r="J39" s="1546">
        <f>IF(ISBLANK($D$26),"- ",(H39*'ATT1B-Projection (2021 &amp; Later)'!G36))</f>
        <v>2223.3327922370336</v>
      </c>
      <c r="K39" s="1458">
        <f>'ATT1B-Projection (2021 &amp; Later)'!H36</f>
        <v>-9125</v>
      </c>
      <c r="L39" s="1457">
        <f t="shared" si="4"/>
        <v>-6901.6672077629664</v>
      </c>
      <c r="M39" s="1457">
        <f t="shared" si="5"/>
        <v>-1072403593.3476977</v>
      </c>
      <c r="N39" s="1458">
        <v>-572463036.42000008</v>
      </c>
      <c r="O39" s="1457">
        <f t="shared" si="10"/>
        <v>362044.44000005722</v>
      </c>
      <c r="P39" s="1458">
        <f>'ATT1B-Projection (2021 &amp; Later)'!K36</f>
        <v>337153.44166660309</v>
      </c>
      <c r="Q39" s="1457">
        <f t="shared" si="11"/>
        <v>24890.998333454132</v>
      </c>
      <c r="R39" s="1457">
        <f t="shared" si="6"/>
        <v>0</v>
      </c>
      <c r="S39" s="1457">
        <f t="shared" si="2"/>
        <v>24890.998333454132</v>
      </c>
      <c r="T39" s="1463">
        <f>IF($E$12=0,"- ",(R39*'ATT1B-Projection (2021 &amp; Later)'!M36))</f>
        <v>0</v>
      </c>
      <c r="U39" s="1458">
        <f>'ATT1B-Projection (2021 &amp; Later)'!N36</f>
        <v>924</v>
      </c>
      <c r="V39" s="1457">
        <f t="shared" si="7"/>
        <v>13369.499166727066</v>
      </c>
      <c r="W39" s="1457">
        <f t="shared" si="12"/>
        <v>-570120965.34015465</v>
      </c>
    </row>
    <row r="40" spans="1:23" ht="15" customHeight="1">
      <c r="A40" s="1432"/>
      <c r="B40" s="739"/>
      <c r="C40" s="768"/>
      <c r="D40" s="767"/>
      <c r="E40" s="767"/>
      <c r="F40" s="1432"/>
      <c r="G40" s="1432"/>
      <c r="H40" s="1432"/>
      <c r="I40" s="1432"/>
      <c r="J40" s="765"/>
      <c r="K40" s="765"/>
      <c r="L40" s="765"/>
      <c r="M40" s="765"/>
      <c r="N40" s="741"/>
      <c r="O40" s="1461"/>
    </row>
    <row r="41" spans="1:23" ht="15" customHeight="1">
      <c r="A41" s="1432">
        <v>16</v>
      </c>
      <c r="B41" s="1432" t="s">
        <v>936</v>
      </c>
      <c r="C41" s="1464"/>
      <c r="D41" s="1464"/>
      <c r="E41" s="1464"/>
      <c r="F41" s="1464"/>
      <c r="G41" s="1464"/>
      <c r="H41" s="1464"/>
      <c r="I41" s="1464"/>
      <c r="J41" s="1464"/>
      <c r="K41" s="1464"/>
      <c r="L41" s="1464"/>
      <c r="M41" s="1465">
        <f>'Appendix A'!H42/'Appendix A'!H39</f>
        <v>0.9439550899962259</v>
      </c>
      <c r="N41" s="705"/>
      <c r="W41" s="1465">
        <f>0.937624</f>
        <v>0.93762400000000001</v>
      </c>
    </row>
    <row r="42" spans="1:23" ht="15" customHeight="1">
      <c r="A42" s="1432"/>
      <c r="B42" s="1434"/>
      <c r="C42" s="1434"/>
      <c r="D42" s="1432"/>
      <c r="E42" s="1432"/>
      <c r="F42" s="1432"/>
      <c r="G42" s="1432"/>
      <c r="H42" s="1432"/>
      <c r="I42" s="1432"/>
      <c r="J42" s="1432"/>
      <c r="K42" s="1432"/>
      <c r="L42" s="1432"/>
      <c r="M42" s="1432"/>
      <c r="W42" s="1432"/>
    </row>
    <row r="43" spans="1:23" ht="15" customHeight="1">
      <c r="A43" s="1432">
        <v>17</v>
      </c>
      <c r="B43" s="1432" t="s">
        <v>1781</v>
      </c>
      <c r="C43" s="1432"/>
      <c r="D43" s="1432"/>
      <c r="E43" s="1432"/>
      <c r="F43" s="1432"/>
      <c r="G43" s="1432"/>
      <c r="H43" s="1432"/>
      <c r="I43" s="1432"/>
      <c r="J43" s="1432"/>
      <c r="K43" s="1432"/>
      <c r="L43" s="1432"/>
      <c r="M43" s="1457">
        <f>IF($E$12=0,"-  ",M39*M41)</f>
        <v>-1012300830.4708021</v>
      </c>
      <c r="W43" s="1457">
        <f>IF($E$12=0,"-  ",W39*W41)</f>
        <v>-534559100.0060972</v>
      </c>
    </row>
    <row r="44" spans="1:23" ht="15" customHeight="1">
      <c r="A44" s="1432"/>
      <c r="B44" s="1432"/>
      <c r="C44" s="1432"/>
      <c r="D44" s="1432"/>
      <c r="E44" s="1432"/>
      <c r="F44" s="1432"/>
      <c r="G44" s="1432"/>
      <c r="H44" s="1432"/>
      <c r="I44" s="1432"/>
      <c r="J44" s="1432"/>
      <c r="K44" s="1432"/>
      <c r="L44" s="1432"/>
      <c r="M44" s="1432"/>
    </row>
    <row r="45" spans="1:23" ht="15" customHeight="1">
      <c r="A45" s="1432"/>
      <c r="B45" s="1432"/>
      <c r="C45" s="1432"/>
      <c r="D45" s="1432"/>
      <c r="E45" s="1432"/>
      <c r="F45" s="1432"/>
      <c r="G45" s="1432"/>
      <c r="H45" s="1432"/>
      <c r="I45" s="1432"/>
      <c r="J45" s="1457"/>
      <c r="K45" s="1457"/>
      <c r="L45" s="1432"/>
      <c r="M45" s="1457"/>
      <c r="N45" s="704"/>
    </row>
    <row r="46" spans="1:23" ht="15" customHeight="1">
      <c r="A46" s="1432"/>
      <c r="B46" s="1432"/>
      <c r="C46" s="1432"/>
      <c r="D46" s="1432"/>
      <c r="E46" s="1432"/>
      <c r="F46" s="1432"/>
      <c r="G46" s="1432"/>
      <c r="H46" s="1432"/>
      <c r="I46" s="1432"/>
      <c r="J46" s="1457"/>
      <c r="K46" s="1457"/>
      <c r="L46" s="1432"/>
      <c r="M46" s="1432"/>
      <c r="N46" s="704"/>
    </row>
    <row r="47" spans="1:23" ht="15" customHeight="1">
      <c r="A47" s="1432"/>
      <c r="B47" s="1434"/>
      <c r="C47" s="1449"/>
      <c r="D47" s="1432"/>
      <c r="E47" s="1432"/>
      <c r="F47" s="1432"/>
      <c r="G47" s="1432"/>
      <c r="H47" s="1432"/>
      <c r="I47" s="1432"/>
      <c r="J47" s="1432"/>
      <c r="K47" s="1432"/>
      <c r="L47" s="1432"/>
      <c r="M47" s="1432"/>
      <c r="N47" s="704"/>
    </row>
    <row r="48" spans="1:23" ht="15" customHeight="1">
      <c r="A48" s="1450" t="s">
        <v>937</v>
      </c>
      <c r="B48" s="1434"/>
      <c r="C48" s="1449"/>
      <c r="D48" s="1432"/>
      <c r="E48" s="1432"/>
      <c r="F48" s="1432"/>
      <c r="G48" s="1432"/>
      <c r="H48" s="1432"/>
      <c r="I48" s="1432"/>
      <c r="J48" s="1432"/>
      <c r="K48" s="1432"/>
      <c r="L48" s="1432"/>
      <c r="M48" s="1432"/>
      <c r="N48" s="1451"/>
    </row>
    <row r="49" spans="1:13" ht="16.149999999999999" customHeight="1">
      <c r="A49" s="1688" t="s">
        <v>1782</v>
      </c>
      <c r="B49" s="1687"/>
      <c r="C49" s="1689" t="s">
        <v>1783</v>
      </c>
      <c r="D49" s="1689"/>
      <c r="E49" s="1689"/>
      <c r="F49" s="1689"/>
      <c r="G49" s="1689"/>
      <c r="H49" s="1689"/>
      <c r="I49" s="1689"/>
      <c r="J49" s="1689"/>
      <c r="K49" s="1689"/>
      <c r="L49" s="1689"/>
      <c r="M49" s="1689"/>
    </row>
    <row r="50" spans="1:13" ht="16.149999999999999" customHeight="1">
      <c r="A50" s="1688" t="s">
        <v>1784</v>
      </c>
      <c r="B50" s="1687"/>
      <c r="C50" s="1689" t="s">
        <v>1785</v>
      </c>
      <c r="D50" s="1689"/>
      <c r="E50" s="1689"/>
      <c r="F50" s="1689"/>
      <c r="G50" s="1689"/>
      <c r="H50" s="1689"/>
      <c r="I50" s="1689"/>
      <c r="J50" s="1689"/>
      <c r="K50" s="1689"/>
      <c r="L50" s="1689"/>
      <c r="M50" s="1689"/>
    </row>
    <row r="51" spans="1:13" ht="16.149999999999999" customHeight="1">
      <c r="A51" s="1688" t="s">
        <v>1786</v>
      </c>
      <c r="B51" s="1687"/>
      <c r="C51" s="1689" t="s">
        <v>1787</v>
      </c>
      <c r="D51" s="1689"/>
      <c r="E51" s="1689"/>
      <c r="F51" s="1689"/>
      <c r="G51" s="1689"/>
      <c r="H51" s="1689"/>
      <c r="I51" s="1689"/>
      <c r="J51" s="1689"/>
      <c r="K51" s="1689"/>
      <c r="L51" s="1689"/>
      <c r="M51" s="1689"/>
    </row>
    <row r="52" spans="1:13" ht="16.149999999999999" customHeight="1">
      <c r="A52" s="1688" t="s">
        <v>1788</v>
      </c>
      <c r="B52" s="1687"/>
      <c r="C52" s="1689" t="s">
        <v>1789</v>
      </c>
      <c r="D52" s="1689"/>
      <c r="E52" s="1689"/>
      <c r="F52" s="1689"/>
      <c r="G52" s="1689"/>
      <c r="H52" s="1689"/>
      <c r="I52" s="1689"/>
      <c r="J52" s="1689"/>
      <c r="K52" s="1689"/>
      <c r="L52" s="1689"/>
      <c r="M52" s="1689"/>
    </row>
    <row r="53" spans="1:13" ht="16.149999999999999" customHeight="1">
      <c r="A53" s="1688" t="s">
        <v>1790</v>
      </c>
      <c r="B53" s="1687"/>
      <c r="C53" s="1689" t="s">
        <v>1791</v>
      </c>
      <c r="D53" s="1689"/>
      <c r="E53" s="1689"/>
      <c r="F53" s="1689"/>
      <c r="G53" s="1689"/>
      <c r="H53" s="1689"/>
      <c r="I53" s="1689"/>
      <c r="J53" s="1689"/>
      <c r="K53" s="1689"/>
      <c r="L53" s="1689"/>
      <c r="M53" s="1689"/>
    </row>
    <row r="54" spans="1:13" ht="16.149999999999999" customHeight="1">
      <c r="A54" s="1688" t="s">
        <v>1792</v>
      </c>
      <c r="B54" s="1687"/>
      <c r="C54" s="1689" t="s">
        <v>1793</v>
      </c>
      <c r="D54" s="1689"/>
      <c r="E54" s="1689"/>
      <c r="F54" s="1689"/>
      <c r="G54" s="1689"/>
      <c r="H54" s="1689"/>
      <c r="I54" s="1689"/>
      <c r="J54" s="1689"/>
      <c r="K54" s="1689"/>
      <c r="L54" s="1689"/>
      <c r="M54" s="1689"/>
    </row>
    <row r="55" spans="1:13" ht="16.149999999999999" customHeight="1">
      <c r="A55" s="1688" t="s">
        <v>1794</v>
      </c>
      <c r="B55" s="1687"/>
      <c r="C55" s="1689" t="s">
        <v>1795</v>
      </c>
      <c r="D55" s="1689"/>
      <c r="E55" s="1689"/>
      <c r="F55" s="1689"/>
      <c r="G55" s="1689"/>
      <c r="H55" s="1689"/>
      <c r="I55" s="1689"/>
      <c r="J55" s="1689"/>
      <c r="K55" s="1689"/>
      <c r="L55" s="1689"/>
      <c r="M55" s="1689"/>
    </row>
    <row r="56" spans="1:13" ht="16.149999999999999" customHeight="1">
      <c r="A56" s="1449" t="s">
        <v>1796</v>
      </c>
      <c r="B56" s="1423"/>
      <c r="C56" s="1689" t="s">
        <v>1797</v>
      </c>
      <c r="D56" s="1689"/>
      <c r="E56" s="1689"/>
      <c r="F56" s="1689"/>
      <c r="G56" s="1689"/>
      <c r="H56" s="1689"/>
      <c r="I56" s="1689"/>
      <c r="J56" s="1689"/>
      <c r="K56" s="1689"/>
      <c r="L56" s="1689"/>
      <c r="M56" s="1689"/>
    </row>
    <row r="57" spans="1:13" ht="16.149999999999999" customHeight="1">
      <c r="A57" s="1449" t="s">
        <v>1798</v>
      </c>
      <c r="B57" s="1423"/>
      <c r="C57" s="1689" t="s">
        <v>1799</v>
      </c>
      <c r="D57" s="1689"/>
      <c r="E57" s="1689"/>
      <c r="F57" s="1689"/>
      <c r="G57" s="1689"/>
      <c r="H57" s="1689"/>
      <c r="I57" s="1689"/>
      <c r="J57" s="1689"/>
      <c r="K57" s="1689"/>
      <c r="L57" s="1689"/>
      <c r="M57" s="1689"/>
    </row>
    <row r="58" spans="1:13" ht="16.149999999999999" customHeight="1">
      <c r="A58" s="1688" t="s">
        <v>1800</v>
      </c>
      <c r="B58" s="1687"/>
      <c r="C58" s="1689" t="s">
        <v>1801</v>
      </c>
      <c r="D58" s="1689"/>
      <c r="E58" s="1689"/>
      <c r="F58" s="1689"/>
      <c r="G58" s="1689"/>
      <c r="H58" s="1689"/>
      <c r="I58" s="1689"/>
      <c r="J58" s="1689"/>
      <c r="K58" s="1689"/>
      <c r="L58" s="1689"/>
      <c r="M58" s="1689"/>
    </row>
    <row r="59" spans="1:13" ht="16.149999999999999" customHeight="1">
      <c r="A59" s="1688" t="s">
        <v>1802</v>
      </c>
      <c r="B59" s="1687"/>
      <c r="C59" s="1689" t="s">
        <v>1803</v>
      </c>
      <c r="D59" s="1689"/>
      <c r="E59" s="1689"/>
      <c r="F59" s="1689"/>
      <c r="G59" s="1689"/>
      <c r="H59" s="1689"/>
      <c r="I59" s="1689"/>
      <c r="J59" s="1689"/>
      <c r="K59" s="1689"/>
      <c r="L59" s="1689"/>
      <c r="M59" s="1689"/>
    </row>
    <row r="60" spans="1:13" ht="16.149999999999999" customHeight="1">
      <c r="A60" s="1688"/>
      <c r="B60" s="1687"/>
      <c r="C60" s="1689"/>
      <c r="D60" s="1689"/>
      <c r="E60" s="1689"/>
      <c r="F60" s="1689"/>
      <c r="G60" s="1689"/>
      <c r="H60" s="1689"/>
      <c r="I60" s="1689"/>
      <c r="J60" s="1689"/>
      <c r="K60" s="1689"/>
      <c r="L60" s="1689"/>
      <c r="M60" s="1689"/>
    </row>
    <row r="61" spans="1:13" ht="15" customHeight="1">
      <c r="A61" s="1449"/>
      <c r="B61" s="1423"/>
      <c r="C61" s="1452"/>
      <c r="D61" s="1424"/>
      <c r="E61" s="1424"/>
      <c r="F61" s="1424"/>
      <c r="G61" s="1424"/>
      <c r="H61" s="1424"/>
      <c r="I61" s="1424"/>
      <c r="J61" s="1424"/>
      <c r="K61" s="1424"/>
      <c r="L61" s="1432"/>
      <c r="M61" s="1432"/>
    </row>
    <row r="62" spans="1:13" ht="15" customHeight="1">
      <c r="A62" s="1688"/>
      <c r="B62" s="1698"/>
      <c r="C62" s="1449"/>
      <c r="D62" s="1432"/>
      <c r="E62" s="1432"/>
      <c r="F62" s="1432"/>
      <c r="G62" s="1432"/>
      <c r="H62" s="1432"/>
      <c r="I62" s="1432"/>
      <c r="J62" s="1432"/>
      <c r="K62" s="1432"/>
      <c r="L62" s="1432"/>
      <c r="M62" s="1432"/>
    </row>
    <row r="63" spans="1:13" ht="15" customHeight="1">
      <c r="A63" s="1686" t="s">
        <v>1104</v>
      </c>
      <c r="B63" s="1686"/>
      <c r="C63" s="1686"/>
      <c r="D63" s="1686"/>
      <c r="E63" s="1686"/>
      <c r="F63" s="1686"/>
      <c r="G63" s="1686"/>
      <c r="H63" s="1686"/>
      <c r="I63" s="1686"/>
      <c r="J63" s="1686"/>
      <c r="K63" s="1686"/>
      <c r="L63" s="1686"/>
      <c r="M63" s="1686"/>
    </row>
    <row r="64" spans="1:13" ht="15" customHeight="1">
      <c r="A64" s="1691">
        <f>IF($E$12=0,"-  ",$E$12)</f>
        <v>2022</v>
      </c>
      <c r="B64" s="1692"/>
      <c r="C64" s="1692"/>
      <c r="D64" s="1692"/>
      <c r="E64" s="1692"/>
      <c r="F64" s="1692"/>
      <c r="G64" s="1692"/>
      <c r="H64" s="1692"/>
      <c r="I64" s="1692"/>
      <c r="J64" s="1692"/>
      <c r="K64" s="1425"/>
      <c r="L64" s="1432"/>
      <c r="M64" s="1432"/>
    </row>
    <row r="65" spans="1:23" ht="15" customHeight="1">
      <c r="A65" s="729" t="s">
        <v>1029</v>
      </c>
      <c r="B65" s="1434"/>
      <c r="C65" s="1434"/>
      <c r="D65" s="1432"/>
      <c r="E65" s="1432"/>
      <c r="F65" s="1432"/>
      <c r="G65" s="1432"/>
      <c r="H65" s="1432"/>
      <c r="I65" s="1432"/>
      <c r="J65" s="1432"/>
      <c r="K65" s="1432"/>
      <c r="L65" s="1432"/>
      <c r="M65" s="1432"/>
    </row>
    <row r="66" spans="1:23" ht="15" customHeight="1">
      <c r="A66" s="1432"/>
      <c r="B66" s="1434"/>
      <c r="C66" s="1434"/>
      <c r="D66" s="1432"/>
      <c r="E66" s="1432"/>
      <c r="F66" s="1432"/>
      <c r="G66" s="1432"/>
      <c r="H66" s="1432"/>
      <c r="I66" s="1432"/>
      <c r="J66" s="1432"/>
      <c r="K66" s="1432"/>
      <c r="L66" s="1432"/>
      <c r="M66" s="1432"/>
    </row>
    <row r="67" spans="1:23" ht="15" customHeight="1">
      <c r="A67" s="1686" t="s">
        <v>949</v>
      </c>
      <c r="B67" s="1686"/>
      <c r="C67" s="1686"/>
      <c r="D67" s="1686"/>
      <c r="E67" s="1686"/>
      <c r="F67" s="1686"/>
      <c r="G67" s="1686"/>
      <c r="H67" s="1686"/>
      <c r="I67" s="1686"/>
      <c r="J67" s="1686"/>
      <c r="K67" s="1686"/>
      <c r="L67" s="1686"/>
      <c r="M67" s="1686"/>
    </row>
    <row r="68" spans="1:23" ht="15" customHeight="1">
      <c r="A68" s="1426"/>
      <c r="B68" s="1426"/>
      <c r="C68" s="1426"/>
      <c r="D68" s="1426"/>
      <c r="E68" s="1426"/>
      <c r="F68" s="1426"/>
      <c r="G68" s="1426"/>
      <c r="H68" s="1426"/>
      <c r="I68" s="1426"/>
      <c r="J68" s="1426"/>
      <c r="K68" s="1426"/>
      <c r="L68" s="1432"/>
      <c r="M68" s="1432"/>
    </row>
    <row r="69" spans="1:23" ht="15" customHeight="1">
      <c r="A69" s="730" t="s">
        <v>1804</v>
      </c>
      <c r="B69" s="1426"/>
      <c r="C69" s="1426"/>
      <c r="D69" s="1426"/>
      <c r="E69" s="1426"/>
      <c r="F69" s="1426"/>
      <c r="G69" s="1426"/>
      <c r="H69" s="1426"/>
      <c r="I69" s="1426"/>
      <c r="J69" s="1426"/>
      <c r="K69" s="1426"/>
      <c r="L69" s="1432"/>
      <c r="M69" s="1432"/>
    </row>
    <row r="70" spans="1:23" ht="15" customHeight="1">
      <c r="A70" s="1432"/>
      <c r="B70" s="1434"/>
      <c r="C70" s="1434"/>
      <c r="D70" s="1432"/>
      <c r="E70" s="1432"/>
      <c r="F70" s="1432"/>
      <c r="G70" s="1432"/>
      <c r="H70" s="1432"/>
      <c r="I70" s="1432"/>
      <c r="J70" s="1432"/>
      <c r="K70" s="1432"/>
      <c r="L70" s="1432"/>
      <c r="M70" s="1432"/>
    </row>
    <row r="71" spans="1:23" ht="15" customHeight="1">
      <c r="A71" s="1432"/>
      <c r="B71" s="1439" t="s">
        <v>922</v>
      </c>
      <c r="C71" s="1439" t="s">
        <v>923</v>
      </c>
      <c r="D71" s="1439" t="s">
        <v>924</v>
      </c>
      <c r="E71" s="1439" t="s">
        <v>925</v>
      </c>
      <c r="F71" s="1439" t="s">
        <v>926</v>
      </c>
      <c r="G71" s="1439" t="s">
        <v>927</v>
      </c>
      <c r="H71" s="1439" t="s">
        <v>928</v>
      </c>
      <c r="I71" s="1439" t="s">
        <v>929</v>
      </c>
      <c r="J71" s="1439" t="s">
        <v>1040</v>
      </c>
      <c r="K71" s="1439" t="s">
        <v>1041</v>
      </c>
      <c r="L71" s="1439" t="s">
        <v>1042</v>
      </c>
      <c r="M71" s="1439" t="s">
        <v>1043</v>
      </c>
      <c r="N71" s="1439" t="s">
        <v>1729</v>
      </c>
      <c r="O71" s="1439" t="s">
        <v>1730</v>
      </c>
      <c r="P71" s="1439" t="s">
        <v>1767</v>
      </c>
      <c r="Q71" s="1439" t="s">
        <v>1768</v>
      </c>
      <c r="R71" s="1439" t="s">
        <v>1769</v>
      </c>
      <c r="S71" s="1439" t="s">
        <v>1770</v>
      </c>
      <c r="T71" s="1439" t="s">
        <v>1771</v>
      </c>
      <c r="U71" s="1439" t="s">
        <v>1772</v>
      </c>
      <c r="V71" s="1439" t="s">
        <v>1773</v>
      </c>
      <c r="W71" s="1439" t="s">
        <v>1774</v>
      </c>
    </row>
    <row r="72" spans="1:23" ht="15" customHeight="1">
      <c r="A72" s="1432"/>
      <c r="B72" s="1439"/>
      <c r="C72" s="1439"/>
      <c r="D72" s="1434"/>
      <c r="E72" s="1434"/>
      <c r="F72" s="1439"/>
      <c r="G72" s="1439"/>
      <c r="H72" s="1439"/>
      <c r="I72" s="1439"/>
      <c r="J72" s="1434"/>
      <c r="K72" s="1434" t="s">
        <v>1044</v>
      </c>
      <c r="L72" s="1432"/>
      <c r="M72" s="1432"/>
      <c r="N72" s="1434"/>
      <c r="O72" s="1434"/>
      <c r="P72" s="1439"/>
      <c r="Q72" s="1439"/>
      <c r="R72" s="1434"/>
      <c r="S72" s="1439"/>
      <c r="T72" s="1434"/>
      <c r="U72" s="1434" t="s">
        <v>1044</v>
      </c>
      <c r="V72" s="1432"/>
      <c r="W72" s="1432"/>
    </row>
    <row r="73" spans="1:23" ht="15" customHeight="1">
      <c r="A73" s="1432"/>
      <c r="B73" s="1439"/>
      <c r="C73" s="1439"/>
      <c r="D73" s="1434" t="s">
        <v>1045</v>
      </c>
      <c r="E73" s="1434"/>
      <c r="F73" s="1434"/>
      <c r="G73" s="1434"/>
      <c r="H73" s="1434"/>
      <c r="I73" s="1434"/>
      <c r="J73" s="1434" t="s">
        <v>1046</v>
      </c>
      <c r="K73" s="1434" t="s">
        <v>932</v>
      </c>
      <c r="L73" s="1434"/>
      <c r="M73" s="1434"/>
      <c r="N73" s="1434" t="s">
        <v>1045</v>
      </c>
      <c r="O73" s="1434"/>
      <c r="P73" s="1434"/>
      <c r="Q73" s="1434"/>
      <c r="R73" s="1434"/>
      <c r="S73" s="1434"/>
      <c r="T73" s="1434" t="s">
        <v>1046</v>
      </c>
      <c r="U73" s="1434" t="s">
        <v>932</v>
      </c>
      <c r="V73" s="1434"/>
      <c r="W73" s="1434"/>
    </row>
    <row r="74" spans="1:23" ht="15" customHeight="1">
      <c r="A74" s="1432"/>
      <c r="B74" s="1439"/>
      <c r="C74" s="1439"/>
      <c r="D74" s="1434" t="s">
        <v>1071</v>
      </c>
      <c r="E74" s="1434"/>
      <c r="F74" s="1434" t="s">
        <v>1047</v>
      </c>
      <c r="G74" s="1434"/>
      <c r="H74" s="1434" t="s">
        <v>1046</v>
      </c>
      <c r="I74" s="1434"/>
      <c r="J74" s="1434" t="s">
        <v>1047</v>
      </c>
      <c r="K74" s="1434" t="s">
        <v>1048</v>
      </c>
      <c r="L74" s="1434"/>
      <c r="M74" s="1434"/>
      <c r="N74" s="1434" t="s">
        <v>255</v>
      </c>
      <c r="O74" s="1434"/>
      <c r="P74" s="1434" t="s">
        <v>1047</v>
      </c>
      <c r="Q74" s="1434"/>
      <c r="R74" s="1434" t="s">
        <v>1046</v>
      </c>
      <c r="S74" s="1434"/>
      <c r="T74" s="1434" t="s">
        <v>1047</v>
      </c>
      <c r="U74" s="1434" t="s">
        <v>1048</v>
      </c>
      <c r="V74" s="1434"/>
      <c r="W74" s="1434" t="s">
        <v>1775</v>
      </c>
    </row>
    <row r="75" spans="1:23" ht="15" customHeight="1">
      <c r="A75" s="1432"/>
      <c r="B75" s="1439"/>
      <c r="C75" s="1439"/>
      <c r="D75" s="1434" t="s">
        <v>1072</v>
      </c>
      <c r="E75" s="1434" t="s">
        <v>1045</v>
      </c>
      <c r="F75" s="1434" t="s">
        <v>1049</v>
      </c>
      <c r="G75" s="1434" t="s">
        <v>932</v>
      </c>
      <c r="H75" s="1434" t="s">
        <v>1047</v>
      </c>
      <c r="I75" s="1434" t="s">
        <v>932</v>
      </c>
      <c r="J75" s="1434" t="s">
        <v>1050</v>
      </c>
      <c r="K75" s="1434" t="s">
        <v>1051</v>
      </c>
      <c r="L75" s="1434" t="s">
        <v>1052</v>
      </c>
      <c r="M75" s="1434" t="s">
        <v>1053</v>
      </c>
      <c r="N75" s="1434" t="s">
        <v>546</v>
      </c>
      <c r="O75" s="1434" t="s">
        <v>1045</v>
      </c>
      <c r="P75" s="1434" t="s">
        <v>1776</v>
      </c>
      <c r="Q75" s="1434" t="s">
        <v>932</v>
      </c>
      <c r="R75" s="1434" t="s">
        <v>1047</v>
      </c>
      <c r="S75" s="1434" t="s">
        <v>932</v>
      </c>
      <c r="T75" s="1434" t="s">
        <v>1050</v>
      </c>
      <c r="U75" s="1434" t="s">
        <v>1777</v>
      </c>
      <c r="V75" s="1434" t="s">
        <v>1778</v>
      </c>
      <c r="W75" s="1434" t="s">
        <v>1779</v>
      </c>
    </row>
    <row r="76" spans="1:23" ht="15" customHeight="1" thickBot="1">
      <c r="A76" s="1440" t="s">
        <v>931</v>
      </c>
      <c r="B76" s="1440" t="s">
        <v>454</v>
      </c>
      <c r="C76" s="1440" t="s">
        <v>453</v>
      </c>
      <c r="D76" s="1440" t="s">
        <v>258</v>
      </c>
      <c r="E76" s="1440" t="s">
        <v>932</v>
      </c>
      <c r="F76" s="1440" t="s">
        <v>1054</v>
      </c>
      <c r="G76" s="1440" t="s">
        <v>432</v>
      </c>
      <c r="H76" s="1440" t="s">
        <v>1050</v>
      </c>
      <c r="I76" s="1440" t="s">
        <v>1055</v>
      </c>
      <c r="J76" s="1440" t="s">
        <v>1048</v>
      </c>
      <c r="K76" s="1440" t="s">
        <v>1054</v>
      </c>
      <c r="L76" s="1440" t="s">
        <v>1056</v>
      </c>
      <c r="M76" s="1440" t="s">
        <v>1056</v>
      </c>
      <c r="N76" s="1440" t="s">
        <v>1780</v>
      </c>
      <c r="O76" s="1440" t="s">
        <v>932</v>
      </c>
      <c r="P76" s="1440" t="s">
        <v>1054</v>
      </c>
      <c r="Q76" s="1440" t="s">
        <v>432</v>
      </c>
      <c r="R76" s="1440" t="s">
        <v>1050</v>
      </c>
      <c r="S76" s="1440" t="s">
        <v>1055</v>
      </c>
      <c r="T76" s="1440" t="s">
        <v>1048</v>
      </c>
      <c r="U76" s="1440" t="s">
        <v>1054</v>
      </c>
      <c r="V76" s="1440" t="s">
        <v>1056</v>
      </c>
      <c r="W76" s="1440" t="s">
        <v>1056</v>
      </c>
    </row>
    <row r="77" spans="1:23" ht="15" customHeight="1">
      <c r="A77" s="1432"/>
      <c r="B77" s="1434"/>
      <c r="C77" s="1434"/>
      <c r="D77" s="1432"/>
      <c r="E77" s="1432"/>
      <c r="F77" s="1432"/>
      <c r="G77" s="1432"/>
      <c r="H77" s="1432"/>
      <c r="I77" s="1432"/>
      <c r="J77" s="1432"/>
      <c r="K77" s="1432"/>
      <c r="L77" s="1432"/>
      <c r="M77" s="1432"/>
    </row>
    <row r="78" spans="1:23" ht="15" customHeight="1">
      <c r="A78" s="1432">
        <v>1</v>
      </c>
      <c r="B78" s="739">
        <f>IF($E$12=0,"-",B$26)</f>
        <v>2021</v>
      </c>
      <c r="C78" s="1434" t="s">
        <v>935</v>
      </c>
      <c r="D78" s="1458">
        <v>-31262306.750000004</v>
      </c>
      <c r="E78" s="1457"/>
      <c r="F78" s="1457"/>
      <c r="G78" s="1457"/>
      <c r="H78" s="1457"/>
      <c r="I78" s="1457"/>
      <c r="J78" s="740"/>
      <c r="K78" s="740"/>
      <c r="L78" s="740"/>
      <c r="M78" s="1457">
        <f>IF($E$12=0,"-  ",D78)</f>
        <v>-31262306.750000004</v>
      </c>
      <c r="N78" s="1458">
        <v>-19533973.02</v>
      </c>
      <c r="O78" s="1461"/>
      <c r="W78" s="1457">
        <f>IF($E$12=0,"-  ",N78)</f>
        <v>-19533973.02</v>
      </c>
    </row>
    <row r="79" spans="1:23" ht="15" customHeight="1">
      <c r="A79" s="1432"/>
      <c r="B79" s="739"/>
      <c r="C79" s="1434"/>
      <c r="D79" s="1457"/>
      <c r="E79" s="1457"/>
      <c r="F79" s="1457"/>
      <c r="G79" s="1457"/>
      <c r="H79" s="1457"/>
      <c r="I79" s="1457"/>
      <c r="J79" s="740"/>
      <c r="K79" s="740"/>
      <c r="L79" s="740"/>
      <c r="M79" s="740"/>
      <c r="N79" s="1457"/>
      <c r="O79" s="1461"/>
    </row>
    <row r="80" spans="1:23" ht="15" customHeight="1">
      <c r="A80" s="1432">
        <v>2</v>
      </c>
      <c r="B80" s="739">
        <f>IF($E$12=0,"-",B$28)</f>
        <v>2022</v>
      </c>
      <c r="C80" s="1434" t="s">
        <v>303</v>
      </c>
      <c r="D80" s="1458">
        <v>-31081991.410000004</v>
      </c>
      <c r="E80" s="1457">
        <f>IF($E$12=0,"-  ",(D80-D78))</f>
        <v>180315.33999999985</v>
      </c>
      <c r="F80" s="1458">
        <f>'ATT1B-Projection (2021 &amp; Later)'!E70</f>
        <v>-445907.33749999851</v>
      </c>
      <c r="G80" s="1457">
        <f t="shared" ref="G80:G91" si="13">IF($E$12=0,"-  ",(E80-F80))</f>
        <v>626222.67749999836</v>
      </c>
      <c r="H80" s="1457">
        <f t="shared" ref="H80:H91" si="14">IF($E$12=0,"-  ",(IF(SIGN(E80)=SIGN(F80),IF(SIGN(F80)=-1,MAX(G80,0),MIN(G80,0)),-F80)))</f>
        <v>445907.33749999851</v>
      </c>
      <c r="I80" s="1457">
        <f t="shared" ref="I80:I91" si="15">IF($E$12=0,"-  ",G80-H80)</f>
        <v>180315.33999999985</v>
      </c>
      <c r="J80" s="1546">
        <f>IF(ISBLANK($D$78),"- ",(H80*'ATT1B-Projection (2021 &amp; Later)'!G70))</f>
        <v>409257.41934931371</v>
      </c>
      <c r="K80" s="1458">
        <f>'ATT1B-Projection (2021 &amp; Later)'!H70</f>
        <v>-409257</v>
      </c>
      <c r="L80" s="1457">
        <f>IF($E$12=0,"-  ",(K80+J80+I80*0.5))</f>
        <v>90158.089349313639</v>
      </c>
      <c r="M80" s="1457">
        <f>IF($E$12=0,"-  ",M78+L80)</f>
        <v>-31172148.660650689</v>
      </c>
      <c r="N80" s="1458">
        <v>-19410361.349999998</v>
      </c>
      <c r="O80" s="1457">
        <f>IF($E$12=0,"-  ",(N80-N78))</f>
        <v>123611.67000000179</v>
      </c>
      <c r="P80" s="1458">
        <f>'ATT1B-Projection (2021 &amp; Later)'!K70</f>
        <v>97950.704999998212</v>
      </c>
      <c r="Q80" s="1457">
        <f>IF($E$12=0,"-  ",(O80-P80))</f>
        <v>25660.965000003576</v>
      </c>
      <c r="R80" s="1457">
        <f>IF($E$12=0,"-  ",(IF(SIGN(O80)=SIGN(P80),IF(SIGN(P80)=-1,MAX(Q80,0),MIN(Q80,0)),-P80)))</f>
        <v>0</v>
      </c>
      <c r="S80" s="1457">
        <f t="shared" ref="S80:S91" si="16">IF($E$12=0,"-  ",Q80-R80)</f>
        <v>25660.965000003576</v>
      </c>
      <c r="T80" s="1463">
        <f>IF($E$12=0,"- ",(R80*'ATT1B-Projection (2021 &amp; Later)'!M70))</f>
        <v>0</v>
      </c>
      <c r="U80" s="1458">
        <f>'ATT1B-Projection (2021 &amp; Later)'!N70</f>
        <v>89900</v>
      </c>
      <c r="V80" s="1457">
        <f>IF($E$12=0,"-  ",(U80+T80+S80*0.5))</f>
        <v>102730.48250000179</v>
      </c>
      <c r="W80" s="1457">
        <f>IF($E$12=0,"-  ",W78+V80)</f>
        <v>-19431242.537499998</v>
      </c>
    </row>
    <row r="81" spans="1:23" ht="15" customHeight="1">
      <c r="A81" s="1432">
        <v>3</v>
      </c>
      <c r="B81" s="739">
        <f>IF($E$12=0,"-",B$29)</f>
        <v>2022</v>
      </c>
      <c r="C81" s="1434" t="s">
        <v>304</v>
      </c>
      <c r="D81" s="1458">
        <v>-30901676.050000004</v>
      </c>
      <c r="E81" s="1457">
        <f t="shared" ref="E81:E91" si="17">IF($E$12=0,"-  ",(D81-D80))</f>
        <v>180315.3599999994</v>
      </c>
      <c r="F81" s="1458">
        <f>'ATT1B-Projection (2021 &amp; Later)'!E71</f>
        <v>-445907.33749999851</v>
      </c>
      <c r="G81" s="1457">
        <f t="shared" si="13"/>
        <v>626222.69749999791</v>
      </c>
      <c r="H81" s="1457">
        <f t="shared" si="14"/>
        <v>445907.33749999851</v>
      </c>
      <c r="I81" s="1457">
        <f t="shared" si="15"/>
        <v>180315.3599999994</v>
      </c>
      <c r="J81" s="1546">
        <f>IF(ISBLANK($D$78),"- ",(H81*'ATT1B-Projection (2021 &amp; Later)'!G71))</f>
        <v>375050.82907534123</v>
      </c>
      <c r="K81" s="1458">
        <f>'ATT1B-Projection (2021 &amp; Later)'!H71</f>
        <v>-375051</v>
      </c>
      <c r="L81" s="1457">
        <f t="shared" ref="L81:L91" si="18">IF($E$12=0,"-  ",(K81+J81+I81*0.5))</f>
        <v>90157.509075340931</v>
      </c>
      <c r="M81" s="1457">
        <f t="shared" ref="M81:M91" si="19">IF($E$12=0,"-  ",M80+L81)</f>
        <v>-31081991.151575349</v>
      </c>
      <c r="N81" s="1458">
        <v>-19249005.179999996</v>
      </c>
      <c r="O81" s="1457">
        <f>IF($E$12=0,"-  ",(N81-N80))</f>
        <v>161356.17000000179</v>
      </c>
      <c r="P81" s="1458">
        <f>'ATT1B-Projection (2021 &amp; Later)'!K71</f>
        <v>97950.704999998212</v>
      </c>
      <c r="Q81" s="1457">
        <f>IF($E$12=0,"-  ",(O81-P81))</f>
        <v>63405.465000003576</v>
      </c>
      <c r="R81" s="1457">
        <f t="shared" ref="R81:R91" si="20">IF($E$12=0,"-  ",(IF(SIGN(O81)=SIGN(P81),IF(SIGN(P81)=-1,MAX(Q81,0),MIN(Q81,0)),-P81)))</f>
        <v>0</v>
      </c>
      <c r="S81" s="1457">
        <f t="shared" si="16"/>
        <v>63405.465000003576</v>
      </c>
      <c r="T81" s="1463">
        <f>IF($E$12=0,"- ",(R81*'ATT1B-Projection (2021 &amp; Later)'!M71))</f>
        <v>0</v>
      </c>
      <c r="U81" s="1458">
        <f>'ATT1B-Projection (2021 &amp; Later)'!N71</f>
        <v>82386</v>
      </c>
      <c r="V81" s="1457">
        <f t="shared" ref="V81:V91" si="21">IF($E$12=0,"-  ",(U81+T81+S81*0.5))</f>
        <v>114088.73250000179</v>
      </c>
      <c r="W81" s="1457">
        <f>IF($E$12=0,"-  ",W80+V81)</f>
        <v>-19317153.804999996</v>
      </c>
    </row>
    <row r="82" spans="1:23" ht="15" customHeight="1">
      <c r="A82" s="1432">
        <v>4</v>
      </c>
      <c r="B82" s="739">
        <f>IF($E$12=0,"-",B$30)</f>
        <v>2022</v>
      </c>
      <c r="C82" s="1434" t="s">
        <v>305</v>
      </c>
      <c r="D82" s="1458">
        <v>-30721360.710000005</v>
      </c>
      <c r="E82" s="1457">
        <f t="shared" si="17"/>
        <v>180315.33999999985</v>
      </c>
      <c r="F82" s="1458">
        <f>'ATT1B-Projection (2021 &amp; Later)'!E72</f>
        <v>-445907.33749999851</v>
      </c>
      <c r="G82" s="1457">
        <f t="shared" si="13"/>
        <v>626222.67749999836</v>
      </c>
      <c r="H82" s="1457">
        <f t="shared" si="14"/>
        <v>445907.33749999851</v>
      </c>
      <c r="I82" s="1457">
        <f t="shared" si="15"/>
        <v>180315.33999999985</v>
      </c>
      <c r="J82" s="1546">
        <f>IF(ISBLANK($D$78),"- ",(H82*'ATT1B-Projection (2021 &amp; Later)'!G72))</f>
        <v>337179.24698630022</v>
      </c>
      <c r="K82" s="1458">
        <f>'ATT1B-Projection (2021 &amp; Later)'!H72</f>
        <v>-337179</v>
      </c>
      <c r="L82" s="1457">
        <f t="shared" si="18"/>
        <v>90157.916986300144</v>
      </c>
      <c r="M82" s="1457">
        <f t="shared" si="19"/>
        <v>-30991833.234589048</v>
      </c>
      <c r="N82" s="1458">
        <v>-19087648.989999995</v>
      </c>
      <c r="O82" s="1457">
        <f t="shared" ref="O82:O91" si="22">IF($E$12=0,"-  ",(N82-N81))</f>
        <v>161356.19000000134</v>
      </c>
      <c r="P82" s="1458">
        <f>'ATT1B-Projection (2021 &amp; Later)'!K72</f>
        <v>97950.704999998212</v>
      </c>
      <c r="Q82" s="1457">
        <f t="shared" ref="Q82:Q91" si="23">IF($E$12=0,"-  ",(O82-P82))</f>
        <v>63405.485000003129</v>
      </c>
      <c r="R82" s="1457">
        <f t="shared" si="20"/>
        <v>0</v>
      </c>
      <c r="S82" s="1457">
        <f t="shared" si="16"/>
        <v>63405.485000003129</v>
      </c>
      <c r="T82" s="1463">
        <f>IF($E$12=0,"- ",(R82*'ATT1B-Projection (2021 &amp; Later)'!M72))</f>
        <v>0</v>
      </c>
      <c r="U82" s="1458">
        <f>'ATT1B-Projection (2021 &amp; Later)'!N72</f>
        <v>74067</v>
      </c>
      <c r="V82" s="1457">
        <f t="shared" si="21"/>
        <v>105769.74250000156</v>
      </c>
      <c r="W82" s="1457">
        <f t="shared" ref="W82:W91" si="24">IF($E$12=0,"-  ",W81+V82)</f>
        <v>-19211384.062499993</v>
      </c>
    </row>
    <row r="83" spans="1:23" ht="15" customHeight="1">
      <c r="A83" s="1432">
        <v>5</v>
      </c>
      <c r="B83" s="739">
        <f>IF($E$12=0,"-",B$31)</f>
        <v>2022</v>
      </c>
      <c r="C83" s="1434" t="s">
        <v>306</v>
      </c>
      <c r="D83" s="1458">
        <v>-30541045.350000005</v>
      </c>
      <c r="E83" s="1457">
        <f t="shared" si="17"/>
        <v>180315.3599999994</v>
      </c>
      <c r="F83" s="1458">
        <f>'ATT1B-Projection (2021 &amp; Later)'!E73</f>
        <v>-445907.33749999851</v>
      </c>
      <c r="G83" s="1457">
        <f t="shared" si="13"/>
        <v>626222.69749999791</v>
      </c>
      <c r="H83" s="1457">
        <f t="shared" si="14"/>
        <v>445907.33749999851</v>
      </c>
      <c r="I83" s="1457">
        <f t="shared" si="15"/>
        <v>180315.3599999994</v>
      </c>
      <c r="J83" s="1546">
        <f>IF(ISBLANK($D$78),"- ",(H83*'ATT1B-Projection (2021 &amp; Later)'!G73))</f>
        <v>300529.32883561542</v>
      </c>
      <c r="K83" s="1458">
        <f>'ATT1B-Projection (2021 &amp; Later)'!H73</f>
        <v>-300529</v>
      </c>
      <c r="L83" s="1457">
        <f t="shared" si="18"/>
        <v>90158.008835615125</v>
      </c>
      <c r="M83" s="1457">
        <f t="shared" si="19"/>
        <v>-30901675.225753434</v>
      </c>
      <c r="N83" s="1458">
        <v>-18926292.839999996</v>
      </c>
      <c r="O83" s="1457">
        <f t="shared" si="22"/>
        <v>161356.14999999851</v>
      </c>
      <c r="P83" s="1458">
        <f>'ATT1B-Projection (2021 &amp; Later)'!K73</f>
        <v>97950.704999998212</v>
      </c>
      <c r="Q83" s="1457">
        <f t="shared" si="23"/>
        <v>63405.445000000298</v>
      </c>
      <c r="R83" s="1457">
        <f t="shared" si="20"/>
        <v>0</v>
      </c>
      <c r="S83" s="1457">
        <f t="shared" si="16"/>
        <v>63405.445000000298</v>
      </c>
      <c r="T83" s="1463">
        <f>IF($E$12=0,"- ",(R83*'ATT1B-Projection (2021 &amp; Later)'!M73))</f>
        <v>0</v>
      </c>
      <c r="U83" s="1458">
        <f>'ATT1B-Projection (2021 &amp; Later)'!N73</f>
        <v>66016</v>
      </c>
      <c r="V83" s="1457">
        <f t="shared" si="21"/>
        <v>97718.722500000149</v>
      </c>
      <c r="W83" s="1457">
        <f t="shared" si="24"/>
        <v>-19113665.339999992</v>
      </c>
    </row>
    <row r="84" spans="1:23" ht="15" customHeight="1">
      <c r="A84" s="1432">
        <v>6</v>
      </c>
      <c r="B84" s="739">
        <f>IF($E$12=0,"-",B$32)</f>
        <v>2022</v>
      </c>
      <c r="C84" s="1434" t="s">
        <v>308</v>
      </c>
      <c r="D84" s="1458">
        <v>-30360729.990000006</v>
      </c>
      <c r="E84" s="1457">
        <f t="shared" si="17"/>
        <v>180315.3599999994</v>
      </c>
      <c r="F84" s="1458">
        <f>'ATT1B-Projection (2021 &amp; Later)'!E74</f>
        <v>-445907.33749999851</v>
      </c>
      <c r="G84" s="1457">
        <f t="shared" si="13"/>
        <v>626222.69749999791</v>
      </c>
      <c r="H84" s="1457">
        <f t="shared" si="14"/>
        <v>445907.33749999851</v>
      </c>
      <c r="I84" s="1457">
        <f t="shared" si="15"/>
        <v>180315.3599999994</v>
      </c>
      <c r="J84" s="1546">
        <f>IF(ISBLANK($D$78),"- ",(H84*'ATT1B-Projection (2021 &amp; Later)'!G74))</f>
        <v>262657.74674657447</v>
      </c>
      <c r="K84" s="1458">
        <f>'ATT1B-Projection (2021 &amp; Later)'!H74</f>
        <v>-262658</v>
      </c>
      <c r="L84" s="1457">
        <f t="shared" si="18"/>
        <v>90157.426746574172</v>
      </c>
      <c r="M84" s="1457">
        <f t="shared" si="19"/>
        <v>-30811517.799006861</v>
      </c>
      <c r="N84" s="1458">
        <v>-18764936.649999995</v>
      </c>
      <c r="O84" s="1457">
        <f>IF($E$12=0,"-  ",(N84-N83))</f>
        <v>161356.19000000134</v>
      </c>
      <c r="P84" s="1458">
        <f>'ATT1B-Projection (2021 &amp; Later)'!K74</f>
        <v>97950.704999998212</v>
      </c>
      <c r="Q84" s="1457">
        <f t="shared" si="23"/>
        <v>63405.485000003129</v>
      </c>
      <c r="R84" s="1457">
        <f t="shared" si="20"/>
        <v>0</v>
      </c>
      <c r="S84" s="1457">
        <f t="shared" si="16"/>
        <v>63405.485000003129</v>
      </c>
      <c r="T84" s="1463">
        <f>IF($E$12=0,"- ",(R84*'ATT1B-Projection (2021 &amp; Later)'!M74))</f>
        <v>0</v>
      </c>
      <c r="U84" s="1458">
        <f>'ATT1B-Projection (2021 &amp; Later)'!N74</f>
        <v>57697</v>
      </c>
      <c r="V84" s="1457">
        <f t="shared" si="21"/>
        <v>89399.742500001565</v>
      </c>
      <c r="W84" s="1457">
        <f t="shared" si="24"/>
        <v>-19024265.597499989</v>
      </c>
    </row>
    <row r="85" spans="1:23" ht="15" customHeight="1">
      <c r="A85" s="1432">
        <v>7</v>
      </c>
      <c r="B85" s="739">
        <f>IF($E$12=0,"-",B$33)</f>
        <v>2022</v>
      </c>
      <c r="C85" s="1434" t="s">
        <v>309</v>
      </c>
      <c r="D85" s="1458">
        <v>-30180414.660000008</v>
      </c>
      <c r="E85" s="1457">
        <f t="shared" si="17"/>
        <v>180315.32999999821</v>
      </c>
      <c r="F85" s="1458">
        <f>'ATT1B-Projection (2021 &amp; Later)'!E75</f>
        <v>-445907.33749999851</v>
      </c>
      <c r="G85" s="1457">
        <f t="shared" si="13"/>
        <v>626222.66749999672</v>
      </c>
      <c r="H85" s="1457">
        <f t="shared" si="14"/>
        <v>445907.33749999851</v>
      </c>
      <c r="I85" s="1457">
        <f t="shared" si="15"/>
        <v>180315.32999999821</v>
      </c>
      <c r="J85" s="1546">
        <f>IF(ISBLANK($D$78),"- ",(H85*'ATT1B-Projection (2021 &amp; Later)'!G75))</f>
        <v>226007.82859588967</v>
      </c>
      <c r="K85" s="1458">
        <f>'ATT1B-Projection (2021 &amp; Later)'!H75</f>
        <v>-226008</v>
      </c>
      <c r="L85" s="1457">
        <f t="shared" si="18"/>
        <v>90157.49359588878</v>
      </c>
      <c r="M85" s="1457">
        <f t="shared" si="19"/>
        <v>-30721360.305410974</v>
      </c>
      <c r="N85" s="1458">
        <v>-18603580.429999996</v>
      </c>
      <c r="O85" s="1457">
        <f t="shared" si="22"/>
        <v>161356.21999999881</v>
      </c>
      <c r="P85" s="1458">
        <f>'ATT1B-Projection (2021 &amp; Later)'!K75</f>
        <v>97950.704999998212</v>
      </c>
      <c r="Q85" s="1457">
        <f t="shared" si="23"/>
        <v>63405.515000000596</v>
      </c>
      <c r="R85" s="1457">
        <f t="shared" si="20"/>
        <v>0</v>
      </c>
      <c r="S85" s="1457">
        <f t="shared" si="16"/>
        <v>63405.515000000596</v>
      </c>
      <c r="T85" s="1463">
        <f>IF($E$12=0,"- ",(R85*'ATT1B-Projection (2021 &amp; Later)'!M75))</f>
        <v>0</v>
      </c>
      <c r="U85" s="1458">
        <f>'ATT1B-Projection (2021 &amp; Later)'!N75</f>
        <v>49646</v>
      </c>
      <c r="V85" s="1457">
        <f t="shared" si="21"/>
        <v>81348.757500000298</v>
      </c>
      <c r="W85" s="1457">
        <f t="shared" si="24"/>
        <v>-18942916.839999989</v>
      </c>
    </row>
    <row r="86" spans="1:23" ht="15" customHeight="1">
      <c r="A86" s="1432">
        <v>8</v>
      </c>
      <c r="B86" s="739">
        <f>IF($E$12=0,"-",B$34)</f>
        <v>2022</v>
      </c>
      <c r="C86" s="1434" t="s">
        <v>310</v>
      </c>
      <c r="D86" s="1458">
        <v>-30100265.900000006</v>
      </c>
      <c r="E86" s="1457">
        <f t="shared" si="17"/>
        <v>80148.760000001639</v>
      </c>
      <c r="F86" s="1458">
        <f>'ATT1B-Projection (2021 &amp; Later)'!E76</f>
        <v>-445907.33749999851</v>
      </c>
      <c r="G86" s="1457">
        <f t="shared" si="13"/>
        <v>526056.09750000015</v>
      </c>
      <c r="H86" s="1457">
        <f t="shared" si="14"/>
        <v>445907.33749999851</v>
      </c>
      <c r="I86" s="1457">
        <f t="shared" si="15"/>
        <v>80148.760000001639</v>
      </c>
      <c r="J86" s="1546">
        <f>IF(ISBLANK($D$78),"- ",(H86*'ATT1B-Projection (2021 &amp; Later)'!G76))</f>
        <v>188136.24650684869</v>
      </c>
      <c r="K86" s="1458">
        <f>'ATT1B-Projection (2021 &amp; Later)'!H76</f>
        <v>-188136</v>
      </c>
      <c r="L86" s="1457">
        <f t="shared" si="18"/>
        <v>40074.626506849512</v>
      </c>
      <c r="M86" s="1457">
        <f t="shared" si="19"/>
        <v>-30681285.678904124</v>
      </c>
      <c r="N86" s="1458">
        <v>-18381500.789999995</v>
      </c>
      <c r="O86" s="1457">
        <f t="shared" si="22"/>
        <v>222079.6400000006</v>
      </c>
      <c r="P86" s="1458">
        <f>'ATT1B-Projection (2021 &amp; Later)'!K76</f>
        <v>97950.704999998212</v>
      </c>
      <c r="Q86" s="1457">
        <f t="shared" si="23"/>
        <v>124128.93500000238</v>
      </c>
      <c r="R86" s="1457">
        <f t="shared" si="20"/>
        <v>0</v>
      </c>
      <c r="S86" s="1457">
        <f t="shared" si="16"/>
        <v>124128.93500000238</v>
      </c>
      <c r="T86" s="1463">
        <f>IF($E$12=0,"- ",(R86*'ATT1B-Projection (2021 &amp; Later)'!M76))</f>
        <v>0</v>
      </c>
      <c r="U86" s="1458">
        <f>'ATT1B-Projection (2021 &amp; Later)'!N76</f>
        <v>41327</v>
      </c>
      <c r="V86" s="1457">
        <f t="shared" si="21"/>
        <v>103391.46750000119</v>
      </c>
      <c r="W86" s="1457">
        <f t="shared" si="24"/>
        <v>-18839525.372499987</v>
      </c>
    </row>
    <row r="87" spans="1:23" ht="15" customHeight="1">
      <c r="A87" s="1432">
        <v>9</v>
      </c>
      <c r="B87" s="739">
        <f>IF($E$12=0,"-",B$35)</f>
        <v>2022</v>
      </c>
      <c r="C87" s="1434" t="s">
        <v>311</v>
      </c>
      <c r="D87" s="1458">
        <v>-29919950.550000004</v>
      </c>
      <c r="E87" s="1457">
        <f t="shared" si="17"/>
        <v>180315.35000000149</v>
      </c>
      <c r="F87" s="1458">
        <f>'ATT1B-Projection (2021 &amp; Later)'!E77</f>
        <v>-445907.33749999851</v>
      </c>
      <c r="G87" s="1457">
        <f t="shared" si="13"/>
        <v>626222.6875</v>
      </c>
      <c r="H87" s="1457">
        <f t="shared" si="14"/>
        <v>445907.33749999851</v>
      </c>
      <c r="I87" s="1457">
        <f t="shared" si="15"/>
        <v>180315.35000000149</v>
      </c>
      <c r="J87" s="1546">
        <f>IF(ISBLANK($D$78),"- ",(H87*'ATT1B-Projection (2021 &amp; Later)'!G77))</f>
        <v>150264.66441780771</v>
      </c>
      <c r="K87" s="1458">
        <f>'ATT1B-Projection (2021 &amp; Later)'!H77</f>
        <v>-150265</v>
      </c>
      <c r="L87" s="1457">
        <f t="shared" si="18"/>
        <v>90157.339417808456</v>
      </c>
      <c r="M87" s="1457">
        <f t="shared" si="19"/>
        <v>-30591128.339486316</v>
      </c>
      <c r="N87" s="1458">
        <v>-18220144.589999996</v>
      </c>
      <c r="O87" s="1457">
        <f t="shared" si="22"/>
        <v>161356.19999999925</v>
      </c>
      <c r="P87" s="1458">
        <f>'ATT1B-Projection (2021 &amp; Later)'!K77</f>
        <v>97950.704999998212</v>
      </c>
      <c r="Q87" s="1457">
        <f t="shared" si="23"/>
        <v>63405.495000001043</v>
      </c>
      <c r="R87" s="1457">
        <f t="shared" si="20"/>
        <v>0</v>
      </c>
      <c r="S87" s="1457">
        <f t="shared" si="16"/>
        <v>63405.495000001043</v>
      </c>
      <c r="T87" s="1463">
        <f>IF($E$12=0,"- ",(R87*'ATT1B-Projection (2021 &amp; Later)'!M77))</f>
        <v>0</v>
      </c>
      <c r="U87" s="1458">
        <f>'ATT1B-Projection (2021 &amp; Later)'!N77</f>
        <v>33008</v>
      </c>
      <c r="V87" s="1457">
        <f t="shared" si="21"/>
        <v>64710.747500000522</v>
      </c>
      <c r="W87" s="1457">
        <f t="shared" si="24"/>
        <v>-18774814.624999985</v>
      </c>
    </row>
    <row r="88" spans="1:23" ht="15" customHeight="1">
      <c r="A88" s="1432">
        <v>10</v>
      </c>
      <c r="B88" s="739">
        <f>IF($E$12=0,"-",B$36)</f>
        <v>2022</v>
      </c>
      <c r="C88" s="1434" t="s">
        <v>312</v>
      </c>
      <c r="D88" s="1458">
        <v>-29739635.190000005</v>
      </c>
      <c r="E88" s="1457">
        <f t="shared" si="17"/>
        <v>180315.3599999994</v>
      </c>
      <c r="F88" s="1458">
        <f>'ATT1B-Projection (2021 &amp; Later)'!E78</f>
        <v>-445907.33749999851</v>
      </c>
      <c r="G88" s="1457">
        <f t="shared" si="13"/>
        <v>626222.69749999791</v>
      </c>
      <c r="H88" s="1457">
        <f t="shared" si="14"/>
        <v>445907.33749999851</v>
      </c>
      <c r="I88" s="1457">
        <f t="shared" si="15"/>
        <v>180315.3599999994</v>
      </c>
      <c r="J88" s="1546">
        <f>IF(ISBLANK($D$78),"- ",(H88*'ATT1B-Projection (2021 &amp; Later)'!G78))</f>
        <v>113614.74626712292</v>
      </c>
      <c r="K88" s="1458">
        <f>'ATT1B-Projection (2021 &amp; Later)'!H78</f>
        <v>-113615</v>
      </c>
      <c r="L88" s="1457">
        <f t="shared" si="18"/>
        <v>90157.426267122617</v>
      </c>
      <c r="M88" s="1457">
        <f t="shared" si="19"/>
        <v>-30500970.913219195</v>
      </c>
      <c r="N88" s="1458">
        <v>-18058788.439999998</v>
      </c>
      <c r="O88" s="1457">
        <f t="shared" si="22"/>
        <v>161356.14999999851</v>
      </c>
      <c r="P88" s="1458">
        <f>'ATT1B-Projection (2021 &amp; Later)'!K78</f>
        <v>97950.704999998212</v>
      </c>
      <c r="Q88" s="1457">
        <f t="shared" si="23"/>
        <v>63405.445000000298</v>
      </c>
      <c r="R88" s="1457">
        <f t="shared" si="20"/>
        <v>0</v>
      </c>
      <c r="S88" s="1457">
        <f t="shared" si="16"/>
        <v>63405.445000000298</v>
      </c>
      <c r="T88" s="1463">
        <f>IF($E$12=0,"- ",(R88*'ATT1B-Projection (2021 &amp; Later)'!M78))</f>
        <v>0</v>
      </c>
      <c r="U88" s="1458">
        <f>'ATT1B-Projection (2021 &amp; Later)'!N78</f>
        <v>24957</v>
      </c>
      <c r="V88" s="1457">
        <f t="shared" si="21"/>
        <v>56659.722500000149</v>
      </c>
      <c r="W88" s="1457">
        <f t="shared" si="24"/>
        <v>-18718154.902499985</v>
      </c>
    </row>
    <row r="89" spans="1:23" ht="15" customHeight="1">
      <c r="A89" s="1432">
        <v>11</v>
      </c>
      <c r="B89" s="739">
        <f>IF($E$12=0,"-",B$37)</f>
        <v>2022</v>
      </c>
      <c r="C89" s="1434" t="s">
        <v>313</v>
      </c>
      <c r="D89" s="1458">
        <v>-30352209.020000003</v>
      </c>
      <c r="E89" s="1457">
        <f t="shared" si="17"/>
        <v>-612573.82999999821</v>
      </c>
      <c r="F89" s="1458">
        <f>'ATT1B-Projection (2021 &amp; Later)'!E79</f>
        <v>-445907.33749999851</v>
      </c>
      <c r="G89" s="1457">
        <f t="shared" si="13"/>
        <v>-166666.4924999997</v>
      </c>
      <c r="H89" s="1457">
        <f t="shared" si="14"/>
        <v>0</v>
      </c>
      <c r="I89" s="1457">
        <f t="shared" si="15"/>
        <v>-166666.4924999997</v>
      </c>
      <c r="J89" s="1546">
        <f>IF(ISBLANK($D$78),"- ",(H89*'ATT1B-Projection (2021 &amp; Later)'!G79))</f>
        <v>0</v>
      </c>
      <c r="K89" s="1458">
        <f>'ATT1B-Projection (2021 &amp; Later)'!H79</f>
        <v>-75743</v>
      </c>
      <c r="L89" s="1457">
        <f t="shared" si="18"/>
        <v>-159076.24624999985</v>
      </c>
      <c r="M89" s="1457">
        <f t="shared" si="19"/>
        <v>-30660047.159469195</v>
      </c>
      <c r="N89" s="1458">
        <v>-17989319.549999997</v>
      </c>
      <c r="O89" s="1457">
        <f t="shared" si="22"/>
        <v>69468.890000000596</v>
      </c>
      <c r="P89" s="1458">
        <f>'ATT1B-Projection (2021 &amp; Later)'!K79</f>
        <v>97950.704999998212</v>
      </c>
      <c r="Q89" s="1457">
        <f t="shared" si="23"/>
        <v>-28481.814999997616</v>
      </c>
      <c r="R89" s="1457">
        <f t="shared" si="20"/>
        <v>-28481.814999997616</v>
      </c>
      <c r="S89" s="1457">
        <f t="shared" si="16"/>
        <v>0</v>
      </c>
      <c r="T89" s="1463">
        <f>IF($E$12=0,"- ",(R89*'ATT1B-Projection (2021 &amp; Later)'!M79))</f>
        <v>-4838.0069315064438</v>
      </c>
      <c r="U89" s="1458">
        <f>'ATT1B-Projection (2021 &amp; Later)'!N79</f>
        <v>16638</v>
      </c>
      <c r="V89" s="1457">
        <f t="shared" si="21"/>
        <v>11799.993068493557</v>
      </c>
      <c r="W89" s="1457">
        <f t="shared" si="24"/>
        <v>-18706354.909431491</v>
      </c>
    </row>
    <row r="90" spans="1:23" ht="15" customHeight="1">
      <c r="A90" s="1432">
        <v>12</v>
      </c>
      <c r="B90" s="739">
        <f>IF($E$12=0,"-",B$38)</f>
        <v>2022</v>
      </c>
      <c r="C90" s="1434" t="s">
        <v>314</v>
      </c>
      <c r="D90" s="1458">
        <v>-30251182.590000004</v>
      </c>
      <c r="E90" s="1457">
        <f t="shared" si="17"/>
        <v>101026.4299999997</v>
      </c>
      <c r="F90" s="1458">
        <f>'ATT1B-Projection (2021 &amp; Later)'!E80</f>
        <v>-445907.33749999851</v>
      </c>
      <c r="G90" s="1457">
        <f t="shared" si="13"/>
        <v>546933.76749999821</v>
      </c>
      <c r="H90" s="1457">
        <f t="shared" si="14"/>
        <v>445907.33749999851</v>
      </c>
      <c r="I90" s="1457">
        <f t="shared" si="15"/>
        <v>101026.4299999997</v>
      </c>
      <c r="J90" s="1546">
        <f>IF(ISBLANK($D$78),"- ",(H90*'ATT1B-Projection (2021 &amp; Later)'!G80))</f>
        <v>39093.24602739713</v>
      </c>
      <c r="K90" s="1458">
        <f>'ATT1B-Projection (2021 &amp; Later)'!H80</f>
        <v>-39093</v>
      </c>
      <c r="L90" s="1457">
        <f t="shared" si="18"/>
        <v>50513.461027396981</v>
      </c>
      <c r="M90" s="1457">
        <f t="shared" si="19"/>
        <v>-30609533.698441796</v>
      </c>
      <c r="N90" s="1458">
        <v>-17837152.079999998</v>
      </c>
      <c r="O90" s="1457">
        <f t="shared" si="22"/>
        <v>152167.46999999881</v>
      </c>
      <c r="P90" s="1458">
        <f>'ATT1B-Projection (2021 &amp; Later)'!K80</f>
        <v>97950.704999998212</v>
      </c>
      <c r="Q90" s="1457">
        <f t="shared" si="23"/>
        <v>54216.765000000596</v>
      </c>
      <c r="R90" s="1457">
        <f t="shared" si="20"/>
        <v>0</v>
      </c>
      <c r="S90" s="1457">
        <f t="shared" si="16"/>
        <v>54216.765000000596</v>
      </c>
      <c r="T90" s="1463">
        <f>IF($E$12=0,"- ",(R90*'ATT1B-Projection (2021 &amp; Later)'!M80))</f>
        <v>0</v>
      </c>
      <c r="U90" s="1458">
        <f>'ATT1B-Projection (2021 &amp; Later)'!N80</f>
        <v>8587</v>
      </c>
      <c r="V90" s="1457">
        <f t="shared" si="21"/>
        <v>35695.382500000298</v>
      </c>
      <c r="W90" s="1457">
        <f t="shared" si="24"/>
        <v>-18670659.526931491</v>
      </c>
    </row>
    <row r="91" spans="1:23" ht="15" customHeight="1">
      <c r="A91" s="1432">
        <v>13</v>
      </c>
      <c r="B91" s="739">
        <f>IF($E$12=0,"-",B$39)</f>
        <v>2022</v>
      </c>
      <c r="C91" s="1434" t="s">
        <v>935</v>
      </c>
      <c r="D91" s="1458">
        <v>-30150156.150000002</v>
      </c>
      <c r="E91" s="1457">
        <f t="shared" si="17"/>
        <v>101026.44000000134</v>
      </c>
      <c r="F91" s="1458">
        <f>'ATT1B-Projection (2021 &amp; Later)'!E81</f>
        <v>-445907.33749999851</v>
      </c>
      <c r="G91" s="1457">
        <f t="shared" si="13"/>
        <v>546933.77749999985</v>
      </c>
      <c r="H91" s="1457">
        <f t="shared" si="14"/>
        <v>445907.33749999851</v>
      </c>
      <c r="I91" s="1457">
        <f t="shared" si="15"/>
        <v>101026.44000000134</v>
      </c>
      <c r="J91" s="1546">
        <f>IF(ISBLANK($D$78),"- ",(H91*'ATT1B-Projection (2021 &amp; Later)'!G81))</f>
        <v>1221.6639383561603</v>
      </c>
      <c r="K91" s="1458">
        <f>'ATT1B-Projection (2021 &amp; Later)'!H81</f>
        <v>-1222</v>
      </c>
      <c r="L91" s="1457">
        <f t="shared" si="18"/>
        <v>50512.883938356834</v>
      </c>
      <c r="M91" s="1457">
        <f t="shared" si="19"/>
        <v>-30559020.814503439</v>
      </c>
      <c r="N91" s="1458">
        <v>-17684984.639999997</v>
      </c>
      <c r="O91" s="1457">
        <f t="shared" si="22"/>
        <v>152167.44000000134</v>
      </c>
      <c r="P91" s="1458">
        <f>'ATT1B-Projection (2021 &amp; Later)'!K81</f>
        <v>97950.704999998212</v>
      </c>
      <c r="Q91" s="1457">
        <f t="shared" si="23"/>
        <v>54216.735000003129</v>
      </c>
      <c r="R91" s="1457">
        <f t="shared" si="20"/>
        <v>0</v>
      </c>
      <c r="S91" s="1457">
        <f t="shared" si="16"/>
        <v>54216.735000003129</v>
      </c>
      <c r="T91" s="1463">
        <f>IF($E$12=0,"- ",(R91*'ATT1B-Projection (2021 &amp; Later)'!M81))</f>
        <v>0</v>
      </c>
      <c r="U91" s="1458">
        <f>'ATT1B-Projection (2021 &amp; Later)'!N81</f>
        <v>268</v>
      </c>
      <c r="V91" s="1457">
        <f t="shared" si="21"/>
        <v>27376.367500001565</v>
      </c>
      <c r="W91" s="1457">
        <f t="shared" si="24"/>
        <v>-18643283.159431487</v>
      </c>
    </row>
    <row r="92" spans="1:23" ht="15" customHeight="1">
      <c r="A92" s="1432"/>
      <c r="B92" s="739"/>
      <c r="C92" s="1434"/>
      <c r="D92" s="1457"/>
      <c r="E92" s="1457"/>
      <c r="F92" s="1457"/>
      <c r="G92" s="1457"/>
      <c r="H92" s="1457"/>
      <c r="I92" s="1457"/>
      <c r="J92" s="1457"/>
      <c r="K92" s="1457"/>
      <c r="L92" s="1457"/>
      <c r="M92" s="1457"/>
    </row>
    <row r="93" spans="1:23" ht="15" customHeight="1">
      <c r="A93" s="1432">
        <v>14</v>
      </c>
      <c r="B93" s="1432"/>
      <c r="C93" s="1432"/>
      <c r="D93" s="1432"/>
      <c r="E93" s="1432"/>
      <c r="F93" s="1432"/>
      <c r="G93" s="1432"/>
      <c r="H93" s="1432"/>
      <c r="I93" s="1432"/>
      <c r="J93" s="1432"/>
      <c r="K93" s="1457"/>
      <c r="L93" s="1457"/>
      <c r="S93" s="1690" t="s">
        <v>1752</v>
      </c>
      <c r="T93" s="1690"/>
      <c r="U93" s="1690"/>
      <c r="V93" s="1690"/>
      <c r="W93" s="1454">
        <v>8.0702999999999997E-2</v>
      </c>
    </row>
    <row r="94" spans="1:23" ht="15" customHeight="1">
      <c r="A94" s="1432"/>
      <c r="B94" s="1432"/>
      <c r="C94" s="1432"/>
      <c r="D94" s="1432"/>
      <c r="E94" s="1432"/>
      <c r="F94" s="1432"/>
      <c r="G94" s="1432"/>
      <c r="H94" s="1432"/>
      <c r="I94" s="1432"/>
      <c r="J94" s="1432"/>
      <c r="K94" s="1457"/>
      <c r="L94" s="1457"/>
      <c r="M94" s="1457"/>
    </row>
    <row r="95" spans="1:23" ht="15" customHeight="1">
      <c r="A95" s="1432">
        <v>15</v>
      </c>
      <c r="B95" s="1432" t="s">
        <v>1805</v>
      </c>
      <c r="C95" s="1432"/>
      <c r="D95" s="1432"/>
      <c r="E95" s="1432"/>
      <c r="F95" s="1432"/>
      <c r="G95" s="1432"/>
      <c r="H95" s="1432"/>
      <c r="I95" s="1432"/>
      <c r="J95" s="1457"/>
      <c r="K95" s="1457"/>
      <c r="L95" s="1457"/>
      <c r="M95" s="1457">
        <f>+M91</f>
        <v>-30559020.814503439</v>
      </c>
      <c r="U95" s="1690" t="s">
        <v>268</v>
      </c>
      <c r="V95" s="1690"/>
      <c r="W95" s="1431">
        <f>W91*W93</f>
        <v>-1504568.8808155993</v>
      </c>
    </row>
    <row r="96" spans="1:23" ht="15" customHeight="1">
      <c r="A96" s="1432"/>
      <c r="B96" s="739"/>
      <c r="C96" s="1434"/>
      <c r="D96" s="1457"/>
      <c r="E96" s="1457"/>
      <c r="F96" s="1457"/>
      <c r="G96" s="1457"/>
      <c r="H96" s="1457"/>
      <c r="I96" s="1457"/>
      <c r="J96" s="1457"/>
      <c r="K96" s="1457"/>
      <c r="L96" s="1457"/>
      <c r="M96" s="1457"/>
    </row>
    <row r="97" spans="1:13" ht="15" customHeight="1">
      <c r="A97" s="1450" t="s">
        <v>937</v>
      </c>
      <c r="B97" s="1434"/>
      <c r="C97" s="1434"/>
      <c r="D97" s="1432"/>
      <c r="E97" s="1432"/>
      <c r="F97" s="1432"/>
      <c r="G97" s="1432"/>
      <c r="H97" s="1432"/>
      <c r="I97" s="1432"/>
      <c r="J97" s="1432"/>
      <c r="K97" s="1432"/>
      <c r="L97" s="1432"/>
      <c r="M97" s="1432"/>
    </row>
    <row r="98" spans="1:13" ht="15" customHeight="1">
      <c r="A98" s="1688" t="s">
        <v>1782</v>
      </c>
      <c r="B98" s="1687"/>
      <c r="C98" s="1689" t="s">
        <v>1783</v>
      </c>
      <c r="D98" s="1689"/>
      <c r="E98" s="1689"/>
      <c r="F98" s="1689"/>
      <c r="G98" s="1689"/>
      <c r="H98" s="1689"/>
      <c r="I98" s="1689"/>
      <c r="J98" s="1689"/>
      <c r="K98" s="1689"/>
      <c r="L98" s="1689"/>
      <c r="M98" s="1689"/>
    </row>
    <row r="99" spans="1:13" ht="15" customHeight="1">
      <c r="A99" s="1688" t="s">
        <v>1784</v>
      </c>
      <c r="B99" s="1687"/>
      <c r="C99" s="1689" t="s">
        <v>1785</v>
      </c>
      <c r="D99" s="1689"/>
      <c r="E99" s="1689"/>
      <c r="F99" s="1689"/>
      <c r="G99" s="1689"/>
      <c r="H99" s="1689"/>
      <c r="I99" s="1689"/>
      <c r="J99" s="1689"/>
      <c r="K99" s="1689"/>
      <c r="L99" s="1689"/>
      <c r="M99" s="1689"/>
    </row>
    <row r="100" spans="1:13" ht="15" customHeight="1">
      <c r="A100" s="1688" t="s">
        <v>1786</v>
      </c>
      <c r="B100" s="1687"/>
      <c r="C100" s="1689" t="s">
        <v>1787</v>
      </c>
      <c r="D100" s="1689"/>
      <c r="E100" s="1689"/>
      <c r="F100" s="1689"/>
      <c r="G100" s="1689"/>
      <c r="H100" s="1689"/>
      <c r="I100" s="1689"/>
      <c r="J100" s="1689"/>
      <c r="K100" s="1689"/>
      <c r="L100" s="1689"/>
      <c r="M100" s="1689"/>
    </row>
    <row r="101" spans="1:13" ht="15" customHeight="1">
      <c r="A101" s="1688" t="s">
        <v>1788</v>
      </c>
      <c r="B101" s="1687"/>
      <c r="C101" s="1689" t="s">
        <v>1789</v>
      </c>
      <c r="D101" s="1689"/>
      <c r="E101" s="1689"/>
      <c r="F101" s="1689"/>
      <c r="G101" s="1689"/>
      <c r="H101" s="1689"/>
      <c r="I101" s="1689"/>
      <c r="J101" s="1689"/>
      <c r="K101" s="1689"/>
      <c r="L101" s="1689"/>
      <c r="M101" s="1689"/>
    </row>
    <row r="102" spans="1:13" ht="15" customHeight="1">
      <c r="A102" s="1688" t="s">
        <v>1790</v>
      </c>
      <c r="B102" s="1687"/>
      <c r="C102" s="1689" t="s">
        <v>1791</v>
      </c>
      <c r="D102" s="1689"/>
      <c r="E102" s="1689"/>
      <c r="F102" s="1689"/>
      <c r="G102" s="1689"/>
      <c r="H102" s="1689"/>
      <c r="I102" s="1689"/>
      <c r="J102" s="1689"/>
      <c r="K102" s="1689"/>
      <c r="L102" s="1689"/>
      <c r="M102" s="1689"/>
    </row>
    <row r="103" spans="1:13" ht="15" customHeight="1">
      <c r="A103" s="1688" t="s">
        <v>1792</v>
      </c>
      <c r="B103" s="1687"/>
      <c r="C103" s="1689" t="s">
        <v>1806</v>
      </c>
      <c r="D103" s="1689"/>
      <c r="E103" s="1689"/>
      <c r="F103" s="1689"/>
      <c r="G103" s="1689"/>
      <c r="H103" s="1689"/>
      <c r="I103" s="1689"/>
      <c r="J103" s="1689"/>
      <c r="K103" s="1689"/>
      <c r="L103" s="1689"/>
      <c r="M103" s="1689"/>
    </row>
    <row r="104" spans="1:13" ht="15" customHeight="1">
      <c r="A104" s="1688" t="s">
        <v>1794</v>
      </c>
      <c r="B104" s="1687"/>
      <c r="C104" s="1689" t="s">
        <v>1795</v>
      </c>
      <c r="D104" s="1689"/>
      <c r="E104" s="1689"/>
      <c r="F104" s="1689"/>
      <c r="G104" s="1689"/>
      <c r="H104" s="1689"/>
      <c r="I104" s="1689"/>
      <c r="J104" s="1689"/>
      <c r="K104" s="1689"/>
      <c r="L104" s="1689"/>
      <c r="M104" s="1689"/>
    </row>
    <row r="105" spans="1:13" ht="15" customHeight="1">
      <c r="A105" s="1688" t="s">
        <v>1807</v>
      </c>
      <c r="B105" s="1687"/>
      <c r="C105" s="1689" t="s">
        <v>1808</v>
      </c>
      <c r="D105" s="1689"/>
      <c r="E105" s="1689"/>
      <c r="F105" s="1689"/>
      <c r="G105" s="1689"/>
      <c r="H105" s="1689"/>
      <c r="I105" s="1689"/>
      <c r="J105" s="1689"/>
      <c r="K105" s="1689"/>
      <c r="L105" s="1689"/>
      <c r="M105" s="1689"/>
    </row>
    <row r="106" spans="1:13" ht="15" customHeight="1">
      <c r="A106" s="1688" t="s">
        <v>1809</v>
      </c>
      <c r="B106" s="1687"/>
      <c r="C106" s="1689" t="s">
        <v>1799</v>
      </c>
      <c r="D106" s="1689"/>
      <c r="E106" s="1689"/>
      <c r="F106" s="1689"/>
      <c r="G106" s="1689"/>
      <c r="H106" s="1689"/>
      <c r="I106" s="1689"/>
      <c r="J106" s="1689"/>
      <c r="K106" s="1689"/>
      <c r="L106" s="1689"/>
      <c r="M106" s="1689"/>
    </row>
    <row r="107" spans="1:13" ht="15" customHeight="1">
      <c r="A107" s="1688" t="s">
        <v>1810</v>
      </c>
      <c r="B107" s="1687"/>
      <c r="C107" s="1689" t="s">
        <v>1811</v>
      </c>
      <c r="D107" s="1689"/>
      <c r="E107" s="1689"/>
      <c r="F107" s="1689"/>
      <c r="G107" s="1689"/>
      <c r="H107" s="1689"/>
      <c r="I107" s="1689"/>
      <c r="J107" s="1689"/>
      <c r="K107" s="1689"/>
      <c r="L107" s="1689"/>
      <c r="M107" s="1689"/>
    </row>
    <row r="108" spans="1:13" ht="15" customHeight="1">
      <c r="A108" s="1688" t="s">
        <v>1812</v>
      </c>
      <c r="B108" s="1687"/>
      <c r="C108" s="1689" t="s">
        <v>1813</v>
      </c>
      <c r="D108" s="1689"/>
      <c r="E108" s="1689"/>
      <c r="F108" s="1689"/>
      <c r="G108" s="1689"/>
      <c r="H108" s="1689"/>
      <c r="I108" s="1689"/>
      <c r="J108" s="1689"/>
      <c r="K108" s="1689"/>
      <c r="L108" s="1689"/>
      <c r="M108" s="1689"/>
    </row>
    <row r="109" spans="1:13" ht="15" customHeight="1">
      <c r="A109" s="1688" t="s">
        <v>1814</v>
      </c>
      <c r="B109" s="1687"/>
      <c r="C109" s="1689" t="s">
        <v>1815</v>
      </c>
      <c r="D109" s="1689"/>
      <c r="E109" s="1689"/>
      <c r="F109" s="1689"/>
      <c r="G109" s="1689"/>
      <c r="H109" s="1689"/>
      <c r="I109" s="1689"/>
      <c r="J109" s="1689"/>
      <c r="K109" s="1689"/>
      <c r="L109" s="1689"/>
      <c r="M109" s="1689"/>
    </row>
    <row r="110" spans="1:13" ht="15" customHeight="1">
      <c r="A110" s="1432"/>
      <c r="B110" s="1434"/>
      <c r="C110" s="1434"/>
      <c r="D110" s="1432"/>
      <c r="E110" s="1432"/>
      <c r="F110" s="1432"/>
      <c r="G110" s="1432"/>
      <c r="H110" s="1432"/>
      <c r="I110" s="1432"/>
      <c r="J110" s="1432"/>
      <c r="K110" s="1432"/>
      <c r="L110" s="1432"/>
      <c r="M110" s="1432"/>
    </row>
    <row r="111" spans="1:13" ht="15" customHeight="1">
      <c r="A111" s="1686" t="s">
        <v>1104</v>
      </c>
      <c r="B111" s="1686"/>
      <c r="C111" s="1686"/>
      <c r="D111" s="1686"/>
      <c r="E111" s="1686"/>
      <c r="F111" s="1686"/>
      <c r="G111" s="1686"/>
      <c r="H111" s="1686"/>
      <c r="I111" s="1686"/>
      <c r="J111" s="1686"/>
      <c r="K111" s="1686"/>
      <c r="L111" s="1686"/>
      <c r="M111" s="1686"/>
    </row>
    <row r="112" spans="1:13" ht="15" customHeight="1">
      <c r="A112" s="1691">
        <f>IF($E$12=0,"-  ",$E$12)</f>
        <v>2022</v>
      </c>
      <c r="B112" s="1692"/>
      <c r="C112" s="1692"/>
      <c r="D112" s="1692"/>
      <c r="E112" s="1692"/>
      <c r="F112" s="1692"/>
      <c r="G112" s="1692"/>
      <c r="H112" s="1692"/>
      <c r="I112" s="1692"/>
      <c r="J112" s="1692"/>
      <c r="K112" s="1425"/>
      <c r="L112" s="1432"/>
      <c r="M112" s="1432"/>
    </row>
    <row r="113" spans="1:23" ht="15" customHeight="1">
      <c r="A113" s="729" t="s">
        <v>1034</v>
      </c>
      <c r="B113" s="1434"/>
      <c r="C113" s="1434"/>
      <c r="D113" s="1432"/>
      <c r="E113" s="1432"/>
      <c r="F113" s="1432"/>
      <c r="G113" s="1432"/>
      <c r="H113" s="1432"/>
      <c r="I113" s="1432"/>
      <c r="J113" s="1432"/>
      <c r="K113" s="1432"/>
      <c r="L113" s="1432"/>
      <c r="M113" s="1432"/>
    </row>
    <row r="114" spans="1:23" ht="15" customHeight="1">
      <c r="A114" s="729"/>
      <c r="B114" s="1434"/>
      <c r="C114" s="1434"/>
      <c r="D114" s="1432"/>
      <c r="E114" s="1432"/>
      <c r="F114" s="1432"/>
      <c r="G114" s="1432"/>
      <c r="H114" s="1432"/>
      <c r="I114" s="1432"/>
      <c r="J114" s="1432"/>
      <c r="K114" s="1432"/>
      <c r="L114" s="1432"/>
      <c r="M114" s="1432"/>
    </row>
    <row r="115" spans="1:23" ht="15" customHeight="1">
      <c r="A115" s="1686" t="s">
        <v>1762</v>
      </c>
      <c r="B115" s="1686"/>
      <c r="C115" s="1686"/>
      <c r="D115" s="1686"/>
      <c r="E115" s="1686"/>
      <c r="F115" s="1686"/>
      <c r="G115" s="1686"/>
      <c r="H115" s="1686"/>
      <c r="I115" s="1686"/>
      <c r="J115" s="1686"/>
      <c r="K115" s="1686"/>
      <c r="L115" s="1686"/>
      <c r="M115" s="1686"/>
    </row>
    <row r="116" spans="1:23" ht="15" customHeight="1">
      <c r="A116" s="1422"/>
      <c r="B116" s="1423"/>
      <c r="C116" s="1423"/>
      <c r="D116" s="1423"/>
      <c r="E116" s="1423"/>
      <c r="F116" s="1423"/>
      <c r="G116" s="1423"/>
      <c r="H116" s="1423"/>
      <c r="I116" s="1423"/>
      <c r="J116" s="1423"/>
      <c r="K116" s="1423"/>
      <c r="L116" s="1432"/>
      <c r="M116" s="1432"/>
    </row>
    <row r="117" spans="1:23" ht="15" customHeight="1">
      <c r="A117" s="730" t="s">
        <v>1804</v>
      </c>
      <c r="B117" s="1426"/>
      <c r="C117" s="1426"/>
      <c r="D117" s="1426"/>
      <c r="E117" s="1426"/>
      <c r="F117" s="1426"/>
      <c r="G117" s="1426"/>
      <c r="H117" s="1426"/>
      <c r="I117" s="1426"/>
      <c r="J117" s="1426"/>
      <c r="K117" s="1426"/>
      <c r="L117" s="1432"/>
      <c r="M117" s="1432"/>
    </row>
    <row r="118" spans="1:23" ht="15" customHeight="1">
      <c r="A118" s="730" t="s">
        <v>1816</v>
      </c>
      <c r="B118" s="1426"/>
      <c r="C118" s="1426"/>
      <c r="D118" s="1426"/>
      <c r="E118" s="1426"/>
      <c r="F118" s="1426"/>
      <c r="G118" s="1426"/>
      <c r="H118" s="1426"/>
      <c r="I118" s="1426"/>
      <c r="J118" s="1426"/>
      <c r="K118" s="1426"/>
      <c r="L118" s="1432"/>
      <c r="M118" s="1432"/>
    </row>
    <row r="119" spans="1:23" ht="15" customHeight="1">
      <c r="A119" s="730"/>
      <c r="B119" s="1426"/>
      <c r="C119" s="1426"/>
      <c r="D119" s="1426"/>
      <c r="E119" s="1426"/>
      <c r="F119" s="1426"/>
      <c r="G119" s="1426"/>
      <c r="H119" s="1426"/>
      <c r="I119" s="1426"/>
      <c r="J119" s="1426"/>
      <c r="K119" s="1426"/>
      <c r="L119" s="1432"/>
      <c r="M119" s="1432"/>
    </row>
    <row r="120" spans="1:23" ht="15" customHeight="1">
      <c r="A120" s="1432"/>
      <c r="B120" s="1434"/>
      <c r="C120" s="1434"/>
      <c r="D120" s="1432"/>
      <c r="E120" s="1432"/>
      <c r="F120" s="1432"/>
      <c r="G120" s="1432"/>
      <c r="H120" s="1432"/>
      <c r="I120" s="1432"/>
      <c r="J120" s="1432"/>
      <c r="K120" s="1432"/>
      <c r="L120" s="1432"/>
      <c r="M120" s="1432"/>
    </row>
    <row r="121" spans="1:23" ht="15" customHeight="1">
      <c r="A121" s="1432"/>
      <c r="B121" s="1439" t="s">
        <v>922</v>
      </c>
      <c r="C121" s="1439" t="s">
        <v>923</v>
      </c>
      <c r="D121" s="1439" t="s">
        <v>924</v>
      </c>
      <c r="E121" s="1439" t="s">
        <v>925</v>
      </c>
      <c r="F121" s="1439" t="s">
        <v>926</v>
      </c>
      <c r="G121" s="1439" t="s">
        <v>927</v>
      </c>
      <c r="H121" s="1439" t="s">
        <v>928</v>
      </c>
      <c r="I121" s="1439" t="s">
        <v>929</v>
      </c>
      <c r="J121" s="1439" t="s">
        <v>1040</v>
      </c>
      <c r="K121" s="1439" t="s">
        <v>1041</v>
      </c>
      <c r="L121" s="1439" t="s">
        <v>1042</v>
      </c>
      <c r="M121" s="1439" t="s">
        <v>1043</v>
      </c>
      <c r="N121" s="1439" t="s">
        <v>1729</v>
      </c>
      <c r="O121" s="1439" t="s">
        <v>1730</v>
      </c>
      <c r="P121" s="1439" t="s">
        <v>1767</v>
      </c>
      <c r="Q121" s="1439" t="s">
        <v>1768</v>
      </c>
      <c r="R121" s="1439" t="s">
        <v>1769</v>
      </c>
      <c r="S121" s="1439" t="s">
        <v>1770</v>
      </c>
      <c r="T121" s="1439" t="s">
        <v>1771</v>
      </c>
      <c r="U121" s="1439" t="s">
        <v>1772</v>
      </c>
      <c r="V121" s="1439" t="s">
        <v>1773</v>
      </c>
      <c r="W121" s="1439" t="s">
        <v>1774</v>
      </c>
    </row>
    <row r="122" spans="1:23" ht="15" customHeight="1">
      <c r="A122" s="1432"/>
      <c r="B122" s="1439"/>
      <c r="C122" s="1439"/>
      <c r="D122" s="1434"/>
      <c r="E122" s="1434"/>
      <c r="F122" s="1439"/>
      <c r="G122" s="1439"/>
      <c r="H122" s="1439"/>
      <c r="I122" s="1439"/>
      <c r="J122" s="1434"/>
      <c r="K122" s="1434" t="s">
        <v>1044</v>
      </c>
      <c r="L122" s="1432"/>
      <c r="M122" s="1432"/>
      <c r="N122" s="1434"/>
      <c r="O122" s="1434"/>
      <c r="P122" s="1439"/>
      <c r="Q122" s="1439"/>
      <c r="R122" s="1434"/>
      <c r="S122" s="1439"/>
      <c r="T122" s="1434"/>
      <c r="U122" s="1434" t="s">
        <v>1044</v>
      </c>
      <c r="V122" s="1432"/>
      <c r="W122" s="1432"/>
    </row>
    <row r="123" spans="1:23" ht="15" customHeight="1">
      <c r="A123" s="1432"/>
      <c r="B123" s="1439"/>
      <c r="C123" s="1439"/>
      <c r="D123" s="1434" t="s">
        <v>1045</v>
      </c>
      <c r="E123" s="1434"/>
      <c r="F123" s="1434"/>
      <c r="G123" s="1434"/>
      <c r="H123" s="1434"/>
      <c r="I123" s="1434"/>
      <c r="J123" s="1434" t="s">
        <v>1046</v>
      </c>
      <c r="K123" s="1434" t="s">
        <v>932</v>
      </c>
      <c r="L123" s="1434"/>
      <c r="M123" s="1434"/>
      <c r="N123" s="1434" t="s">
        <v>1045</v>
      </c>
      <c r="O123" s="1434"/>
      <c r="P123" s="1434"/>
      <c r="Q123" s="1434"/>
      <c r="R123" s="1434"/>
      <c r="S123" s="1434"/>
      <c r="T123" s="1434" t="s">
        <v>1046</v>
      </c>
      <c r="U123" s="1434" t="s">
        <v>932</v>
      </c>
      <c r="V123" s="1434"/>
      <c r="W123" s="1434"/>
    </row>
    <row r="124" spans="1:23" ht="15" customHeight="1">
      <c r="A124" s="1432"/>
      <c r="B124" s="1439"/>
      <c r="C124" s="1439"/>
      <c r="D124" s="1434" t="s">
        <v>1071</v>
      </c>
      <c r="E124" s="1434"/>
      <c r="F124" s="1434" t="s">
        <v>1047</v>
      </c>
      <c r="G124" s="1434"/>
      <c r="H124" s="1434" t="s">
        <v>1046</v>
      </c>
      <c r="I124" s="1434"/>
      <c r="J124" s="1434" t="s">
        <v>1047</v>
      </c>
      <c r="K124" s="1434" t="s">
        <v>1048</v>
      </c>
      <c r="L124" s="1434"/>
      <c r="M124" s="1434"/>
      <c r="N124" s="1434" t="s">
        <v>255</v>
      </c>
      <c r="O124" s="1434"/>
      <c r="P124" s="1434" t="s">
        <v>1047</v>
      </c>
      <c r="Q124" s="1434"/>
      <c r="R124" s="1434" t="s">
        <v>1046</v>
      </c>
      <c r="S124" s="1434"/>
      <c r="T124" s="1434" t="s">
        <v>1047</v>
      </c>
      <c r="U124" s="1434" t="s">
        <v>1048</v>
      </c>
      <c r="V124" s="1434"/>
      <c r="W124" s="1434" t="s">
        <v>1775</v>
      </c>
    </row>
    <row r="125" spans="1:23" ht="15" customHeight="1">
      <c r="A125" s="1432"/>
      <c r="B125" s="1439"/>
      <c r="C125" s="1439"/>
      <c r="D125" s="1434" t="s">
        <v>1072</v>
      </c>
      <c r="E125" s="1434" t="s">
        <v>1045</v>
      </c>
      <c r="F125" s="1434" t="s">
        <v>1049</v>
      </c>
      <c r="G125" s="1434" t="s">
        <v>932</v>
      </c>
      <c r="H125" s="1434" t="s">
        <v>1047</v>
      </c>
      <c r="I125" s="1434" t="s">
        <v>932</v>
      </c>
      <c r="J125" s="1434" t="s">
        <v>1050</v>
      </c>
      <c r="K125" s="1434" t="s">
        <v>1051</v>
      </c>
      <c r="L125" s="1434" t="s">
        <v>1052</v>
      </c>
      <c r="M125" s="1434" t="s">
        <v>1053</v>
      </c>
      <c r="N125" s="1434" t="s">
        <v>546</v>
      </c>
      <c r="O125" s="1434" t="s">
        <v>1045</v>
      </c>
      <c r="P125" s="1434" t="s">
        <v>1776</v>
      </c>
      <c r="Q125" s="1434" t="s">
        <v>932</v>
      </c>
      <c r="R125" s="1434" t="s">
        <v>1047</v>
      </c>
      <c r="S125" s="1434" t="s">
        <v>932</v>
      </c>
      <c r="T125" s="1434" t="s">
        <v>1050</v>
      </c>
      <c r="U125" s="1434" t="s">
        <v>1777</v>
      </c>
      <c r="V125" s="1434" t="s">
        <v>1778</v>
      </c>
      <c r="W125" s="1434" t="s">
        <v>1779</v>
      </c>
    </row>
    <row r="126" spans="1:23" ht="15" customHeight="1" thickBot="1">
      <c r="A126" s="1440" t="s">
        <v>931</v>
      </c>
      <c r="B126" s="1440" t="s">
        <v>454</v>
      </c>
      <c r="C126" s="1440" t="s">
        <v>453</v>
      </c>
      <c r="D126" s="1440" t="s">
        <v>258</v>
      </c>
      <c r="E126" s="1440" t="s">
        <v>932</v>
      </c>
      <c r="F126" s="1440" t="s">
        <v>1054</v>
      </c>
      <c r="G126" s="1440" t="s">
        <v>432</v>
      </c>
      <c r="H126" s="1440" t="s">
        <v>1050</v>
      </c>
      <c r="I126" s="1440" t="s">
        <v>1055</v>
      </c>
      <c r="J126" s="1440" t="s">
        <v>1048</v>
      </c>
      <c r="K126" s="1440" t="s">
        <v>1054</v>
      </c>
      <c r="L126" s="1440" t="s">
        <v>1056</v>
      </c>
      <c r="M126" s="1440" t="s">
        <v>1056</v>
      </c>
      <c r="N126" s="1440" t="s">
        <v>1780</v>
      </c>
      <c r="O126" s="1440" t="s">
        <v>932</v>
      </c>
      <c r="P126" s="1440" t="s">
        <v>1054</v>
      </c>
      <c r="Q126" s="1440" t="s">
        <v>432</v>
      </c>
      <c r="R126" s="1440" t="s">
        <v>1050</v>
      </c>
      <c r="S126" s="1440" t="s">
        <v>1055</v>
      </c>
      <c r="T126" s="1440" t="s">
        <v>1048</v>
      </c>
      <c r="U126" s="1440" t="s">
        <v>1054</v>
      </c>
      <c r="V126" s="1440" t="s">
        <v>1056</v>
      </c>
      <c r="W126" s="1440" t="s">
        <v>1056</v>
      </c>
    </row>
    <row r="127" spans="1:23" ht="15" customHeight="1">
      <c r="A127" s="1432"/>
      <c r="B127" s="1434"/>
      <c r="C127" s="1434"/>
      <c r="D127" s="1432"/>
      <c r="E127" s="1432"/>
      <c r="F127" s="1432"/>
      <c r="G127" s="1432"/>
      <c r="H127" s="1432"/>
      <c r="I127" s="1432"/>
      <c r="J127" s="1432"/>
      <c r="K127" s="1432"/>
      <c r="L127" s="1432"/>
      <c r="M127" s="1432"/>
    </row>
    <row r="128" spans="1:23" ht="15" customHeight="1">
      <c r="A128" s="1432">
        <v>1</v>
      </c>
      <c r="B128" s="739">
        <f>IF($E$12=0,"-",B$26)</f>
        <v>2021</v>
      </c>
      <c r="C128" s="1434" t="s">
        <v>935</v>
      </c>
      <c r="D128" s="1458">
        <v>-15619173.739999998</v>
      </c>
      <c r="E128" s="1457"/>
      <c r="F128" s="1457"/>
      <c r="G128" s="1457"/>
      <c r="H128" s="1457"/>
      <c r="I128" s="1457"/>
      <c r="J128" s="740"/>
      <c r="K128" s="740"/>
      <c r="L128" s="740"/>
      <c r="M128" s="1457">
        <f>IF($E$12=0,"-  ",D128)</f>
        <v>-15619173.739999998</v>
      </c>
      <c r="N128" s="1458">
        <v>-4274206.84</v>
      </c>
      <c r="O128" s="1461"/>
      <c r="W128" s="1457">
        <f>IF($E$12=0,"-  ",N128)</f>
        <v>-4274206.84</v>
      </c>
    </row>
    <row r="129" spans="1:23" ht="15" customHeight="1">
      <c r="A129" s="1432"/>
      <c r="B129" s="739"/>
      <c r="C129" s="1434"/>
      <c r="D129" s="1457"/>
      <c r="E129" s="1457"/>
      <c r="F129" s="1457"/>
      <c r="G129" s="1457"/>
      <c r="H129" s="1457"/>
      <c r="I129" s="1457"/>
      <c r="J129" s="740"/>
      <c r="K129" s="740"/>
      <c r="L129" s="740"/>
      <c r="M129" s="740"/>
      <c r="N129" s="1457"/>
      <c r="O129" s="1461"/>
    </row>
    <row r="130" spans="1:23" ht="15" customHeight="1">
      <c r="A130" s="1432">
        <v>2</v>
      </c>
      <c r="B130" s="739">
        <f>IF($E$12=0,"-",B$28)</f>
        <v>2022</v>
      </c>
      <c r="C130" s="1434" t="s">
        <v>303</v>
      </c>
      <c r="D130" s="1458">
        <v>-15926653.099999998</v>
      </c>
      <c r="E130" s="1457">
        <f>IF($E$12=0,"-  ",(D130-D128))</f>
        <v>-307479.3599999994</v>
      </c>
      <c r="F130" s="1458">
        <f>'ATT1B-Projection (2021 &amp; Later)'!E116</f>
        <v>61883.041666666046</v>
      </c>
      <c r="G130" s="1457">
        <f t="shared" ref="G130:G141" si="25">IF($E$12=0,"-  ",(E130-F130))</f>
        <v>-369362.40166666545</v>
      </c>
      <c r="H130" s="1457">
        <f t="shared" ref="H130:H141" si="26">IF($E$12=0,"-  ",(IF(SIGN(E130)=SIGN(F130),IF(SIGN(F130)=-1,MAX(G130,0),MIN(G130,0)),-F130)))</f>
        <v>-61883.041666666046</v>
      </c>
      <c r="I130" s="1457">
        <f t="shared" ref="I130:I141" si="27">IF($E$12=0,"-  ",G130-H130)</f>
        <v>-307479.3599999994</v>
      </c>
      <c r="J130" s="1546">
        <f>IF(ISBLANK($D$128),"- ",(H130*'ATT1B-Projection (2021 &amp; Later)'!G116))</f>
        <v>-56796.764269405823</v>
      </c>
      <c r="K130" s="1458">
        <f>'ATT1B-Projection (2021 &amp; Later)'!H116</f>
        <v>56797</v>
      </c>
      <c r="L130" s="1457">
        <f>IF($E$12=0,"-  ",(K130+J130+I130*0.5))</f>
        <v>-153739.44426940553</v>
      </c>
      <c r="M130" s="1457">
        <f>IF($E$12=0,"-  ",M128+L130)</f>
        <v>-15772913.184269404</v>
      </c>
      <c r="N130" s="1458">
        <v>-4192935.03</v>
      </c>
      <c r="O130" s="1457">
        <f>IF($E$12=0,"-  ",(N130-N128))</f>
        <v>81271.810000000056</v>
      </c>
      <c r="P130" s="1458">
        <f>'ATT1B-Projection (2021 &amp; Later)'!K116</f>
        <v>23710.018333333544</v>
      </c>
      <c r="Q130" s="1457">
        <f>IF($E$12=0,"-  ",(O130-P130))</f>
        <v>57561.791666666511</v>
      </c>
      <c r="R130" s="1457">
        <f>IF($E$12=0,"-  ",(IF(SIGN(O130)=SIGN(P130),IF(SIGN(P130)=-1,MAX(Q130,0),MIN(Q130,0)),-P130)))</f>
        <v>0</v>
      </c>
      <c r="S130" s="1457">
        <f t="shared" ref="S130:S141" si="28">IF($E$12=0,"-  ",Q130-R130)</f>
        <v>57561.791666666511</v>
      </c>
      <c r="T130" s="1463">
        <f>IF($E$12=0,"- ",(R130*'ATT1B-Projection (2021 &amp; Later)'!M116))</f>
        <v>0</v>
      </c>
      <c r="U130" s="1458">
        <f>'ATT1B-Projection (2021 &amp; Later)'!N116</f>
        <v>21761</v>
      </c>
      <c r="V130" s="1457">
        <f>IF($E$12=0,"-  ",(U130+T130+S130*0.5))</f>
        <v>50541.895833333256</v>
      </c>
      <c r="W130" s="1457">
        <f>IF($E$12=0,"-  ",W128+V130)</f>
        <v>-4223664.9441666668</v>
      </c>
    </row>
    <row r="131" spans="1:23" ht="15" customHeight="1">
      <c r="A131" s="1432">
        <v>3</v>
      </c>
      <c r="B131" s="739">
        <f>IF($E$12=0,"-",B$29)</f>
        <v>2022</v>
      </c>
      <c r="C131" s="1434" t="s">
        <v>304</v>
      </c>
      <c r="D131" s="1458">
        <v>-16234132.459999997</v>
      </c>
      <c r="E131" s="1457">
        <f t="shared" ref="E131:E141" si="29">IF($E$12=0,"-  ",(D131-D130))</f>
        <v>-307479.3599999994</v>
      </c>
      <c r="F131" s="1458">
        <f>'ATT1B-Projection (2021 &amp; Later)'!E117</f>
        <v>61883.041666666046</v>
      </c>
      <c r="G131" s="1457">
        <f t="shared" si="25"/>
        <v>-369362.40166666545</v>
      </c>
      <c r="H131" s="1457">
        <f t="shared" si="26"/>
        <v>-61883.041666666046</v>
      </c>
      <c r="I131" s="1457">
        <f t="shared" si="27"/>
        <v>-307479.3599999994</v>
      </c>
      <c r="J131" s="1546">
        <f>IF(ISBLANK($D$128),"- ",(H131*'ATT1B-Projection (2021 &amp; Later)'!G117))</f>
        <v>-52049.572031962947</v>
      </c>
      <c r="K131" s="1458">
        <f>'ATT1B-Projection (2021 &amp; Later)'!H117</f>
        <v>52050</v>
      </c>
      <c r="L131" s="1457">
        <f t="shared" ref="L131:L141" si="30">IF($E$12=0,"-  ",(K131+J131+I131*0.5))</f>
        <v>-153739.25203196265</v>
      </c>
      <c r="M131" s="1457">
        <f t="shared" ref="M131:M141" si="31">IF($E$12=0,"-  ",M130+L131)</f>
        <v>-15926652.436301367</v>
      </c>
      <c r="N131" s="1458">
        <v>-4109778.8099999996</v>
      </c>
      <c r="O131" s="1457">
        <f>IF($E$12=0,"-  ",(N131-N130))</f>
        <v>83156.220000000205</v>
      </c>
      <c r="P131" s="1458">
        <f>'ATT1B-Projection (2021 &amp; Later)'!K117</f>
        <v>23710.018333333544</v>
      </c>
      <c r="Q131" s="1457">
        <f>IF($E$12=0,"-  ",(O131-P131))</f>
        <v>59446.20166666666</v>
      </c>
      <c r="R131" s="1457">
        <f t="shared" ref="R131:R141" si="32">IF($E$12=0,"-  ",(IF(SIGN(O131)=SIGN(P131),IF(SIGN(P131)=-1,MAX(Q131,0),MIN(Q131,0)),-P131)))</f>
        <v>0</v>
      </c>
      <c r="S131" s="1457">
        <f t="shared" si="28"/>
        <v>59446.20166666666</v>
      </c>
      <c r="T131" s="1463">
        <f>IF($E$12=0,"- ",(R131*'ATT1B-Projection (2021 &amp; Later)'!M117))</f>
        <v>0</v>
      </c>
      <c r="U131" s="1458">
        <f>'ATT1B-Projection (2021 &amp; Later)'!N117</f>
        <v>19942</v>
      </c>
      <c r="V131" s="1457">
        <f t="shared" ref="V131:V141" si="33">IF($E$12=0,"-  ",(U131+T131+S131*0.5))</f>
        <v>49665.10083333333</v>
      </c>
      <c r="W131" s="1457">
        <f>IF($E$12=0,"-  ",W130+V131)</f>
        <v>-4173999.8433333337</v>
      </c>
    </row>
    <row r="132" spans="1:23" ht="15" customHeight="1">
      <c r="A132" s="1432">
        <v>4</v>
      </c>
      <c r="B132" s="739">
        <f>IF($E$12=0,"-",B$30)</f>
        <v>2022</v>
      </c>
      <c r="C132" s="1434" t="s">
        <v>305</v>
      </c>
      <c r="D132" s="1458">
        <v>-16541611.819999997</v>
      </c>
      <c r="E132" s="1457">
        <f t="shared" si="29"/>
        <v>-307479.3599999994</v>
      </c>
      <c r="F132" s="1458">
        <f>'ATT1B-Projection (2021 &amp; Later)'!E118</f>
        <v>61883.041666666046</v>
      </c>
      <c r="G132" s="1457">
        <f t="shared" si="25"/>
        <v>-369362.40166666545</v>
      </c>
      <c r="H132" s="1457">
        <f t="shared" si="26"/>
        <v>-61883.041666666046</v>
      </c>
      <c r="I132" s="1457">
        <f t="shared" si="27"/>
        <v>-307479.3599999994</v>
      </c>
      <c r="J132" s="1546">
        <f>IF(ISBLANK($D$128),"- ",(H132*'ATT1B-Projection (2021 &amp; Later)'!G118))</f>
        <v>-46793.752054794051</v>
      </c>
      <c r="K132" s="1458">
        <f>'ATT1B-Projection (2021 &amp; Later)'!H118</f>
        <v>46794</v>
      </c>
      <c r="L132" s="1457">
        <f t="shared" si="30"/>
        <v>-153739.43205479375</v>
      </c>
      <c r="M132" s="1457">
        <f t="shared" si="31"/>
        <v>-16080391.868356161</v>
      </c>
      <c r="N132" s="1458">
        <v>-4026622.5799999996</v>
      </c>
      <c r="O132" s="1457">
        <f t="shared" ref="O132:O141" si="34">IF($E$12=0,"-  ",(N132-N131))</f>
        <v>83156.229999999981</v>
      </c>
      <c r="P132" s="1458">
        <f>'ATT1B-Projection (2021 &amp; Later)'!K118</f>
        <v>23710.018333333544</v>
      </c>
      <c r="Q132" s="1457">
        <f t="shared" ref="Q132:Q141" si="35">IF($E$12=0,"-  ",(O132-P132))</f>
        <v>59446.211666666437</v>
      </c>
      <c r="R132" s="1457">
        <f t="shared" si="32"/>
        <v>0</v>
      </c>
      <c r="S132" s="1457">
        <f t="shared" si="28"/>
        <v>59446.211666666437</v>
      </c>
      <c r="T132" s="1463">
        <f>IF($E$12=0,"- ",(R132*'ATT1B-Projection (2021 &amp; Later)'!M118))</f>
        <v>0</v>
      </c>
      <c r="U132" s="1458">
        <f>'ATT1B-Projection (2021 &amp; Later)'!N118</f>
        <v>17929</v>
      </c>
      <c r="V132" s="1457">
        <f t="shared" si="33"/>
        <v>47652.105833333218</v>
      </c>
      <c r="W132" s="1457">
        <f t="shared" ref="W132:W141" si="36">IF($E$12=0,"-  ",W131+V132)</f>
        <v>-4126347.7375000007</v>
      </c>
    </row>
    <row r="133" spans="1:23" ht="15" customHeight="1">
      <c r="A133" s="1432">
        <v>5</v>
      </c>
      <c r="B133" s="739">
        <f>IF($E$12=0,"-",B$31)</f>
        <v>2022</v>
      </c>
      <c r="C133" s="1434" t="s">
        <v>306</v>
      </c>
      <c r="D133" s="1458">
        <v>-16849091.179999996</v>
      </c>
      <c r="E133" s="1457">
        <f t="shared" si="29"/>
        <v>-307479.3599999994</v>
      </c>
      <c r="F133" s="1458">
        <f>'ATT1B-Projection (2021 &amp; Later)'!E119</f>
        <v>61883.041666666046</v>
      </c>
      <c r="G133" s="1457">
        <f t="shared" si="25"/>
        <v>-369362.40166666545</v>
      </c>
      <c r="H133" s="1457">
        <f t="shared" si="26"/>
        <v>-61883.041666666046</v>
      </c>
      <c r="I133" s="1457">
        <f t="shared" si="27"/>
        <v>-307479.3599999994</v>
      </c>
      <c r="J133" s="1546">
        <f>IF(ISBLANK($D$128),"- ",(H133*'ATT1B-Projection (2021 &amp; Later)'!G119))</f>
        <v>-41707.474657533829</v>
      </c>
      <c r="K133" s="1458">
        <f>'ATT1B-Projection (2021 &amp; Later)'!H119</f>
        <v>41707</v>
      </c>
      <c r="L133" s="1457">
        <f t="shared" si="30"/>
        <v>-153740.15465753354</v>
      </c>
      <c r="M133" s="1457">
        <f t="shared" si="31"/>
        <v>-16234132.023013694</v>
      </c>
      <c r="N133" s="1458">
        <v>-3943466.3599999994</v>
      </c>
      <c r="O133" s="1457">
        <f t="shared" si="34"/>
        <v>83156.220000000205</v>
      </c>
      <c r="P133" s="1458">
        <f>'ATT1B-Projection (2021 &amp; Later)'!K119</f>
        <v>23710.018333333544</v>
      </c>
      <c r="Q133" s="1457">
        <f t="shared" si="35"/>
        <v>59446.20166666666</v>
      </c>
      <c r="R133" s="1457">
        <f t="shared" si="32"/>
        <v>0</v>
      </c>
      <c r="S133" s="1457">
        <f t="shared" si="28"/>
        <v>59446.20166666666</v>
      </c>
      <c r="T133" s="1463">
        <f>IF($E$12=0,"- ",(R133*'ATT1B-Projection (2021 &amp; Later)'!M119))</f>
        <v>0</v>
      </c>
      <c r="U133" s="1458">
        <f>'ATT1B-Projection (2021 &amp; Later)'!N119</f>
        <v>15980</v>
      </c>
      <c r="V133" s="1457">
        <f t="shared" si="33"/>
        <v>45703.10083333333</v>
      </c>
      <c r="W133" s="1457">
        <f t="shared" si="36"/>
        <v>-4080644.6366666676</v>
      </c>
    </row>
    <row r="134" spans="1:23" ht="15" customHeight="1">
      <c r="A134" s="1432">
        <v>6</v>
      </c>
      <c r="B134" s="739">
        <f>IF($E$12=0,"-",B$32)</f>
        <v>2022</v>
      </c>
      <c r="C134" s="1434" t="s">
        <v>308</v>
      </c>
      <c r="D134" s="1458">
        <v>-17156570.529999997</v>
      </c>
      <c r="E134" s="1457">
        <f t="shared" si="29"/>
        <v>-307479.35000000149</v>
      </c>
      <c r="F134" s="1458">
        <f>'ATT1B-Projection (2021 &amp; Later)'!E120</f>
        <v>61883.041666666046</v>
      </c>
      <c r="G134" s="1457">
        <f t="shared" si="25"/>
        <v>-369362.39166666754</v>
      </c>
      <c r="H134" s="1457">
        <f t="shared" si="26"/>
        <v>-61883.041666666046</v>
      </c>
      <c r="I134" s="1457">
        <f t="shared" si="27"/>
        <v>-307479.35000000149</v>
      </c>
      <c r="J134" s="1546">
        <f>IF(ISBLANK($D$128),"- ",(H134*'ATT1B-Projection (2021 &amp; Later)'!G120))</f>
        <v>-36451.654680364933</v>
      </c>
      <c r="K134" s="1458">
        <f>'ATT1B-Projection (2021 &amp; Later)'!H120</f>
        <v>36452</v>
      </c>
      <c r="L134" s="1457">
        <f t="shared" si="30"/>
        <v>-153739.32968036568</v>
      </c>
      <c r="M134" s="1457">
        <f t="shared" si="31"/>
        <v>-16387871.352694061</v>
      </c>
      <c r="N134" s="1458">
        <v>-3860310.1399999992</v>
      </c>
      <c r="O134" s="1457">
        <f>IF($E$12=0,"-  ",(N134-N133))</f>
        <v>83156.220000000205</v>
      </c>
      <c r="P134" s="1458">
        <f>'ATT1B-Projection (2021 &amp; Later)'!K120</f>
        <v>23710.018333333544</v>
      </c>
      <c r="Q134" s="1457">
        <f t="shared" si="35"/>
        <v>59446.20166666666</v>
      </c>
      <c r="R134" s="1457">
        <f t="shared" si="32"/>
        <v>0</v>
      </c>
      <c r="S134" s="1457">
        <f t="shared" si="28"/>
        <v>59446.20166666666</v>
      </c>
      <c r="T134" s="1463">
        <f>IF($E$12=0,"- ",(R134*'ATT1B-Projection (2021 &amp; Later)'!M120))</f>
        <v>0</v>
      </c>
      <c r="U134" s="1458">
        <f>'ATT1B-Projection (2021 &amp; Later)'!N120</f>
        <v>13966</v>
      </c>
      <c r="V134" s="1457">
        <f t="shared" si="33"/>
        <v>43689.10083333333</v>
      </c>
      <c r="W134" s="1457">
        <f t="shared" si="36"/>
        <v>-4036955.5358333346</v>
      </c>
    </row>
    <row r="135" spans="1:23" ht="15" customHeight="1">
      <c r="A135" s="1432">
        <v>7</v>
      </c>
      <c r="B135" s="739">
        <f>IF($E$12=0,"-",B$33)</f>
        <v>2022</v>
      </c>
      <c r="C135" s="1434" t="s">
        <v>309</v>
      </c>
      <c r="D135" s="1458">
        <v>-17464049.889999997</v>
      </c>
      <c r="E135" s="1457">
        <f t="shared" si="29"/>
        <v>-307479.3599999994</v>
      </c>
      <c r="F135" s="1458">
        <f>'ATT1B-Projection (2021 &amp; Later)'!E121</f>
        <v>61883.041666666046</v>
      </c>
      <c r="G135" s="1457">
        <f t="shared" si="25"/>
        <v>-369362.40166666545</v>
      </c>
      <c r="H135" s="1457">
        <f t="shared" si="26"/>
        <v>-61883.041666666046</v>
      </c>
      <c r="I135" s="1457">
        <f t="shared" si="27"/>
        <v>-307479.3599999994</v>
      </c>
      <c r="J135" s="1546">
        <f>IF(ISBLANK($D$128),"- ",(H135*'ATT1B-Projection (2021 &amp; Later)'!G121))</f>
        <v>-31365.37728310471</v>
      </c>
      <c r="K135" s="1458">
        <f>'ATT1B-Projection (2021 &amp; Later)'!H121</f>
        <v>31365</v>
      </c>
      <c r="L135" s="1457">
        <f t="shared" si="30"/>
        <v>-153740.0572831044</v>
      </c>
      <c r="M135" s="1457">
        <f t="shared" si="31"/>
        <v>-16541611.409977164</v>
      </c>
      <c r="N135" s="1458">
        <v>-3777153.9099999992</v>
      </c>
      <c r="O135" s="1457">
        <f t="shared" si="34"/>
        <v>83156.229999999981</v>
      </c>
      <c r="P135" s="1458">
        <f>'ATT1B-Projection (2021 &amp; Later)'!K121</f>
        <v>23710.018333333544</v>
      </c>
      <c r="Q135" s="1457">
        <f t="shared" si="35"/>
        <v>59446.211666666437</v>
      </c>
      <c r="R135" s="1457">
        <f t="shared" si="32"/>
        <v>0</v>
      </c>
      <c r="S135" s="1457">
        <f t="shared" si="28"/>
        <v>59446.211666666437</v>
      </c>
      <c r="T135" s="1463">
        <f>IF($E$12=0,"- ",(R135*'ATT1B-Projection (2021 &amp; Later)'!M121))</f>
        <v>0</v>
      </c>
      <c r="U135" s="1458">
        <f>'ATT1B-Projection (2021 &amp; Later)'!N121</f>
        <v>12017</v>
      </c>
      <c r="V135" s="1457">
        <f t="shared" si="33"/>
        <v>41740.105833333218</v>
      </c>
      <c r="W135" s="1457">
        <f t="shared" si="36"/>
        <v>-3995215.4300000016</v>
      </c>
    </row>
    <row r="136" spans="1:23" ht="15" customHeight="1">
      <c r="A136" s="1432">
        <v>8</v>
      </c>
      <c r="B136" s="739">
        <f>IF($E$12=0,"-",B$34)</f>
        <v>2022</v>
      </c>
      <c r="C136" s="1434" t="s">
        <v>310</v>
      </c>
      <c r="D136" s="1458">
        <v>-14578721.769999996</v>
      </c>
      <c r="E136" s="1457">
        <f t="shared" si="29"/>
        <v>2885328.120000001</v>
      </c>
      <c r="F136" s="1458">
        <f>'ATT1B-Projection (2021 &amp; Later)'!E122</f>
        <v>61883.041666666046</v>
      </c>
      <c r="G136" s="1457">
        <f t="shared" si="25"/>
        <v>2823445.078333335</v>
      </c>
      <c r="H136" s="1457">
        <f t="shared" si="26"/>
        <v>0</v>
      </c>
      <c r="I136" s="1457">
        <f t="shared" si="27"/>
        <v>2823445.078333335</v>
      </c>
      <c r="J136" s="1546">
        <f>IF(ISBLANK($D$128),"- ",(H136*'ATT1B-Projection (2021 &amp; Later)'!G122))</f>
        <v>0</v>
      </c>
      <c r="K136" s="1458">
        <f>'ATT1B-Projection (2021 &amp; Later)'!H122</f>
        <v>26110</v>
      </c>
      <c r="L136" s="1457">
        <f t="shared" si="30"/>
        <v>1437832.5391666675</v>
      </c>
      <c r="M136" s="1457">
        <f t="shared" si="31"/>
        <v>-15103778.870810498</v>
      </c>
      <c r="N136" s="1458">
        <v>-3549027.2299999991</v>
      </c>
      <c r="O136" s="1457">
        <f t="shared" si="34"/>
        <v>228126.68000000017</v>
      </c>
      <c r="P136" s="1458">
        <f>'ATT1B-Projection (2021 &amp; Later)'!K122</f>
        <v>23710.018333333544</v>
      </c>
      <c r="Q136" s="1457">
        <f t="shared" si="35"/>
        <v>204416.66166666662</v>
      </c>
      <c r="R136" s="1457">
        <f t="shared" si="32"/>
        <v>0</v>
      </c>
      <c r="S136" s="1457">
        <f t="shared" si="28"/>
        <v>204416.66166666662</v>
      </c>
      <c r="T136" s="1463">
        <f>IF($E$12=0,"- ",(R136*'ATT1B-Projection (2021 &amp; Later)'!M122))</f>
        <v>0</v>
      </c>
      <c r="U136" s="1458">
        <f>'ATT1B-Projection (2021 &amp; Later)'!N122</f>
        <v>10004</v>
      </c>
      <c r="V136" s="1457">
        <f t="shared" si="33"/>
        <v>112212.33083333331</v>
      </c>
      <c r="W136" s="1457">
        <f t="shared" si="36"/>
        <v>-3883003.099166668</v>
      </c>
    </row>
    <row r="137" spans="1:23" ht="15" customHeight="1">
      <c r="A137" s="1432">
        <v>9</v>
      </c>
      <c r="B137" s="739">
        <f>IF($E$12=0,"-",B$35)</f>
        <v>2022</v>
      </c>
      <c r="C137" s="1434" t="s">
        <v>311</v>
      </c>
      <c r="D137" s="1458">
        <v>-14886201.129999995</v>
      </c>
      <c r="E137" s="1457">
        <f t="shared" si="29"/>
        <v>-307479.3599999994</v>
      </c>
      <c r="F137" s="1458">
        <f>'ATT1B-Projection (2021 &amp; Later)'!E123</f>
        <v>61883.041666666046</v>
      </c>
      <c r="G137" s="1457">
        <f t="shared" si="25"/>
        <v>-369362.40166666545</v>
      </c>
      <c r="H137" s="1457">
        <f t="shared" si="26"/>
        <v>-61883.041666666046</v>
      </c>
      <c r="I137" s="1457">
        <f t="shared" si="27"/>
        <v>-307479.3599999994</v>
      </c>
      <c r="J137" s="1546">
        <f>IF(ISBLANK($D$128),"- ",(H137*'ATT1B-Projection (2021 &amp; Later)'!G123))</f>
        <v>-20853.737328766914</v>
      </c>
      <c r="K137" s="1458">
        <f>'ATT1B-Projection (2021 &amp; Later)'!H123</f>
        <v>20854</v>
      </c>
      <c r="L137" s="1457">
        <f t="shared" si="30"/>
        <v>-153739.41732876661</v>
      </c>
      <c r="M137" s="1457">
        <f t="shared" si="31"/>
        <v>-15257518.288139265</v>
      </c>
      <c r="N137" s="1458">
        <v>-3464882.5599999991</v>
      </c>
      <c r="O137" s="1457">
        <f t="shared" si="34"/>
        <v>84144.669999999925</v>
      </c>
      <c r="P137" s="1458">
        <f>'ATT1B-Projection (2021 &amp; Later)'!K123</f>
        <v>23710.018333333544</v>
      </c>
      <c r="Q137" s="1457">
        <f t="shared" si="35"/>
        <v>60434.651666666381</v>
      </c>
      <c r="R137" s="1457">
        <f t="shared" si="32"/>
        <v>0</v>
      </c>
      <c r="S137" s="1457">
        <f t="shared" si="28"/>
        <v>60434.651666666381</v>
      </c>
      <c r="T137" s="1463">
        <f>IF($E$12=0,"- ",(R137*'ATT1B-Projection (2021 &amp; Later)'!M123))</f>
        <v>0</v>
      </c>
      <c r="U137" s="1458">
        <f>'ATT1B-Projection (2021 &amp; Later)'!N123</f>
        <v>7990</v>
      </c>
      <c r="V137" s="1457">
        <f t="shared" si="33"/>
        <v>38207.325833333191</v>
      </c>
      <c r="W137" s="1457">
        <f t="shared" si="36"/>
        <v>-3844795.7733333348</v>
      </c>
    </row>
    <row r="138" spans="1:23" ht="15" customHeight="1">
      <c r="A138" s="1432">
        <v>10</v>
      </c>
      <c r="B138" s="739">
        <f>IF($E$12=0,"-",B$36)</f>
        <v>2022</v>
      </c>
      <c r="C138" s="1434" t="s">
        <v>312</v>
      </c>
      <c r="D138" s="1458">
        <v>-15193680.489999995</v>
      </c>
      <c r="E138" s="1457">
        <f t="shared" si="29"/>
        <v>-307479.3599999994</v>
      </c>
      <c r="F138" s="1458">
        <f>'ATT1B-Projection (2021 &amp; Later)'!E124</f>
        <v>61883.041666666046</v>
      </c>
      <c r="G138" s="1457">
        <f t="shared" si="25"/>
        <v>-369362.40166666545</v>
      </c>
      <c r="H138" s="1457">
        <f t="shared" si="26"/>
        <v>-61883.041666666046</v>
      </c>
      <c r="I138" s="1457">
        <f t="shared" si="27"/>
        <v>-307479.3599999994</v>
      </c>
      <c r="J138" s="1546">
        <f>IF(ISBLANK($D$128),"- ",(H138*'ATT1B-Projection (2021 &amp; Later)'!G124))</f>
        <v>-15767.459931506692</v>
      </c>
      <c r="K138" s="1458">
        <f>'ATT1B-Projection (2021 &amp; Later)'!H124</f>
        <v>15767</v>
      </c>
      <c r="L138" s="1457">
        <f t="shared" si="30"/>
        <v>-153740.13993150639</v>
      </c>
      <c r="M138" s="1457">
        <f t="shared" si="31"/>
        <v>-15411258.428070771</v>
      </c>
      <c r="N138" s="1458">
        <v>-3381726.3299999991</v>
      </c>
      <c r="O138" s="1457">
        <f t="shared" si="34"/>
        <v>83156.229999999981</v>
      </c>
      <c r="P138" s="1458">
        <f>'ATT1B-Projection (2021 &amp; Later)'!K124</f>
        <v>23710.018333333544</v>
      </c>
      <c r="Q138" s="1457">
        <f t="shared" si="35"/>
        <v>59446.211666666437</v>
      </c>
      <c r="R138" s="1457">
        <f t="shared" si="32"/>
        <v>0</v>
      </c>
      <c r="S138" s="1457">
        <f t="shared" si="28"/>
        <v>59446.211666666437</v>
      </c>
      <c r="T138" s="1463">
        <f>IF($E$12=0,"- ",(R138*'ATT1B-Projection (2021 &amp; Later)'!M124))</f>
        <v>0</v>
      </c>
      <c r="U138" s="1458">
        <f>'ATT1B-Projection (2021 &amp; Later)'!N124</f>
        <v>6041</v>
      </c>
      <c r="V138" s="1457">
        <f t="shared" si="33"/>
        <v>35764.105833333218</v>
      </c>
      <c r="W138" s="1457">
        <f t="shared" si="36"/>
        <v>-3809031.6675000014</v>
      </c>
    </row>
    <row r="139" spans="1:23" ht="15" customHeight="1">
      <c r="A139" s="1432">
        <v>11</v>
      </c>
      <c r="B139" s="739">
        <f>IF($E$12=0,"-",B$37)</f>
        <v>2022</v>
      </c>
      <c r="C139" s="1434" t="s">
        <v>313</v>
      </c>
      <c r="D139" s="1458">
        <v>-11363252.199999996</v>
      </c>
      <c r="E139" s="1457">
        <f t="shared" si="29"/>
        <v>3830428.2899999991</v>
      </c>
      <c r="F139" s="1458">
        <f>'ATT1B-Projection (2021 &amp; Later)'!E125</f>
        <v>61883.041666666046</v>
      </c>
      <c r="G139" s="1457">
        <f t="shared" si="25"/>
        <v>3768545.2483333331</v>
      </c>
      <c r="H139" s="1457">
        <f t="shared" si="26"/>
        <v>0</v>
      </c>
      <c r="I139" s="1457">
        <f t="shared" si="27"/>
        <v>3768545.2483333331</v>
      </c>
      <c r="J139" s="1546">
        <f>IF(ISBLANK($D$128),"- ",(H139*'ATT1B-Projection (2021 &amp; Later)'!G125))</f>
        <v>0</v>
      </c>
      <c r="K139" s="1458">
        <f>'ATT1B-Projection (2021 &amp; Later)'!H125</f>
        <v>10512</v>
      </c>
      <c r="L139" s="1457">
        <f t="shared" si="30"/>
        <v>1894784.6241666665</v>
      </c>
      <c r="M139" s="1457">
        <f t="shared" si="31"/>
        <v>-13516473.803904105</v>
      </c>
      <c r="N139" s="1458">
        <v>-3442804.0699999994</v>
      </c>
      <c r="O139" s="1457">
        <f t="shared" si="34"/>
        <v>-61077.740000000224</v>
      </c>
      <c r="P139" s="1458">
        <f>'ATT1B-Projection (2021 &amp; Later)'!K125</f>
        <v>23710.018333333544</v>
      </c>
      <c r="Q139" s="1457">
        <f t="shared" si="35"/>
        <v>-84787.758333333768</v>
      </c>
      <c r="R139" s="1457">
        <f t="shared" si="32"/>
        <v>-23710.018333333544</v>
      </c>
      <c r="S139" s="1457">
        <f t="shared" si="28"/>
        <v>-61077.740000000224</v>
      </c>
      <c r="T139" s="1463">
        <f>IF($E$12=0,"- ",(R139*'ATT1B-Projection (2021 &amp; Later)'!M125))</f>
        <v>-4027.4551689498076</v>
      </c>
      <c r="U139" s="1458">
        <f>'ATT1B-Projection (2021 &amp; Later)'!N125</f>
        <v>4027</v>
      </c>
      <c r="V139" s="1457">
        <f t="shared" si="33"/>
        <v>-30539.325168949919</v>
      </c>
      <c r="W139" s="1457">
        <f t="shared" si="36"/>
        <v>-3839570.9926689514</v>
      </c>
    </row>
    <row r="140" spans="1:23" ht="15" customHeight="1">
      <c r="A140" s="1432">
        <v>12</v>
      </c>
      <c r="B140" s="739">
        <f>IF($E$12=0,"-",B$38)</f>
        <v>2022</v>
      </c>
      <c r="C140" s="1434" t="s">
        <v>314</v>
      </c>
      <c r="D140" s="1458">
        <v>-11256940.789999995</v>
      </c>
      <c r="E140" s="1457">
        <f t="shared" si="29"/>
        <v>106311.41000000015</v>
      </c>
      <c r="F140" s="1458">
        <f>'ATT1B-Projection (2021 &amp; Later)'!E126</f>
        <v>61883.041666666046</v>
      </c>
      <c r="G140" s="1457">
        <f t="shared" si="25"/>
        <v>44428.368333334103</v>
      </c>
      <c r="H140" s="1457">
        <f t="shared" si="26"/>
        <v>0</v>
      </c>
      <c r="I140" s="1457">
        <f t="shared" si="27"/>
        <v>44428.368333334103</v>
      </c>
      <c r="J140" s="1546">
        <f>IF(ISBLANK($D$128),"- ",(H140*'ATT1B-Projection (2021 &amp; Later)'!G126))</f>
        <v>0</v>
      </c>
      <c r="K140" s="1458">
        <f>'ATT1B-Projection (2021 &amp; Later)'!H126</f>
        <v>5425</v>
      </c>
      <c r="L140" s="1457">
        <f t="shared" si="30"/>
        <v>27639.184166667052</v>
      </c>
      <c r="M140" s="1457">
        <f t="shared" si="31"/>
        <v>-13488834.619737439</v>
      </c>
      <c r="N140" s="1458">
        <v>-3374071.2399999993</v>
      </c>
      <c r="O140" s="1457">
        <f t="shared" si="34"/>
        <v>68732.830000000075</v>
      </c>
      <c r="P140" s="1458">
        <f>'ATT1B-Projection (2021 &amp; Later)'!K126</f>
        <v>23710.018333333544</v>
      </c>
      <c r="Q140" s="1457">
        <f t="shared" si="35"/>
        <v>45022.81166666653</v>
      </c>
      <c r="R140" s="1457">
        <f t="shared" si="32"/>
        <v>0</v>
      </c>
      <c r="S140" s="1457">
        <f t="shared" si="28"/>
        <v>45022.81166666653</v>
      </c>
      <c r="T140" s="1463">
        <f>IF($E$12=0,"- ",(R140*'ATT1B-Projection (2021 &amp; Later)'!M126))</f>
        <v>0</v>
      </c>
      <c r="U140" s="1458">
        <f>'ATT1B-Projection (2021 &amp; Later)'!N126</f>
        <v>2079</v>
      </c>
      <c r="V140" s="1457">
        <f t="shared" si="33"/>
        <v>24590.405833333265</v>
      </c>
      <c r="W140" s="1457">
        <f t="shared" si="36"/>
        <v>-3814980.5868356181</v>
      </c>
    </row>
    <row r="141" spans="1:23" ht="15" customHeight="1">
      <c r="A141" s="1432">
        <v>13</v>
      </c>
      <c r="B141" s="739">
        <f>IF($E$12=0,"-",B$39)</f>
        <v>2022</v>
      </c>
      <c r="C141" s="1434" t="s">
        <v>935</v>
      </c>
      <c r="D141" s="1458">
        <v>-11150629.389999995</v>
      </c>
      <c r="E141" s="1457">
        <f t="shared" si="29"/>
        <v>106311.40000000037</v>
      </c>
      <c r="F141" s="1458">
        <f>'ATT1B-Projection (2021 &amp; Later)'!E127</f>
        <v>61883.041666666046</v>
      </c>
      <c r="G141" s="1457">
        <f t="shared" si="25"/>
        <v>44428.358333334327</v>
      </c>
      <c r="H141" s="1457">
        <f t="shared" si="26"/>
        <v>0</v>
      </c>
      <c r="I141" s="1457">
        <f t="shared" si="27"/>
        <v>44428.358333334327</v>
      </c>
      <c r="J141" s="1546">
        <f>IF(ISBLANK($D$128),"- ",(H141*'ATT1B-Projection (2021 &amp; Later)'!G127))</f>
        <v>0</v>
      </c>
      <c r="K141" s="1458">
        <f>'ATT1B-Projection (2021 &amp; Later)'!H127</f>
        <v>170</v>
      </c>
      <c r="L141" s="1457">
        <f t="shared" si="30"/>
        <v>22384.179166667163</v>
      </c>
      <c r="M141" s="1457">
        <f t="shared" si="31"/>
        <v>-13466450.440570772</v>
      </c>
      <c r="N141" s="1458">
        <v>-3305338.3999999994</v>
      </c>
      <c r="O141" s="1457">
        <f t="shared" si="34"/>
        <v>68732.839999999851</v>
      </c>
      <c r="P141" s="1458">
        <f>'ATT1B-Projection (2021 &amp; Later)'!K127</f>
        <v>23710.018333333544</v>
      </c>
      <c r="Q141" s="1457">
        <f t="shared" si="35"/>
        <v>45022.821666666307</v>
      </c>
      <c r="R141" s="1457">
        <f t="shared" si="32"/>
        <v>0</v>
      </c>
      <c r="S141" s="1457">
        <f t="shared" si="28"/>
        <v>45022.821666666307</v>
      </c>
      <c r="T141" s="1463">
        <f>IF($E$12=0,"- ",(R141*'ATT1B-Projection (2021 &amp; Later)'!M127))</f>
        <v>0</v>
      </c>
      <c r="U141" s="1458">
        <f>'ATT1B-Projection (2021 &amp; Later)'!N127</f>
        <v>65</v>
      </c>
      <c r="V141" s="1457">
        <f t="shared" si="33"/>
        <v>22576.410833333153</v>
      </c>
      <c r="W141" s="1457">
        <f t="shared" si="36"/>
        <v>-3792404.176002285</v>
      </c>
    </row>
    <row r="142" spans="1:23" ht="15" customHeight="1">
      <c r="A142" s="1432"/>
      <c r="B142" s="739"/>
      <c r="C142" s="1434"/>
      <c r="D142" s="1457"/>
      <c r="E142" s="1457"/>
      <c r="F142" s="1457"/>
      <c r="G142" s="1457"/>
      <c r="H142" s="1457"/>
      <c r="I142" s="1457"/>
      <c r="J142" s="1457"/>
      <c r="K142" s="1457"/>
      <c r="L142" s="1457"/>
      <c r="M142" s="1457"/>
    </row>
    <row r="143" spans="1:23" ht="15" customHeight="1">
      <c r="A143" s="1432">
        <v>14</v>
      </c>
      <c r="B143" s="1432"/>
      <c r="C143" s="1432"/>
      <c r="D143" s="1432"/>
      <c r="E143" s="1432"/>
      <c r="F143" s="1432"/>
      <c r="G143" s="1432"/>
      <c r="H143" s="1432"/>
      <c r="I143" s="1432"/>
      <c r="J143" s="1432"/>
      <c r="K143" s="1457"/>
      <c r="L143" s="1457"/>
      <c r="S143" s="1690" t="s">
        <v>1752</v>
      </c>
      <c r="T143" s="1690"/>
      <c r="U143" s="1690"/>
      <c r="V143" s="1690"/>
      <c r="W143" s="1454">
        <v>8.0702999999999997E-2</v>
      </c>
    </row>
    <row r="144" spans="1:23" ht="15" customHeight="1">
      <c r="A144" s="1432"/>
      <c r="B144" s="1432"/>
      <c r="C144" s="1432"/>
      <c r="D144" s="1432"/>
      <c r="E144" s="1432"/>
      <c r="F144" s="1432"/>
      <c r="G144" s="1432"/>
      <c r="H144" s="1432"/>
      <c r="I144" s="1432"/>
      <c r="J144" s="1432"/>
      <c r="K144" s="1457"/>
      <c r="L144" s="1457"/>
      <c r="M144" s="1457"/>
    </row>
    <row r="145" spans="1:23" ht="15" customHeight="1">
      <c r="A145" s="1432">
        <v>15</v>
      </c>
      <c r="B145" s="1432" t="s">
        <v>1805</v>
      </c>
      <c r="C145" s="1432"/>
      <c r="D145" s="1432"/>
      <c r="E145" s="1432"/>
      <c r="F145" s="1432"/>
      <c r="G145" s="1432"/>
      <c r="H145" s="1432"/>
      <c r="I145" s="1432"/>
      <c r="J145" s="1457"/>
      <c r="K145" s="1457"/>
      <c r="L145" s="1457"/>
      <c r="M145" s="1457">
        <f>+M141</f>
        <v>-13466450.440570772</v>
      </c>
      <c r="U145" s="1690" t="s">
        <v>268</v>
      </c>
      <c r="V145" s="1690"/>
      <c r="W145" s="1431">
        <f>W141*W143</f>
        <v>-306058.39421591238</v>
      </c>
    </row>
    <row r="146" spans="1:23" ht="15" customHeight="1">
      <c r="A146" s="1432"/>
      <c r="B146" s="1432"/>
      <c r="C146" s="1432"/>
      <c r="D146" s="1432"/>
      <c r="E146" s="1432"/>
      <c r="F146" s="1432"/>
      <c r="G146" s="1432"/>
      <c r="H146" s="1432"/>
      <c r="I146" s="1432"/>
      <c r="J146" s="1457"/>
      <c r="K146" s="1457"/>
      <c r="L146" s="1457"/>
      <c r="M146" s="1457"/>
    </row>
    <row r="147" spans="1:23" ht="15" customHeight="1">
      <c r="A147" s="1432"/>
      <c r="B147" s="1434"/>
      <c r="C147" s="1434"/>
      <c r="D147" s="1432"/>
      <c r="E147" s="1432"/>
      <c r="F147" s="1432"/>
      <c r="G147" s="1432"/>
      <c r="H147" s="1432"/>
      <c r="I147" s="1432"/>
      <c r="J147" s="1432"/>
      <c r="K147" s="1432"/>
      <c r="L147" s="1432"/>
      <c r="M147" s="1432"/>
    </row>
    <row r="148" spans="1:23" ht="15" customHeight="1">
      <c r="A148" s="1432"/>
      <c r="B148" s="1432"/>
      <c r="C148" s="1432"/>
      <c r="D148" s="1432"/>
      <c r="E148" s="1432"/>
      <c r="F148" s="1432"/>
      <c r="G148" s="1432"/>
      <c r="H148" s="1432"/>
      <c r="I148" s="1432"/>
      <c r="J148" s="1432"/>
      <c r="K148" s="1432"/>
      <c r="L148" s="1432"/>
      <c r="M148" s="1432"/>
    </row>
    <row r="149" spans="1:23" ht="15" customHeight="1">
      <c r="A149" s="1432"/>
      <c r="B149" s="1432"/>
      <c r="C149" s="1432"/>
      <c r="D149" s="1432"/>
      <c r="E149" s="1432"/>
      <c r="F149" s="1432"/>
      <c r="G149" s="1432"/>
      <c r="H149" s="1432"/>
      <c r="I149" s="1432"/>
      <c r="J149" s="1432"/>
      <c r="K149" s="1432"/>
      <c r="L149" s="1432"/>
      <c r="M149" s="1432"/>
    </row>
    <row r="150" spans="1:23" ht="15" customHeight="1">
      <c r="A150" s="1432"/>
      <c r="B150" s="1432"/>
      <c r="C150" s="1432"/>
      <c r="D150" s="1432"/>
      <c r="E150" s="1432"/>
      <c r="F150" s="1432"/>
      <c r="G150" s="1432"/>
      <c r="H150" s="1432"/>
      <c r="I150" s="1432"/>
      <c r="J150" s="1432"/>
      <c r="K150" s="1432"/>
      <c r="L150" s="1432"/>
      <c r="M150" s="1432"/>
    </row>
    <row r="151" spans="1:23" ht="15" customHeight="1">
      <c r="A151" s="1432"/>
      <c r="B151" s="1432"/>
      <c r="C151" s="1432"/>
      <c r="D151" s="1432"/>
      <c r="E151" s="1432"/>
      <c r="F151" s="1432"/>
      <c r="G151" s="1432"/>
      <c r="H151" s="1432"/>
      <c r="I151" s="1432"/>
      <c r="J151" s="1432"/>
      <c r="K151" s="1432"/>
      <c r="L151" s="1432"/>
      <c r="M151" s="1432"/>
    </row>
    <row r="152" spans="1:23" ht="15" customHeight="1">
      <c r="A152" s="1432"/>
      <c r="B152" s="1432"/>
      <c r="C152" s="1432"/>
      <c r="D152" s="1432"/>
      <c r="E152" s="1432"/>
      <c r="F152" s="1432"/>
      <c r="G152" s="1432"/>
      <c r="H152" s="1432"/>
      <c r="I152" s="1432"/>
      <c r="J152" s="1432"/>
      <c r="K152" s="1432"/>
      <c r="L152" s="1432"/>
      <c r="M152" s="1432"/>
    </row>
    <row r="153" spans="1:23" ht="15" customHeight="1">
      <c r="A153" s="1432"/>
      <c r="B153" s="1432"/>
      <c r="C153" s="1432"/>
      <c r="D153" s="1432"/>
      <c r="E153" s="1432"/>
      <c r="F153" s="1432"/>
      <c r="G153" s="1432"/>
      <c r="H153" s="1432"/>
      <c r="I153" s="1432"/>
      <c r="J153" s="1432"/>
      <c r="K153" s="1432"/>
      <c r="L153" s="1432"/>
      <c r="M153" s="1432"/>
    </row>
    <row r="154" spans="1:23" ht="15" customHeight="1">
      <c r="A154" s="1432"/>
      <c r="B154" s="1432"/>
      <c r="C154" s="1432"/>
      <c r="D154" s="1432"/>
      <c r="E154" s="1432"/>
      <c r="F154" s="1432"/>
      <c r="G154" s="1432"/>
      <c r="H154" s="1432"/>
      <c r="I154" s="1432"/>
      <c r="J154" s="1432"/>
      <c r="K154" s="1432"/>
      <c r="L154" s="1432"/>
      <c r="M154" s="1432"/>
    </row>
    <row r="155" spans="1:23" ht="15" customHeight="1">
      <c r="A155" s="1432"/>
      <c r="B155" s="1432"/>
      <c r="C155" s="1432"/>
      <c r="D155" s="1432"/>
      <c r="E155" s="1432"/>
      <c r="F155" s="1432"/>
      <c r="G155" s="1432"/>
      <c r="H155" s="1432"/>
      <c r="I155" s="1432"/>
      <c r="J155" s="1432"/>
      <c r="K155" s="1432"/>
      <c r="L155" s="1432"/>
      <c r="M155" s="1432"/>
    </row>
    <row r="156" spans="1:23" ht="15" customHeight="1">
      <c r="A156" s="1432"/>
      <c r="B156" s="1432"/>
      <c r="C156" s="1432"/>
      <c r="D156" s="1432"/>
      <c r="E156" s="1432"/>
      <c r="F156" s="1432"/>
      <c r="G156" s="1432"/>
      <c r="H156" s="1432"/>
      <c r="I156" s="1432"/>
      <c r="J156" s="1432"/>
      <c r="K156" s="1432"/>
      <c r="L156" s="1432"/>
      <c r="M156" s="1432"/>
    </row>
    <row r="157" spans="1:23" ht="15" customHeight="1">
      <c r="A157" s="1432"/>
      <c r="B157" s="1432"/>
      <c r="C157" s="1432"/>
      <c r="D157" s="1432"/>
      <c r="E157" s="1432"/>
      <c r="F157" s="1432"/>
      <c r="G157" s="1432"/>
      <c r="H157" s="1432"/>
      <c r="I157" s="1432"/>
      <c r="J157" s="1432"/>
      <c r="K157" s="1432"/>
      <c r="L157" s="1432"/>
      <c r="M157" s="1432"/>
    </row>
    <row r="158" spans="1:23" ht="15" customHeight="1">
      <c r="A158" s="1432"/>
      <c r="B158" s="1432"/>
      <c r="C158" s="1432"/>
      <c r="D158" s="1432"/>
      <c r="E158" s="1432"/>
      <c r="F158" s="1432"/>
      <c r="G158" s="1432"/>
      <c r="H158" s="1432"/>
      <c r="I158" s="1432"/>
      <c r="J158" s="1432"/>
      <c r="K158" s="1432"/>
      <c r="L158" s="1432"/>
      <c r="M158" s="1432"/>
    </row>
    <row r="159" spans="1:23" ht="15" customHeight="1">
      <c r="A159" s="1432"/>
      <c r="B159" s="1432"/>
      <c r="C159" s="1432"/>
      <c r="D159" s="1432"/>
      <c r="E159" s="1432"/>
      <c r="F159" s="1432"/>
      <c r="G159" s="1432"/>
      <c r="H159" s="1432"/>
      <c r="I159" s="1432"/>
      <c r="J159" s="1432"/>
      <c r="K159" s="1432"/>
      <c r="L159" s="1432"/>
      <c r="M159" s="1432"/>
    </row>
    <row r="160" spans="1:23" ht="15" customHeight="1">
      <c r="A160" s="1432"/>
      <c r="B160" s="1432"/>
      <c r="C160" s="1432"/>
      <c r="D160" s="1432"/>
      <c r="E160" s="1432"/>
      <c r="F160" s="1432"/>
      <c r="G160" s="1432"/>
      <c r="H160" s="1432"/>
      <c r="I160" s="1432"/>
      <c r="J160" s="1432"/>
      <c r="K160" s="1432"/>
      <c r="L160" s="1432"/>
      <c r="M160" s="1432"/>
    </row>
    <row r="161" spans="1:13" ht="15" customHeight="1">
      <c r="A161" s="1432"/>
      <c r="B161" s="1432"/>
      <c r="C161" s="1432"/>
      <c r="D161" s="1432"/>
      <c r="E161" s="1432"/>
      <c r="F161" s="1432"/>
      <c r="G161" s="1432"/>
      <c r="H161" s="1432"/>
      <c r="I161" s="1432"/>
      <c r="J161" s="1432"/>
      <c r="K161" s="1432"/>
      <c r="L161" s="1432"/>
      <c r="M161" s="1432"/>
    </row>
    <row r="162" spans="1:13" ht="15" customHeight="1">
      <c r="A162" s="1432"/>
      <c r="B162" s="1432"/>
      <c r="C162" s="1432"/>
      <c r="D162" s="1432"/>
      <c r="E162" s="1432"/>
      <c r="F162" s="1432"/>
      <c r="G162" s="1432"/>
      <c r="H162" s="1432"/>
      <c r="I162" s="1432"/>
      <c r="J162" s="1432"/>
      <c r="K162" s="1432"/>
      <c r="L162" s="1432"/>
      <c r="M162" s="1432"/>
    </row>
    <row r="163" spans="1:13" ht="15" customHeight="1">
      <c r="A163" s="1432"/>
      <c r="B163" s="1432"/>
      <c r="C163" s="1432"/>
      <c r="D163" s="1432"/>
      <c r="E163" s="1432"/>
      <c r="F163" s="1432"/>
      <c r="G163" s="1432"/>
      <c r="H163" s="1432"/>
      <c r="I163" s="1432"/>
      <c r="J163" s="1432"/>
      <c r="K163" s="1432"/>
      <c r="L163" s="1432"/>
      <c r="M163" s="1432"/>
    </row>
    <row r="164" spans="1:13" ht="15" customHeight="1">
      <c r="A164" s="1432"/>
      <c r="B164" s="1432"/>
      <c r="C164" s="1432"/>
      <c r="D164" s="1432"/>
      <c r="E164" s="1432"/>
      <c r="F164" s="1432"/>
      <c r="G164" s="1432"/>
      <c r="H164" s="1432"/>
      <c r="I164" s="1432"/>
      <c r="J164" s="1432"/>
      <c r="K164" s="1432"/>
      <c r="L164" s="1432"/>
      <c r="M164" s="1432"/>
    </row>
    <row r="165" spans="1:13" ht="15" customHeight="1">
      <c r="A165" s="1432"/>
      <c r="B165" s="1432"/>
      <c r="C165" s="1432"/>
      <c r="D165" s="1432"/>
      <c r="E165" s="1432"/>
      <c r="F165" s="1432"/>
      <c r="G165" s="1432"/>
      <c r="H165" s="1432"/>
      <c r="I165" s="1432"/>
      <c r="J165" s="1432"/>
      <c r="K165" s="1432"/>
      <c r="L165" s="1432"/>
      <c r="M165" s="1432"/>
    </row>
    <row r="166" spans="1:13" ht="15" customHeight="1">
      <c r="A166" s="1432"/>
      <c r="B166" s="1432"/>
      <c r="C166" s="1432"/>
      <c r="D166" s="1432"/>
      <c r="E166" s="1432"/>
      <c r="F166" s="1432"/>
      <c r="G166" s="1432"/>
      <c r="H166" s="1432"/>
      <c r="I166" s="1432"/>
      <c r="J166" s="1432"/>
      <c r="K166" s="1432"/>
      <c r="L166" s="1432"/>
      <c r="M166" s="1432"/>
    </row>
    <row r="167" spans="1:13" ht="15" customHeight="1">
      <c r="B167" s="1431"/>
      <c r="C167" s="1431"/>
    </row>
    <row r="168" spans="1:13" ht="15" customHeight="1">
      <c r="B168" s="1431"/>
      <c r="C168" s="1431"/>
    </row>
    <row r="169" spans="1:13" ht="15" customHeight="1">
      <c r="B169" s="1431"/>
      <c r="C169" s="1431"/>
    </row>
    <row r="170" spans="1:13" ht="15" customHeight="1">
      <c r="B170" s="1431"/>
      <c r="C170" s="1431"/>
    </row>
    <row r="171" spans="1:13" ht="15" customHeight="1">
      <c r="B171" s="1431"/>
      <c r="C171" s="1431"/>
    </row>
    <row r="172" spans="1:13" ht="15" customHeight="1">
      <c r="B172" s="1431"/>
      <c r="C172" s="1431"/>
    </row>
    <row r="173" spans="1:13" ht="15" customHeight="1">
      <c r="B173" s="1431"/>
      <c r="C173" s="1431"/>
    </row>
    <row r="174" spans="1:13" ht="15" customHeight="1">
      <c r="B174" s="1431"/>
      <c r="C174" s="1431"/>
    </row>
    <row r="175" spans="1:13" ht="15" customHeight="1">
      <c r="B175" s="1431"/>
      <c r="C175" s="1431"/>
    </row>
    <row r="176" spans="1:13" ht="15" customHeight="1">
      <c r="B176" s="1431"/>
      <c r="C176" s="1431"/>
    </row>
    <row r="177" s="1431" customFormat="1" ht="15" customHeight="1"/>
    <row r="178" s="1431" customFormat="1" ht="15" customHeight="1"/>
    <row r="179" s="1431" customFormat="1" ht="15" customHeight="1"/>
    <row r="180" s="1431" customFormat="1" ht="15" customHeight="1"/>
    <row r="181" s="1431" customFormat="1" ht="15" customHeight="1"/>
    <row r="182" s="1431" customFormat="1" ht="15" customHeight="1"/>
    <row r="183" s="1431" customFormat="1" ht="15" customHeight="1"/>
    <row r="184" s="1431" customFormat="1" ht="15" customHeight="1"/>
    <row r="185" s="1431" customFormat="1" ht="15" customHeight="1"/>
    <row r="186" s="1431" customFormat="1" ht="15" customHeight="1"/>
    <row r="187" s="1431" customFormat="1" ht="15" customHeight="1"/>
    <row r="188" s="1431" customFormat="1" ht="15" customHeight="1"/>
    <row r="189" s="1431" customFormat="1" ht="15" customHeight="1"/>
    <row r="190" s="1431" customFormat="1" ht="15" customHeight="1"/>
    <row r="191" s="1431" customFormat="1" ht="15" customHeight="1"/>
    <row r="192" s="1431" customFormat="1" ht="15" customHeight="1"/>
    <row r="193" s="1431" customFormat="1" ht="15" customHeight="1"/>
    <row r="194" s="1431" customFormat="1" ht="15" customHeight="1"/>
    <row r="195" s="1431" customFormat="1" ht="15" customHeight="1"/>
    <row r="196" s="1431" customFormat="1" ht="15" customHeight="1"/>
    <row r="197" s="1431" customFormat="1" ht="15" customHeight="1"/>
    <row r="198" s="1431" customFormat="1" ht="15" customHeight="1"/>
    <row r="199" s="1431" customFormat="1" ht="15" customHeight="1"/>
    <row r="200" s="1431" customFormat="1" ht="15" customHeight="1"/>
    <row r="201" s="1431" customFormat="1" ht="15" customHeight="1"/>
    <row r="202" s="1431" customFormat="1" ht="15" customHeight="1"/>
    <row r="203" s="1431" customFormat="1" ht="15" customHeight="1"/>
    <row r="204" s="1431" customFormat="1" ht="15" customHeight="1"/>
    <row r="205" s="1431" customFormat="1" ht="15" customHeight="1"/>
    <row r="206" s="1431" customFormat="1" ht="15" customHeight="1"/>
    <row r="207" s="1431" customFormat="1" ht="15" customHeight="1"/>
    <row r="208" s="1431" customFormat="1" ht="15" customHeight="1"/>
    <row r="209" s="1431" customFormat="1" ht="15" customHeight="1"/>
    <row r="210" s="1431" customFormat="1" ht="15" customHeight="1"/>
    <row r="211" s="1431" customFormat="1" ht="15" customHeight="1"/>
    <row r="212" s="1431" customFormat="1" ht="15" customHeight="1"/>
    <row r="213" s="1431" customFormat="1" ht="15" customHeight="1"/>
    <row r="214" s="1431" customFormat="1" ht="15" customHeight="1"/>
    <row r="215" s="1431" customFormat="1" ht="15" customHeight="1"/>
    <row r="216" s="1431" customFormat="1" ht="15" customHeight="1"/>
    <row r="217" s="1431" customFormat="1" ht="15" customHeight="1"/>
    <row r="218" s="1431" customFormat="1" ht="15" customHeight="1"/>
    <row r="219" s="1431" customFormat="1" ht="15" customHeight="1"/>
    <row r="220" s="1431" customFormat="1" ht="15" customHeight="1"/>
    <row r="221" s="1431" customFormat="1" ht="15" customHeight="1"/>
    <row r="222" s="1431" customFormat="1" ht="15" customHeight="1"/>
    <row r="223" s="1431" customFormat="1" ht="15" customHeight="1"/>
    <row r="224" s="1431" customFormat="1" ht="15" customHeight="1"/>
    <row r="225" s="1431" customFormat="1" ht="15" customHeight="1"/>
    <row r="226" s="1431" customFormat="1" ht="15" customHeight="1"/>
    <row r="227" s="1431" customFormat="1" ht="15" customHeight="1"/>
    <row r="228" s="1431" customFormat="1" ht="15" customHeight="1"/>
    <row r="229" s="1431" customFormat="1" ht="15" customHeight="1"/>
    <row r="230" s="1431" customFormat="1" ht="15" customHeight="1"/>
    <row r="231" s="1431" customFormat="1" ht="15" customHeight="1"/>
    <row r="232" s="1431" customFormat="1" ht="15" customHeight="1"/>
    <row r="233" s="1431" customFormat="1" ht="15" customHeight="1"/>
    <row r="234" s="1431" customFormat="1" ht="15" customHeight="1"/>
    <row r="235" s="1431" customFormat="1" ht="15" customHeight="1"/>
    <row r="236" s="1431" customFormat="1" ht="15" customHeight="1"/>
    <row r="237" s="1431" customFormat="1" ht="15" customHeight="1"/>
    <row r="238" s="1431" customFormat="1" ht="15" customHeight="1"/>
    <row r="239" s="1431" customFormat="1" ht="15" customHeight="1"/>
    <row r="240" s="1431" customFormat="1" ht="15" customHeight="1"/>
    <row r="241" s="1431" customFormat="1" ht="15" customHeight="1"/>
    <row r="242" s="1431" customFormat="1" ht="15" customHeight="1"/>
    <row r="243" s="1431" customFormat="1" ht="15" customHeight="1"/>
    <row r="244" s="1431" customFormat="1" ht="15" customHeight="1"/>
    <row r="245" s="1431" customFormat="1" ht="15" customHeight="1"/>
    <row r="246" s="1431" customFormat="1" ht="15" customHeight="1"/>
    <row r="247" s="1431" customFormat="1" ht="15" customHeight="1"/>
    <row r="248" s="1431" customFormat="1" ht="15" customHeight="1"/>
    <row r="249" s="1431" customFormat="1" ht="15" customHeight="1"/>
    <row r="250" s="1431" customFormat="1" ht="15" customHeight="1"/>
    <row r="251" s="1431" customFormat="1" ht="15" customHeight="1"/>
    <row r="252" s="1431" customFormat="1" ht="15" customHeight="1"/>
    <row r="253" s="1431" customFormat="1" ht="15" customHeight="1"/>
    <row r="254" s="1431" customFormat="1" ht="15" customHeight="1"/>
    <row r="255" s="1431" customFormat="1" ht="15" customHeight="1"/>
    <row r="256" s="1431" customFormat="1" ht="15" customHeight="1"/>
    <row r="257" s="1431" customFormat="1" ht="15" customHeight="1"/>
    <row r="258" s="1431" customFormat="1" ht="15" customHeight="1"/>
    <row r="259" s="1431" customFormat="1" ht="15" customHeight="1"/>
    <row r="260" s="1431" customFormat="1" ht="15" customHeight="1"/>
    <row r="261" s="1431" customFormat="1" ht="15" customHeight="1"/>
    <row r="262" s="1431" customFormat="1" ht="15" customHeight="1"/>
    <row r="263" s="1431" customFormat="1" ht="15" customHeight="1"/>
    <row r="264" s="1431" customFormat="1" ht="15" customHeight="1"/>
    <row r="265" s="1431" customFormat="1" ht="15" customHeight="1"/>
    <row r="266" s="1431" customFormat="1" ht="15" customHeight="1"/>
    <row r="267" s="1431" customFormat="1" ht="15" customHeight="1"/>
    <row r="268" s="1431" customFormat="1" ht="15" customHeight="1"/>
    <row r="269" s="1431" customFormat="1" ht="15" customHeight="1"/>
    <row r="270" s="1431" customFormat="1" ht="15" customHeight="1"/>
    <row r="271" s="1431" customFormat="1" ht="15" customHeight="1"/>
    <row r="272" s="1431" customFormat="1" ht="15" customHeight="1"/>
    <row r="273" s="1431" customFormat="1" ht="15" customHeight="1"/>
    <row r="274" s="1431" customFormat="1" ht="15" customHeight="1"/>
    <row r="275" s="1431" customFormat="1" ht="15" customHeight="1"/>
    <row r="276" s="1431" customFormat="1" ht="15" customHeight="1"/>
    <row r="277" s="1431" customFormat="1" ht="15" customHeight="1"/>
    <row r="278" s="1431" customFormat="1" ht="15" customHeight="1"/>
    <row r="279" s="1431" customFormat="1" ht="15" customHeight="1"/>
    <row r="280" s="1431" customFormat="1" ht="15" customHeight="1"/>
    <row r="281" s="1431" customFormat="1" ht="15" customHeight="1"/>
    <row r="282" s="1431" customFormat="1" ht="15" customHeight="1"/>
    <row r="283" s="1431" customFormat="1" ht="15" customHeight="1"/>
    <row r="284" s="1431" customFormat="1" ht="15" customHeight="1"/>
    <row r="285" s="1431" customFormat="1" ht="15" customHeight="1"/>
    <row r="286" s="1431" customFormat="1" ht="15" customHeight="1"/>
    <row r="287" s="1431" customFormat="1" ht="15" customHeight="1"/>
    <row r="288" s="1431" customFormat="1" ht="15" customHeight="1"/>
    <row r="289" s="1431" customFormat="1" ht="15" customHeight="1"/>
    <row r="290" s="1431" customFormat="1" ht="15" customHeight="1"/>
    <row r="291" s="1431" customFormat="1" ht="15" customHeight="1"/>
    <row r="292" s="1431" customFormat="1" ht="15" customHeight="1"/>
    <row r="293" s="1431" customFormat="1" ht="15" customHeight="1"/>
    <row r="294" s="1431" customFormat="1" ht="15" customHeight="1"/>
    <row r="295" s="1431" customFormat="1" ht="15" customHeight="1"/>
    <row r="296" s="1431" customFormat="1" ht="15" customHeight="1"/>
    <row r="297" s="1431" customFormat="1" ht="15" customHeight="1"/>
    <row r="298" s="1431" customFormat="1" ht="15" customHeight="1"/>
    <row r="299" s="1431" customFormat="1" ht="15" customHeight="1"/>
    <row r="300" s="1431" customFormat="1" ht="15" customHeight="1"/>
    <row r="301" s="1431" customFormat="1" ht="15" customHeight="1"/>
    <row r="302" s="1431" customFormat="1" ht="15" customHeight="1"/>
    <row r="303" s="1431" customFormat="1" ht="15" customHeight="1"/>
    <row r="304" s="1431" customFormat="1" ht="15" customHeight="1"/>
    <row r="305" s="1431" customFormat="1" ht="15" customHeight="1"/>
    <row r="306" s="1431" customFormat="1" ht="15" customHeight="1"/>
    <row r="307" s="1431" customFormat="1" ht="15" customHeight="1"/>
    <row r="308" s="1431" customFormat="1" ht="15" customHeight="1"/>
    <row r="309" s="1431" customFormat="1" ht="15" customHeight="1"/>
    <row r="310" s="1431" customFormat="1" ht="15" customHeight="1"/>
    <row r="311" s="1431" customFormat="1" ht="15" customHeight="1"/>
    <row r="312" s="1431" customFormat="1" ht="15" customHeight="1"/>
    <row r="313" s="1431" customFormat="1" ht="15" customHeight="1"/>
    <row r="314" s="1431" customFormat="1" ht="15" customHeight="1"/>
    <row r="315" s="1431" customFormat="1" ht="15" customHeight="1"/>
    <row r="316" s="1431" customFormat="1" ht="15" customHeight="1"/>
    <row r="317" s="1431" customFormat="1" ht="15" customHeight="1"/>
    <row r="318" s="1431" customFormat="1" ht="15" customHeight="1"/>
    <row r="319" s="1431" customFormat="1" ht="15" customHeight="1"/>
    <row r="320" s="1431" customFormat="1" ht="15" customHeight="1"/>
    <row r="321" s="1431" customFormat="1" ht="15" customHeight="1"/>
    <row r="322" s="1431" customFormat="1" ht="15" customHeight="1"/>
    <row r="323" s="1431" customFormat="1" ht="15" customHeight="1"/>
    <row r="324" s="1431" customFormat="1" ht="15" customHeight="1"/>
    <row r="325" s="1431" customFormat="1" ht="15" customHeight="1"/>
    <row r="326" s="1431" customFormat="1" ht="15" customHeight="1"/>
    <row r="327" s="1431" customFormat="1" ht="15" customHeight="1"/>
    <row r="328" s="1431" customFormat="1" ht="15" customHeight="1"/>
    <row r="329" s="1431" customFormat="1" ht="15" customHeight="1"/>
    <row r="330" s="1431" customFormat="1" ht="15" customHeight="1"/>
    <row r="331" s="1431" customFormat="1" ht="15" customHeight="1"/>
    <row r="332" s="1431" customFormat="1" ht="15" customHeight="1"/>
    <row r="333" s="1431" customFormat="1" ht="15" customHeight="1"/>
    <row r="334" s="1431" customFormat="1" ht="15" customHeight="1"/>
    <row r="335" s="1431" customFormat="1" ht="15" customHeight="1"/>
    <row r="336" s="1431" customFormat="1" ht="15" customHeight="1"/>
    <row r="337" s="1431" customFormat="1" ht="15" customHeight="1"/>
    <row r="338" s="1431" customFormat="1" ht="15" customHeight="1"/>
    <row r="339" s="1431" customFormat="1" ht="15" customHeight="1"/>
    <row r="340" s="1431" customFormat="1" ht="15" customHeight="1"/>
    <row r="341" s="1431" customFormat="1" ht="15" customHeight="1"/>
    <row r="342" s="1431" customFormat="1" ht="15" customHeight="1"/>
    <row r="343" s="1431" customFormat="1" ht="15" customHeight="1"/>
    <row r="344" s="1431" customFormat="1" ht="15" customHeight="1"/>
    <row r="345" s="1431" customFormat="1" ht="15" customHeight="1"/>
    <row r="346" s="1431" customFormat="1" ht="15" customHeight="1"/>
    <row r="347" s="1431" customFormat="1" ht="15" customHeight="1"/>
    <row r="348" s="1431" customFormat="1" ht="15" customHeight="1"/>
    <row r="349" s="1431" customFormat="1" ht="15" customHeight="1"/>
    <row r="350" s="1431" customFormat="1" ht="15" customHeight="1"/>
    <row r="351" s="1431" customFormat="1" ht="15" customHeight="1"/>
    <row r="352" s="1431" customFormat="1" ht="15" customHeight="1"/>
    <row r="353" s="1431" customFormat="1" ht="15" customHeight="1"/>
    <row r="354" s="1431" customFormat="1" ht="15" customHeight="1"/>
    <row r="355" s="1431" customFormat="1" ht="15" customHeight="1"/>
    <row r="356" s="1431" customFormat="1" ht="15" customHeight="1"/>
    <row r="357" s="1431" customFormat="1" ht="15" customHeight="1"/>
    <row r="358" s="1431" customFormat="1" ht="15" customHeight="1"/>
    <row r="359" s="1431" customFormat="1" ht="15" customHeight="1"/>
    <row r="360" s="1431" customFormat="1" ht="15" customHeight="1"/>
    <row r="361" s="1431" customFormat="1" ht="15" customHeight="1"/>
    <row r="362" s="1431" customFormat="1" ht="15" customHeight="1"/>
    <row r="363" s="1431" customFormat="1" ht="15" customHeight="1"/>
    <row r="364" s="1431" customFormat="1" ht="15" customHeight="1"/>
    <row r="365" s="1431" customFormat="1" ht="15" customHeight="1"/>
    <row r="366" s="1431" customFormat="1" ht="15" customHeight="1"/>
    <row r="367" s="1431" customFormat="1" ht="15" customHeight="1"/>
    <row r="368" s="1431" customFormat="1" ht="15" customHeight="1"/>
    <row r="369" s="1431" customFormat="1" ht="15" customHeight="1"/>
    <row r="370" s="1431" customFormat="1" ht="15" customHeight="1"/>
    <row r="371" s="1431" customFormat="1" ht="15" customHeight="1"/>
    <row r="372" s="1431" customFormat="1" ht="15" customHeight="1"/>
    <row r="373" s="1431" customFormat="1" ht="15" customHeight="1"/>
    <row r="374" s="1431" customFormat="1" ht="15" customHeight="1"/>
    <row r="375" s="1431" customFormat="1" ht="15" customHeight="1"/>
    <row r="376" s="1431" customFormat="1" ht="15" customHeight="1"/>
    <row r="377" s="1431" customFormat="1" ht="15" customHeight="1"/>
    <row r="378" s="1431" customFormat="1" ht="15" customHeight="1"/>
    <row r="379" s="1431" customFormat="1" ht="15" customHeight="1"/>
    <row r="380" s="1431" customFormat="1" ht="15" customHeight="1"/>
    <row r="381" s="1431" customFormat="1" ht="15" customHeight="1"/>
    <row r="382" s="1431" customFormat="1" ht="15" customHeight="1"/>
    <row r="383" s="1431" customFormat="1" ht="15" customHeight="1"/>
    <row r="384" s="1431" customFormat="1" ht="15" customHeight="1"/>
    <row r="385" s="1431" customFormat="1" ht="15" customHeight="1"/>
    <row r="386" s="1431" customFormat="1" ht="15" customHeight="1"/>
    <row r="387" s="1431" customFormat="1" ht="15" customHeight="1"/>
    <row r="388" s="1431" customFormat="1" ht="15" customHeight="1"/>
    <row r="389" s="1431" customFormat="1" ht="15" customHeight="1"/>
    <row r="390" s="1431" customFormat="1" ht="15" customHeight="1"/>
    <row r="391" s="1431" customFormat="1" ht="15" customHeight="1"/>
    <row r="392" s="1431" customFormat="1" ht="15" customHeight="1"/>
    <row r="393" s="1431" customFormat="1" ht="15" customHeight="1"/>
    <row r="394" s="1431" customFormat="1" ht="15" customHeight="1"/>
    <row r="395" s="1431" customFormat="1" ht="15" customHeight="1"/>
    <row r="396" s="1431" customFormat="1" ht="15" customHeight="1"/>
    <row r="397" s="1431" customFormat="1" ht="15" customHeight="1"/>
    <row r="398" s="1431" customFormat="1" ht="15" customHeight="1"/>
    <row r="399" s="1431" customFormat="1" ht="15" customHeight="1"/>
    <row r="400" s="1431" customFormat="1" ht="15" customHeight="1"/>
    <row r="401" s="1431" customFormat="1" ht="15" customHeight="1"/>
    <row r="402" s="1431" customFormat="1" ht="15" customHeight="1"/>
    <row r="403" s="1431" customFormat="1" ht="15" customHeight="1"/>
    <row r="404" s="1431" customFormat="1" ht="15" customHeight="1"/>
    <row r="405" s="1431" customFormat="1" ht="15" customHeight="1"/>
    <row r="406" s="1431" customFormat="1" ht="15" customHeight="1"/>
    <row r="407" s="1431" customFormat="1" ht="15" customHeight="1"/>
    <row r="408" s="1431" customFormat="1" ht="15" customHeight="1"/>
    <row r="409" s="1431" customFormat="1" ht="15" customHeight="1"/>
    <row r="410" s="1431" customFormat="1" ht="15" customHeight="1"/>
    <row r="411" s="1431" customFormat="1" ht="15" customHeight="1"/>
    <row r="412" s="1431" customFormat="1" ht="15" customHeight="1"/>
    <row r="413" s="1431" customFormat="1" ht="15" customHeight="1"/>
    <row r="414" s="1431" customFormat="1" ht="15" customHeight="1"/>
    <row r="415" s="1431" customFormat="1" ht="15" customHeight="1"/>
    <row r="416" s="1431" customFormat="1" ht="15" customHeight="1"/>
    <row r="417" s="1431" customFormat="1" ht="15" customHeight="1"/>
    <row r="418" s="1431" customFormat="1" ht="15" customHeight="1"/>
    <row r="419" s="1431" customFormat="1" ht="15" customHeight="1"/>
    <row r="420" s="1431" customFormat="1" ht="15" customHeight="1"/>
    <row r="421" s="1431" customFormat="1" ht="15" customHeight="1"/>
    <row r="422" s="1431" customFormat="1" ht="15" customHeight="1"/>
    <row r="423" s="1431" customFormat="1" ht="15" customHeight="1"/>
    <row r="424" s="1431" customFormat="1" ht="15" customHeight="1"/>
    <row r="425" s="1431" customFormat="1" ht="15" customHeight="1"/>
    <row r="426" s="1431" customFormat="1" ht="15" customHeight="1"/>
    <row r="427" s="1431" customFormat="1" ht="15" customHeight="1"/>
    <row r="428" s="1431" customFormat="1" ht="15" customHeight="1"/>
    <row r="429" s="1431" customFormat="1" ht="15" customHeight="1"/>
    <row r="430" s="1431" customFormat="1" ht="15" customHeight="1"/>
    <row r="431" s="1431" customFormat="1" ht="15" customHeight="1"/>
    <row r="432" s="1431" customFormat="1" ht="15" customHeight="1"/>
    <row r="433" s="1431" customFormat="1" ht="15" customHeight="1"/>
    <row r="434" s="1431" customFormat="1" ht="15" customHeight="1"/>
    <row r="435" s="1431" customFormat="1" ht="15" customHeight="1"/>
    <row r="436" s="1431" customFormat="1" ht="15" customHeight="1"/>
    <row r="437" s="1431" customFormat="1" ht="15" customHeight="1"/>
    <row r="438" s="1431" customFormat="1" ht="15" customHeight="1"/>
    <row r="439" s="1431" customFormat="1" ht="15" customHeight="1"/>
    <row r="440" s="1431" customFormat="1" ht="15" customHeight="1"/>
    <row r="441" s="1431" customFormat="1" ht="15" customHeight="1"/>
    <row r="442" s="1431" customFormat="1" ht="15" customHeight="1"/>
    <row r="443" s="1431" customFormat="1" ht="15" customHeight="1"/>
    <row r="444" s="1431" customFormat="1" ht="15" customHeight="1"/>
    <row r="445" s="1431" customFormat="1" ht="15" customHeight="1"/>
    <row r="446" s="1431" customFormat="1" ht="15" customHeight="1"/>
    <row r="447" s="1431" customFormat="1" ht="15" customHeight="1"/>
    <row r="448" s="1431" customFormat="1" ht="15" customHeight="1"/>
    <row r="449" s="1431" customFormat="1" ht="15" customHeight="1"/>
    <row r="450" s="1431" customFormat="1" ht="15" customHeight="1"/>
    <row r="451" s="1431" customFormat="1" ht="15" customHeight="1"/>
    <row r="452" s="1431" customFormat="1" ht="15" customHeight="1"/>
    <row r="453" s="1431" customFormat="1" ht="15" customHeight="1"/>
    <row r="454" s="1431" customFormat="1" ht="15" customHeight="1"/>
    <row r="455" s="1431" customFormat="1" ht="15" customHeight="1"/>
    <row r="456" s="1431" customFormat="1" ht="15" customHeight="1"/>
    <row r="457" s="1431" customFormat="1" ht="15" customHeight="1"/>
    <row r="458" s="1431" customFormat="1" ht="15" customHeight="1"/>
    <row r="459" s="1431" customFormat="1" ht="15" customHeight="1"/>
    <row r="460" s="1431" customFormat="1" ht="15" customHeight="1"/>
    <row r="461" s="1431" customFormat="1" ht="15" customHeight="1"/>
    <row r="462" s="1431" customFormat="1" ht="15" customHeight="1"/>
    <row r="463" s="1431" customFormat="1" ht="15" customHeight="1"/>
    <row r="464" s="1431" customFormat="1" ht="15" customHeight="1"/>
    <row r="465" s="1431" customFormat="1" ht="15" customHeight="1"/>
    <row r="466" s="1431" customFormat="1" ht="15" customHeight="1"/>
    <row r="467" s="1431" customFormat="1" ht="15" customHeight="1"/>
    <row r="468" s="1431" customFormat="1" ht="15" customHeight="1"/>
    <row r="469" s="1431" customFormat="1" ht="15" customHeight="1"/>
    <row r="470" s="1431" customFormat="1" ht="15" customHeight="1"/>
    <row r="471" s="1431" customFormat="1" ht="15" customHeight="1"/>
    <row r="472" s="1431" customFormat="1" ht="15" customHeight="1"/>
    <row r="473" s="1431" customFormat="1" ht="15" customHeight="1"/>
    <row r="474" s="1431" customFormat="1" ht="15" customHeight="1"/>
    <row r="475" s="1431" customFormat="1" ht="15" customHeight="1"/>
    <row r="476" s="1431" customFormat="1" ht="15" customHeight="1"/>
    <row r="477" s="1431" customFormat="1" ht="15" customHeight="1"/>
    <row r="478" s="1431" customFormat="1" ht="15" customHeight="1"/>
    <row r="479" s="1431" customFormat="1" ht="15" customHeight="1"/>
    <row r="480" s="1431" customFormat="1" ht="15" customHeight="1"/>
    <row r="481" s="1431" customFormat="1" ht="15" customHeight="1"/>
    <row r="482" s="1431" customFormat="1" ht="15" customHeight="1"/>
    <row r="483" s="1431" customFormat="1" ht="15" customHeight="1"/>
    <row r="484" s="1431" customFormat="1" ht="15" customHeight="1"/>
    <row r="485" s="1431" customFormat="1" ht="15" customHeight="1"/>
    <row r="486" s="1431" customFormat="1" ht="15" customHeight="1"/>
    <row r="487" s="1431" customFormat="1" ht="15" customHeight="1"/>
    <row r="488" s="1431" customFormat="1" ht="15" customHeight="1"/>
    <row r="489" s="1431" customFormat="1" ht="15" customHeight="1"/>
    <row r="490" s="1431" customFormat="1" ht="15" customHeight="1"/>
    <row r="491" s="1431" customFormat="1" ht="15" customHeight="1"/>
    <row r="492" s="1431" customFormat="1" ht="15" customHeight="1"/>
    <row r="493" s="1431" customFormat="1" ht="15" customHeight="1"/>
    <row r="494" s="1431" customFormat="1" ht="15" customHeight="1"/>
    <row r="495" s="1431" customFormat="1" ht="15" customHeight="1"/>
    <row r="496" s="1431" customFormat="1" ht="15" customHeight="1"/>
    <row r="497" s="1431" customFormat="1" ht="15" customHeight="1"/>
    <row r="498" s="1431" customFormat="1" ht="15" customHeight="1"/>
    <row r="499" s="1431" customFormat="1" ht="15" customHeight="1"/>
    <row r="500" s="1431" customFormat="1" ht="15" customHeight="1"/>
    <row r="501" s="1431" customFormat="1" ht="15" customHeight="1"/>
    <row r="502" s="1431" customFormat="1" ht="15" customHeight="1"/>
    <row r="503" s="1431" customFormat="1" ht="15" customHeight="1"/>
    <row r="504" s="1431" customFormat="1" ht="15" customHeight="1"/>
    <row r="505" s="1431" customFormat="1" ht="15" customHeight="1"/>
    <row r="506" s="1431" customFormat="1" ht="15" customHeight="1"/>
    <row r="507" s="1431" customFormat="1" ht="15" customHeight="1"/>
    <row r="508" s="1431" customFormat="1" ht="15" customHeight="1"/>
    <row r="509" s="1431" customFormat="1" ht="15" customHeight="1"/>
    <row r="510" s="1431" customFormat="1" ht="15" customHeight="1"/>
    <row r="511" s="1431" customFormat="1" ht="15" customHeight="1"/>
    <row r="512" s="1431" customFormat="1" ht="15" customHeight="1"/>
    <row r="513" s="1431" customFormat="1" ht="15" customHeight="1"/>
    <row r="514" s="1431" customFormat="1" ht="15" customHeight="1"/>
    <row r="515" s="1431" customFormat="1" ht="15" customHeight="1"/>
    <row r="516" s="1431" customFormat="1" ht="15" customHeight="1"/>
    <row r="517" s="1431" customFormat="1" ht="15" customHeight="1"/>
    <row r="518" s="1431" customFormat="1" ht="15" customHeight="1"/>
    <row r="519" s="1431" customFormat="1" ht="15" customHeight="1"/>
    <row r="520" s="1431" customFormat="1" ht="15" customHeight="1"/>
    <row r="521" s="1431" customFormat="1" ht="15" customHeight="1"/>
    <row r="522" s="1431" customFormat="1" ht="15" customHeight="1"/>
    <row r="523" s="1431" customFormat="1" ht="15" customHeight="1"/>
    <row r="524" s="1431" customFormat="1" ht="15" customHeight="1"/>
    <row r="525" s="1431" customFormat="1" ht="15" customHeight="1"/>
    <row r="526" s="1431" customFormat="1" ht="15" customHeight="1"/>
    <row r="527" s="1431" customFormat="1" ht="15" customHeight="1"/>
    <row r="528" s="1431" customFormat="1" ht="15" customHeight="1"/>
    <row r="529" s="1431" customFormat="1" ht="15" customHeight="1"/>
    <row r="530" s="1431" customFormat="1" ht="15" customHeight="1"/>
    <row r="531" s="1431" customFormat="1" ht="15" customHeight="1"/>
    <row r="532" s="1431" customFormat="1" ht="15" customHeight="1"/>
    <row r="533" s="1431" customFormat="1" ht="15" customHeight="1"/>
    <row r="534" s="1431" customFormat="1" ht="15" customHeight="1"/>
    <row r="535" s="1431" customFormat="1" ht="15" customHeight="1"/>
    <row r="536" s="1431" customFormat="1" ht="15" customHeight="1"/>
    <row r="537" s="1431" customFormat="1" ht="15" customHeight="1"/>
    <row r="538" s="1431" customFormat="1" ht="15" customHeight="1"/>
    <row r="539" s="1431" customFormat="1" ht="15" customHeight="1"/>
    <row r="540" s="1431" customFormat="1" ht="15" customHeight="1"/>
    <row r="541" s="1431" customFormat="1" ht="15" customHeight="1"/>
    <row r="542" s="1431" customFormat="1" ht="15" customHeight="1"/>
    <row r="543" s="1431" customFormat="1" ht="15" customHeight="1"/>
    <row r="544" s="1431" customFormat="1" ht="15" customHeight="1"/>
    <row r="545" s="1431" customFormat="1" ht="15" customHeight="1"/>
    <row r="546" s="1431" customFormat="1" ht="15" customHeight="1"/>
    <row r="547" s="1431" customFormat="1" ht="15" customHeight="1"/>
    <row r="548" s="1431" customFormat="1" ht="15" customHeight="1"/>
    <row r="549" s="1431" customFormat="1" ht="15" customHeight="1"/>
    <row r="550" s="1431" customFormat="1" ht="15" customHeight="1"/>
    <row r="551" s="1431" customFormat="1" ht="15" customHeight="1"/>
    <row r="552" s="1431" customFormat="1" ht="15" customHeight="1"/>
    <row r="553" s="1431" customFormat="1" ht="15" customHeight="1"/>
    <row r="554" s="1431" customFormat="1" ht="15" customHeight="1"/>
    <row r="555" s="1431" customFormat="1" ht="15" customHeight="1"/>
    <row r="556" s="1431" customFormat="1" ht="15" customHeight="1"/>
    <row r="557" s="1431" customFormat="1" ht="15" customHeight="1"/>
    <row r="558" s="1431" customFormat="1" ht="15" customHeight="1"/>
    <row r="559" s="1431" customFormat="1" ht="15" customHeight="1"/>
    <row r="560" s="1431" customFormat="1" ht="15" customHeight="1"/>
    <row r="561" s="1431" customFormat="1" ht="15" customHeight="1"/>
    <row r="562" s="1431" customFormat="1" ht="15" customHeight="1"/>
    <row r="563" s="1431" customFormat="1" ht="15" customHeight="1"/>
    <row r="564" s="1431" customFormat="1" ht="15" customHeight="1"/>
    <row r="565" s="1431" customFormat="1" ht="15" customHeight="1"/>
    <row r="566" s="1431" customFormat="1" ht="15" customHeight="1"/>
    <row r="567" s="1431" customFormat="1" ht="15" customHeight="1"/>
    <row r="568" s="1431" customFormat="1" ht="15" customHeight="1"/>
    <row r="569" s="1431" customFormat="1" ht="15" customHeight="1"/>
    <row r="570" s="1431" customFormat="1" ht="15" customHeight="1"/>
    <row r="571" s="1431" customFormat="1" ht="15" customHeight="1"/>
    <row r="572" s="1431" customFormat="1" ht="15" customHeight="1"/>
    <row r="573" s="1431" customFormat="1" ht="15" customHeight="1"/>
    <row r="574" s="1431" customFormat="1" ht="15" customHeight="1"/>
    <row r="575" s="1431" customFormat="1" ht="15" customHeight="1"/>
    <row r="576" s="1431" customFormat="1" ht="15" customHeight="1"/>
    <row r="577" s="1431" customFormat="1" ht="15" customHeight="1"/>
    <row r="578" s="1431" customFormat="1" ht="15" customHeight="1"/>
    <row r="579" s="1431" customFormat="1" ht="15" customHeight="1"/>
    <row r="580" s="1431" customFormat="1" ht="15" customHeight="1"/>
    <row r="581" s="1431" customFormat="1" ht="15" customHeight="1"/>
    <row r="582" s="1431" customFormat="1" ht="15" customHeight="1"/>
    <row r="583" s="1431" customFormat="1" ht="15" customHeight="1"/>
    <row r="584" s="1431" customFormat="1" ht="15" customHeight="1"/>
    <row r="585" s="1431" customFormat="1" ht="15" customHeight="1"/>
    <row r="586" s="1431" customFormat="1" ht="15" customHeight="1"/>
    <row r="587" s="1431" customFormat="1" ht="15" customHeight="1"/>
    <row r="588" s="1431" customFormat="1" ht="15" customHeight="1"/>
    <row r="589" s="1431" customFormat="1" ht="15" customHeight="1"/>
    <row r="590" s="1431" customFormat="1" ht="15" customHeight="1"/>
  </sheetData>
  <mergeCells count="64">
    <mergeCell ref="A115:M115"/>
    <mergeCell ref="S143:V143"/>
    <mergeCell ref="U145:V145"/>
    <mergeCell ref="A108:B108"/>
    <mergeCell ref="C108:M108"/>
    <mergeCell ref="A109:B109"/>
    <mergeCell ref="C109:M109"/>
    <mergeCell ref="A111:M111"/>
    <mergeCell ref="A112:J112"/>
    <mergeCell ref="A105:B105"/>
    <mergeCell ref="C105:M105"/>
    <mergeCell ref="A106:B106"/>
    <mergeCell ref="C106:M106"/>
    <mergeCell ref="A107:B107"/>
    <mergeCell ref="C107:M107"/>
    <mergeCell ref="A102:B102"/>
    <mergeCell ref="C102:M102"/>
    <mergeCell ref="A103:B103"/>
    <mergeCell ref="C103:M103"/>
    <mergeCell ref="A104:B104"/>
    <mergeCell ref="C104:M104"/>
    <mergeCell ref="A99:B99"/>
    <mergeCell ref="C99:M99"/>
    <mergeCell ref="A100:B100"/>
    <mergeCell ref="C100:M100"/>
    <mergeCell ref="A101:B101"/>
    <mergeCell ref="C101:M101"/>
    <mergeCell ref="A64:J64"/>
    <mergeCell ref="A67:M67"/>
    <mergeCell ref="S93:V93"/>
    <mergeCell ref="U95:V95"/>
    <mergeCell ref="A98:B98"/>
    <mergeCell ref="C98:M98"/>
    <mergeCell ref="A63:M63"/>
    <mergeCell ref="A55:B55"/>
    <mergeCell ref="C55:M55"/>
    <mergeCell ref="C56:M56"/>
    <mergeCell ref="C57:M57"/>
    <mergeCell ref="A58:B58"/>
    <mergeCell ref="C58:M58"/>
    <mergeCell ref="A59:B59"/>
    <mergeCell ref="C59:M59"/>
    <mergeCell ref="A60:B60"/>
    <mergeCell ref="C60:M60"/>
    <mergeCell ref="A62:B62"/>
    <mergeCell ref="A52:B52"/>
    <mergeCell ref="C52:M52"/>
    <mergeCell ref="A53:B53"/>
    <mergeCell ref="C53:M53"/>
    <mergeCell ref="A54:B54"/>
    <mergeCell ref="C54:M54"/>
    <mergeCell ref="A51:B51"/>
    <mergeCell ref="C51:M51"/>
    <mergeCell ref="A1:W1"/>
    <mergeCell ref="A2:W2"/>
    <mergeCell ref="A3:W3"/>
    <mergeCell ref="A4:W4"/>
    <mergeCell ref="A6:W6"/>
    <mergeCell ref="A8:W8"/>
    <mergeCell ref="A15:M15"/>
    <mergeCell ref="A49:B49"/>
    <mergeCell ref="C49:M49"/>
    <mergeCell ref="A50:B50"/>
    <mergeCell ref="C50:M50"/>
  </mergeCells>
  <pageMargins left="0.71" right="0.52" top="0.34" bottom="0.25" header="0.23" footer="0.16"/>
  <pageSetup scale="33" fitToHeight="0" orientation="landscape" r:id="rId1"/>
  <headerFooter>
    <oddHeader>&amp;RPage &amp;P of &amp;N</oddHeader>
  </headerFooter>
  <rowBreaks count="2" manualBreakCount="2">
    <brk id="62" max="22" man="1"/>
    <brk id="110" max="22" man="1"/>
  </rowBreaks>
  <customProperties>
    <customPr name="_pios_id" r:id="rId2"/>
    <customPr name="EpmWorksheetKeyString_GUID" r:id="rId3"/>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70" zoomScaleNormal="100" zoomScaleSheetLayoutView="70" workbookViewId="0">
      <selection sqref="A1:M1"/>
    </sheetView>
  </sheetViews>
  <sheetFormatPr defaultColWidth="15.28515625" defaultRowHeight="12.75" customHeight="1"/>
  <cols>
    <col min="1" max="1" width="8.7109375" style="750" customWidth="1"/>
    <col min="2" max="2" width="10.7109375" style="751" customWidth="1"/>
    <col min="3" max="3" width="7.28515625" style="751" customWidth="1"/>
    <col min="4" max="4" width="17.7109375" style="750" customWidth="1"/>
    <col min="5" max="5" width="15" style="750" customWidth="1"/>
    <col min="6" max="6" width="17.7109375" style="750" customWidth="1"/>
    <col min="7" max="7" width="15.7109375" style="750" customWidth="1"/>
    <col min="8" max="8" width="17" style="750" bestFit="1" customWidth="1"/>
    <col min="9" max="9" width="17.28515625" style="750" customWidth="1"/>
    <col min="10" max="11" width="16.7109375" style="750" customWidth="1"/>
    <col min="12" max="12" width="18.5703125" style="750" customWidth="1"/>
    <col min="13" max="15" width="17.7109375" style="750" customWidth="1"/>
    <col min="16" max="16384" width="15.28515625" style="750"/>
  </cols>
  <sheetData>
    <row r="1" spans="1:13" s="727" customFormat="1" ht="18">
      <c r="A1" s="1683" t="s">
        <v>67</v>
      </c>
      <c r="B1" s="1683"/>
      <c r="C1" s="1683"/>
      <c r="D1" s="1683"/>
      <c r="E1" s="1683"/>
      <c r="F1" s="1683"/>
      <c r="G1" s="1683"/>
      <c r="H1" s="1683"/>
      <c r="I1" s="1683"/>
      <c r="J1" s="1683"/>
      <c r="K1" s="1683"/>
      <c r="L1" s="1683"/>
      <c r="M1" s="1683"/>
    </row>
    <row r="2" spans="1:13" s="727" customFormat="1" ht="18">
      <c r="A2" s="1683" t="s">
        <v>664</v>
      </c>
      <c r="B2" s="1683"/>
      <c r="C2" s="1683"/>
      <c r="D2" s="1683"/>
      <c r="E2" s="1683"/>
      <c r="F2" s="1683"/>
      <c r="G2" s="1683"/>
      <c r="H2" s="1683"/>
      <c r="I2" s="1683"/>
      <c r="J2" s="1683"/>
      <c r="K2" s="1683"/>
      <c r="L2" s="1683"/>
      <c r="M2" s="1683"/>
    </row>
    <row r="3" spans="1:13" s="727" customFormat="1" ht="16.149999999999999" customHeight="1">
      <c r="A3" s="1684" t="s">
        <v>2044</v>
      </c>
      <c r="B3" s="1684"/>
      <c r="C3" s="1684"/>
      <c r="D3" s="1684"/>
      <c r="E3" s="1684"/>
      <c r="F3" s="1684"/>
      <c r="G3" s="1684"/>
      <c r="H3" s="1684"/>
      <c r="I3" s="1684"/>
      <c r="J3" s="1684"/>
      <c r="K3" s="1684"/>
      <c r="L3" s="1684"/>
      <c r="M3" s="1684"/>
    </row>
    <row r="4" spans="1:13" s="727" customFormat="1" ht="16.149999999999999" customHeight="1">
      <c r="A4" s="1684" t="s">
        <v>1102</v>
      </c>
      <c r="B4" s="1684"/>
      <c r="C4" s="1684"/>
      <c r="D4" s="1684"/>
      <c r="E4" s="1684"/>
      <c r="F4" s="1684"/>
      <c r="G4" s="1684"/>
      <c r="H4" s="1684"/>
      <c r="I4" s="1684"/>
      <c r="J4" s="1684"/>
      <c r="K4" s="1684"/>
      <c r="L4" s="1684"/>
      <c r="M4" s="1684"/>
    </row>
    <row r="5" spans="1:13" ht="16.149999999999999" customHeight="1">
      <c r="A5" s="749"/>
      <c r="B5" s="749"/>
      <c r="C5" s="749"/>
      <c r="D5" s="749"/>
      <c r="E5" s="749"/>
      <c r="F5" s="749"/>
      <c r="G5" s="749"/>
      <c r="H5" s="749"/>
      <c r="I5" s="749"/>
      <c r="J5" s="749"/>
      <c r="K5" s="749"/>
    </row>
    <row r="6" spans="1:13" ht="16.149999999999999" customHeight="1">
      <c r="A6" s="1699" t="s">
        <v>1817</v>
      </c>
      <c r="B6" s="1699"/>
      <c r="C6" s="1699"/>
      <c r="D6" s="1699"/>
      <c r="E6" s="1699"/>
      <c r="F6" s="1699"/>
      <c r="G6" s="1699"/>
      <c r="H6" s="1699"/>
      <c r="I6" s="1699"/>
      <c r="J6" s="1699"/>
      <c r="K6" s="1699"/>
      <c r="L6" s="1699"/>
      <c r="M6" s="1699"/>
    </row>
    <row r="7" spans="1:13" ht="16.149999999999999" customHeight="1">
      <c r="A7" s="773"/>
      <c r="B7" s="772"/>
      <c r="C7" s="772"/>
      <c r="D7" s="772"/>
      <c r="E7" s="772"/>
      <c r="F7" s="772"/>
      <c r="G7" s="772"/>
      <c r="H7" s="772"/>
      <c r="I7" s="772"/>
      <c r="J7" s="772"/>
      <c r="K7" s="772"/>
      <c r="L7" s="771"/>
      <c r="M7" s="771"/>
    </row>
    <row r="8" spans="1:13" ht="45" customHeight="1">
      <c r="A8" s="1700" t="s">
        <v>1528</v>
      </c>
      <c r="B8" s="1700"/>
      <c r="C8" s="1700"/>
      <c r="D8" s="1700"/>
      <c r="E8" s="1700"/>
      <c r="F8" s="1700"/>
      <c r="G8" s="1700"/>
      <c r="H8" s="1700"/>
      <c r="I8" s="1700"/>
      <c r="J8" s="1700"/>
      <c r="K8" s="1700"/>
      <c r="L8" s="1700"/>
      <c r="M8" s="1700"/>
    </row>
    <row r="9" spans="1:13" ht="15" customHeight="1">
      <c r="A9" s="738"/>
      <c r="B9" s="738"/>
      <c r="C9" s="738"/>
      <c r="D9" s="738"/>
      <c r="E9" s="738"/>
      <c r="F9" s="738"/>
      <c r="G9" s="738"/>
      <c r="H9" s="738"/>
      <c r="I9" s="738"/>
      <c r="J9" s="738"/>
      <c r="K9" s="738"/>
      <c r="L9" s="738"/>
      <c r="M9" s="738"/>
    </row>
    <row r="10" spans="1:13" ht="15" customHeight="1">
      <c r="A10" s="729" t="s">
        <v>1013</v>
      </c>
      <c r="B10" s="730"/>
      <c r="C10" s="730"/>
      <c r="D10" s="730"/>
      <c r="E10" s="730"/>
      <c r="F10" s="730"/>
      <c r="G10" s="730"/>
      <c r="H10" s="730"/>
      <c r="I10" s="730"/>
      <c r="J10" s="730"/>
      <c r="K10" s="730"/>
      <c r="L10" s="752"/>
      <c r="M10" s="752"/>
    </row>
    <row r="11" spans="1:13" ht="16.149999999999999" customHeight="1">
      <c r="A11" s="745"/>
      <c r="B11" s="746"/>
      <c r="C11" s="746"/>
      <c r="D11" s="746"/>
      <c r="E11" s="746"/>
      <c r="F11" s="746"/>
      <c r="G11" s="746"/>
      <c r="H11" s="746"/>
      <c r="I11" s="746"/>
      <c r="J11" s="746"/>
      <c r="K11" s="730"/>
      <c r="L11" s="752"/>
      <c r="M11" s="752"/>
    </row>
    <row r="12" spans="1:13" ht="16.149999999999999" customHeight="1">
      <c r="A12" s="752" t="s">
        <v>958</v>
      </c>
      <c r="B12" s="755"/>
      <c r="C12" s="732"/>
      <c r="D12" s="733" t="s">
        <v>1039</v>
      </c>
      <c r="E12" s="1458"/>
      <c r="F12" s="730" t="s">
        <v>1109</v>
      </c>
      <c r="G12" s="730"/>
      <c r="H12" s="730"/>
      <c r="I12" s="730"/>
      <c r="J12" s="746"/>
      <c r="K12" s="730"/>
      <c r="L12" s="752"/>
      <c r="M12" s="752"/>
    </row>
    <row r="13" spans="1:13" ht="16.149999999999999" customHeight="1">
      <c r="A13" s="752" t="s">
        <v>1015</v>
      </c>
      <c r="B13" s="755"/>
      <c r="C13" s="734"/>
      <c r="D13" s="733" t="s">
        <v>959</v>
      </c>
      <c r="E13" s="1471"/>
      <c r="F13" s="730" t="s">
        <v>1108</v>
      </c>
      <c r="G13" s="730"/>
      <c r="H13" s="730"/>
      <c r="I13" s="730"/>
      <c r="J13" s="746"/>
      <c r="K13" s="730"/>
      <c r="L13" s="752"/>
      <c r="M13" s="752"/>
    </row>
    <row r="14" spans="1:13" ht="16.149999999999999" customHeight="1">
      <c r="A14" s="752"/>
      <c r="B14" s="752"/>
      <c r="C14" s="752"/>
      <c r="D14" s="752"/>
      <c r="E14" s="752"/>
      <c r="F14" s="752"/>
      <c r="G14" s="752"/>
      <c r="H14" s="752"/>
      <c r="I14" s="752"/>
      <c r="J14" s="746"/>
      <c r="K14" s="746"/>
      <c r="L14" s="746"/>
      <c r="M14" s="752"/>
    </row>
    <row r="15" spans="1:13" ht="16.149999999999999" customHeight="1">
      <c r="A15" s="1686" t="s">
        <v>921</v>
      </c>
      <c r="B15" s="1686"/>
      <c r="C15" s="1686"/>
      <c r="D15" s="1686"/>
      <c r="E15" s="1686"/>
      <c r="F15" s="1686"/>
      <c r="G15" s="1686"/>
      <c r="H15" s="1686"/>
      <c r="I15" s="1686"/>
      <c r="J15" s="1686"/>
      <c r="K15" s="1686"/>
      <c r="L15" s="1686"/>
      <c r="M15" s="1686"/>
    </row>
    <row r="16" spans="1:13" ht="16.149999999999999" customHeight="1">
      <c r="A16" s="729"/>
      <c r="B16" s="730"/>
      <c r="C16" s="730"/>
      <c r="D16" s="730"/>
      <c r="E16" s="730"/>
      <c r="F16" s="730"/>
      <c r="G16" s="730"/>
      <c r="H16" s="730"/>
      <c r="I16" s="730"/>
      <c r="J16" s="746"/>
      <c r="K16" s="746"/>
      <c r="L16" s="746"/>
      <c r="M16" s="752"/>
    </row>
    <row r="17" spans="1:15" ht="15" customHeight="1">
      <c r="A17" s="730" t="s">
        <v>1107</v>
      </c>
      <c r="B17" s="734"/>
      <c r="C17" s="734"/>
      <c r="D17" s="734"/>
      <c r="E17" s="734"/>
      <c r="F17" s="734"/>
      <c r="G17" s="734"/>
      <c r="H17" s="734"/>
      <c r="I17" s="734"/>
      <c r="J17" s="734"/>
      <c r="K17" s="734"/>
      <c r="L17" s="752"/>
      <c r="M17" s="752"/>
    </row>
    <row r="18" spans="1:15" ht="15" customHeight="1">
      <c r="A18" s="752"/>
      <c r="B18" s="755"/>
      <c r="C18" s="755"/>
      <c r="D18" s="752"/>
      <c r="E18" s="752"/>
      <c r="F18" s="752"/>
      <c r="G18" s="752"/>
      <c r="H18" s="752"/>
      <c r="I18" s="752"/>
      <c r="J18" s="752"/>
      <c r="K18" s="752"/>
      <c r="L18" s="752"/>
      <c r="M18" s="752"/>
    </row>
    <row r="19" spans="1:15" ht="15" customHeight="1">
      <c r="A19" s="752"/>
      <c r="B19" s="758" t="s">
        <v>922</v>
      </c>
      <c r="C19" s="758" t="s">
        <v>923</v>
      </c>
      <c r="D19" s="758" t="s">
        <v>924</v>
      </c>
      <c r="E19" s="758" t="s">
        <v>925</v>
      </c>
      <c r="F19" s="758" t="s">
        <v>926</v>
      </c>
      <c r="G19" s="758" t="s">
        <v>927</v>
      </c>
      <c r="H19" s="758" t="s">
        <v>928</v>
      </c>
      <c r="I19" s="758" t="s">
        <v>929</v>
      </c>
      <c r="J19" s="758" t="s">
        <v>1040</v>
      </c>
      <c r="K19" s="758" t="s">
        <v>1041</v>
      </c>
      <c r="L19" s="758" t="s">
        <v>1042</v>
      </c>
      <c r="M19" s="758" t="s">
        <v>1043</v>
      </c>
    </row>
    <row r="20" spans="1:15" ht="15" customHeight="1">
      <c r="A20" s="752"/>
      <c r="B20" s="758"/>
      <c r="C20" s="758"/>
      <c r="D20" s="755"/>
      <c r="E20" s="755"/>
      <c r="F20" s="758"/>
      <c r="G20" s="758"/>
      <c r="H20" s="755"/>
      <c r="I20" s="758"/>
      <c r="J20" s="755"/>
      <c r="K20" s="755" t="s">
        <v>1044</v>
      </c>
      <c r="L20" s="752"/>
      <c r="M20" s="752"/>
    </row>
    <row r="21" spans="1:15" ht="15" customHeight="1">
      <c r="A21" s="752"/>
      <c r="B21" s="758"/>
      <c r="C21" s="758"/>
      <c r="D21" s="755" t="s">
        <v>1045</v>
      </c>
      <c r="E21" s="755"/>
      <c r="F21" s="755"/>
      <c r="G21" s="755"/>
      <c r="H21" s="755"/>
      <c r="I21" s="755"/>
      <c r="J21" s="755" t="s">
        <v>1046</v>
      </c>
      <c r="K21" s="755" t="s">
        <v>932</v>
      </c>
      <c r="L21" s="755"/>
      <c r="M21" s="755"/>
    </row>
    <row r="22" spans="1:15" ht="15" customHeight="1">
      <c r="A22" s="752"/>
      <c r="B22" s="758"/>
      <c r="C22" s="758"/>
      <c r="D22" s="755" t="s">
        <v>255</v>
      </c>
      <c r="E22" s="755"/>
      <c r="F22" s="755" t="s">
        <v>1047</v>
      </c>
      <c r="G22" s="755"/>
      <c r="H22" s="755" t="s">
        <v>1046</v>
      </c>
      <c r="I22" s="755"/>
      <c r="J22" s="755" t="s">
        <v>1047</v>
      </c>
      <c r="K22" s="755" t="s">
        <v>1048</v>
      </c>
      <c r="L22" s="755"/>
      <c r="M22" s="755"/>
    </row>
    <row r="23" spans="1:15" ht="15" customHeight="1">
      <c r="A23" s="752"/>
      <c r="B23" s="758"/>
      <c r="C23" s="758"/>
      <c r="D23" s="755" t="s">
        <v>546</v>
      </c>
      <c r="E23" s="755" t="s">
        <v>1045</v>
      </c>
      <c r="F23" s="755" t="s">
        <v>1049</v>
      </c>
      <c r="G23" s="755" t="s">
        <v>932</v>
      </c>
      <c r="H23" s="755" t="s">
        <v>1047</v>
      </c>
      <c r="I23" s="755" t="s">
        <v>932</v>
      </c>
      <c r="J23" s="755" t="s">
        <v>1050</v>
      </c>
      <c r="K23" s="755" t="s">
        <v>1051</v>
      </c>
      <c r="L23" s="755" t="s">
        <v>1052</v>
      </c>
      <c r="M23" s="755" t="s">
        <v>1053</v>
      </c>
    </row>
    <row r="24" spans="1:15" ht="15" customHeight="1" thickBot="1">
      <c r="A24" s="757" t="s">
        <v>931</v>
      </c>
      <c r="B24" s="757" t="s">
        <v>454</v>
      </c>
      <c r="C24" s="757" t="s">
        <v>453</v>
      </c>
      <c r="D24" s="757" t="s">
        <v>258</v>
      </c>
      <c r="E24" s="757" t="s">
        <v>932</v>
      </c>
      <c r="F24" s="757" t="s">
        <v>1054</v>
      </c>
      <c r="G24" s="757" t="s">
        <v>432</v>
      </c>
      <c r="H24" s="757" t="s">
        <v>1050</v>
      </c>
      <c r="I24" s="757" t="s">
        <v>1055</v>
      </c>
      <c r="J24" s="757" t="s">
        <v>1048</v>
      </c>
      <c r="K24" s="757" t="s">
        <v>1054</v>
      </c>
      <c r="L24" s="757" t="s">
        <v>1056</v>
      </c>
      <c r="M24" s="757" t="s">
        <v>1056</v>
      </c>
    </row>
    <row r="25" spans="1:15" ht="15" customHeight="1">
      <c r="A25" s="752"/>
      <c r="B25" s="755"/>
      <c r="C25" s="755"/>
      <c r="D25" s="752"/>
      <c r="E25" s="752"/>
      <c r="F25" s="752"/>
      <c r="G25" s="752"/>
      <c r="H25" s="752"/>
      <c r="I25" s="752"/>
      <c r="J25" s="752"/>
      <c r="K25" s="752"/>
      <c r="L25" s="752"/>
      <c r="M25" s="752"/>
    </row>
    <row r="26" spans="1:15" ht="15" customHeight="1">
      <c r="A26" s="752">
        <v>3</v>
      </c>
      <c r="B26" s="739" t="str">
        <f>IF($E$12=0,"-",$E$12-1)</f>
        <v>-</v>
      </c>
      <c r="C26" s="755" t="s">
        <v>935</v>
      </c>
      <c r="D26" s="756"/>
      <c r="E26" s="753"/>
      <c r="F26" s="753"/>
      <c r="G26" s="753"/>
      <c r="H26" s="753"/>
      <c r="I26" s="753"/>
      <c r="J26" s="740"/>
      <c r="K26" s="740"/>
      <c r="L26" s="740"/>
      <c r="M26" s="753" t="str">
        <f>IF($E$12=0,"-  ",D26)</f>
        <v xml:space="preserve">-  </v>
      </c>
      <c r="N26" s="769"/>
      <c r="O26" s="764"/>
    </row>
    <row r="27" spans="1:15" ht="15" customHeight="1">
      <c r="A27" s="752"/>
      <c r="B27" s="739"/>
      <c r="C27" s="755"/>
      <c r="D27" s="754"/>
      <c r="E27" s="754"/>
      <c r="F27" s="753"/>
      <c r="G27" s="753"/>
      <c r="H27" s="753"/>
      <c r="I27" s="753"/>
      <c r="J27" s="740"/>
      <c r="K27" s="740"/>
      <c r="L27" s="740"/>
      <c r="M27" s="740"/>
      <c r="N27" s="769"/>
      <c r="O27" s="764"/>
    </row>
    <row r="28" spans="1:15" ht="15" customHeight="1">
      <c r="A28" s="752">
        <v>4</v>
      </c>
      <c r="B28" s="739" t="str">
        <f t="shared" ref="B28:B39" si="0">IF($E$12=0,"-",$E$12)</f>
        <v>-</v>
      </c>
      <c r="C28" s="755" t="s">
        <v>303</v>
      </c>
      <c r="D28" s="756"/>
      <c r="E28" s="1457" t="str">
        <f t="shared" ref="E28:E39" si="1">IF(ISBLANK($D$26),"-  ",(D28-D26))</f>
        <v xml:space="preserve">-  </v>
      </c>
      <c r="F28" s="756"/>
      <c r="G28" s="1457" t="str">
        <f t="shared" ref="G28:G39" si="2">IF(ISBLANK($D$26),"-  ",(E28-F28))</f>
        <v xml:space="preserve">-  </v>
      </c>
      <c r="H28" s="1457" t="str">
        <f t="shared" ref="H28:H39" si="3">IF(ISBLANK($D$26),"-  ",(IF(SIGN(E28)=SIGN(F28),IF(SIGN(F28)=-1,MAX(G28,0),MIN(G28,0)),-F28)))</f>
        <v xml:space="preserve">-  </v>
      </c>
      <c r="I28" s="1457" t="str">
        <f t="shared" ref="I28:I39" si="4">IF(ISBLANK($D$26),"-  ",G28-H28)</f>
        <v xml:space="preserve">-  </v>
      </c>
      <c r="J28" s="1457" t="s">
        <v>1643</v>
      </c>
      <c r="K28" s="756"/>
      <c r="L28" s="1457" t="str">
        <f t="shared" ref="L28:L39" si="5">IF(ISBLANK($D$26),"-  ",(K28+J28+I28))</f>
        <v xml:space="preserve">-  </v>
      </c>
      <c r="M28" s="1457" t="str">
        <f t="shared" ref="M28:M39" si="6">IF(ISBLANK($D$26),"-  ",M26+L28)</f>
        <v xml:space="preserve">-  </v>
      </c>
      <c r="N28" s="769"/>
      <c r="O28" s="764"/>
    </row>
    <row r="29" spans="1:15" ht="15" customHeight="1">
      <c r="A29" s="752">
        <v>5</v>
      </c>
      <c r="B29" s="739" t="str">
        <f t="shared" si="0"/>
        <v>-</v>
      </c>
      <c r="C29" s="755" t="s">
        <v>304</v>
      </c>
      <c r="D29" s="756"/>
      <c r="E29" s="1457" t="str">
        <f t="shared" si="1"/>
        <v xml:space="preserve">-  </v>
      </c>
      <c r="F29" s="756"/>
      <c r="G29" s="1457" t="str">
        <f t="shared" si="2"/>
        <v xml:space="preserve">-  </v>
      </c>
      <c r="H29" s="1457" t="str">
        <f t="shared" si="3"/>
        <v xml:space="preserve">-  </v>
      </c>
      <c r="I29" s="1457" t="str">
        <f t="shared" si="4"/>
        <v xml:space="preserve">-  </v>
      </c>
      <c r="J29" s="1457" t="s">
        <v>1643</v>
      </c>
      <c r="K29" s="756"/>
      <c r="L29" s="1457" t="str">
        <f t="shared" si="5"/>
        <v xml:space="preserve">-  </v>
      </c>
      <c r="M29" s="1457" t="str">
        <f t="shared" si="6"/>
        <v xml:space="preserve">-  </v>
      </c>
      <c r="N29" s="769"/>
      <c r="O29" s="764"/>
    </row>
    <row r="30" spans="1:15" ht="15" customHeight="1">
      <c r="A30" s="752">
        <v>6</v>
      </c>
      <c r="B30" s="739" t="str">
        <f t="shared" si="0"/>
        <v>-</v>
      </c>
      <c r="C30" s="755" t="s">
        <v>305</v>
      </c>
      <c r="D30" s="756"/>
      <c r="E30" s="1457" t="str">
        <f t="shared" si="1"/>
        <v xml:space="preserve">-  </v>
      </c>
      <c r="F30" s="756"/>
      <c r="G30" s="1457" t="str">
        <f t="shared" si="2"/>
        <v xml:space="preserve">-  </v>
      </c>
      <c r="H30" s="1457" t="str">
        <f t="shared" si="3"/>
        <v xml:space="preserve">-  </v>
      </c>
      <c r="I30" s="1457" t="str">
        <f t="shared" si="4"/>
        <v xml:space="preserve">-  </v>
      </c>
      <c r="J30" s="1457" t="s">
        <v>1643</v>
      </c>
      <c r="K30" s="756"/>
      <c r="L30" s="1457" t="str">
        <f t="shared" si="5"/>
        <v xml:space="preserve">-  </v>
      </c>
      <c r="M30" s="1457" t="str">
        <f t="shared" si="6"/>
        <v xml:space="preserve">-  </v>
      </c>
      <c r="N30" s="741"/>
      <c r="O30" s="764"/>
    </row>
    <row r="31" spans="1:15" ht="15" customHeight="1">
      <c r="A31" s="752">
        <v>7</v>
      </c>
      <c r="B31" s="739" t="str">
        <f t="shared" si="0"/>
        <v>-</v>
      </c>
      <c r="C31" s="755" t="s">
        <v>306</v>
      </c>
      <c r="D31" s="756"/>
      <c r="E31" s="1457" t="str">
        <f t="shared" si="1"/>
        <v xml:space="preserve">-  </v>
      </c>
      <c r="F31" s="756"/>
      <c r="G31" s="1457" t="str">
        <f t="shared" si="2"/>
        <v xml:space="preserve">-  </v>
      </c>
      <c r="H31" s="1457" t="str">
        <f t="shared" si="3"/>
        <v xml:space="preserve">-  </v>
      </c>
      <c r="I31" s="1457" t="str">
        <f t="shared" si="4"/>
        <v xml:space="preserve">-  </v>
      </c>
      <c r="J31" s="1457" t="s">
        <v>1643</v>
      </c>
      <c r="K31" s="756"/>
      <c r="L31" s="1457" t="str">
        <f t="shared" si="5"/>
        <v xml:space="preserve">-  </v>
      </c>
      <c r="M31" s="1457" t="str">
        <f t="shared" si="6"/>
        <v xml:space="preserve">-  </v>
      </c>
      <c r="N31" s="741"/>
      <c r="O31" s="764"/>
    </row>
    <row r="32" spans="1:15" ht="15" customHeight="1">
      <c r="A32" s="752">
        <v>8</v>
      </c>
      <c r="B32" s="739" t="str">
        <f t="shared" si="0"/>
        <v>-</v>
      </c>
      <c r="C32" s="755" t="s">
        <v>308</v>
      </c>
      <c r="D32" s="756"/>
      <c r="E32" s="1457" t="str">
        <f t="shared" si="1"/>
        <v xml:space="preserve">-  </v>
      </c>
      <c r="F32" s="756"/>
      <c r="G32" s="1457" t="str">
        <f t="shared" si="2"/>
        <v xml:space="preserve">-  </v>
      </c>
      <c r="H32" s="1457" t="str">
        <f t="shared" si="3"/>
        <v xml:space="preserve">-  </v>
      </c>
      <c r="I32" s="1457" t="str">
        <f t="shared" si="4"/>
        <v xml:space="preserve">-  </v>
      </c>
      <c r="J32" s="1457" t="s">
        <v>1643</v>
      </c>
      <c r="K32" s="756"/>
      <c r="L32" s="1457" t="str">
        <f t="shared" si="5"/>
        <v xml:space="preserve">-  </v>
      </c>
      <c r="M32" s="1457" t="str">
        <f t="shared" si="6"/>
        <v xml:space="preserve">-  </v>
      </c>
      <c r="N32" s="741"/>
      <c r="O32" s="764"/>
    </row>
    <row r="33" spans="1:15" ht="15" customHeight="1">
      <c r="A33" s="752">
        <v>9</v>
      </c>
      <c r="B33" s="739" t="str">
        <f t="shared" si="0"/>
        <v>-</v>
      </c>
      <c r="C33" s="755" t="s">
        <v>309</v>
      </c>
      <c r="D33" s="756"/>
      <c r="E33" s="1457" t="str">
        <f t="shared" si="1"/>
        <v xml:space="preserve">-  </v>
      </c>
      <c r="F33" s="756"/>
      <c r="G33" s="1457" t="str">
        <f t="shared" si="2"/>
        <v xml:space="preserve">-  </v>
      </c>
      <c r="H33" s="1457" t="str">
        <f t="shared" si="3"/>
        <v xml:space="preserve">-  </v>
      </c>
      <c r="I33" s="1457" t="str">
        <f t="shared" si="4"/>
        <v xml:space="preserve">-  </v>
      </c>
      <c r="J33" s="1457" t="s">
        <v>1643</v>
      </c>
      <c r="K33" s="756"/>
      <c r="L33" s="1457" t="str">
        <f t="shared" si="5"/>
        <v xml:space="preserve">-  </v>
      </c>
      <c r="M33" s="1457" t="str">
        <f t="shared" si="6"/>
        <v xml:space="preserve">-  </v>
      </c>
      <c r="N33" s="741"/>
      <c r="O33" s="764"/>
    </row>
    <row r="34" spans="1:15" ht="15" customHeight="1">
      <c r="A34" s="752">
        <v>10</v>
      </c>
      <c r="B34" s="739" t="str">
        <f t="shared" si="0"/>
        <v>-</v>
      </c>
      <c r="C34" s="755" t="s">
        <v>310</v>
      </c>
      <c r="D34" s="756"/>
      <c r="E34" s="1457" t="str">
        <f t="shared" si="1"/>
        <v xml:space="preserve">-  </v>
      </c>
      <c r="F34" s="756"/>
      <c r="G34" s="1457" t="str">
        <f t="shared" si="2"/>
        <v xml:space="preserve">-  </v>
      </c>
      <c r="H34" s="1457" t="str">
        <f t="shared" si="3"/>
        <v xml:space="preserve">-  </v>
      </c>
      <c r="I34" s="1457" t="str">
        <f t="shared" si="4"/>
        <v xml:space="preserve">-  </v>
      </c>
      <c r="J34" s="1457" t="s">
        <v>1643</v>
      </c>
      <c r="K34" s="756"/>
      <c r="L34" s="1457" t="str">
        <f t="shared" si="5"/>
        <v xml:space="preserve">-  </v>
      </c>
      <c r="M34" s="1457" t="str">
        <f t="shared" si="6"/>
        <v xml:space="preserve">-  </v>
      </c>
      <c r="N34" s="769"/>
      <c r="O34" s="764"/>
    </row>
    <row r="35" spans="1:15" ht="15" customHeight="1">
      <c r="A35" s="752">
        <v>11</v>
      </c>
      <c r="B35" s="739" t="str">
        <f t="shared" si="0"/>
        <v>-</v>
      </c>
      <c r="C35" s="755" t="s">
        <v>311</v>
      </c>
      <c r="D35" s="756"/>
      <c r="E35" s="1457" t="str">
        <f t="shared" si="1"/>
        <v xml:space="preserve">-  </v>
      </c>
      <c r="F35" s="756"/>
      <c r="G35" s="1457" t="str">
        <f t="shared" si="2"/>
        <v xml:space="preserve">-  </v>
      </c>
      <c r="H35" s="1457" t="str">
        <f t="shared" si="3"/>
        <v xml:space="preserve">-  </v>
      </c>
      <c r="I35" s="1457" t="str">
        <f t="shared" si="4"/>
        <v xml:space="preserve">-  </v>
      </c>
      <c r="J35" s="1457" t="s">
        <v>1643</v>
      </c>
      <c r="K35" s="756"/>
      <c r="L35" s="1457" t="str">
        <f t="shared" si="5"/>
        <v xml:space="preserve">-  </v>
      </c>
      <c r="M35" s="1457" t="str">
        <f t="shared" si="6"/>
        <v xml:space="preserve">-  </v>
      </c>
      <c r="N35" s="769"/>
      <c r="O35" s="764"/>
    </row>
    <row r="36" spans="1:15" ht="15" customHeight="1">
      <c r="A36" s="752">
        <v>12</v>
      </c>
      <c r="B36" s="739" t="str">
        <f t="shared" si="0"/>
        <v>-</v>
      </c>
      <c r="C36" s="755" t="s">
        <v>312</v>
      </c>
      <c r="D36" s="756"/>
      <c r="E36" s="1457" t="str">
        <f t="shared" si="1"/>
        <v xml:space="preserve">-  </v>
      </c>
      <c r="F36" s="756"/>
      <c r="G36" s="1457" t="str">
        <f t="shared" si="2"/>
        <v xml:space="preserve">-  </v>
      </c>
      <c r="H36" s="1457" t="str">
        <f t="shared" si="3"/>
        <v xml:space="preserve">-  </v>
      </c>
      <c r="I36" s="1457" t="str">
        <f t="shared" si="4"/>
        <v xml:space="preserve">-  </v>
      </c>
      <c r="J36" s="1457" t="s">
        <v>1643</v>
      </c>
      <c r="K36" s="756"/>
      <c r="L36" s="1457" t="str">
        <f t="shared" si="5"/>
        <v xml:space="preserve">-  </v>
      </c>
      <c r="M36" s="1457" t="str">
        <f t="shared" si="6"/>
        <v xml:space="preserve">-  </v>
      </c>
      <c r="N36" s="769"/>
      <c r="O36" s="764"/>
    </row>
    <row r="37" spans="1:15" ht="15" customHeight="1">
      <c r="A37" s="752">
        <v>13</v>
      </c>
      <c r="B37" s="739" t="str">
        <f t="shared" si="0"/>
        <v>-</v>
      </c>
      <c r="C37" s="755" t="s">
        <v>313</v>
      </c>
      <c r="D37" s="756"/>
      <c r="E37" s="1457" t="str">
        <f t="shared" si="1"/>
        <v xml:space="preserve">-  </v>
      </c>
      <c r="F37" s="756"/>
      <c r="G37" s="1457" t="str">
        <f t="shared" si="2"/>
        <v xml:space="preserve">-  </v>
      </c>
      <c r="H37" s="1457" t="str">
        <f t="shared" si="3"/>
        <v xml:space="preserve">-  </v>
      </c>
      <c r="I37" s="1457" t="str">
        <f t="shared" si="4"/>
        <v xml:space="preserve">-  </v>
      </c>
      <c r="J37" s="1457" t="s">
        <v>1643</v>
      </c>
      <c r="K37" s="756"/>
      <c r="L37" s="1457" t="str">
        <f t="shared" si="5"/>
        <v xml:space="preserve">-  </v>
      </c>
      <c r="M37" s="1457" t="str">
        <f t="shared" si="6"/>
        <v xml:space="preserve">-  </v>
      </c>
      <c r="N37" s="769"/>
      <c r="O37" s="764"/>
    </row>
    <row r="38" spans="1:15" ht="15" customHeight="1">
      <c r="A38" s="752">
        <v>14</v>
      </c>
      <c r="B38" s="739" t="str">
        <f t="shared" si="0"/>
        <v>-</v>
      </c>
      <c r="C38" s="755" t="s">
        <v>314</v>
      </c>
      <c r="D38" s="756"/>
      <c r="E38" s="1457" t="str">
        <f t="shared" si="1"/>
        <v xml:space="preserve">-  </v>
      </c>
      <c r="F38" s="756"/>
      <c r="G38" s="1457" t="str">
        <f t="shared" si="2"/>
        <v xml:space="preserve">-  </v>
      </c>
      <c r="H38" s="1457" t="str">
        <f t="shared" si="3"/>
        <v xml:space="preserve">-  </v>
      </c>
      <c r="I38" s="1457" t="str">
        <f t="shared" si="4"/>
        <v xml:space="preserve">-  </v>
      </c>
      <c r="J38" s="1457" t="s">
        <v>1643</v>
      </c>
      <c r="K38" s="756"/>
      <c r="L38" s="1457" t="str">
        <f t="shared" si="5"/>
        <v xml:space="preserve">-  </v>
      </c>
      <c r="M38" s="1457" t="str">
        <f t="shared" si="6"/>
        <v xml:space="preserve">-  </v>
      </c>
      <c r="N38" s="741"/>
      <c r="O38" s="764"/>
    </row>
    <row r="39" spans="1:15" ht="15" customHeight="1">
      <c r="A39" s="752">
        <v>15</v>
      </c>
      <c r="B39" s="739" t="str">
        <f t="shared" si="0"/>
        <v>-</v>
      </c>
      <c r="C39" s="755" t="s">
        <v>935</v>
      </c>
      <c r="D39" s="756"/>
      <c r="E39" s="1457" t="str">
        <f t="shared" si="1"/>
        <v xml:space="preserve">-  </v>
      </c>
      <c r="F39" s="756"/>
      <c r="G39" s="1457" t="str">
        <f t="shared" si="2"/>
        <v xml:space="preserve">-  </v>
      </c>
      <c r="H39" s="1457" t="str">
        <f t="shared" si="3"/>
        <v xml:space="preserve">-  </v>
      </c>
      <c r="I39" s="1457" t="str">
        <f t="shared" si="4"/>
        <v xml:space="preserve">-  </v>
      </c>
      <c r="J39" s="1457" t="s">
        <v>1643</v>
      </c>
      <c r="K39" s="756"/>
      <c r="L39" s="1457" t="str">
        <f t="shared" si="5"/>
        <v xml:space="preserve">-  </v>
      </c>
      <c r="M39" s="1457" t="str">
        <f t="shared" si="6"/>
        <v xml:space="preserve">-  </v>
      </c>
      <c r="N39" s="741"/>
      <c r="O39" s="764"/>
    </row>
    <row r="40" spans="1:15" ht="15" customHeight="1">
      <c r="A40" s="752"/>
      <c r="B40" s="739"/>
      <c r="C40" s="768"/>
      <c r="D40" s="767"/>
      <c r="E40" s="767"/>
      <c r="F40" s="766"/>
      <c r="G40" s="766"/>
      <c r="H40" s="766"/>
      <c r="I40" s="766"/>
      <c r="J40" s="765"/>
      <c r="K40" s="765"/>
      <c r="L40" s="765"/>
      <c r="M40" s="765"/>
      <c r="N40" s="741"/>
      <c r="O40" s="764"/>
    </row>
    <row r="41" spans="1:15" ht="15" customHeight="1">
      <c r="A41" s="752">
        <v>16</v>
      </c>
      <c r="B41" s="752" t="s">
        <v>936</v>
      </c>
      <c r="C41" s="763"/>
      <c r="D41" s="763"/>
      <c r="E41" s="763"/>
      <c r="F41" s="763"/>
      <c r="G41" s="763"/>
      <c r="H41" s="763"/>
      <c r="I41" s="763"/>
      <c r="J41" s="763"/>
      <c r="K41" s="763"/>
      <c r="L41" s="763"/>
      <c r="M41" s="1347"/>
      <c r="N41" s="705"/>
    </row>
    <row r="42" spans="1:15" ht="15" customHeight="1">
      <c r="A42" s="752"/>
      <c r="B42" s="755"/>
      <c r="C42" s="755"/>
      <c r="D42" s="752"/>
      <c r="E42" s="752"/>
      <c r="F42" s="752"/>
      <c r="G42" s="752"/>
      <c r="H42" s="752"/>
      <c r="I42" s="752"/>
      <c r="J42" s="752"/>
      <c r="K42" s="752"/>
      <c r="L42" s="752"/>
      <c r="M42" s="752"/>
    </row>
    <row r="43" spans="1:15" ht="15" customHeight="1">
      <c r="A43" s="752">
        <v>17</v>
      </c>
      <c r="B43" s="752" t="s">
        <v>1513</v>
      </c>
      <c r="C43" s="752"/>
      <c r="D43" s="752"/>
      <c r="E43" s="752"/>
      <c r="F43" s="752"/>
      <c r="G43" s="752"/>
      <c r="H43" s="752"/>
      <c r="I43" s="752"/>
      <c r="J43" s="752"/>
      <c r="K43" s="752"/>
      <c r="L43" s="752"/>
      <c r="M43" s="754" t="str">
        <f>IF($E$12=0,"-  ",M39*M41)</f>
        <v xml:space="preserve">-  </v>
      </c>
    </row>
    <row r="44" spans="1:15" ht="15" customHeight="1">
      <c r="A44" s="752"/>
      <c r="B44" s="752"/>
      <c r="C44" s="752"/>
      <c r="D44" s="752"/>
      <c r="E44" s="752"/>
      <c r="F44" s="752"/>
      <c r="G44" s="752"/>
      <c r="H44" s="752"/>
      <c r="I44" s="752"/>
      <c r="J44" s="752"/>
      <c r="K44" s="752"/>
      <c r="L44" s="752"/>
      <c r="M44" s="752"/>
    </row>
    <row r="45" spans="1:15" ht="15" customHeight="1">
      <c r="A45" s="752"/>
      <c r="B45" s="752"/>
      <c r="C45" s="752"/>
      <c r="D45" s="752"/>
      <c r="E45" s="752"/>
      <c r="F45" s="752"/>
      <c r="G45" s="752"/>
      <c r="H45" s="752"/>
      <c r="I45" s="752"/>
      <c r="J45" s="754"/>
      <c r="K45" s="754"/>
      <c r="L45" s="752"/>
      <c r="M45" s="754"/>
      <c r="N45" s="704"/>
    </row>
    <row r="46" spans="1:15" ht="15" customHeight="1">
      <c r="A46" s="752"/>
      <c r="B46" s="752"/>
      <c r="C46" s="752"/>
      <c r="D46" s="752"/>
      <c r="E46" s="752"/>
      <c r="F46" s="752"/>
      <c r="G46" s="752"/>
      <c r="H46" s="752"/>
      <c r="I46" s="752"/>
      <c r="J46" s="754"/>
      <c r="K46" s="754"/>
      <c r="L46" s="752"/>
      <c r="M46" s="752"/>
      <c r="N46" s="704"/>
    </row>
    <row r="47" spans="1:15" ht="15" customHeight="1">
      <c r="A47" s="752"/>
      <c r="B47" s="755"/>
      <c r="C47" s="760"/>
      <c r="D47" s="752"/>
      <c r="E47" s="752"/>
      <c r="F47" s="752"/>
      <c r="G47" s="752"/>
      <c r="H47" s="752"/>
      <c r="I47" s="752"/>
      <c r="J47" s="752"/>
      <c r="K47" s="752"/>
      <c r="L47" s="752"/>
      <c r="M47" s="752"/>
      <c r="N47" s="704"/>
    </row>
    <row r="48" spans="1:15" ht="15" customHeight="1">
      <c r="A48" s="759" t="s">
        <v>937</v>
      </c>
      <c r="B48" s="755"/>
      <c r="C48" s="760"/>
      <c r="D48" s="752"/>
      <c r="E48" s="752"/>
      <c r="F48" s="752"/>
      <c r="G48" s="752"/>
      <c r="H48" s="752"/>
      <c r="I48" s="752"/>
      <c r="J48" s="752"/>
      <c r="K48" s="752"/>
      <c r="L48" s="752"/>
      <c r="M48" s="752"/>
      <c r="N48" s="762"/>
    </row>
    <row r="49" spans="1:13" ht="16.149999999999999" customHeight="1">
      <c r="A49" s="1701" t="s">
        <v>938</v>
      </c>
      <c r="B49" s="1687"/>
      <c r="C49" s="1702" t="s">
        <v>1057</v>
      </c>
      <c r="D49" s="1702"/>
      <c r="E49" s="1702"/>
      <c r="F49" s="1702"/>
      <c r="G49" s="1702"/>
      <c r="H49" s="1702"/>
      <c r="I49" s="1702"/>
      <c r="J49" s="1702"/>
      <c r="K49" s="1702"/>
      <c r="L49" s="1702"/>
      <c r="M49" s="1702"/>
    </row>
    <row r="50" spans="1:13" ht="16.149999999999999" customHeight="1">
      <c r="A50" s="1701" t="s">
        <v>939</v>
      </c>
      <c r="B50" s="1687"/>
      <c r="C50" s="1702" t="s">
        <v>1021</v>
      </c>
      <c r="D50" s="1702"/>
      <c r="E50" s="1702"/>
      <c r="F50" s="1702"/>
      <c r="G50" s="1702"/>
      <c r="H50" s="1702"/>
      <c r="I50" s="1702"/>
      <c r="J50" s="1702"/>
      <c r="K50" s="1702"/>
      <c r="L50" s="1702"/>
      <c r="M50" s="1702"/>
    </row>
    <row r="51" spans="1:13" ht="16.149999999999999" customHeight="1">
      <c r="A51" s="1701" t="s">
        <v>943</v>
      </c>
      <c r="B51" s="1687"/>
      <c r="C51" s="1702" t="s">
        <v>1058</v>
      </c>
      <c r="D51" s="1702"/>
      <c r="E51" s="1702"/>
      <c r="F51" s="1702"/>
      <c r="G51" s="1702"/>
      <c r="H51" s="1702"/>
      <c r="I51" s="1702"/>
      <c r="J51" s="1702"/>
      <c r="K51" s="1702"/>
      <c r="L51" s="1702"/>
      <c r="M51" s="1702"/>
    </row>
    <row r="52" spans="1:13" ht="16.149999999999999" customHeight="1">
      <c r="A52" s="1701" t="s">
        <v>944</v>
      </c>
      <c r="B52" s="1687"/>
      <c r="C52" s="1702" t="s">
        <v>1059</v>
      </c>
      <c r="D52" s="1702"/>
      <c r="E52" s="1702"/>
      <c r="F52" s="1702"/>
      <c r="G52" s="1702"/>
      <c r="H52" s="1702"/>
      <c r="I52" s="1702"/>
      <c r="J52" s="1702"/>
      <c r="K52" s="1702"/>
      <c r="L52" s="1702"/>
      <c r="M52" s="1702"/>
    </row>
    <row r="53" spans="1:13" ht="16.149999999999999" customHeight="1">
      <c r="A53" s="1701" t="s">
        <v>947</v>
      </c>
      <c r="B53" s="1687"/>
      <c r="C53" s="1702" t="s">
        <v>1060</v>
      </c>
      <c r="D53" s="1702"/>
      <c r="E53" s="1702"/>
      <c r="F53" s="1702"/>
      <c r="G53" s="1702"/>
      <c r="H53" s="1702"/>
      <c r="I53" s="1702"/>
      <c r="J53" s="1702"/>
      <c r="K53" s="1702"/>
      <c r="L53" s="1702"/>
      <c r="M53" s="1702"/>
    </row>
    <row r="54" spans="1:13" ht="16.149999999999999" customHeight="1">
      <c r="A54" s="1701" t="s">
        <v>1061</v>
      </c>
      <c r="B54" s="1687"/>
      <c r="C54" s="1702" t="s">
        <v>1062</v>
      </c>
      <c r="D54" s="1702"/>
      <c r="E54" s="1702"/>
      <c r="F54" s="1702"/>
      <c r="G54" s="1702"/>
      <c r="H54" s="1702"/>
      <c r="I54" s="1702"/>
      <c r="J54" s="1702"/>
      <c r="K54" s="1702"/>
      <c r="L54" s="1702"/>
      <c r="M54" s="1702"/>
    </row>
    <row r="55" spans="1:13" ht="16.149999999999999" customHeight="1">
      <c r="A55" s="1701" t="s">
        <v>1063</v>
      </c>
      <c r="B55" s="1687"/>
      <c r="C55" s="1703" t="s">
        <v>1515</v>
      </c>
      <c r="D55" s="1703"/>
      <c r="E55" s="1703"/>
      <c r="F55" s="1703"/>
      <c r="G55" s="1703"/>
      <c r="H55" s="1703"/>
      <c r="I55" s="1703"/>
      <c r="J55" s="1703"/>
      <c r="K55" s="1703"/>
      <c r="L55" s="1703"/>
      <c r="M55" s="1703"/>
    </row>
    <row r="56" spans="1:13" ht="16.149999999999999" customHeight="1">
      <c r="A56" s="760" t="s">
        <v>1065</v>
      </c>
      <c r="B56" s="746"/>
      <c r="C56" s="1702" t="s">
        <v>1023</v>
      </c>
      <c r="D56" s="1702"/>
      <c r="E56" s="1702"/>
      <c r="F56" s="1702"/>
      <c r="G56" s="1702"/>
      <c r="H56" s="1702"/>
      <c r="I56" s="1702"/>
      <c r="J56" s="1702"/>
      <c r="K56" s="1702"/>
      <c r="L56" s="1702"/>
      <c r="M56" s="1702"/>
    </row>
    <row r="57" spans="1:13" ht="16.149999999999999" customHeight="1">
      <c r="A57" s="760" t="s">
        <v>1066</v>
      </c>
      <c r="B57" s="746"/>
      <c r="C57" s="1702" t="s">
        <v>1067</v>
      </c>
      <c r="D57" s="1702"/>
      <c r="E57" s="1702"/>
      <c r="F57" s="1702"/>
      <c r="G57" s="1702"/>
      <c r="H57" s="1702"/>
      <c r="I57" s="1702"/>
      <c r="J57" s="1702"/>
      <c r="K57" s="1702"/>
      <c r="L57" s="1702"/>
      <c r="M57" s="1702"/>
    </row>
    <row r="58" spans="1:13" ht="16.149999999999999" customHeight="1">
      <c r="A58" s="1701" t="s">
        <v>1068</v>
      </c>
      <c r="B58" s="1687"/>
      <c r="C58" s="1702" t="s">
        <v>1069</v>
      </c>
      <c r="D58" s="1702"/>
      <c r="E58" s="1702"/>
      <c r="F58" s="1702"/>
      <c r="G58" s="1702"/>
      <c r="H58" s="1702"/>
      <c r="I58" s="1702"/>
      <c r="J58" s="1702"/>
      <c r="K58" s="1702"/>
      <c r="L58" s="1702"/>
      <c r="M58" s="1702"/>
    </row>
    <row r="59" spans="1:13" ht="16.149999999999999" customHeight="1">
      <c r="A59" s="1701" t="s">
        <v>1070</v>
      </c>
      <c r="B59" s="1687"/>
      <c r="C59" s="1702" t="s">
        <v>1106</v>
      </c>
      <c r="D59" s="1702"/>
      <c r="E59" s="1702"/>
      <c r="F59" s="1702"/>
      <c r="G59" s="1702"/>
      <c r="H59" s="1702"/>
      <c r="I59" s="1702"/>
      <c r="J59" s="1702"/>
      <c r="K59" s="1702"/>
      <c r="L59" s="1702"/>
      <c r="M59" s="1702"/>
    </row>
    <row r="60" spans="1:13" ht="16.149999999999999" customHeight="1">
      <c r="A60" s="1701"/>
      <c r="B60" s="1687"/>
      <c r="C60" s="1702"/>
      <c r="D60" s="1702"/>
      <c r="E60" s="1702"/>
      <c r="F60" s="1702"/>
      <c r="G60" s="1702"/>
      <c r="H60" s="1702"/>
      <c r="I60" s="1702"/>
      <c r="J60" s="1702"/>
      <c r="K60" s="1702"/>
      <c r="L60" s="1702"/>
      <c r="M60" s="1702"/>
    </row>
    <row r="61" spans="1:13" ht="15" customHeight="1">
      <c r="A61" s="760"/>
      <c r="B61" s="746"/>
      <c r="C61" s="761"/>
      <c r="D61" s="747"/>
      <c r="E61" s="747"/>
      <c r="F61" s="747"/>
      <c r="G61" s="747"/>
      <c r="H61" s="747"/>
      <c r="I61" s="747"/>
      <c r="J61" s="747"/>
      <c r="K61" s="747"/>
      <c r="L61" s="752"/>
      <c r="M61" s="752"/>
    </row>
    <row r="62" spans="1:13" ht="15" customHeight="1">
      <c r="A62" s="1701"/>
      <c r="B62" s="1698"/>
      <c r="C62" s="760"/>
      <c r="D62" s="752"/>
      <c r="E62" s="752"/>
      <c r="F62" s="752"/>
      <c r="G62" s="752"/>
      <c r="H62" s="752"/>
      <c r="I62" s="752"/>
      <c r="J62" s="752"/>
      <c r="K62" s="752"/>
      <c r="L62" s="752"/>
      <c r="M62" s="752"/>
    </row>
    <row r="63" spans="1:13" ht="15" customHeight="1">
      <c r="A63" s="1686" t="s">
        <v>1104</v>
      </c>
      <c r="B63" s="1686"/>
      <c r="C63" s="1686"/>
      <c r="D63" s="1686"/>
      <c r="E63" s="1686"/>
      <c r="F63" s="1686"/>
      <c r="G63" s="1686"/>
      <c r="H63" s="1686"/>
      <c r="I63" s="1686"/>
      <c r="J63" s="1686"/>
      <c r="K63" s="1686"/>
      <c r="L63" s="1686"/>
      <c r="M63" s="1686"/>
    </row>
    <row r="64" spans="1:13" ht="15" customHeight="1">
      <c r="A64" s="1691" t="str">
        <f>IF($E$12=0,"-  ",$E$12)</f>
        <v xml:space="preserve">-  </v>
      </c>
      <c r="B64" s="1692"/>
      <c r="C64" s="1692"/>
      <c r="D64" s="1692"/>
      <c r="E64" s="1692"/>
      <c r="F64" s="1692"/>
      <c r="G64" s="1692"/>
      <c r="H64" s="1692"/>
      <c r="I64" s="1692"/>
      <c r="J64" s="1692"/>
      <c r="K64" s="748"/>
      <c r="L64" s="752"/>
      <c r="M64" s="752"/>
    </row>
    <row r="65" spans="1:13" ht="15" customHeight="1">
      <c r="A65" s="729" t="s">
        <v>1029</v>
      </c>
      <c r="B65" s="755"/>
      <c r="C65" s="755"/>
      <c r="D65" s="752"/>
      <c r="E65" s="752"/>
      <c r="F65" s="752"/>
      <c r="G65" s="752"/>
      <c r="H65" s="752"/>
      <c r="I65" s="752"/>
      <c r="J65" s="752"/>
      <c r="K65" s="752"/>
      <c r="L65" s="752"/>
      <c r="M65" s="752"/>
    </row>
    <row r="66" spans="1:13" ht="15" customHeight="1">
      <c r="A66" s="752"/>
      <c r="B66" s="755"/>
      <c r="C66" s="755"/>
      <c r="D66" s="752"/>
      <c r="E66" s="752"/>
      <c r="F66" s="752"/>
      <c r="G66" s="752"/>
      <c r="H66" s="752"/>
      <c r="I66" s="752"/>
      <c r="J66" s="752"/>
      <c r="K66" s="752"/>
      <c r="L66" s="752"/>
      <c r="M66" s="752"/>
    </row>
    <row r="67" spans="1:13" ht="15" customHeight="1">
      <c r="A67" s="1686" t="s">
        <v>949</v>
      </c>
      <c r="B67" s="1686"/>
      <c r="C67" s="1686"/>
      <c r="D67" s="1686"/>
      <c r="E67" s="1686"/>
      <c r="F67" s="1686"/>
      <c r="G67" s="1686"/>
      <c r="H67" s="1686"/>
      <c r="I67" s="1686"/>
      <c r="J67" s="1686"/>
      <c r="K67" s="1686"/>
      <c r="L67" s="1686"/>
      <c r="M67" s="1686"/>
    </row>
    <row r="68" spans="1:13" ht="15" customHeight="1">
      <c r="A68" s="734"/>
      <c r="B68" s="734"/>
      <c r="C68" s="734"/>
      <c r="D68" s="734"/>
      <c r="E68" s="734"/>
      <c r="F68" s="734"/>
      <c r="G68" s="734"/>
      <c r="H68" s="734"/>
      <c r="I68" s="734"/>
      <c r="J68" s="734"/>
      <c r="K68" s="734"/>
      <c r="L68" s="752"/>
      <c r="M68" s="752"/>
    </row>
    <row r="69" spans="1:13" ht="15" customHeight="1">
      <c r="A69" s="730" t="s">
        <v>1103</v>
      </c>
      <c r="B69" s="734"/>
      <c r="C69" s="734"/>
      <c r="D69" s="734"/>
      <c r="E69" s="734"/>
      <c r="F69" s="734"/>
      <c r="G69" s="734"/>
      <c r="H69" s="734"/>
      <c r="I69" s="734"/>
      <c r="J69" s="734"/>
      <c r="K69" s="734"/>
      <c r="L69" s="752"/>
      <c r="M69" s="752"/>
    </row>
    <row r="70" spans="1:13" ht="15" customHeight="1">
      <c r="A70" s="752"/>
      <c r="B70" s="755"/>
      <c r="C70" s="755"/>
      <c r="D70" s="752"/>
      <c r="E70" s="752"/>
      <c r="F70" s="752"/>
      <c r="G70" s="752"/>
      <c r="H70" s="752"/>
      <c r="I70" s="752"/>
      <c r="J70" s="752"/>
      <c r="K70" s="752"/>
      <c r="L70" s="752"/>
      <c r="M70" s="752"/>
    </row>
    <row r="71" spans="1:13" ht="15" customHeight="1">
      <c r="A71" s="752"/>
      <c r="B71" s="758" t="s">
        <v>922</v>
      </c>
      <c r="C71" s="758" t="s">
        <v>923</v>
      </c>
      <c r="D71" s="758" t="s">
        <v>924</v>
      </c>
      <c r="E71" s="758" t="s">
        <v>925</v>
      </c>
      <c r="F71" s="758" t="s">
        <v>926</v>
      </c>
      <c r="G71" s="758" t="s">
        <v>927</v>
      </c>
      <c r="H71" s="758" t="s">
        <v>928</v>
      </c>
      <c r="I71" s="758" t="s">
        <v>929</v>
      </c>
      <c r="J71" s="758" t="s">
        <v>1040</v>
      </c>
      <c r="K71" s="758" t="s">
        <v>1041</v>
      </c>
      <c r="L71" s="758" t="s">
        <v>1042</v>
      </c>
      <c r="M71" s="758" t="s">
        <v>1043</v>
      </c>
    </row>
    <row r="72" spans="1:13" ht="15" customHeight="1">
      <c r="A72" s="752"/>
      <c r="B72" s="758"/>
      <c r="C72" s="758"/>
      <c r="D72" s="755"/>
      <c r="E72" s="755"/>
      <c r="F72" s="758"/>
      <c r="G72" s="758"/>
      <c r="H72" s="758"/>
      <c r="I72" s="758"/>
      <c r="J72" s="755"/>
      <c r="K72" s="755" t="s">
        <v>1044</v>
      </c>
      <c r="L72" s="752"/>
      <c r="M72" s="752"/>
    </row>
    <row r="73" spans="1:13" ht="15" customHeight="1">
      <c r="A73" s="752"/>
      <c r="B73" s="758"/>
      <c r="C73" s="758"/>
      <c r="D73" s="755" t="s">
        <v>1045</v>
      </c>
      <c r="E73" s="755"/>
      <c r="F73" s="755"/>
      <c r="G73" s="755"/>
      <c r="H73" s="755"/>
      <c r="I73" s="755"/>
      <c r="J73" s="755" t="s">
        <v>1046</v>
      </c>
      <c r="K73" s="755" t="s">
        <v>932</v>
      </c>
      <c r="L73" s="755"/>
      <c r="M73" s="755"/>
    </row>
    <row r="74" spans="1:13" ht="15" customHeight="1">
      <c r="A74" s="752"/>
      <c r="B74" s="758"/>
      <c r="C74" s="758"/>
      <c r="D74" s="755" t="s">
        <v>1071</v>
      </c>
      <c r="E74" s="755"/>
      <c r="F74" s="755" t="s">
        <v>1047</v>
      </c>
      <c r="G74" s="755"/>
      <c r="H74" s="755" t="s">
        <v>1046</v>
      </c>
      <c r="I74" s="755"/>
      <c r="J74" s="755" t="s">
        <v>1047</v>
      </c>
      <c r="K74" s="755" t="s">
        <v>1048</v>
      </c>
      <c r="L74" s="755"/>
      <c r="M74" s="755"/>
    </row>
    <row r="75" spans="1:13" ht="15" customHeight="1">
      <c r="A75" s="752"/>
      <c r="B75" s="758"/>
      <c r="C75" s="758"/>
      <c r="D75" s="755" t="s">
        <v>1072</v>
      </c>
      <c r="E75" s="755" t="s">
        <v>1045</v>
      </c>
      <c r="F75" s="755" t="s">
        <v>1049</v>
      </c>
      <c r="G75" s="755" t="s">
        <v>932</v>
      </c>
      <c r="H75" s="755" t="s">
        <v>1047</v>
      </c>
      <c r="I75" s="755" t="s">
        <v>932</v>
      </c>
      <c r="J75" s="755" t="s">
        <v>1050</v>
      </c>
      <c r="K75" s="755" t="s">
        <v>1051</v>
      </c>
      <c r="L75" s="755" t="s">
        <v>1052</v>
      </c>
      <c r="M75" s="755" t="s">
        <v>1053</v>
      </c>
    </row>
    <row r="76" spans="1:13" ht="15" customHeight="1" thickBot="1">
      <c r="A76" s="757" t="s">
        <v>931</v>
      </c>
      <c r="B76" s="757" t="s">
        <v>454</v>
      </c>
      <c r="C76" s="757" t="s">
        <v>453</v>
      </c>
      <c r="D76" s="757" t="s">
        <v>258</v>
      </c>
      <c r="E76" s="757" t="s">
        <v>932</v>
      </c>
      <c r="F76" s="757" t="s">
        <v>1054</v>
      </c>
      <c r="G76" s="757" t="s">
        <v>432</v>
      </c>
      <c r="H76" s="757" t="s">
        <v>1050</v>
      </c>
      <c r="I76" s="757" t="s">
        <v>1055</v>
      </c>
      <c r="J76" s="757" t="s">
        <v>1048</v>
      </c>
      <c r="K76" s="757" t="s">
        <v>1054</v>
      </c>
      <c r="L76" s="757" t="s">
        <v>1056</v>
      </c>
      <c r="M76" s="757" t="s">
        <v>1056</v>
      </c>
    </row>
    <row r="77" spans="1:13" ht="15" customHeight="1">
      <c r="A77" s="752"/>
      <c r="B77" s="755"/>
      <c r="C77" s="755"/>
      <c r="D77" s="752"/>
      <c r="E77" s="752"/>
      <c r="F77" s="752"/>
      <c r="G77" s="752"/>
      <c r="H77" s="752"/>
      <c r="I77" s="752"/>
      <c r="J77" s="752"/>
      <c r="K77" s="752"/>
      <c r="L77" s="752"/>
      <c r="M77" s="752"/>
    </row>
    <row r="78" spans="1:13" ht="15" customHeight="1">
      <c r="A78" s="752">
        <v>1</v>
      </c>
      <c r="B78" s="739" t="str">
        <f>IF($E$12=0,"-",B$26)</f>
        <v>-</v>
      </c>
      <c r="C78" s="755" t="s">
        <v>935</v>
      </c>
      <c r="D78" s="756"/>
      <c r="E78" s="753"/>
      <c r="F78" s="753"/>
      <c r="G78" s="753"/>
      <c r="H78" s="753"/>
      <c r="I78" s="753"/>
      <c r="J78" s="740"/>
      <c r="K78" s="740"/>
      <c r="L78" s="740"/>
      <c r="M78" s="753" t="str">
        <f>IF($E$12=0,"-  ",D78)</f>
        <v xml:space="preserve">-  </v>
      </c>
    </row>
    <row r="79" spans="1:13" ht="15" customHeight="1">
      <c r="A79" s="752"/>
      <c r="B79" s="739"/>
      <c r="C79" s="755"/>
      <c r="D79" s="754"/>
      <c r="E79" s="754"/>
      <c r="F79" s="753"/>
      <c r="G79" s="753"/>
      <c r="H79" s="753"/>
      <c r="I79" s="753"/>
      <c r="J79" s="740"/>
      <c r="K79" s="740"/>
      <c r="L79" s="740"/>
      <c r="M79" s="740"/>
    </row>
    <row r="80" spans="1:13" ht="15" customHeight="1">
      <c r="A80" s="752">
        <v>2</v>
      </c>
      <c r="B80" s="739" t="str">
        <f>IF($E$12=0,"-",B$28)</f>
        <v>-</v>
      </c>
      <c r="C80" s="755" t="s">
        <v>303</v>
      </c>
      <c r="D80" s="756"/>
      <c r="E80" s="1457" t="str">
        <f>IF($E$12=0,"-  ",(D80-D78))</f>
        <v xml:space="preserve">-  </v>
      </c>
      <c r="F80" s="1458"/>
      <c r="G80" s="1457" t="str">
        <f t="shared" ref="G80:G91" si="7">IF($E$12=0,"-  ",(E80-F80))</f>
        <v xml:space="preserve">-  </v>
      </c>
      <c r="H80" s="1457" t="str">
        <f t="shared" ref="H80:H91" si="8">IF($E$12=0,"-  ",(IF(SIGN(E80)=SIGN(F80),IF(SIGN(F80)=-1,MAX(G80,0),MIN(G80,0)),-F80)))</f>
        <v xml:space="preserve">-  </v>
      </c>
      <c r="I80" s="1457" t="str">
        <f t="shared" ref="I80:I91" si="9">IF($E$12=0,"-  ",G80-H80)</f>
        <v xml:space="preserve">-  </v>
      </c>
      <c r="J80" s="1457" t="str">
        <f>IF($E$12=0,"- ",(H80*#REF!))</f>
        <v xml:space="preserve">- </v>
      </c>
      <c r="K80" s="1458"/>
      <c r="L80" s="1457" t="str">
        <f>IF($E$12=0,"-  ",(K80+J80+I80*0.5))</f>
        <v xml:space="preserve">-  </v>
      </c>
      <c r="M80" s="1457" t="str">
        <f>IF($E$12=0,"-  ",M78+L80)</f>
        <v xml:space="preserve">-  </v>
      </c>
    </row>
    <row r="81" spans="1:13" ht="15" customHeight="1">
      <c r="A81" s="752">
        <v>3</v>
      </c>
      <c r="B81" s="739" t="str">
        <f>IF($E$12=0,"-",B$29)</f>
        <v>-</v>
      </c>
      <c r="C81" s="755" t="s">
        <v>304</v>
      </c>
      <c r="D81" s="756"/>
      <c r="E81" s="1457" t="str">
        <f t="shared" ref="E81:E91" si="10">IF($E$12=0,"-  ",(D81-D80))</f>
        <v xml:space="preserve">-  </v>
      </c>
      <c r="F81" s="1458"/>
      <c r="G81" s="1457" t="str">
        <f t="shared" si="7"/>
        <v xml:space="preserve">-  </v>
      </c>
      <c r="H81" s="1457" t="str">
        <f t="shared" si="8"/>
        <v xml:space="preserve">-  </v>
      </c>
      <c r="I81" s="1457" t="str">
        <f t="shared" si="9"/>
        <v xml:space="preserve">-  </v>
      </c>
      <c r="J81" s="1457" t="str">
        <f>IF($E$12=0,"- ",(H81*#REF!))</f>
        <v xml:space="preserve">- </v>
      </c>
      <c r="K81" s="1458"/>
      <c r="L81" s="1457" t="str">
        <f t="shared" ref="L81:L91" si="11">IF($E$12=0,"-  ",(K81+J81+I81*0.5))</f>
        <v xml:space="preserve">-  </v>
      </c>
      <c r="M81" s="1457" t="str">
        <f t="shared" ref="M81:M91" si="12">IF($E$12=0,"-  ",M80+L81)</f>
        <v xml:space="preserve">-  </v>
      </c>
    </row>
    <row r="82" spans="1:13" ht="15" customHeight="1">
      <c r="A82" s="752">
        <v>4</v>
      </c>
      <c r="B82" s="739" t="str">
        <f>IF($E$12=0,"-",B$30)</f>
        <v>-</v>
      </c>
      <c r="C82" s="755" t="s">
        <v>305</v>
      </c>
      <c r="D82" s="756"/>
      <c r="E82" s="1457" t="str">
        <f t="shared" si="10"/>
        <v xml:space="preserve">-  </v>
      </c>
      <c r="F82" s="1458"/>
      <c r="G82" s="1457" t="str">
        <f t="shared" si="7"/>
        <v xml:space="preserve">-  </v>
      </c>
      <c r="H82" s="1457" t="str">
        <f t="shared" si="8"/>
        <v xml:space="preserve">-  </v>
      </c>
      <c r="I82" s="1457" t="str">
        <f t="shared" si="9"/>
        <v xml:space="preserve">-  </v>
      </c>
      <c r="J82" s="1457" t="str">
        <f>IF($E$12=0,"- ",(H82*#REF!))</f>
        <v xml:space="preserve">- </v>
      </c>
      <c r="K82" s="1458"/>
      <c r="L82" s="1457" t="str">
        <f t="shared" si="11"/>
        <v xml:space="preserve">-  </v>
      </c>
      <c r="M82" s="1457" t="str">
        <f t="shared" si="12"/>
        <v xml:space="preserve">-  </v>
      </c>
    </row>
    <row r="83" spans="1:13" ht="15" customHeight="1">
      <c r="A83" s="752">
        <v>5</v>
      </c>
      <c r="B83" s="739" t="str">
        <f>IF($E$12=0,"-",B$31)</f>
        <v>-</v>
      </c>
      <c r="C83" s="755" t="s">
        <v>306</v>
      </c>
      <c r="D83" s="756"/>
      <c r="E83" s="1457" t="str">
        <f t="shared" si="10"/>
        <v xml:space="preserve">-  </v>
      </c>
      <c r="F83" s="1458"/>
      <c r="G83" s="1457" t="str">
        <f t="shared" si="7"/>
        <v xml:space="preserve">-  </v>
      </c>
      <c r="H83" s="1457" t="str">
        <f t="shared" si="8"/>
        <v xml:space="preserve">-  </v>
      </c>
      <c r="I83" s="1457" t="str">
        <f t="shared" si="9"/>
        <v xml:space="preserve">-  </v>
      </c>
      <c r="J83" s="1457" t="str">
        <f>IF($E$12=0,"- ",(H83*#REF!))</f>
        <v xml:space="preserve">- </v>
      </c>
      <c r="K83" s="1458"/>
      <c r="L83" s="1457" t="str">
        <f t="shared" si="11"/>
        <v xml:space="preserve">-  </v>
      </c>
      <c r="M83" s="1457" t="str">
        <f t="shared" si="12"/>
        <v xml:space="preserve">-  </v>
      </c>
    </row>
    <row r="84" spans="1:13" ht="15" customHeight="1">
      <c r="A84" s="752">
        <v>6</v>
      </c>
      <c r="B84" s="739" t="str">
        <f>IF($E$12=0,"-",B$32)</f>
        <v>-</v>
      </c>
      <c r="C84" s="755" t="s">
        <v>308</v>
      </c>
      <c r="D84" s="756"/>
      <c r="E84" s="1457" t="str">
        <f t="shared" si="10"/>
        <v xml:space="preserve">-  </v>
      </c>
      <c r="F84" s="1458"/>
      <c r="G84" s="1457" t="str">
        <f t="shared" si="7"/>
        <v xml:space="preserve">-  </v>
      </c>
      <c r="H84" s="1457" t="str">
        <f t="shared" si="8"/>
        <v xml:space="preserve">-  </v>
      </c>
      <c r="I84" s="1457" t="str">
        <f t="shared" si="9"/>
        <v xml:space="preserve">-  </v>
      </c>
      <c r="J84" s="1457" t="str">
        <f>IF($E$12=0,"- ",(H84*#REF!))</f>
        <v xml:space="preserve">- </v>
      </c>
      <c r="K84" s="1458"/>
      <c r="L84" s="1457" t="str">
        <f t="shared" si="11"/>
        <v xml:space="preserve">-  </v>
      </c>
      <c r="M84" s="1457" t="str">
        <f t="shared" si="12"/>
        <v xml:space="preserve">-  </v>
      </c>
    </row>
    <row r="85" spans="1:13" ht="15" customHeight="1">
      <c r="A85" s="752">
        <v>7</v>
      </c>
      <c r="B85" s="739" t="str">
        <f>IF($E$12=0,"-",B$33)</f>
        <v>-</v>
      </c>
      <c r="C85" s="755" t="s">
        <v>309</v>
      </c>
      <c r="D85" s="756"/>
      <c r="E85" s="1457" t="str">
        <f t="shared" si="10"/>
        <v xml:space="preserve">-  </v>
      </c>
      <c r="F85" s="1458"/>
      <c r="G85" s="1457" t="str">
        <f t="shared" si="7"/>
        <v xml:space="preserve">-  </v>
      </c>
      <c r="H85" s="1457" t="str">
        <f t="shared" si="8"/>
        <v xml:space="preserve">-  </v>
      </c>
      <c r="I85" s="1457" t="str">
        <f t="shared" si="9"/>
        <v xml:space="preserve">-  </v>
      </c>
      <c r="J85" s="1457" t="str">
        <f>IF($E$12=0,"- ",(H85*#REF!))</f>
        <v xml:space="preserve">- </v>
      </c>
      <c r="K85" s="1458"/>
      <c r="L85" s="1457" t="str">
        <f t="shared" si="11"/>
        <v xml:space="preserve">-  </v>
      </c>
      <c r="M85" s="1457" t="str">
        <f t="shared" si="12"/>
        <v xml:space="preserve">-  </v>
      </c>
    </row>
    <row r="86" spans="1:13" ht="15" customHeight="1">
      <c r="A86" s="752">
        <v>8</v>
      </c>
      <c r="B86" s="739" t="str">
        <f>IF($E$12=0,"-",B$34)</f>
        <v>-</v>
      </c>
      <c r="C86" s="755" t="s">
        <v>310</v>
      </c>
      <c r="D86" s="756"/>
      <c r="E86" s="1457" t="str">
        <f t="shared" si="10"/>
        <v xml:space="preserve">-  </v>
      </c>
      <c r="F86" s="1458"/>
      <c r="G86" s="1457" t="str">
        <f t="shared" si="7"/>
        <v xml:space="preserve">-  </v>
      </c>
      <c r="H86" s="1457" t="str">
        <f t="shared" si="8"/>
        <v xml:space="preserve">-  </v>
      </c>
      <c r="I86" s="1457" t="str">
        <f t="shared" si="9"/>
        <v xml:space="preserve">-  </v>
      </c>
      <c r="J86" s="1457" t="str">
        <f>IF($E$12=0,"- ",(H86*#REF!))</f>
        <v xml:space="preserve">- </v>
      </c>
      <c r="K86" s="1458"/>
      <c r="L86" s="1457" t="str">
        <f t="shared" si="11"/>
        <v xml:space="preserve">-  </v>
      </c>
      <c r="M86" s="1457" t="str">
        <f t="shared" si="12"/>
        <v xml:space="preserve">-  </v>
      </c>
    </row>
    <row r="87" spans="1:13" ht="15" customHeight="1">
      <c r="A87" s="752">
        <v>9</v>
      </c>
      <c r="B87" s="739" t="str">
        <f>IF($E$12=0,"-",B$35)</f>
        <v>-</v>
      </c>
      <c r="C87" s="755" t="s">
        <v>311</v>
      </c>
      <c r="D87" s="756"/>
      <c r="E87" s="1457" t="str">
        <f t="shared" si="10"/>
        <v xml:space="preserve">-  </v>
      </c>
      <c r="F87" s="1458"/>
      <c r="G87" s="1457" t="str">
        <f t="shared" si="7"/>
        <v xml:space="preserve">-  </v>
      </c>
      <c r="H87" s="1457" t="str">
        <f t="shared" si="8"/>
        <v xml:space="preserve">-  </v>
      </c>
      <c r="I87" s="1457" t="str">
        <f t="shared" si="9"/>
        <v xml:space="preserve">-  </v>
      </c>
      <c r="J87" s="1457" t="str">
        <f>IF($E$12=0,"- ",(H87*#REF!))</f>
        <v xml:space="preserve">- </v>
      </c>
      <c r="K87" s="1458"/>
      <c r="L87" s="1457" t="str">
        <f t="shared" si="11"/>
        <v xml:space="preserve">-  </v>
      </c>
      <c r="M87" s="1457" t="str">
        <f t="shared" si="12"/>
        <v xml:space="preserve">-  </v>
      </c>
    </row>
    <row r="88" spans="1:13" ht="15" customHeight="1">
      <c r="A88" s="752">
        <v>10</v>
      </c>
      <c r="B88" s="739" t="str">
        <f>IF($E$12=0,"-",B$36)</f>
        <v>-</v>
      </c>
      <c r="C88" s="755" t="s">
        <v>312</v>
      </c>
      <c r="D88" s="756"/>
      <c r="E88" s="1457" t="str">
        <f t="shared" si="10"/>
        <v xml:space="preserve">-  </v>
      </c>
      <c r="F88" s="1458"/>
      <c r="G88" s="1457" t="str">
        <f t="shared" si="7"/>
        <v xml:space="preserve">-  </v>
      </c>
      <c r="H88" s="1457" t="str">
        <f t="shared" si="8"/>
        <v xml:space="preserve">-  </v>
      </c>
      <c r="I88" s="1457" t="str">
        <f t="shared" si="9"/>
        <v xml:space="preserve">-  </v>
      </c>
      <c r="J88" s="1457" t="str">
        <f>IF($E$12=0,"- ",(H88*#REF!))</f>
        <v xml:space="preserve">- </v>
      </c>
      <c r="K88" s="1458"/>
      <c r="L88" s="1457" t="str">
        <f t="shared" si="11"/>
        <v xml:space="preserve">-  </v>
      </c>
      <c r="M88" s="1457" t="str">
        <f t="shared" si="12"/>
        <v xml:space="preserve">-  </v>
      </c>
    </row>
    <row r="89" spans="1:13" ht="15" customHeight="1">
      <c r="A89" s="752">
        <v>11</v>
      </c>
      <c r="B89" s="739" t="str">
        <f>IF($E$12=0,"-",B$37)</f>
        <v>-</v>
      </c>
      <c r="C89" s="755" t="s">
        <v>313</v>
      </c>
      <c r="D89" s="756"/>
      <c r="E89" s="1457" t="str">
        <f t="shared" si="10"/>
        <v xml:space="preserve">-  </v>
      </c>
      <c r="F89" s="1458"/>
      <c r="G89" s="1457" t="str">
        <f t="shared" si="7"/>
        <v xml:space="preserve">-  </v>
      </c>
      <c r="H89" s="1457" t="str">
        <f t="shared" si="8"/>
        <v xml:space="preserve">-  </v>
      </c>
      <c r="I89" s="1457" t="str">
        <f t="shared" si="9"/>
        <v xml:space="preserve">-  </v>
      </c>
      <c r="J89" s="1457" t="str">
        <f>IF($E$12=0,"- ",(H89*#REF!))</f>
        <v xml:space="preserve">- </v>
      </c>
      <c r="K89" s="1458"/>
      <c r="L89" s="1457" t="str">
        <f t="shared" si="11"/>
        <v xml:space="preserve">-  </v>
      </c>
      <c r="M89" s="1457" t="str">
        <f t="shared" si="12"/>
        <v xml:space="preserve">-  </v>
      </c>
    </row>
    <row r="90" spans="1:13" ht="15" customHeight="1">
      <c r="A90" s="752">
        <v>12</v>
      </c>
      <c r="B90" s="739" t="str">
        <f>IF($E$12=0,"-",B$38)</f>
        <v>-</v>
      </c>
      <c r="C90" s="755" t="s">
        <v>314</v>
      </c>
      <c r="D90" s="756"/>
      <c r="E90" s="1457" t="str">
        <f t="shared" si="10"/>
        <v xml:space="preserve">-  </v>
      </c>
      <c r="F90" s="1458"/>
      <c r="G90" s="1457" t="str">
        <f t="shared" si="7"/>
        <v xml:space="preserve">-  </v>
      </c>
      <c r="H90" s="1457" t="str">
        <f t="shared" si="8"/>
        <v xml:space="preserve">-  </v>
      </c>
      <c r="I90" s="1457" t="str">
        <f t="shared" si="9"/>
        <v xml:space="preserve">-  </v>
      </c>
      <c r="J90" s="1457" t="str">
        <f>IF($E$12=0,"- ",(H90*#REF!))</f>
        <v xml:space="preserve">- </v>
      </c>
      <c r="K90" s="1458"/>
      <c r="L90" s="1457" t="str">
        <f t="shared" si="11"/>
        <v xml:space="preserve">-  </v>
      </c>
      <c r="M90" s="1457" t="str">
        <f t="shared" si="12"/>
        <v xml:space="preserve">-  </v>
      </c>
    </row>
    <row r="91" spans="1:13" ht="15" customHeight="1">
      <c r="A91" s="752">
        <v>13</v>
      </c>
      <c r="B91" s="739" t="str">
        <f>IF($E$12=0,"-",B$39)</f>
        <v>-</v>
      </c>
      <c r="C91" s="755" t="s">
        <v>935</v>
      </c>
      <c r="D91" s="756"/>
      <c r="E91" s="1457" t="str">
        <f t="shared" si="10"/>
        <v xml:space="preserve">-  </v>
      </c>
      <c r="F91" s="1458"/>
      <c r="G91" s="1457" t="str">
        <f t="shared" si="7"/>
        <v xml:space="preserve">-  </v>
      </c>
      <c r="H91" s="1457" t="str">
        <f t="shared" si="8"/>
        <v xml:space="preserve">-  </v>
      </c>
      <c r="I91" s="1457" t="str">
        <f t="shared" si="9"/>
        <v xml:space="preserve">-  </v>
      </c>
      <c r="J91" s="1457" t="str">
        <f>IF($E$12=0,"- ",(H91*#REF!))</f>
        <v xml:space="preserve">- </v>
      </c>
      <c r="K91" s="1458"/>
      <c r="L91" s="1457" t="str">
        <f t="shared" si="11"/>
        <v xml:space="preserve">-  </v>
      </c>
      <c r="M91" s="1457" t="str">
        <f t="shared" si="12"/>
        <v xml:space="preserve">-  </v>
      </c>
    </row>
    <row r="92" spans="1:13" ht="15" customHeight="1">
      <c r="A92" s="752"/>
      <c r="B92" s="739"/>
      <c r="C92" s="755"/>
      <c r="D92" s="753"/>
      <c r="E92" s="753"/>
      <c r="F92" s="753"/>
      <c r="G92" s="753"/>
      <c r="H92" s="753"/>
      <c r="I92" s="753"/>
      <c r="J92" s="753"/>
      <c r="K92" s="753"/>
      <c r="L92" s="753"/>
      <c r="M92" s="753"/>
    </row>
    <row r="93" spans="1:13" ht="15" customHeight="1">
      <c r="A93" s="752">
        <v>14</v>
      </c>
      <c r="B93" s="752" t="s">
        <v>1513</v>
      </c>
      <c r="C93" s="752"/>
      <c r="D93" s="752"/>
      <c r="E93" s="752"/>
      <c r="F93" s="752"/>
      <c r="G93" s="752"/>
      <c r="H93" s="752"/>
      <c r="I93" s="752"/>
      <c r="J93" s="752"/>
      <c r="K93" s="753"/>
      <c r="L93" s="753"/>
      <c r="M93" s="753" t="str">
        <f>+M91</f>
        <v xml:space="preserve">-  </v>
      </c>
    </row>
    <row r="94" spans="1:13" ht="15" customHeight="1">
      <c r="A94" s="752"/>
      <c r="B94" s="752"/>
      <c r="C94" s="752"/>
      <c r="D94" s="752"/>
      <c r="E94" s="752"/>
      <c r="F94" s="752"/>
      <c r="G94" s="752"/>
      <c r="H94" s="752"/>
      <c r="I94" s="752"/>
      <c r="J94" s="752"/>
      <c r="K94" s="753"/>
      <c r="L94" s="753"/>
      <c r="M94" s="753"/>
    </row>
    <row r="95" spans="1:13" ht="15" customHeight="1">
      <c r="A95" s="752"/>
      <c r="B95" s="752"/>
      <c r="C95" s="752"/>
      <c r="D95" s="752"/>
      <c r="E95" s="752"/>
      <c r="F95" s="752"/>
      <c r="G95" s="752"/>
      <c r="H95" s="752"/>
      <c r="I95" s="752"/>
      <c r="J95" s="754"/>
      <c r="K95" s="753"/>
      <c r="L95" s="753"/>
      <c r="M95" s="753"/>
    </row>
    <row r="96" spans="1:13" ht="15" customHeight="1">
      <c r="A96" s="752"/>
      <c r="B96" s="739"/>
      <c r="C96" s="755"/>
      <c r="D96" s="753"/>
      <c r="E96" s="753"/>
      <c r="F96" s="753"/>
      <c r="G96" s="753"/>
      <c r="H96" s="753"/>
      <c r="I96" s="753"/>
      <c r="J96" s="753"/>
      <c r="K96" s="753"/>
      <c r="L96" s="753"/>
      <c r="M96" s="753"/>
    </row>
    <row r="97" spans="1:13" ht="15" customHeight="1">
      <c r="A97" s="759" t="s">
        <v>937</v>
      </c>
      <c r="B97" s="755"/>
      <c r="C97" s="755"/>
      <c r="D97" s="752"/>
      <c r="E97" s="752"/>
      <c r="F97" s="752"/>
      <c r="G97" s="752"/>
      <c r="H97" s="752"/>
      <c r="I97" s="752"/>
      <c r="J97" s="752"/>
      <c r="K97" s="752"/>
      <c r="L97" s="752"/>
      <c r="M97" s="752"/>
    </row>
    <row r="98" spans="1:13" ht="15" customHeight="1">
      <c r="A98" s="1701" t="s">
        <v>938</v>
      </c>
      <c r="B98" s="1687"/>
      <c r="C98" s="1702" t="s">
        <v>1057</v>
      </c>
      <c r="D98" s="1702"/>
      <c r="E98" s="1702"/>
      <c r="F98" s="1702"/>
      <c r="G98" s="1702"/>
      <c r="H98" s="1702"/>
      <c r="I98" s="1702"/>
      <c r="J98" s="1702"/>
      <c r="K98" s="1702"/>
      <c r="L98" s="1702"/>
      <c r="M98" s="1702"/>
    </row>
    <row r="99" spans="1:13" ht="15" customHeight="1">
      <c r="A99" s="1701" t="s">
        <v>939</v>
      </c>
      <c r="B99" s="1687"/>
      <c r="C99" s="1702" t="s">
        <v>1021</v>
      </c>
      <c r="D99" s="1702"/>
      <c r="E99" s="1702"/>
      <c r="F99" s="1702"/>
      <c r="G99" s="1702"/>
      <c r="H99" s="1702"/>
      <c r="I99" s="1702"/>
      <c r="J99" s="1702"/>
      <c r="K99" s="1702"/>
      <c r="L99" s="1702"/>
      <c r="M99" s="1702"/>
    </row>
    <row r="100" spans="1:13" ht="15" customHeight="1">
      <c r="A100" s="1701" t="s">
        <v>943</v>
      </c>
      <c r="B100" s="1687"/>
      <c r="C100" s="1702" t="s">
        <v>1058</v>
      </c>
      <c r="D100" s="1702"/>
      <c r="E100" s="1702"/>
      <c r="F100" s="1702"/>
      <c r="G100" s="1702"/>
      <c r="H100" s="1702"/>
      <c r="I100" s="1702"/>
      <c r="J100" s="1702"/>
      <c r="K100" s="1702"/>
      <c r="L100" s="1702"/>
      <c r="M100" s="1702"/>
    </row>
    <row r="101" spans="1:13" ht="15" customHeight="1">
      <c r="A101" s="1701" t="s">
        <v>944</v>
      </c>
      <c r="B101" s="1687"/>
      <c r="C101" s="1702" t="s">
        <v>1059</v>
      </c>
      <c r="D101" s="1702"/>
      <c r="E101" s="1702"/>
      <c r="F101" s="1702"/>
      <c r="G101" s="1702"/>
      <c r="H101" s="1702"/>
      <c r="I101" s="1702"/>
      <c r="J101" s="1702"/>
      <c r="K101" s="1702"/>
      <c r="L101" s="1702"/>
      <c r="M101" s="1702"/>
    </row>
    <row r="102" spans="1:13" ht="15" customHeight="1">
      <c r="A102" s="1701" t="s">
        <v>947</v>
      </c>
      <c r="B102" s="1687"/>
      <c r="C102" s="1702" t="s">
        <v>1060</v>
      </c>
      <c r="D102" s="1702"/>
      <c r="E102" s="1702"/>
      <c r="F102" s="1702"/>
      <c r="G102" s="1702"/>
      <c r="H102" s="1702"/>
      <c r="I102" s="1702"/>
      <c r="J102" s="1702"/>
      <c r="K102" s="1702"/>
      <c r="L102" s="1702"/>
      <c r="M102" s="1702"/>
    </row>
    <row r="103" spans="1:13" ht="15" customHeight="1">
      <c r="A103" s="1701" t="s">
        <v>1061</v>
      </c>
      <c r="B103" s="1687"/>
      <c r="C103" s="1702" t="s">
        <v>1073</v>
      </c>
      <c r="D103" s="1702"/>
      <c r="E103" s="1702"/>
      <c r="F103" s="1702"/>
      <c r="G103" s="1702"/>
      <c r="H103" s="1702"/>
      <c r="I103" s="1702"/>
      <c r="J103" s="1702"/>
      <c r="K103" s="1702"/>
      <c r="L103" s="1702"/>
      <c r="M103" s="1702"/>
    </row>
    <row r="104" spans="1:13" ht="15" customHeight="1">
      <c r="A104" s="1701" t="s">
        <v>1063</v>
      </c>
      <c r="B104" s="1687"/>
      <c r="C104" s="1703" t="s">
        <v>1515</v>
      </c>
      <c r="D104" s="1703"/>
      <c r="E104" s="1703"/>
      <c r="F104" s="1703"/>
      <c r="G104" s="1703"/>
      <c r="H104" s="1703"/>
      <c r="I104" s="1703"/>
      <c r="J104" s="1703"/>
      <c r="K104" s="1703"/>
      <c r="L104" s="1703"/>
      <c r="M104" s="1703"/>
    </row>
    <row r="105" spans="1:13" ht="15" customHeight="1">
      <c r="A105" s="1701" t="s">
        <v>1074</v>
      </c>
      <c r="B105" s="1687"/>
      <c r="C105" s="1702" t="s">
        <v>951</v>
      </c>
      <c r="D105" s="1702"/>
      <c r="E105" s="1702"/>
      <c r="F105" s="1702"/>
      <c r="G105" s="1702"/>
      <c r="H105" s="1702"/>
      <c r="I105" s="1702"/>
      <c r="J105" s="1702"/>
      <c r="K105" s="1702"/>
      <c r="L105" s="1702"/>
      <c r="M105" s="1702"/>
    </row>
    <row r="106" spans="1:13" ht="15" customHeight="1">
      <c r="A106" s="1701" t="s">
        <v>1075</v>
      </c>
      <c r="B106" s="1687"/>
      <c r="C106" s="1702" t="s">
        <v>1067</v>
      </c>
      <c r="D106" s="1702"/>
      <c r="E106" s="1702"/>
      <c r="F106" s="1702"/>
      <c r="G106" s="1702"/>
      <c r="H106" s="1702"/>
      <c r="I106" s="1702"/>
      <c r="J106" s="1702"/>
      <c r="K106" s="1702"/>
      <c r="L106" s="1702"/>
      <c r="M106" s="1702"/>
    </row>
    <row r="107" spans="1:13" ht="15" customHeight="1">
      <c r="A107" s="1701" t="s">
        <v>1076</v>
      </c>
      <c r="B107" s="1687"/>
      <c r="C107" s="1702" t="s">
        <v>1105</v>
      </c>
      <c r="D107" s="1702"/>
      <c r="E107" s="1702"/>
      <c r="F107" s="1702"/>
      <c r="G107" s="1702"/>
      <c r="H107" s="1702"/>
      <c r="I107" s="1702"/>
      <c r="J107" s="1702"/>
      <c r="K107" s="1702"/>
      <c r="L107" s="1702"/>
      <c r="M107" s="1702"/>
    </row>
    <row r="108" spans="1:13" ht="15" customHeight="1">
      <c r="A108" s="1701"/>
      <c r="B108" s="1687"/>
      <c r="C108" s="1702"/>
      <c r="D108" s="1702"/>
      <c r="E108" s="1702"/>
      <c r="F108" s="1702"/>
      <c r="G108" s="1702"/>
      <c r="H108" s="1702"/>
      <c r="I108" s="1702"/>
      <c r="J108" s="1702"/>
      <c r="K108" s="1702"/>
      <c r="L108" s="1702"/>
      <c r="M108" s="1702"/>
    </row>
    <row r="109" spans="1:13" ht="15" customHeight="1">
      <c r="A109" s="752"/>
      <c r="B109" s="755"/>
      <c r="C109" s="755"/>
      <c r="D109" s="752"/>
      <c r="E109" s="752"/>
      <c r="F109" s="752"/>
      <c r="G109" s="752"/>
      <c r="H109" s="752"/>
      <c r="I109" s="752"/>
      <c r="J109" s="752"/>
      <c r="K109" s="752"/>
      <c r="L109" s="752"/>
      <c r="M109" s="752"/>
    </row>
    <row r="110" spans="1:13" ht="15" customHeight="1">
      <c r="A110" s="752"/>
      <c r="B110" s="755"/>
      <c r="C110" s="755"/>
      <c r="D110" s="752"/>
      <c r="E110" s="752"/>
      <c r="F110" s="752"/>
      <c r="G110" s="752"/>
      <c r="H110" s="752"/>
      <c r="I110" s="752"/>
      <c r="J110" s="752"/>
      <c r="K110" s="752"/>
      <c r="L110" s="752"/>
      <c r="M110" s="752"/>
    </row>
    <row r="111" spans="1:13" ht="15" customHeight="1">
      <c r="A111" s="1686" t="s">
        <v>1104</v>
      </c>
      <c r="B111" s="1686"/>
      <c r="C111" s="1686"/>
      <c r="D111" s="1686"/>
      <c r="E111" s="1686"/>
      <c r="F111" s="1686"/>
      <c r="G111" s="1686"/>
      <c r="H111" s="1686"/>
      <c r="I111" s="1686"/>
      <c r="J111" s="1686"/>
      <c r="K111" s="1686"/>
      <c r="L111" s="1686"/>
      <c r="M111" s="1686"/>
    </row>
    <row r="112" spans="1:13" ht="15" customHeight="1">
      <c r="A112" s="1691" t="str">
        <f>IF($E$12=0,"-  ",$E$12)</f>
        <v xml:space="preserve">-  </v>
      </c>
      <c r="B112" s="1692"/>
      <c r="C112" s="1692"/>
      <c r="D112" s="1692"/>
      <c r="E112" s="1692"/>
      <c r="F112" s="1692"/>
      <c r="G112" s="1692"/>
      <c r="H112" s="1692"/>
      <c r="I112" s="1692"/>
      <c r="J112" s="1692"/>
      <c r="K112" s="748"/>
      <c r="L112" s="752"/>
      <c r="M112" s="752"/>
    </row>
    <row r="113" spans="1:13" ht="15" customHeight="1">
      <c r="A113" s="729" t="s">
        <v>1034</v>
      </c>
      <c r="B113" s="755"/>
      <c r="C113" s="755"/>
      <c r="D113" s="752"/>
      <c r="E113" s="752"/>
      <c r="F113" s="752"/>
      <c r="G113" s="752"/>
      <c r="H113" s="752"/>
      <c r="I113" s="752"/>
      <c r="J113" s="752"/>
      <c r="K113" s="752"/>
      <c r="L113" s="752"/>
      <c r="M113" s="752"/>
    </row>
    <row r="114" spans="1:13" ht="15" customHeight="1">
      <c r="A114" s="729"/>
      <c r="B114" s="755"/>
      <c r="C114" s="755"/>
      <c r="D114" s="752"/>
      <c r="E114" s="752"/>
      <c r="F114" s="752"/>
      <c r="G114" s="752"/>
      <c r="H114" s="752"/>
      <c r="I114" s="752"/>
      <c r="J114" s="752"/>
      <c r="K114" s="752"/>
      <c r="L114" s="752"/>
      <c r="M114" s="752"/>
    </row>
    <row r="115" spans="1:13" ht="15" customHeight="1">
      <c r="A115" s="1686" t="s">
        <v>954</v>
      </c>
      <c r="B115" s="1686"/>
      <c r="C115" s="1686"/>
      <c r="D115" s="1686"/>
      <c r="E115" s="1686"/>
      <c r="F115" s="1686"/>
      <c r="G115" s="1686"/>
      <c r="H115" s="1686"/>
      <c r="I115" s="1686"/>
      <c r="J115" s="1686"/>
      <c r="K115" s="1686"/>
      <c r="L115" s="1686"/>
      <c r="M115" s="1686"/>
    </row>
    <row r="116" spans="1:13" ht="15" customHeight="1">
      <c r="A116" s="745"/>
      <c r="B116" s="746"/>
      <c r="C116" s="746"/>
      <c r="D116" s="746"/>
      <c r="E116" s="746"/>
      <c r="F116" s="746"/>
      <c r="G116" s="746"/>
      <c r="H116" s="746"/>
      <c r="I116" s="746"/>
      <c r="J116" s="746"/>
      <c r="K116" s="746"/>
      <c r="L116" s="752"/>
      <c r="M116" s="752"/>
    </row>
    <row r="117" spans="1:13" ht="15" customHeight="1">
      <c r="A117" s="730" t="s">
        <v>1103</v>
      </c>
      <c r="B117" s="746"/>
      <c r="C117" s="746"/>
      <c r="D117" s="746"/>
      <c r="E117" s="746"/>
      <c r="F117" s="746"/>
      <c r="G117" s="746"/>
      <c r="H117" s="746"/>
      <c r="I117" s="746"/>
      <c r="J117" s="746"/>
      <c r="K117" s="746"/>
      <c r="L117" s="752"/>
      <c r="M117" s="752"/>
    </row>
    <row r="118" spans="1:13" ht="15" customHeight="1">
      <c r="A118" s="752" t="s">
        <v>1035</v>
      </c>
      <c r="B118" s="746"/>
      <c r="C118" s="746"/>
      <c r="D118" s="746"/>
      <c r="E118" s="746"/>
      <c r="F118" s="746"/>
      <c r="G118" s="746"/>
      <c r="H118" s="746"/>
      <c r="I118" s="746"/>
      <c r="J118" s="746"/>
      <c r="K118" s="746"/>
      <c r="L118" s="752"/>
      <c r="M118" s="752"/>
    </row>
    <row r="119" spans="1:13" ht="15" customHeight="1">
      <c r="A119" s="752"/>
      <c r="B119" s="755"/>
      <c r="C119" s="755"/>
      <c r="D119" s="752"/>
      <c r="E119" s="752"/>
      <c r="F119" s="752"/>
      <c r="G119" s="752"/>
      <c r="H119" s="752"/>
      <c r="I119" s="752"/>
      <c r="J119" s="752"/>
      <c r="K119" s="752"/>
      <c r="L119" s="752"/>
      <c r="M119" s="752"/>
    </row>
    <row r="120" spans="1:13" ht="15" customHeight="1">
      <c r="A120" s="752"/>
      <c r="B120" s="758" t="s">
        <v>922</v>
      </c>
      <c r="C120" s="758" t="s">
        <v>923</v>
      </c>
      <c r="D120" s="758" t="s">
        <v>924</v>
      </c>
      <c r="E120" s="758" t="s">
        <v>925</v>
      </c>
      <c r="F120" s="758" t="s">
        <v>926</v>
      </c>
      <c r="G120" s="758" t="s">
        <v>927</v>
      </c>
      <c r="H120" s="758" t="s">
        <v>928</v>
      </c>
      <c r="I120" s="758" t="s">
        <v>929</v>
      </c>
      <c r="J120" s="758" t="s">
        <v>1040</v>
      </c>
      <c r="K120" s="758" t="s">
        <v>1041</v>
      </c>
      <c r="L120" s="758" t="s">
        <v>1042</v>
      </c>
      <c r="M120" s="758" t="s">
        <v>1043</v>
      </c>
    </row>
    <row r="121" spans="1:13" ht="15" customHeight="1">
      <c r="A121" s="752"/>
      <c r="B121" s="758"/>
      <c r="C121" s="758"/>
      <c r="D121" s="755" t="s">
        <v>1045</v>
      </c>
      <c r="E121" s="755"/>
      <c r="F121" s="755"/>
      <c r="G121" s="755"/>
      <c r="H121" s="755"/>
      <c r="I121" s="755"/>
      <c r="J121" s="755" t="s">
        <v>1046</v>
      </c>
      <c r="K121" s="755" t="s">
        <v>1047</v>
      </c>
      <c r="L121" s="752"/>
      <c r="M121" s="752"/>
    </row>
    <row r="122" spans="1:13" ht="15" customHeight="1">
      <c r="A122" s="752"/>
      <c r="B122" s="758"/>
      <c r="C122" s="758"/>
      <c r="D122" s="755" t="s">
        <v>1077</v>
      </c>
      <c r="E122" s="755"/>
      <c r="F122" s="755" t="s">
        <v>1047</v>
      </c>
      <c r="G122" s="755"/>
      <c r="H122" s="755" t="s">
        <v>1046</v>
      </c>
      <c r="I122" s="755"/>
      <c r="J122" s="755" t="s">
        <v>1047</v>
      </c>
      <c r="K122" s="755" t="s">
        <v>1048</v>
      </c>
      <c r="L122" s="755"/>
      <c r="M122" s="755"/>
    </row>
    <row r="123" spans="1:13" ht="15" customHeight="1">
      <c r="A123" s="752"/>
      <c r="B123" s="758"/>
      <c r="C123" s="758"/>
      <c r="D123" s="755" t="s">
        <v>1078</v>
      </c>
      <c r="E123" s="755" t="s">
        <v>1045</v>
      </c>
      <c r="F123" s="755" t="s">
        <v>1049</v>
      </c>
      <c r="G123" s="755" t="s">
        <v>932</v>
      </c>
      <c r="H123" s="755" t="s">
        <v>1047</v>
      </c>
      <c r="I123" s="755" t="s">
        <v>932</v>
      </c>
      <c r="J123" s="755" t="s">
        <v>1050</v>
      </c>
      <c r="K123" s="755" t="s">
        <v>1051</v>
      </c>
      <c r="L123" s="755" t="s">
        <v>1052</v>
      </c>
      <c r="M123" s="755" t="s">
        <v>1053</v>
      </c>
    </row>
    <row r="124" spans="1:13" ht="15" customHeight="1" thickBot="1">
      <c r="A124" s="757" t="s">
        <v>931</v>
      </c>
      <c r="B124" s="757" t="s">
        <v>454</v>
      </c>
      <c r="C124" s="757" t="s">
        <v>453</v>
      </c>
      <c r="D124" s="757" t="s">
        <v>1079</v>
      </c>
      <c r="E124" s="757" t="s">
        <v>932</v>
      </c>
      <c r="F124" s="757" t="s">
        <v>1054</v>
      </c>
      <c r="G124" s="757" t="s">
        <v>432</v>
      </c>
      <c r="H124" s="757" t="s">
        <v>1050</v>
      </c>
      <c r="I124" s="757" t="s">
        <v>1055</v>
      </c>
      <c r="J124" s="757" t="s">
        <v>1048</v>
      </c>
      <c r="K124" s="757" t="s">
        <v>1054</v>
      </c>
      <c r="L124" s="757" t="s">
        <v>1056</v>
      </c>
      <c r="M124" s="757" t="s">
        <v>1056</v>
      </c>
    </row>
    <row r="125" spans="1:13" ht="15" customHeight="1">
      <c r="A125" s="752"/>
      <c r="B125" s="755"/>
      <c r="C125" s="755"/>
      <c r="D125" s="752"/>
      <c r="E125" s="752"/>
      <c r="F125" s="752"/>
      <c r="G125" s="752"/>
      <c r="H125" s="752"/>
      <c r="I125" s="752"/>
      <c r="J125" s="752"/>
      <c r="K125" s="752"/>
      <c r="L125" s="752"/>
      <c r="M125" s="752"/>
    </row>
    <row r="126" spans="1:13" ht="15" customHeight="1">
      <c r="A126" s="752">
        <v>1</v>
      </c>
      <c r="B126" s="739" t="str">
        <f>IF($E$12=0,"-",B$26)</f>
        <v>-</v>
      </c>
      <c r="C126" s="755" t="s">
        <v>935</v>
      </c>
      <c r="D126" s="756"/>
      <c r="E126" s="753"/>
      <c r="F126" s="753"/>
      <c r="G126" s="753"/>
      <c r="H126" s="753"/>
      <c r="I126" s="753"/>
      <c r="J126" s="740"/>
      <c r="K126" s="740"/>
      <c r="L126" s="740"/>
      <c r="M126" s="753" t="str">
        <f>IF($E$12=0,"-  ",D126)</f>
        <v xml:space="preserve">-  </v>
      </c>
    </row>
    <row r="127" spans="1:13" ht="15" customHeight="1">
      <c r="A127" s="752"/>
      <c r="B127" s="739"/>
      <c r="C127" s="755"/>
      <c r="D127" s="754"/>
      <c r="E127" s="754"/>
      <c r="F127" s="753"/>
      <c r="G127" s="753"/>
      <c r="H127" s="753"/>
      <c r="I127" s="753"/>
      <c r="J127" s="740"/>
      <c r="K127" s="740"/>
      <c r="L127" s="740"/>
      <c r="M127" s="740"/>
    </row>
    <row r="128" spans="1:13" ht="15" customHeight="1">
      <c r="A128" s="752">
        <v>2</v>
      </c>
      <c r="B128" s="739" t="str">
        <f>IF($E$12=0,"-",B$28)</f>
        <v>-</v>
      </c>
      <c r="C128" s="755" t="s">
        <v>303</v>
      </c>
      <c r="D128" s="756"/>
      <c r="E128" s="753" t="str">
        <f>IF($E$12=0,"-  ",(D128-D126))</f>
        <v xml:space="preserve">-  </v>
      </c>
      <c r="F128" s="756"/>
      <c r="G128" s="753" t="str">
        <f t="shared" ref="G128:G139" si="13">IF($E$12=0,"-  ",(E128-F128))</f>
        <v xml:space="preserve">-  </v>
      </c>
      <c r="H128" s="753" t="str">
        <f t="shared" ref="H128:H139" si="14">IF($E$12=0,"-  ",(IF(SIGN(E128)=SIGN(F128),IF(SIGN(F128)=-1,MAX(G128,0),MIN(G128,0)),-F128)))</f>
        <v xml:space="preserve">-  </v>
      </c>
      <c r="I128" s="753" t="str">
        <f t="shared" ref="I128:I139" si="15">IF($E$12=0,"-  ",G128-H128)</f>
        <v xml:space="preserve">-  </v>
      </c>
      <c r="J128" s="753" t="str">
        <f>IF($E$12=0,"-  ",(H128*'ATT1B-Projection (2020 &amp; Prior)'!G114))</f>
        <v xml:space="preserve">-  </v>
      </c>
      <c r="K128" s="756"/>
      <c r="L128" s="753" t="str">
        <f>IF($E$12=0,"-  ",(K128+J128+I128*0.5))</f>
        <v xml:space="preserve">-  </v>
      </c>
      <c r="M128" s="753" t="str">
        <f>IF($E$12=0,"-  ",M126+L128)</f>
        <v xml:space="preserve">-  </v>
      </c>
    </row>
    <row r="129" spans="1:13" ht="15" customHeight="1">
      <c r="A129" s="752">
        <v>3</v>
      </c>
      <c r="B129" s="739" t="str">
        <f>IF($E$12=0,"-",B$29)</f>
        <v>-</v>
      </c>
      <c r="C129" s="755" t="s">
        <v>304</v>
      </c>
      <c r="D129" s="756"/>
      <c r="E129" s="753" t="str">
        <f t="shared" ref="E129:E139" si="16">IF($E$12=0,"-  ",(D129-D128))</f>
        <v xml:space="preserve">-  </v>
      </c>
      <c r="F129" s="756"/>
      <c r="G129" s="753" t="str">
        <f t="shared" si="13"/>
        <v xml:space="preserve">-  </v>
      </c>
      <c r="H129" s="753" t="str">
        <f t="shared" si="14"/>
        <v xml:space="preserve">-  </v>
      </c>
      <c r="I129" s="753" t="str">
        <f t="shared" si="15"/>
        <v xml:space="preserve">-  </v>
      </c>
      <c r="J129" s="753" t="str">
        <f>IF($E$12=0,"-  ",(H129*'ATT1B-Projection (2020 &amp; Prior)'!G115))</f>
        <v xml:space="preserve">-  </v>
      </c>
      <c r="K129" s="756"/>
      <c r="L129" s="753" t="str">
        <f t="shared" ref="L129:L139" si="17">IF($E$12=0,"-  ",(K129+J129+I129*0.5))</f>
        <v xml:space="preserve">-  </v>
      </c>
      <c r="M129" s="753" t="str">
        <f t="shared" ref="M129:M139" si="18">IF($E$12=0,"-  ",M128+L129)</f>
        <v xml:space="preserve">-  </v>
      </c>
    </row>
    <row r="130" spans="1:13" ht="15" customHeight="1">
      <c r="A130" s="752">
        <v>4</v>
      </c>
      <c r="B130" s="739" t="str">
        <f>IF($E$12=0,"-",B$30)</f>
        <v>-</v>
      </c>
      <c r="C130" s="755" t="s">
        <v>305</v>
      </c>
      <c r="D130" s="756"/>
      <c r="E130" s="753" t="str">
        <f t="shared" si="16"/>
        <v xml:space="preserve">-  </v>
      </c>
      <c r="F130" s="756"/>
      <c r="G130" s="753" t="str">
        <f t="shared" si="13"/>
        <v xml:space="preserve">-  </v>
      </c>
      <c r="H130" s="753" t="str">
        <f t="shared" si="14"/>
        <v xml:space="preserve">-  </v>
      </c>
      <c r="I130" s="753" t="str">
        <f t="shared" si="15"/>
        <v xml:space="preserve">-  </v>
      </c>
      <c r="J130" s="753" t="str">
        <f>IF($E$12=0,"-  ",(H130*'ATT1B-Projection (2020 &amp; Prior)'!G116))</f>
        <v xml:space="preserve">-  </v>
      </c>
      <c r="K130" s="756"/>
      <c r="L130" s="753" t="str">
        <f t="shared" si="17"/>
        <v xml:space="preserve">-  </v>
      </c>
      <c r="M130" s="753" t="str">
        <f t="shared" si="18"/>
        <v xml:space="preserve">-  </v>
      </c>
    </row>
    <row r="131" spans="1:13" ht="15" customHeight="1">
      <c r="A131" s="752">
        <v>5</v>
      </c>
      <c r="B131" s="739" t="str">
        <f>IF($E$12=0,"-",B$31)</f>
        <v>-</v>
      </c>
      <c r="C131" s="755" t="s">
        <v>306</v>
      </c>
      <c r="D131" s="756"/>
      <c r="E131" s="753" t="str">
        <f t="shared" si="16"/>
        <v xml:space="preserve">-  </v>
      </c>
      <c r="F131" s="756"/>
      <c r="G131" s="753" t="str">
        <f t="shared" si="13"/>
        <v xml:space="preserve">-  </v>
      </c>
      <c r="H131" s="753" t="str">
        <f t="shared" si="14"/>
        <v xml:space="preserve">-  </v>
      </c>
      <c r="I131" s="753" t="str">
        <f t="shared" si="15"/>
        <v xml:space="preserve">-  </v>
      </c>
      <c r="J131" s="753" t="str">
        <f>IF($E$12=0,"-  ",(H131*'ATT1B-Projection (2020 &amp; Prior)'!G117))</f>
        <v xml:space="preserve">-  </v>
      </c>
      <c r="K131" s="756"/>
      <c r="L131" s="753" t="str">
        <f t="shared" si="17"/>
        <v xml:space="preserve">-  </v>
      </c>
      <c r="M131" s="753" t="str">
        <f t="shared" si="18"/>
        <v xml:space="preserve">-  </v>
      </c>
    </row>
    <row r="132" spans="1:13" ht="15" customHeight="1">
      <c r="A132" s="752">
        <v>6</v>
      </c>
      <c r="B132" s="739" t="str">
        <f>IF($E$12=0,"-",B$32)</f>
        <v>-</v>
      </c>
      <c r="C132" s="755" t="s">
        <v>308</v>
      </c>
      <c r="D132" s="756"/>
      <c r="E132" s="753" t="str">
        <f t="shared" si="16"/>
        <v xml:space="preserve">-  </v>
      </c>
      <c r="F132" s="756"/>
      <c r="G132" s="753" t="str">
        <f t="shared" si="13"/>
        <v xml:space="preserve">-  </v>
      </c>
      <c r="H132" s="753" t="str">
        <f t="shared" si="14"/>
        <v xml:space="preserve">-  </v>
      </c>
      <c r="I132" s="753" t="str">
        <f t="shared" si="15"/>
        <v xml:space="preserve">-  </v>
      </c>
      <c r="J132" s="753" t="str">
        <f>IF($E$12=0,"-  ",(H132*'ATT1B-Projection (2020 &amp; Prior)'!G118))</f>
        <v xml:space="preserve">-  </v>
      </c>
      <c r="K132" s="756"/>
      <c r="L132" s="753" t="str">
        <f t="shared" si="17"/>
        <v xml:space="preserve">-  </v>
      </c>
      <c r="M132" s="753" t="str">
        <f t="shared" si="18"/>
        <v xml:space="preserve">-  </v>
      </c>
    </row>
    <row r="133" spans="1:13" ht="15" customHeight="1">
      <c r="A133" s="752">
        <v>7</v>
      </c>
      <c r="B133" s="739" t="str">
        <f>IF($E$12=0,"-",B$33)</f>
        <v>-</v>
      </c>
      <c r="C133" s="755" t="s">
        <v>309</v>
      </c>
      <c r="D133" s="756"/>
      <c r="E133" s="753" t="str">
        <f t="shared" si="16"/>
        <v xml:space="preserve">-  </v>
      </c>
      <c r="F133" s="756"/>
      <c r="G133" s="753" t="str">
        <f t="shared" si="13"/>
        <v xml:space="preserve">-  </v>
      </c>
      <c r="H133" s="753" t="str">
        <f t="shared" si="14"/>
        <v xml:space="preserve">-  </v>
      </c>
      <c r="I133" s="753" t="str">
        <f t="shared" si="15"/>
        <v xml:space="preserve">-  </v>
      </c>
      <c r="J133" s="753" t="str">
        <f>IF($E$12=0,"-  ",(H133*'ATT1B-Projection (2020 &amp; Prior)'!G119))</f>
        <v xml:space="preserve">-  </v>
      </c>
      <c r="K133" s="756"/>
      <c r="L133" s="753" t="str">
        <f t="shared" si="17"/>
        <v xml:space="preserve">-  </v>
      </c>
      <c r="M133" s="753" t="str">
        <f t="shared" si="18"/>
        <v xml:space="preserve">-  </v>
      </c>
    </row>
    <row r="134" spans="1:13" ht="15" customHeight="1">
      <c r="A134" s="752">
        <v>8</v>
      </c>
      <c r="B134" s="739" t="str">
        <f>IF($E$12=0,"-",B$34)</f>
        <v>-</v>
      </c>
      <c r="C134" s="755" t="s">
        <v>310</v>
      </c>
      <c r="D134" s="756"/>
      <c r="E134" s="753" t="str">
        <f t="shared" si="16"/>
        <v xml:space="preserve">-  </v>
      </c>
      <c r="F134" s="756"/>
      <c r="G134" s="753" t="str">
        <f t="shared" si="13"/>
        <v xml:space="preserve">-  </v>
      </c>
      <c r="H134" s="753" t="str">
        <f t="shared" si="14"/>
        <v xml:space="preserve">-  </v>
      </c>
      <c r="I134" s="753" t="str">
        <f t="shared" si="15"/>
        <v xml:space="preserve">-  </v>
      </c>
      <c r="J134" s="753" t="str">
        <f>IF($E$12=0,"-  ",(H134*'ATT1B-Projection (2020 &amp; Prior)'!G120))</f>
        <v xml:space="preserve">-  </v>
      </c>
      <c r="K134" s="756"/>
      <c r="L134" s="753" t="str">
        <f t="shared" si="17"/>
        <v xml:space="preserve">-  </v>
      </c>
      <c r="M134" s="753" t="str">
        <f t="shared" si="18"/>
        <v xml:space="preserve">-  </v>
      </c>
    </row>
    <row r="135" spans="1:13" ht="15" customHeight="1">
      <c r="A135" s="752">
        <v>9</v>
      </c>
      <c r="B135" s="739" t="str">
        <f>IF($E$12=0,"-",B$35)</f>
        <v>-</v>
      </c>
      <c r="C135" s="755" t="s">
        <v>311</v>
      </c>
      <c r="D135" s="756"/>
      <c r="E135" s="753" t="str">
        <f t="shared" si="16"/>
        <v xml:space="preserve">-  </v>
      </c>
      <c r="F135" s="756"/>
      <c r="G135" s="753" t="str">
        <f t="shared" si="13"/>
        <v xml:space="preserve">-  </v>
      </c>
      <c r="H135" s="753" t="str">
        <f t="shared" si="14"/>
        <v xml:space="preserve">-  </v>
      </c>
      <c r="I135" s="753" t="str">
        <f t="shared" si="15"/>
        <v xml:space="preserve">-  </v>
      </c>
      <c r="J135" s="753" t="str">
        <f>IF($E$12=0,"-  ",(H135*'ATT1B-Projection (2020 &amp; Prior)'!G121))</f>
        <v xml:space="preserve">-  </v>
      </c>
      <c r="K135" s="756"/>
      <c r="L135" s="753" t="str">
        <f t="shared" si="17"/>
        <v xml:space="preserve">-  </v>
      </c>
      <c r="M135" s="753" t="str">
        <f t="shared" si="18"/>
        <v xml:space="preserve">-  </v>
      </c>
    </row>
    <row r="136" spans="1:13" ht="15" customHeight="1">
      <c r="A136" s="752">
        <v>10</v>
      </c>
      <c r="B136" s="739" t="str">
        <f>IF($E$12=0,"-",B$36)</f>
        <v>-</v>
      </c>
      <c r="C136" s="755" t="s">
        <v>312</v>
      </c>
      <c r="D136" s="756"/>
      <c r="E136" s="753" t="str">
        <f t="shared" si="16"/>
        <v xml:space="preserve">-  </v>
      </c>
      <c r="F136" s="756"/>
      <c r="G136" s="753" t="str">
        <f t="shared" si="13"/>
        <v xml:space="preserve">-  </v>
      </c>
      <c r="H136" s="753" t="str">
        <f t="shared" si="14"/>
        <v xml:space="preserve">-  </v>
      </c>
      <c r="I136" s="753" t="str">
        <f t="shared" si="15"/>
        <v xml:space="preserve">-  </v>
      </c>
      <c r="J136" s="753" t="str">
        <f>IF($E$12=0,"-  ",(H136*'ATT1B-Projection (2020 &amp; Prior)'!G122))</f>
        <v xml:space="preserve">-  </v>
      </c>
      <c r="K136" s="756"/>
      <c r="L136" s="753" t="str">
        <f t="shared" si="17"/>
        <v xml:space="preserve">-  </v>
      </c>
      <c r="M136" s="753" t="str">
        <f t="shared" si="18"/>
        <v xml:space="preserve">-  </v>
      </c>
    </row>
    <row r="137" spans="1:13" ht="15" customHeight="1">
      <c r="A137" s="752">
        <v>11</v>
      </c>
      <c r="B137" s="739" t="str">
        <f>IF($E$12=0,"-",B$37)</f>
        <v>-</v>
      </c>
      <c r="C137" s="755" t="s">
        <v>313</v>
      </c>
      <c r="D137" s="756"/>
      <c r="E137" s="753" t="str">
        <f t="shared" si="16"/>
        <v xml:space="preserve">-  </v>
      </c>
      <c r="F137" s="756"/>
      <c r="G137" s="753" t="str">
        <f t="shared" si="13"/>
        <v xml:space="preserve">-  </v>
      </c>
      <c r="H137" s="753" t="str">
        <f t="shared" si="14"/>
        <v xml:space="preserve">-  </v>
      </c>
      <c r="I137" s="753" t="str">
        <f t="shared" si="15"/>
        <v xml:space="preserve">-  </v>
      </c>
      <c r="J137" s="753" t="str">
        <f>IF($E$12=0,"-  ",(H137*'ATT1B-Projection (2020 &amp; Prior)'!G123))</f>
        <v xml:space="preserve">-  </v>
      </c>
      <c r="K137" s="756"/>
      <c r="L137" s="753" t="str">
        <f t="shared" si="17"/>
        <v xml:space="preserve">-  </v>
      </c>
      <c r="M137" s="753" t="str">
        <f t="shared" si="18"/>
        <v xml:space="preserve">-  </v>
      </c>
    </row>
    <row r="138" spans="1:13" ht="15" customHeight="1">
      <c r="A138" s="752">
        <v>12</v>
      </c>
      <c r="B138" s="739" t="str">
        <f>IF($E$12=0,"-",B$38)</f>
        <v>-</v>
      </c>
      <c r="C138" s="755" t="s">
        <v>314</v>
      </c>
      <c r="D138" s="756"/>
      <c r="E138" s="753" t="str">
        <f t="shared" si="16"/>
        <v xml:space="preserve">-  </v>
      </c>
      <c r="F138" s="756"/>
      <c r="G138" s="753" t="str">
        <f t="shared" si="13"/>
        <v xml:space="preserve">-  </v>
      </c>
      <c r="H138" s="753" t="str">
        <f t="shared" si="14"/>
        <v xml:space="preserve">-  </v>
      </c>
      <c r="I138" s="753" t="str">
        <f t="shared" si="15"/>
        <v xml:space="preserve">-  </v>
      </c>
      <c r="J138" s="753" t="str">
        <f>IF($E$12=0,"-  ",(H138*'ATT1B-Projection (2020 &amp; Prior)'!G124))</f>
        <v xml:space="preserve">-  </v>
      </c>
      <c r="K138" s="756"/>
      <c r="L138" s="753" t="str">
        <f t="shared" si="17"/>
        <v xml:space="preserve">-  </v>
      </c>
      <c r="M138" s="753" t="str">
        <f t="shared" si="18"/>
        <v xml:space="preserve">-  </v>
      </c>
    </row>
    <row r="139" spans="1:13" ht="15" customHeight="1">
      <c r="A139" s="752">
        <v>13</v>
      </c>
      <c r="B139" s="739" t="str">
        <f>IF($E$12=0,"-",B$39)</f>
        <v>-</v>
      </c>
      <c r="C139" s="755" t="s">
        <v>935</v>
      </c>
      <c r="D139" s="756"/>
      <c r="E139" s="753" t="str">
        <f t="shared" si="16"/>
        <v xml:space="preserve">-  </v>
      </c>
      <c r="F139" s="756"/>
      <c r="G139" s="753" t="str">
        <f t="shared" si="13"/>
        <v xml:space="preserve">-  </v>
      </c>
      <c r="H139" s="753" t="str">
        <f t="shared" si="14"/>
        <v xml:space="preserve">-  </v>
      </c>
      <c r="I139" s="753" t="str">
        <f t="shared" si="15"/>
        <v xml:space="preserve">-  </v>
      </c>
      <c r="J139" s="753" t="str">
        <f>IF($E$12=0,"-  ",(H139*'ATT1B-Projection (2020 &amp; Prior)'!G125))</f>
        <v xml:space="preserve">-  </v>
      </c>
      <c r="K139" s="756"/>
      <c r="L139" s="753" t="str">
        <f t="shared" si="17"/>
        <v xml:space="preserve">-  </v>
      </c>
      <c r="M139" s="753" t="str">
        <f t="shared" si="18"/>
        <v xml:space="preserve">-  </v>
      </c>
    </row>
    <row r="140" spans="1:13" ht="15" customHeight="1">
      <c r="A140" s="752"/>
      <c r="B140" s="739"/>
      <c r="C140" s="755"/>
      <c r="D140" s="753"/>
      <c r="E140" s="753"/>
      <c r="F140" s="753"/>
      <c r="G140" s="753"/>
      <c r="H140" s="753"/>
      <c r="I140" s="753"/>
      <c r="J140" s="753"/>
      <c r="K140" s="753"/>
      <c r="L140" s="753"/>
      <c r="M140" s="753"/>
    </row>
    <row r="141" spans="1:13" ht="15" customHeight="1">
      <c r="A141" s="752">
        <v>14</v>
      </c>
      <c r="B141" s="752" t="s">
        <v>1513</v>
      </c>
      <c r="C141" s="752"/>
      <c r="D141" s="752"/>
      <c r="E141" s="752"/>
      <c r="F141" s="752"/>
      <c r="G141" s="752"/>
      <c r="H141" s="752"/>
      <c r="I141" s="752"/>
      <c r="J141" s="752"/>
      <c r="K141" s="753"/>
      <c r="L141" s="753"/>
      <c r="M141" s="753" t="str">
        <f>+M139</f>
        <v xml:space="preserve">-  </v>
      </c>
    </row>
    <row r="142" spans="1:13" ht="15" customHeight="1">
      <c r="A142" s="752"/>
      <c r="B142" s="752"/>
      <c r="C142" s="752"/>
      <c r="D142" s="752"/>
      <c r="E142" s="752"/>
      <c r="F142" s="752"/>
      <c r="G142" s="752"/>
      <c r="H142" s="752"/>
      <c r="I142" s="752"/>
      <c r="J142" s="752"/>
      <c r="K142" s="753"/>
      <c r="L142" s="753"/>
      <c r="M142" s="753"/>
    </row>
    <row r="143" spans="1:13" ht="15" customHeight="1">
      <c r="A143" s="752"/>
      <c r="B143" s="752"/>
      <c r="C143" s="752"/>
      <c r="D143" s="752"/>
      <c r="E143" s="752"/>
      <c r="F143" s="752"/>
      <c r="G143" s="752"/>
      <c r="H143" s="752"/>
      <c r="I143" s="752"/>
      <c r="J143" s="754"/>
      <c r="K143" s="753"/>
      <c r="L143" s="753"/>
      <c r="M143" s="753"/>
    </row>
    <row r="144" spans="1:13" ht="15" customHeight="1">
      <c r="A144" s="752"/>
      <c r="B144" s="752"/>
      <c r="C144" s="752"/>
      <c r="D144" s="752"/>
      <c r="E144" s="752"/>
      <c r="F144" s="752"/>
      <c r="G144" s="752"/>
      <c r="H144" s="752"/>
      <c r="I144" s="752"/>
      <c r="J144" s="754"/>
      <c r="K144" s="753"/>
      <c r="L144" s="753"/>
      <c r="M144" s="753"/>
    </row>
    <row r="145" spans="1:13" ht="15" customHeight="1">
      <c r="A145" s="752"/>
      <c r="B145" s="755"/>
      <c r="C145" s="755"/>
      <c r="D145" s="752"/>
      <c r="E145" s="752"/>
      <c r="F145" s="752"/>
      <c r="G145" s="752"/>
      <c r="H145" s="752"/>
      <c r="I145" s="752"/>
      <c r="J145" s="752"/>
      <c r="K145" s="752"/>
      <c r="L145" s="752"/>
      <c r="M145" s="752"/>
    </row>
    <row r="146" spans="1:13" ht="15" customHeight="1">
      <c r="A146" s="1686" t="s">
        <v>956</v>
      </c>
      <c r="B146" s="1686"/>
      <c r="C146" s="1686"/>
      <c r="D146" s="1686"/>
      <c r="E146" s="1686"/>
      <c r="F146" s="1686"/>
      <c r="G146" s="1686"/>
      <c r="H146" s="1686"/>
      <c r="I146" s="1686"/>
      <c r="J146" s="1686"/>
      <c r="K146" s="1686"/>
      <c r="L146" s="1686"/>
      <c r="M146" s="1686"/>
    </row>
    <row r="147" spans="1:13" ht="15" customHeight="1">
      <c r="A147" s="745"/>
      <c r="B147" s="746"/>
      <c r="C147" s="746"/>
      <c r="D147" s="746"/>
      <c r="E147" s="746"/>
      <c r="F147" s="746"/>
      <c r="G147" s="746"/>
      <c r="H147" s="746"/>
      <c r="I147" s="746"/>
      <c r="J147" s="746"/>
      <c r="K147" s="746"/>
      <c r="L147" s="752"/>
      <c r="M147" s="752"/>
    </row>
    <row r="148" spans="1:13" ht="15" customHeight="1">
      <c r="A148" s="730" t="s">
        <v>1103</v>
      </c>
      <c r="B148" s="746"/>
      <c r="C148" s="746"/>
      <c r="D148" s="746"/>
      <c r="E148" s="746"/>
      <c r="F148" s="746"/>
      <c r="G148" s="746"/>
      <c r="H148" s="746"/>
      <c r="I148" s="746"/>
      <c r="J148" s="746"/>
      <c r="K148" s="746"/>
      <c r="L148" s="752"/>
      <c r="M148" s="752"/>
    </row>
    <row r="149" spans="1:13" ht="15" customHeight="1">
      <c r="A149" s="752" t="s">
        <v>1035</v>
      </c>
      <c r="B149" s="746"/>
      <c r="C149" s="746"/>
      <c r="D149" s="746"/>
      <c r="E149" s="746"/>
      <c r="F149" s="746"/>
      <c r="G149" s="746"/>
      <c r="H149" s="746"/>
      <c r="I149" s="746"/>
      <c r="J149" s="746"/>
      <c r="K149" s="746"/>
      <c r="L149" s="752"/>
      <c r="M149" s="752"/>
    </row>
    <row r="150" spans="1:13" ht="15" customHeight="1">
      <c r="A150" s="745"/>
      <c r="B150" s="746"/>
      <c r="C150" s="746"/>
      <c r="D150" s="746"/>
      <c r="E150" s="746"/>
      <c r="F150" s="746"/>
      <c r="G150" s="746"/>
      <c r="H150" s="746"/>
      <c r="I150" s="746"/>
      <c r="J150" s="746"/>
      <c r="K150" s="746"/>
      <c r="L150" s="752"/>
      <c r="M150" s="752"/>
    </row>
    <row r="151" spans="1:13" ht="15" customHeight="1">
      <c r="A151" s="752"/>
      <c r="B151" s="758" t="s">
        <v>922</v>
      </c>
      <c r="C151" s="758" t="s">
        <v>923</v>
      </c>
      <c r="D151" s="758" t="s">
        <v>924</v>
      </c>
      <c r="E151" s="758" t="s">
        <v>925</v>
      </c>
      <c r="F151" s="758" t="s">
        <v>926</v>
      </c>
      <c r="G151" s="758" t="s">
        <v>927</v>
      </c>
      <c r="H151" s="758" t="s">
        <v>928</v>
      </c>
      <c r="I151" s="758" t="s">
        <v>929</v>
      </c>
      <c r="J151" s="758" t="s">
        <v>1040</v>
      </c>
      <c r="K151" s="758" t="s">
        <v>1041</v>
      </c>
      <c r="L151" s="758" t="s">
        <v>1042</v>
      </c>
      <c r="M151" s="758" t="s">
        <v>1043</v>
      </c>
    </row>
    <row r="152" spans="1:13" ht="15" customHeight="1">
      <c r="A152" s="752"/>
      <c r="B152" s="758"/>
      <c r="C152" s="758"/>
      <c r="D152" s="755" t="s">
        <v>1045</v>
      </c>
      <c r="E152" s="755"/>
      <c r="F152" s="755"/>
      <c r="G152" s="755"/>
      <c r="H152" s="755"/>
      <c r="I152" s="755"/>
      <c r="J152" s="755" t="s">
        <v>1046</v>
      </c>
      <c r="K152" s="755" t="s">
        <v>1047</v>
      </c>
      <c r="L152" s="755"/>
      <c r="M152" s="755"/>
    </row>
    <row r="153" spans="1:13" ht="15" customHeight="1">
      <c r="A153" s="752"/>
      <c r="B153" s="758"/>
      <c r="C153" s="758"/>
      <c r="D153" s="755" t="s">
        <v>1077</v>
      </c>
      <c r="E153" s="755"/>
      <c r="F153" s="755" t="s">
        <v>1047</v>
      </c>
      <c r="G153" s="755"/>
      <c r="H153" s="755" t="s">
        <v>1046</v>
      </c>
      <c r="I153" s="755"/>
      <c r="J153" s="755" t="s">
        <v>1047</v>
      </c>
      <c r="K153" s="755" t="s">
        <v>1048</v>
      </c>
      <c r="L153" s="755"/>
      <c r="M153" s="755"/>
    </row>
    <row r="154" spans="1:13" ht="15" customHeight="1">
      <c r="A154" s="752"/>
      <c r="B154" s="758"/>
      <c r="C154" s="758"/>
      <c r="D154" s="755" t="s">
        <v>1080</v>
      </c>
      <c r="E154" s="755" t="s">
        <v>1045</v>
      </c>
      <c r="F154" s="755" t="s">
        <v>1049</v>
      </c>
      <c r="G154" s="755" t="s">
        <v>932</v>
      </c>
      <c r="H154" s="755" t="s">
        <v>1047</v>
      </c>
      <c r="I154" s="755" t="s">
        <v>932</v>
      </c>
      <c r="J154" s="755" t="s">
        <v>1050</v>
      </c>
      <c r="K154" s="755" t="s">
        <v>1051</v>
      </c>
      <c r="L154" s="755" t="s">
        <v>1052</v>
      </c>
      <c r="M154" s="755" t="s">
        <v>1053</v>
      </c>
    </row>
    <row r="155" spans="1:13" ht="15" customHeight="1" thickBot="1">
      <c r="A155" s="757" t="s">
        <v>931</v>
      </c>
      <c r="B155" s="757" t="s">
        <v>454</v>
      </c>
      <c r="C155" s="757" t="s">
        <v>453</v>
      </c>
      <c r="D155" s="757" t="s">
        <v>1079</v>
      </c>
      <c r="E155" s="757" t="s">
        <v>932</v>
      </c>
      <c r="F155" s="757" t="s">
        <v>1054</v>
      </c>
      <c r="G155" s="757" t="s">
        <v>432</v>
      </c>
      <c r="H155" s="757" t="s">
        <v>1050</v>
      </c>
      <c r="I155" s="757" t="s">
        <v>1055</v>
      </c>
      <c r="J155" s="757" t="s">
        <v>1048</v>
      </c>
      <c r="K155" s="757" t="s">
        <v>1054</v>
      </c>
      <c r="L155" s="757" t="s">
        <v>1056</v>
      </c>
      <c r="M155" s="757" t="s">
        <v>1056</v>
      </c>
    </row>
    <row r="156" spans="1:13" ht="15" customHeight="1">
      <c r="A156" s="752"/>
      <c r="B156" s="755"/>
      <c r="C156" s="755"/>
      <c r="D156" s="752"/>
      <c r="E156" s="752"/>
      <c r="F156" s="752"/>
      <c r="G156" s="752"/>
      <c r="H156" s="752"/>
      <c r="I156" s="752"/>
      <c r="J156" s="752"/>
      <c r="K156" s="752"/>
      <c r="L156" s="752"/>
      <c r="M156" s="752"/>
    </row>
    <row r="157" spans="1:13" ht="15" customHeight="1">
      <c r="A157" s="752">
        <v>1</v>
      </c>
      <c r="B157" s="739" t="str">
        <f>IF($E$12=0,"-",B$26)</f>
        <v>-</v>
      </c>
      <c r="C157" s="755" t="s">
        <v>935</v>
      </c>
      <c r="D157" s="756"/>
      <c r="E157" s="753"/>
      <c r="F157" s="753"/>
      <c r="G157" s="753"/>
      <c r="H157" s="753"/>
      <c r="I157" s="753"/>
      <c r="J157" s="740"/>
      <c r="K157" s="740"/>
      <c r="L157" s="740"/>
      <c r="M157" s="753"/>
    </row>
    <row r="158" spans="1:13" ht="15" customHeight="1">
      <c r="A158" s="752"/>
      <c r="B158" s="739"/>
      <c r="C158" s="755"/>
      <c r="D158" s="754"/>
      <c r="E158" s="754"/>
      <c r="F158" s="753"/>
      <c r="G158" s="753"/>
      <c r="H158" s="753"/>
      <c r="I158" s="753"/>
      <c r="J158" s="740"/>
      <c r="K158" s="740"/>
      <c r="L158" s="740"/>
      <c r="M158" s="740"/>
    </row>
    <row r="159" spans="1:13" ht="15" customHeight="1">
      <c r="A159" s="752">
        <v>2</v>
      </c>
      <c r="B159" s="739" t="str">
        <f>IF($E$12=0,"-",B$28)</f>
        <v>-</v>
      </c>
      <c r="C159" s="755" t="s">
        <v>303</v>
      </c>
      <c r="D159" s="756"/>
      <c r="E159" s="753"/>
      <c r="F159" s="756"/>
      <c r="G159" s="753"/>
      <c r="H159" s="753"/>
      <c r="I159" s="753"/>
      <c r="J159" s="753"/>
      <c r="K159" s="756"/>
      <c r="L159" s="753"/>
      <c r="M159" s="753"/>
    </row>
    <row r="160" spans="1:13" ht="15" customHeight="1">
      <c r="A160" s="752">
        <v>3</v>
      </c>
      <c r="B160" s="739" t="str">
        <f>IF($E$12=0,"-",B$29)</f>
        <v>-</v>
      </c>
      <c r="C160" s="755" t="s">
        <v>304</v>
      </c>
      <c r="D160" s="756"/>
      <c r="E160" s="753"/>
      <c r="F160" s="756"/>
      <c r="G160" s="753"/>
      <c r="H160" s="753"/>
      <c r="I160" s="753"/>
      <c r="J160" s="753"/>
      <c r="K160" s="756"/>
      <c r="L160" s="753"/>
      <c r="M160" s="753"/>
    </row>
    <row r="161" spans="1:13" ht="15" customHeight="1">
      <c r="A161" s="752">
        <v>4</v>
      </c>
      <c r="B161" s="739" t="str">
        <f>IF($E$12=0,"-",B$30)</f>
        <v>-</v>
      </c>
      <c r="C161" s="755" t="s">
        <v>305</v>
      </c>
      <c r="D161" s="756"/>
      <c r="E161" s="753"/>
      <c r="F161" s="756"/>
      <c r="G161" s="753"/>
      <c r="H161" s="753"/>
      <c r="I161" s="753"/>
      <c r="J161" s="753"/>
      <c r="K161" s="756"/>
      <c r="L161" s="753"/>
      <c r="M161" s="753"/>
    </row>
    <row r="162" spans="1:13" ht="15" customHeight="1">
      <c r="A162" s="752">
        <v>5</v>
      </c>
      <c r="B162" s="739" t="str">
        <f>IF($E$12=0,"-",B$31)</f>
        <v>-</v>
      </c>
      <c r="C162" s="755" t="s">
        <v>306</v>
      </c>
      <c r="D162" s="756"/>
      <c r="E162" s="753"/>
      <c r="F162" s="756"/>
      <c r="G162" s="753"/>
      <c r="H162" s="753"/>
      <c r="I162" s="753"/>
      <c r="J162" s="753"/>
      <c r="K162" s="756"/>
      <c r="L162" s="753"/>
      <c r="M162" s="753"/>
    </row>
    <row r="163" spans="1:13" ht="15" customHeight="1">
      <c r="A163" s="752">
        <v>6</v>
      </c>
      <c r="B163" s="739" t="str">
        <f>IF($E$12=0,"-",B$32)</f>
        <v>-</v>
      </c>
      <c r="C163" s="755" t="s">
        <v>308</v>
      </c>
      <c r="D163" s="756"/>
      <c r="E163" s="753"/>
      <c r="F163" s="756"/>
      <c r="G163" s="753"/>
      <c r="H163" s="753"/>
      <c r="I163" s="753"/>
      <c r="J163" s="753"/>
      <c r="K163" s="756"/>
      <c r="L163" s="753"/>
      <c r="M163" s="753"/>
    </row>
    <row r="164" spans="1:13" ht="15" customHeight="1">
      <c r="A164" s="752">
        <v>7</v>
      </c>
      <c r="B164" s="739" t="str">
        <f>IF($E$12=0,"-",B$33)</f>
        <v>-</v>
      </c>
      <c r="C164" s="755" t="s">
        <v>309</v>
      </c>
      <c r="D164" s="756"/>
      <c r="E164" s="753"/>
      <c r="F164" s="756"/>
      <c r="G164" s="753"/>
      <c r="H164" s="753"/>
      <c r="I164" s="753"/>
      <c r="J164" s="753"/>
      <c r="K164" s="756"/>
      <c r="L164" s="753"/>
      <c r="M164" s="753"/>
    </row>
    <row r="165" spans="1:13" ht="15" customHeight="1">
      <c r="A165" s="752">
        <v>8</v>
      </c>
      <c r="B165" s="739" t="str">
        <f>IF($E$12=0,"-",B$34)</f>
        <v>-</v>
      </c>
      <c r="C165" s="755" t="s">
        <v>310</v>
      </c>
      <c r="D165" s="756"/>
      <c r="E165" s="753"/>
      <c r="F165" s="756"/>
      <c r="G165" s="753"/>
      <c r="H165" s="753"/>
      <c r="I165" s="753"/>
      <c r="J165" s="753"/>
      <c r="K165" s="756"/>
      <c r="L165" s="753"/>
      <c r="M165" s="753"/>
    </row>
    <row r="166" spans="1:13" ht="15" customHeight="1">
      <c r="A166" s="752">
        <v>9</v>
      </c>
      <c r="B166" s="739" t="str">
        <f>IF($E$12=0,"-",B$35)</f>
        <v>-</v>
      </c>
      <c r="C166" s="755" t="s">
        <v>311</v>
      </c>
      <c r="D166" s="756"/>
      <c r="E166" s="753"/>
      <c r="F166" s="756"/>
      <c r="G166" s="753"/>
      <c r="H166" s="753"/>
      <c r="I166" s="753"/>
      <c r="J166" s="753"/>
      <c r="K166" s="756"/>
      <c r="L166" s="753"/>
      <c r="M166" s="753"/>
    </row>
    <row r="167" spans="1:13" ht="15" customHeight="1">
      <c r="A167" s="752">
        <v>10</v>
      </c>
      <c r="B167" s="739" t="str">
        <f>IF($E$12=0,"-",B$36)</f>
        <v>-</v>
      </c>
      <c r="C167" s="755" t="s">
        <v>312</v>
      </c>
      <c r="D167" s="756"/>
      <c r="E167" s="753"/>
      <c r="F167" s="756"/>
      <c r="G167" s="753"/>
      <c r="H167" s="753"/>
      <c r="I167" s="753"/>
      <c r="J167" s="753"/>
      <c r="K167" s="756"/>
      <c r="L167" s="753"/>
      <c r="M167" s="753"/>
    </row>
    <row r="168" spans="1:13" ht="15" customHeight="1">
      <c r="A168" s="752">
        <v>11</v>
      </c>
      <c r="B168" s="739" t="str">
        <f>IF($E$12=0,"-",B$37)</f>
        <v>-</v>
      </c>
      <c r="C168" s="755" t="s">
        <v>313</v>
      </c>
      <c r="D168" s="756"/>
      <c r="E168" s="753"/>
      <c r="F168" s="756"/>
      <c r="G168" s="753"/>
      <c r="H168" s="753"/>
      <c r="I168" s="753"/>
      <c r="J168" s="753"/>
      <c r="K168" s="756"/>
      <c r="L168" s="753"/>
      <c r="M168" s="753"/>
    </row>
    <row r="169" spans="1:13" ht="15" customHeight="1">
      <c r="A169" s="752">
        <v>12</v>
      </c>
      <c r="B169" s="739" t="str">
        <f>IF($E$12=0,"-",B$38)</f>
        <v>-</v>
      </c>
      <c r="C169" s="755" t="s">
        <v>314</v>
      </c>
      <c r="D169" s="756"/>
      <c r="E169" s="753"/>
      <c r="F169" s="756"/>
      <c r="G169" s="753"/>
      <c r="H169" s="753"/>
      <c r="I169" s="753"/>
      <c r="J169" s="753"/>
      <c r="K169" s="756"/>
      <c r="L169" s="753"/>
      <c r="M169" s="753"/>
    </row>
    <row r="170" spans="1:13" ht="15" customHeight="1">
      <c r="A170" s="752">
        <v>13</v>
      </c>
      <c r="B170" s="739" t="str">
        <f>IF($E$12=0,"-",B$39)</f>
        <v>-</v>
      </c>
      <c r="C170" s="755" t="s">
        <v>935</v>
      </c>
      <c r="D170" s="756"/>
      <c r="E170" s="753"/>
      <c r="F170" s="756"/>
      <c r="G170" s="753"/>
      <c r="H170" s="753"/>
      <c r="I170" s="753"/>
      <c r="J170" s="753"/>
      <c r="K170" s="756"/>
      <c r="L170" s="753"/>
      <c r="M170" s="753"/>
    </row>
    <row r="171" spans="1:13" ht="15" customHeight="1">
      <c r="A171" s="752"/>
      <c r="B171" s="739"/>
      <c r="C171" s="755"/>
      <c r="D171" s="753"/>
      <c r="E171" s="753"/>
      <c r="F171" s="753"/>
      <c r="G171" s="753"/>
      <c r="H171" s="753"/>
      <c r="I171" s="753"/>
      <c r="J171" s="753"/>
      <c r="K171" s="753"/>
      <c r="L171" s="753"/>
      <c r="M171" s="753"/>
    </row>
    <row r="172" spans="1:13" ht="15" customHeight="1">
      <c r="A172" s="752">
        <v>14</v>
      </c>
      <c r="B172" s="752" t="s">
        <v>1513</v>
      </c>
      <c r="C172" s="752"/>
      <c r="D172" s="752"/>
      <c r="E172" s="752"/>
      <c r="F172" s="752"/>
      <c r="G172" s="752"/>
      <c r="H172" s="752"/>
      <c r="I172" s="752"/>
      <c r="J172" s="752"/>
      <c r="K172" s="753"/>
      <c r="L172" s="753"/>
      <c r="M172" s="753"/>
    </row>
    <row r="173" spans="1:13" ht="15" customHeight="1">
      <c r="A173" s="752"/>
      <c r="B173" s="752"/>
      <c r="C173" s="752"/>
      <c r="D173" s="752"/>
      <c r="E173" s="752"/>
      <c r="F173" s="752"/>
      <c r="G173" s="752"/>
      <c r="H173" s="752"/>
      <c r="I173" s="752"/>
      <c r="J173" s="752"/>
      <c r="K173" s="753"/>
      <c r="L173" s="753"/>
      <c r="M173" s="753"/>
    </row>
    <row r="174" spans="1:13" ht="15" customHeight="1">
      <c r="A174" s="752"/>
      <c r="B174" s="752"/>
      <c r="C174" s="752"/>
      <c r="D174" s="752"/>
      <c r="E174" s="752"/>
      <c r="F174" s="752"/>
      <c r="G174" s="752"/>
      <c r="H174" s="752"/>
      <c r="I174" s="752"/>
      <c r="J174" s="754"/>
      <c r="K174" s="753"/>
      <c r="L174" s="753"/>
      <c r="M174" s="753"/>
    </row>
    <row r="175" spans="1:13" ht="15" customHeight="1">
      <c r="A175" s="752"/>
      <c r="B175" s="752"/>
      <c r="C175" s="752"/>
      <c r="D175" s="752"/>
      <c r="E175" s="752"/>
      <c r="F175" s="752"/>
      <c r="G175" s="752"/>
      <c r="H175" s="752"/>
      <c r="I175" s="752"/>
      <c r="J175" s="752"/>
      <c r="K175" s="752"/>
      <c r="L175" s="752"/>
      <c r="M175" s="752"/>
    </row>
    <row r="176" spans="1:13" ht="15" customHeight="1">
      <c r="A176" s="752"/>
      <c r="B176" s="752"/>
      <c r="C176" s="752"/>
      <c r="D176" s="752"/>
      <c r="E176" s="752"/>
      <c r="F176" s="752"/>
      <c r="G176" s="752"/>
      <c r="H176" s="752"/>
      <c r="I176" s="752"/>
      <c r="J176" s="752"/>
      <c r="K176" s="752"/>
      <c r="L176" s="752"/>
      <c r="M176" s="752"/>
    </row>
    <row r="177" spans="1:13" ht="15" customHeight="1">
      <c r="A177" s="752"/>
      <c r="B177" s="752"/>
      <c r="C177" s="752"/>
      <c r="D177" s="752"/>
      <c r="E177" s="752"/>
      <c r="F177" s="752"/>
      <c r="G177" s="752"/>
      <c r="H177" s="752"/>
      <c r="I177" s="752"/>
      <c r="J177" s="752"/>
      <c r="K177" s="752"/>
      <c r="L177" s="752"/>
      <c r="M177" s="752"/>
    </row>
    <row r="178" spans="1:13" ht="15" customHeight="1">
      <c r="A178" s="752"/>
      <c r="B178" s="752"/>
      <c r="C178" s="752"/>
      <c r="D178" s="752"/>
      <c r="E178" s="752"/>
      <c r="F178" s="752"/>
      <c r="G178" s="752"/>
      <c r="H178" s="752"/>
      <c r="I178" s="752"/>
      <c r="J178" s="752"/>
      <c r="K178" s="752"/>
      <c r="L178" s="752"/>
      <c r="M178" s="752"/>
    </row>
    <row r="179" spans="1:13" ht="15" customHeight="1">
      <c r="A179" s="752"/>
      <c r="B179" s="752"/>
      <c r="C179" s="752"/>
      <c r="D179" s="752"/>
      <c r="E179" s="752"/>
      <c r="F179" s="752"/>
      <c r="G179" s="752"/>
      <c r="H179" s="752"/>
      <c r="I179" s="752"/>
      <c r="J179" s="752"/>
      <c r="K179" s="752"/>
      <c r="L179" s="752"/>
      <c r="M179" s="752"/>
    </row>
    <row r="180" spans="1:13" ht="15" customHeight="1">
      <c r="A180" s="752"/>
      <c r="B180" s="752"/>
      <c r="C180" s="752"/>
      <c r="D180" s="752"/>
      <c r="E180" s="752"/>
      <c r="F180" s="752"/>
      <c r="G180" s="752"/>
      <c r="H180" s="752"/>
      <c r="I180" s="752"/>
      <c r="J180" s="752"/>
      <c r="K180" s="752"/>
      <c r="L180" s="752"/>
      <c r="M180" s="752"/>
    </row>
    <row r="181" spans="1:13" ht="15" customHeight="1">
      <c r="A181" s="752"/>
      <c r="B181" s="752"/>
      <c r="C181" s="752"/>
      <c r="D181" s="752"/>
      <c r="E181" s="752"/>
      <c r="F181" s="752"/>
      <c r="G181" s="752"/>
      <c r="H181" s="752"/>
      <c r="I181" s="752"/>
      <c r="J181" s="752"/>
      <c r="K181" s="752"/>
      <c r="L181" s="752"/>
      <c r="M181" s="752"/>
    </row>
    <row r="182" spans="1:13" ht="15" customHeight="1">
      <c r="A182" s="752"/>
      <c r="B182" s="752"/>
      <c r="C182" s="752"/>
      <c r="D182" s="752"/>
      <c r="E182" s="752"/>
      <c r="F182" s="752"/>
      <c r="G182" s="752"/>
      <c r="H182" s="752"/>
      <c r="I182" s="752"/>
      <c r="J182" s="752"/>
      <c r="K182" s="752"/>
      <c r="L182" s="752"/>
      <c r="M182" s="752"/>
    </row>
    <row r="183" spans="1:13" ht="15" customHeight="1">
      <c r="A183" s="752"/>
      <c r="B183" s="752"/>
      <c r="C183" s="752"/>
      <c r="D183" s="752"/>
      <c r="E183" s="752"/>
      <c r="F183" s="752"/>
      <c r="G183" s="752"/>
      <c r="H183" s="752"/>
      <c r="I183" s="752"/>
      <c r="J183" s="752"/>
      <c r="K183" s="752"/>
      <c r="L183" s="752"/>
      <c r="M183" s="752"/>
    </row>
    <row r="184" spans="1:13" ht="15" customHeight="1">
      <c r="A184" s="752"/>
      <c r="B184" s="752"/>
      <c r="C184" s="752"/>
      <c r="D184" s="752"/>
      <c r="E184" s="752"/>
      <c r="F184" s="752"/>
      <c r="G184" s="752"/>
      <c r="H184" s="752"/>
      <c r="I184" s="752"/>
      <c r="J184" s="752"/>
      <c r="K184" s="752"/>
      <c r="L184" s="752"/>
      <c r="M184" s="752"/>
    </row>
    <row r="185" spans="1:13" ht="15" customHeight="1">
      <c r="A185" s="752"/>
      <c r="B185" s="752"/>
      <c r="C185" s="752"/>
      <c r="D185" s="752"/>
      <c r="E185" s="752"/>
      <c r="F185" s="752"/>
      <c r="G185" s="752"/>
      <c r="H185" s="752"/>
      <c r="I185" s="752"/>
      <c r="J185" s="752"/>
      <c r="K185" s="752"/>
      <c r="L185" s="752"/>
      <c r="M185" s="752"/>
    </row>
    <row r="186" spans="1:13" ht="15" customHeight="1">
      <c r="A186" s="752"/>
      <c r="B186" s="752"/>
      <c r="C186" s="752"/>
      <c r="D186" s="752"/>
      <c r="E186" s="752"/>
      <c r="F186" s="752"/>
      <c r="G186" s="752"/>
      <c r="H186" s="752"/>
      <c r="I186" s="752"/>
      <c r="J186" s="752"/>
      <c r="K186" s="752"/>
      <c r="L186" s="752"/>
      <c r="M186" s="752"/>
    </row>
    <row r="187" spans="1:13" ht="15" customHeight="1">
      <c r="A187" s="752"/>
      <c r="B187" s="752"/>
      <c r="C187" s="752"/>
      <c r="D187" s="752"/>
      <c r="E187" s="752"/>
      <c r="F187" s="752"/>
      <c r="G187" s="752"/>
      <c r="H187" s="752"/>
      <c r="I187" s="752"/>
      <c r="J187" s="752"/>
      <c r="K187" s="752"/>
      <c r="L187" s="752"/>
      <c r="M187" s="752"/>
    </row>
    <row r="188" spans="1:13" ht="15" customHeight="1">
      <c r="A188" s="752"/>
      <c r="B188" s="752"/>
      <c r="C188" s="752"/>
      <c r="D188" s="752"/>
      <c r="E188" s="752"/>
      <c r="F188" s="752"/>
      <c r="G188" s="752"/>
      <c r="H188" s="752"/>
      <c r="I188" s="752"/>
      <c r="J188" s="752"/>
      <c r="K188" s="752"/>
      <c r="L188" s="752"/>
      <c r="M188" s="752"/>
    </row>
    <row r="189" spans="1:13" ht="15" customHeight="1">
      <c r="A189" s="752"/>
      <c r="B189" s="752"/>
      <c r="C189" s="752"/>
      <c r="D189" s="752"/>
      <c r="E189" s="752"/>
      <c r="F189" s="752"/>
      <c r="G189" s="752"/>
      <c r="H189" s="752"/>
      <c r="I189" s="752"/>
      <c r="J189" s="752"/>
      <c r="K189" s="752"/>
      <c r="L189" s="752"/>
      <c r="M189" s="752"/>
    </row>
    <row r="190" spans="1:13" ht="15" customHeight="1">
      <c r="A190" s="752"/>
      <c r="B190" s="752"/>
      <c r="C190" s="752"/>
      <c r="D190" s="752"/>
      <c r="E190" s="752"/>
      <c r="F190" s="752"/>
      <c r="G190" s="752"/>
      <c r="H190" s="752"/>
      <c r="I190" s="752"/>
      <c r="J190" s="752"/>
      <c r="K190" s="752"/>
      <c r="L190" s="752"/>
      <c r="M190" s="752"/>
    </row>
    <row r="191" spans="1:13" ht="15" customHeight="1">
      <c r="A191" s="752"/>
      <c r="B191" s="752"/>
      <c r="C191" s="752"/>
      <c r="D191" s="752"/>
      <c r="E191" s="752"/>
      <c r="F191" s="752"/>
      <c r="G191" s="752"/>
      <c r="H191" s="752"/>
      <c r="I191" s="752"/>
      <c r="J191" s="752"/>
      <c r="K191" s="752"/>
      <c r="L191" s="752"/>
      <c r="M191" s="752"/>
    </row>
    <row r="192" spans="1:13" ht="15" customHeight="1">
      <c r="A192" s="752"/>
      <c r="B192" s="752"/>
      <c r="C192" s="752"/>
      <c r="D192" s="752"/>
      <c r="E192" s="752"/>
      <c r="F192" s="752"/>
      <c r="G192" s="752"/>
      <c r="H192" s="752"/>
      <c r="I192" s="752"/>
      <c r="J192" s="752"/>
      <c r="K192" s="752"/>
      <c r="L192" s="752"/>
      <c r="M192" s="752"/>
    </row>
    <row r="193" spans="1:13" ht="15" customHeight="1">
      <c r="A193" s="752"/>
      <c r="B193" s="752"/>
      <c r="C193" s="752"/>
      <c r="D193" s="752"/>
      <c r="E193" s="752"/>
      <c r="F193" s="752"/>
      <c r="G193" s="752"/>
      <c r="H193" s="752"/>
      <c r="I193" s="752"/>
      <c r="J193" s="752"/>
      <c r="K193" s="752"/>
      <c r="L193" s="752"/>
      <c r="M193" s="752"/>
    </row>
    <row r="194" spans="1:13" ht="15" customHeight="1">
      <c r="B194" s="750"/>
      <c r="C194" s="750"/>
    </row>
    <row r="195" spans="1:13" ht="15" customHeight="1">
      <c r="B195" s="750"/>
      <c r="C195" s="750"/>
    </row>
    <row r="196" spans="1:13" ht="15" customHeight="1">
      <c r="B196" s="750"/>
      <c r="C196" s="750"/>
    </row>
    <row r="197" spans="1:13" ht="15" customHeight="1">
      <c r="B197" s="750"/>
      <c r="C197" s="750"/>
    </row>
    <row r="198" spans="1:13" ht="15" customHeight="1">
      <c r="B198" s="750"/>
      <c r="C198" s="750"/>
    </row>
    <row r="199" spans="1:13" ht="15" customHeight="1">
      <c r="B199" s="750"/>
      <c r="C199" s="750"/>
    </row>
    <row r="200" spans="1:13" ht="15" customHeight="1">
      <c r="B200" s="750"/>
      <c r="C200" s="750"/>
    </row>
    <row r="201" spans="1:13" ht="15" customHeight="1">
      <c r="B201" s="750"/>
      <c r="C201" s="750"/>
    </row>
    <row r="202" spans="1:13" ht="15" customHeight="1">
      <c r="B202" s="750"/>
      <c r="C202" s="750"/>
    </row>
    <row r="203" spans="1:13" ht="15" customHeight="1">
      <c r="B203" s="750"/>
      <c r="C203" s="750"/>
    </row>
    <row r="204" spans="1:13" ht="15" customHeight="1">
      <c r="B204" s="750"/>
      <c r="C204" s="750"/>
    </row>
    <row r="205" spans="1:13" ht="15" customHeight="1">
      <c r="B205" s="750"/>
      <c r="C205" s="750"/>
    </row>
    <row r="206" spans="1:13" ht="15" customHeight="1">
      <c r="B206" s="750"/>
      <c r="C206" s="750"/>
    </row>
    <row r="207" spans="1:13" ht="15" customHeight="1">
      <c r="B207" s="750"/>
      <c r="C207" s="750"/>
    </row>
    <row r="208" spans="1:13" ht="15" customHeight="1">
      <c r="B208" s="750"/>
      <c r="C208" s="750"/>
    </row>
    <row r="209" s="750" customFormat="1" ht="15" customHeight="1"/>
    <row r="210" s="750" customFormat="1" ht="15" customHeight="1"/>
    <row r="211" s="750" customFormat="1" ht="15" customHeight="1"/>
    <row r="212" s="750" customFormat="1" ht="15" customHeight="1"/>
    <row r="213" s="750" customFormat="1" ht="15" customHeight="1"/>
    <row r="214" s="750" customFormat="1" ht="15" customHeight="1"/>
    <row r="215" s="750" customFormat="1" ht="15" customHeight="1"/>
    <row r="216" s="750" customFormat="1" ht="15" customHeight="1"/>
    <row r="217" s="750" customFormat="1" ht="15" customHeight="1"/>
    <row r="218" s="750" customFormat="1" ht="15" customHeight="1"/>
    <row r="219" s="750" customFormat="1" ht="15" customHeight="1"/>
    <row r="220" s="750" customFormat="1" ht="15" customHeight="1"/>
    <row r="221" s="750" customFormat="1" ht="15" customHeight="1"/>
    <row r="222" s="750" customFormat="1" ht="15" customHeight="1"/>
    <row r="223" s="750" customFormat="1" ht="15" customHeight="1"/>
    <row r="224" s="750" customFormat="1" ht="15" customHeight="1"/>
    <row r="225" s="750" customFormat="1" ht="15" customHeight="1"/>
    <row r="226" s="750" customFormat="1" ht="15" customHeight="1"/>
    <row r="227" s="750" customFormat="1" ht="15" customHeight="1"/>
    <row r="228" s="750" customFormat="1" ht="15" customHeight="1"/>
    <row r="229" s="750" customFormat="1" ht="15" customHeight="1"/>
    <row r="230" s="750" customFormat="1" ht="15" customHeight="1"/>
    <row r="231" s="750" customFormat="1" ht="15" customHeight="1"/>
    <row r="232" s="750" customFormat="1" ht="15" customHeight="1"/>
    <row r="233" s="750" customFormat="1" ht="15" customHeight="1"/>
    <row r="234" s="750" customFormat="1" ht="15" customHeight="1"/>
    <row r="235" s="750" customFormat="1" ht="15" customHeight="1"/>
    <row r="236" s="750" customFormat="1" ht="15" customHeight="1"/>
    <row r="237" s="750" customFormat="1" ht="15" customHeight="1"/>
    <row r="238" s="750" customFormat="1" ht="15" customHeight="1"/>
    <row r="239" s="750" customFormat="1" ht="15" customHeight="1"/>
    <row r="240" s="750" customFormat="1" ht="15" customHeight="1"/>
    <row r="241" s="750" customFormat="1" ht="15" customHeight="1"/>
    <row r="242" s="750" customFormat="1" ht="15" customHeight="1"/>
    <row r="243" s="750" customFormat="1" ht="15" customHeight="1"/>
    <row r="244" s="750" customFormat="1" ht="15" customHeight="1"/>
    <row r="245" s="750" customFormat="1" ht="15" customHeight="1"/>
    <row r="246" s="750" customFormat="1" ht="15" customHeight="1"/>
    <row r="247" s="750" customFormat="1" ht="15" customHeight="1"/>
    <row r="248" s="750" customFormat="1" ht="15" customHeight="1"/>
    <row r="249" s="750" customFormat="1" ht="15" customHeight="1"/>
    <row r="250" s="750" customFormat="1" ht="15" customHeight="1"/>
    <row r="251" s="750" customFormat="1" ht="15" customHeight="1"/>
    <row r="252" s="750" customFormat="1" ht="15" customHeight="1"/>
    <row r="253" s="750" customFormat="1" ht="15" customHeight="1"/>
    <row r="254" s="750" customFormat="1" ht="15" customHeight="1"/>
    <row r="255" s="750" customFormat="1" ht="15" customHeight="1"/>
    <row r="256" s="750" customFormat="1" ht="15" customHeight="1"/>
    <row r="257" s="750" customFormat="1" ht="15" customHeight="1"/>
    <row r="258" s="750" customFormat="1" ht="15" customHeight="1"/>
    <row r="259" s="750" customFormat="1" ht="15" customHeight="1"/>
    <row r="260" s="750" customFormat="1" ht="15" customHeight="1"/>
    <row r="261" s="750" customFormat="1" ht="15" customHeight="1"/>
    <row r="262" s="750" customFormat="1" ht="15" customHeight="1"/>
    <row r="263" s="750" customFormat="1" ht="15" customHeight="1"/>
    <row r="264" s="750" customFormat="1" ht="15" customHeight="1"/>
    <row r="265" s="750" customFormat="1" ht="15" customHeight="1"/>
    <row r="266" s="750" customFormat="1" ht="15" customHeight="1"/>
    <row r="267" s="750" customFormat="1" ht="15" customHeight="1"/>
    <row r="268" s="750" customFormat="1" ht="15" customHeight="1"/>
    <row r="269" s="750" customFormat="1" ht="15" customHeight="1"/>
    <row r="270" s="750" customFormat="1" ht="15" customHeight="1"/>
    <row r="271" s="750" customFormat="1" ht="15" customHeight="1"/>
    <row r="272" s="750" customFormat="1" ht="15" customHeight="1"/>
    <row r="273" s="750" customFormat="1" ht="15" customHeight="1"/>
    <row r="274" s="750" customFormat="1" ht="15" customHeight="1"/>
    <row r="275" s="750" customFormat="1" ht="15" customHeight="1"/>
    <row r="276" s="750" customFormat="1" ht="15" customHeight="1"/>
    <row r="277" s="750" customFormat="1" ht="15" customHeight="1"/>
    <row r="278" s="750" customFormat="1" ht="15" customHeight="1"/>
    <row r="279" s="750" customFormat="1" ht="15" customHeight="1"/>
    <row r="280" s="750" customFormat="1" ht="15" customHeight="1"/>
    <row r="281" s="750" customFormat="1" ht="15" customHeight="1"/>
    <row r="282" s="750" customFormat="1" ht="15" customHeight="1"/>
    <row r="283" s="750" customFormat="1" ht="15" customHeight="1"/>
    <row r="284" s="750" customFormat="1" ht="15" customHeight="1"/>
    <row r="285" s="750" customFormat="1" ht="15" customHeight="1"/>
    <row r="286" s="750" customFormat="1" ht="15" customHeight="1"/>
    <row r="287" s="750" customFormat="1" ht="15" customHeight="1"/>
    <row r="288" s="750" customFormat="1" ht="15" customHeight="1"/>
    <row r="289" s="750" customFormat="1" ht="15" customHeight="1"/>
    <row r="290" s="750" customFormat="1" ht="15" customHeight="1"/>
    <row r="291" s="750" customFormat="1" ht="15" customHeight="1"/>
    <row r="292" s="750" customFormat="1" ht="15" customHeight="1"/>
    <row r="293" s="750" customFormat="1" ht="15" customHeight="1"/>
    <row r="294" s="750" customFormat="1" ht="15" customHeight="1"/>
    <row r="295" s="750" customFormat="1" ht="15" customHeight="1"/>
    <row r="296" s="750" customFormat="1" ht="15" customHeight="1"/>
    <row r="297" s="750" customFormat="1" ht="15" customHeight="1"/>
    <row r="298" s="750" customFormat="1" ht="15" customHeight="1"/>
    <row r="299" s="750" customFormat="1" ht="15" customHeight="1"/>
    <row r="300" s="750" customFormat="1" ht="15" customHeight="1"/>
    <row r="301" s="750" customFormat="1" ht="15" customHeight="1"/>
    <row r="302" s="750" customFormat="1" ht="15" customHeight="1"/>
    <row r="303" s="750" customFormat="1" ht="15" customHeight="1"/>
    <row r="304" s="750" customFormat="1" ht="15" customHeight="1"/>
    <row r="305" s="750" customFormat="1" ht="15" customHeight="1"/>
    <row r="306" s="750" customFormat="1" ht="15" customHeight="1"/>
    <row r="307" s="750" customFormat="1" ht="15" customHeight="1"/>
    <row r="308" s="750" customFormat="1" ht="15" customHeight="1"/>
    <row r="309" s="750" customFormat="1" ht="15" customHeight="1"/>
    <row r="310" s="750" customFormat="1" ht="15" customHeight="1"/>
    <row r="311" s="750" customFormat="1" ht="15" customHeight="1"/>
    <row r="312" s="750" customFormat="1" ht="15" customHeight="1"/>
    <row r="313" s="750" customFormat="1" ht="15" customHeight="1"/>
    <row r="314" s="750" customFormat="1" ht="15" customHeight="1"/>
    <row r="315" s="750" customFormat="1" ht="15" customHeight="1"/>
    <row r="316" s="750" customFormat="1" ht="15" customHeight="1"/>
    <row r="317" s="750" customFormat="1" ht="15" customHeight="1"/>
    <row r="318" s="750" customFormat="1" ht="15" customHeight="1"/>
    <row r="319" s="750" customFormat="1" ht="15" customHeight="1"/>
    <row r="320" s="750" customFormat="1" ht="15" customHeight="1"/>
    <row r="321" s="750" customFormat="1" ht="15" customHeight="1"/>
    <row r="322" s="750" customFormat="1" ht="15" customHeight="1"/>
    <row r="323" s="750" customFormat="1" ht="15" customHeight="1"/>
    <row r="324" s="750" customFormat="1" ht="15" customHeight="1"/>
    <row r="325" s="750" customFormat="1" ht="15" customHeight="1"/>
    <row r="326" s="750" customFormat="1" ht="15" customHeight="1"/>
    <row r="327" s="750" customFormat="1" ht="15" customHeight="1"/>
    <row r="328" s="750" customFormat="1" ht="15" customHeight="1"/>
    <row r="329" s="750" customFormat="1" ht="15" customHeight="1"/>
    <row r="330" s="750" customFormat="1" ht="15" customHeight="1"/>
    <row r="331" s="750" customFormat="1" ht="15" customHeight="1"/>
    <row r="332" s="750" customFormat="1" ht="15" customHeight="1"/>
    <row r="333" s="750" customFormat="1" ht="15" customHeight="1"/>
    <row r="334" s="750" customFormat="1" ht="15" customHeight="1"/>
    <row r="335" s="750" customFormat="1" ht="15" customHeight="1"/>
    <row r="336" s="750" customFormat="1" ht="15" customHeight="1"/>
    <row r="337" s="750" customFormat="1" ht="15" customHeight="1"/>
    <row r="338" s="750" customFormat="1" ht="15" customHeight="1"/>
    <row r="339" s="750" customFormat="1" ht="15" customHeight="1"/>
    <row r="340" s="750" customFormat="1" ht="15" customHeight="1"/>
    <row r="341" s="750" customFormat="1" ht="15" customHeight="1"/>
    <row r="342" s="750" customFormat="1" ht="15" customHeight="1"/>
    <row r="343" s="750" customFormat="1" ht="15" customHeight="1"/>
    <row r="344" s="750" customFormat="1" ht="15" customHeight="1"/>
    <row r="345" s="750" customFormat="1" ht="15" customHeight="1"/>
    <row r="346" s="750" customFormat="1" ht="15" customHeight="1"/>
    <row r="347" s="750" customFormat="1" ht="15" customHeight="1"/>
    <row r="348" s="750" customFormat="1" ht="15" customHeight="1"/>
    <row r="349" s="750" customFormat="1" ht="15" customHeight="1"/>
    <row r="350" s="750" customFormat="1" ht="15" customHeight="1"/>
    <row r="351" s="750" customFormat="1" ht="15" customHeight="1"/>
    <row r="352" s="750" customFormat="1" ht="15" customHeight="1"/>
    <row r="353" s="750" customFormat="1" ht="15" customHeight="1"/>
    <row r="354" s="750" customFormat="1" ht="15" customHeight="1"/>
    <row r="355" s="750" customFormat="1" ht="15" customHeight="1"/>
    <row r="356" s="750" customFormat="1" ht="15" customHeight="1"/>
    <row r="357" s="750" customFormat="1" ht="15" customHeight="1"/>
    <row r="358" s="750" customFormat="1" ht="15" customHeight="1"/>
    <row r="359" s="750" customFormat="1" ht="15" customHeight="1"/>
    <row r="360" s="750" customFormat="1" ht="15" customHeight="1"/>
    <row r="361" s="750" customFormat="1" ht="15" customHeight="1"/>
    <row r="362" s="750" customFormat="1" ht="15" customHeight="1"/>
    <row r="363" s="750" customFormat="1" ht="15" customHeight="1"/>
    <row r="364" s="750" customFormat="1" ht="15" customHeight="1"/>
    <row r="365" s="750" customFormat="1" ht="15" customHeight="1"/>
    <row r="366" s="750" customFormat="1" ht="15" customHeight="1"/>
    <row r="367" s="750" customFormat="1" ht="15" customHeight="1"/>
    <row r="368" s="750" customFormat="1" ht="15" customHeight="1"/>
    <row r="369" s="750" customFormat="1" ht="15" customHeight="1"/>
    <row r="370" s="750" customFormat="1" ht="15" customHeight="1"/>
    <row r="371" s="750" customFormat="1" ht="15" customHeight="1"/>
    <row r="372" s="750" customFormat="1" ht="15" customHeight="1"/>
    <row r="373" s="750" customFormat="1" ht="15" customHeight="1"/>
    <row r="374" s="750" customFormat="1" ht="15" customHeight="1"/>
    <row r="375" s="750" customFormat="1" ht="15" customHeight="1"/>
    <row r="376" s="750" customFormat="1" ht="15" customHeight="1"/>
    <row r="377" s="750" customFormat="1" ht="15" customHeight="1"/>
    <row r="378" s="750" customFormat="1" ht="15" customHeight="1"/>
    <row r="379" s="750" customFormat="1" ht="15" customHeight="1"/>
    <row r="380" s="750" customFormat="1" ht="15" customHeight="1"/>
    <row r="381" s="750" customFormat="1" ht="15" customHeight="1"/>
    <row r="382" s="750" customFormat="1" ht="15" customHeight="1"/>
    <row r="383" s="750" customFormat="1" ht="15" customHeight="1"/>
    <row r="384" s="750" customFormat="1" ht="15" customHeight="1"/>
    <row r="385" s="750" customFormat="1" ht="15" customHeight="1"/>
    <row r="386" s="750" customFormat="1" ht="15" customHeight="1"/>
    <row r="387" s="750" customFormat="1" ht="15" customHeight="1"/>
    <row r="388" s="750" customFormat="1" ht="15" customHeight="1"/>
    <row r="389" s="750" customFormat="1" ht="15" customHeight="1"/>
    <row r="390" s="750" customFormat="1" ht="15" customHeight="1"/>
    <row r="391" s="750" customFormat="1" ht="15" customHeight="1"/>
    <row r="392" s="750" customFormat="1" ht="15" customHeight="1"/>
    <row r="393" s="750" customFormat="1" ht="15" customHeight="1"/>
    <row r="394" s="750" customFormat="1" ht="15" customHeight="1"/>
    <row r="395" s="750" customFormat="1" ht="15" customHeight="1"/>
    <row r="396" s="750" customFormat="1" ht="15" customHeight="1"/>
    <row r="397" s="750" customFormat="1" ht="15" customHeight="1"/>
    <row r="398" s="750" customFormat="1" ht="15" customHeight="1"/>
    <row r="399" s="750" customFormat="1" ht="15" customHeight="1"/>
    <row r="400" s="750" customFormat="1" ht="15" customHeight="1"/>
    <row r="401" s="750" customFormat="1" ht="15" customHeight="1"/>
    <row r="402" s="750" customFormat="1" ht="15" customHeight="1"/>
    <row r="403" s="750" customFormat="1" ht="15" customHeight="1"/>
    <row r="404" s="750" customFormat="1" ht="15" customHeight="1"/>
    <row r="405" s="750" customFormat="1" ht="15" customHeight="1"/>
    <row r="406" s="750" customFormat="1" ht="15" customHeight="1"/>
    <row r="407" s="750" customFormat="1" ht="15" customHeight="1"/>
    <row r="408" s="750" customFormat="1" ht="15" customHeight="1"/>
    <row r="409" s="750" customFormat="1" ht="15" customHeight="1"/>
    <row r="410" s="750" customFormat="1" ht="15" customHeight="1"/>
    <row r="411" s="750" customFormat="1" ht="15" customHeight="1"/>
    <row r="412" s="750" customFormat="1" ht="15" customHeight="1"/>
    <row r="413" s="750" customFormat="1" ht="15" customHeight="1"/>
    <row r="414" s="750" customFormat="1" ht="15" customHeight="1"/>
    <row r="415" s="750" customFormat="1" ht="15" customHeight="1"/>
    <row r="416" s="750" customFormat="1" ht="15" customHeight="1"/>
    <row r="417" s="750" customFormat="1" ht="15" customHeight="1"/>
    <row r="418" s="750" customFormat="1" ht="15" customHeight="1"/>
    <row r="419" s="750" customFormat="1" ht="15" customHeight="1"/>
    <row r="420" s="750" customFormat="1" ht="15" customHeight="1"/>
    <row r="421" s="750" customFormat="1" ht="15" customHeight="1"/>
    <row r="422" s="750" customFormat="1" ht="15" customHeight="1"/>
    <row r="423" s="750" customFormat="1" ht="15" customHeight="1"/>
    <row r="424" s="750" customFormat="1" ht="15" customHeight="1"/>
    <row r="425" s="750" customFormat="1" ht="15" customHeight="1"/>
    <row r="426" s="750" customFormat="1" ht="15" customHeight="1"/>
    <row r="427" s="750" customFormat="1" ht="15" customHeight="1"/>
    <row r="428" s="750" customFormat="1" ht="15" customHeight="1"/>
    <row r="429" s="750" customFormat="1" ht="15" customHeight="1"/>
    <row r="430" s="750" customFormat="1" ht="15" customHeight="1"/>
    <row r="431" s="750" customFormat="1" ht="15" customHeight="1"/>
    <row r="432" s="750" customFormat="1" ht="15" customHeight="1"/>
    <row r="433" s="750" customFormat="1" ht="15" customHeight="1"/>
    <row r="434" s="750" customFormat="1" ht="15" customHeight="1"/>
    <row r="435" s="750" customFormat="1" ht="15" customHeight="1"/>
    <row r="436" s="750" customFormat="1" ht="15" customHeight="1"/>
    <row r="437" s="750" customFormat="1" ht="15" customHeight="1"/>
    <row r="438" s="750" customFormat="1" ht="15" customHeight="1"/>
    <row r="439" s="750" customFormat="1" ht="15" customHeight="1"/>
    <row r="440" s="750" customFormat="1" ht="15" customHeight="1"/>
    <row r="441" s="750" customFormat="1" ht="15" customHeight="1"/>
    <row r="442" s="750" customFormat="1" ht="15" customHeight="1"/>
    <row r="443" s="750" customFormat="1" ht="15" customHeight="1"/>
    <row r="444" s="750" customFormat="1" ht="15" customHeight="1"/>
    <row r="445" s="750" customFormat="1" ht="15" customHeight="1"/>
    <row r="446" s="750" customFormat="1" ht="15" customHeight="1"/>
    <row r="447" s="750" customFormat="1" ht="15" customHeight="1"/>
    <row r="448" s="750" customFormat="1" ht="15" customHeight="1"/>
    <row r="449" s="750" customFormat="1" ht="15" customHeight="1"/>
    <row r="450" s="750" customFormat="1" ht="15" customHeight="1"/>
    <row r="451" s="750" customFormat="1" ht="15" customHeight="1"/>
    <row r="452" s="750" customFormat="1" ht="15" customHeight="1"/>
    <row r="453" s="750" customFormat="1" ht="15" customHeight="1"/>
    <row r="454" s="750" customFormat="1" ht="15" customHeight="1"/>
    <row r="455" s="750" customFormat="1" ht="15" customHeight="1"/>
    <row r="456" s="750" customFormat="1" ht="15" customHeight="1"/>
    <row r="457" s="750" customFormat="1" ht="15" customHeight="1"/>
    <row r="458" s="750" customFormat="1" ht="15" customHeight="1"/>
    <row r="459" s="750" customFormat="1" ht="15" customHeight="1"/>
    <row r="460" s="750" customFormat="1" ht="15" customHeight="1"/>
    <row r="461" s="750" customFormat="1" ht="15" customHeight="1"/>
    <row r="462" s="750" customFormat="1" ht="15" customHeight="1"/>
    <row r="463" s="750" customFormat="1" ht="15" customHeight="1"/>
    <row r="464" s="750" customFormat="1" ht="15" customHeight="1"/>
    <row r="465" s="750" customFormat="1" ht="15" customHeight="1"/>
    <row r="466" s="750" customFormat="1" ht="15" customHeight="1"/>
    <row r="467" s="750" customFormat="1" ht="15" customHeight="1"/>
    <row r="468" s="750" customFormat="1" ht="15" customHeight="1"/>
    <row r="469" s="750" customFormat="1" ht="15" customHeight="1"/>
    <row r="470" s="750" customFormat="1" ht="15" customHeight="1"/>
    <row r="471" s="750" customFormat="1" ht="15" customHeight="1"/>
    <row r="472" s="750" customFormat="1" ht="15" customHeight="1"/>
    <row r="473" s="750" customFormat="1" ht="15" customHeight="1"/>
    <row r="474" s="750" customFormat="1" ht="15" customHeight="1"/>
    <row r="475" s="750" customFormat="1" ht="15" customHeight="1"/>
    <row r="476" s="750" customFormat="1" ht="15" customHeight="1"/>
    <row r="477" s="750" customFormat="1" ht="15" customHeight="1"/>
    <row r="478" s="750" customFormat="1" ht="15" customHeight="1"/>
    <row r="479" s="750" customFormat="1" ht="15" customHeight="1"/>
    <row r="480" s="750" customFormat="1" ht="15" customHeight="1"/>
    <row r="481" s="750" customFormat="1" ht="15" customHeight="1"/>
    <row r="482" s="750" customFormat="1" ht="15" customHeight="1"/>
    <row r="483" s="750" customFormat="1" ht="15" customHeight="1"/>
    <row r="484" s="750" customFormat="1" ht="15" customHeight="1"/>
    <row r="485" s="750" customFormat="1" ht="15" customHeight="1"/>
    <row r="486" s="750" customFormat="1" ht="15" customHeight="1"/>
    <row r="487" s="750" customFormat="1" ht="15" customHeight="1"/>
    <row r="488" s="750" customFormat="1" ht="15" customHeight="1"/>
    <row r="489" s="750" customFormat="1" ht="15" customHeight="1"/>
    <row r="490" s="750" customFormat="1" ht="15" customHeight="1"/>
    <row r="491" s="750" customFormat="1" ht="15" customHeight="1"/>
    <row r="492" s="750" customFormat="1" ht="15" customHeight="1"/>
    <row r="493" s="750" customFormat="1" ht="15" customHeight="1"/>
    <row r="494" s="750" customFormat="1" ht="15" customHeight="1"/>
    <row r="495" s="750" customFormat="1" ht="15" customHeight="1"/>
    <row r="496" s="750" customFormat="1" ht="15" customHeight="1"/>
    <row r="497" s="750" customFormat="1" ht="15" customHeight="1"/>
    <row r="498" s="750" customFormat="1" ht="15" customHeight="1"/>
    <row r="499" s="750" customFormat="1" ht="15" customHeight="1"/>
    <row r="500" s="750" customFormat="1" ht="15" customHeight="1"/>
    <row r="501" s="750" customFormat="1" ht="15" customHeight="1"/>
    <row r="502" s="750" customFormat="1" ht="15" customHeight="1"/>
    <row r="503" s="750" customFormat="1" ht="15" customHeight="1"/>
    <row r="504" s="750" customFormat="1" ht="15" customHeight="1"/>
    <row r="505" s="750" customFormat="1" ht="15" customHeight="1"/>
    <row r="506" s="750" customFormat="1" ht="15" customHeight="1"/>
    <row r="507" s="750" customFormat="1" ht="15" customHeight="1"/>
    <row r="508" s="750" customFormat="1" ht="15" customHeight="1"/>
    <row r="509" s="750" customFormat="1" ht="15" customHeight="1"/>
    <row r="510" s="750" customFormat="1" ht="15" customHeight="1"/>
    <row r="511" s="750" customFormat="1" ht="15" customHeight="1"/>
    <row r="512" s="750" customFormat="1" ht="15" customHeight="1"/>
    <row r="513" s="750" customFormat="1" ht="15" customHeight="1"/>
    <row r="514" s="750" customFormat="1" ht="15" customHeight="1"/>
    <row r="515" s="750" customFormat="1" ht="15" customHeight="1"/>
    <row r="516" s="750" customFormat="1" ht="15" customHeight="1"/>
    <row r="517" s="750" customFormat="1" ht="15" customHeight="1"/>
    <row r="518" s="750" customFormat="1" ht="15" customHeight="1"/>
    <row r="519" s="750" customFormat="1" ht="15" customHeight="1"/>
    <row r="520" s="750" customFormat="1" ht="15" customHeight="1"/>
    <row r="521" s="750" customFormat="1" ht="15" customHeight="1"/>
    <row r="522" s="750" customFormat="1" ht="15" customHeight="1"/>
    <row r="523" s="750" customFormat="1" ht="15" customHeight="1"/>
    <row r="524" s="750" customFormat="1" ht="15" customHeight="1"/>
    <row r="525" s="750" customFormat="1" ht="15" customHeight="1"/>
    <row r="526" s="750" customFormat="1" ht="15" customHeight="1"/>
    <row r="527" s="750" customFormat="1" ht="15" customHeight="1"/>
    <row r="528" s="750" customFormat="1" ht="15" customHeight="1"/>
    <row r="529" s="750" customFormat="1" ht="15" customHeight="1"/>
    <row r="530" s="750" customFormat="1" ht="15" customHeight="1"/>
    <row r="531" s="750" customFormat="1" ht="15" customHeight="1"/>
    <row r="532" s="750" customFormat="1" ht="15" customHeight="1"/>
    <row r="533" s="750" customFormat="1" ht="15" customHeight="1"/>
    <row r="534" s="750" customFormat="1" ht="15" customHeight="1"/>
    <row r="535" s="750" customFormat="1" ht="15" customHeight="1"/>
    <row r="536" s="750" customFormat="1" ht="15" customHeight="1"/>
    <row r="537" s="750" customFormat="1" ht="15" customHeight="1"/>
    <row r="538" s="750" customFormat="1" ht="15" customHeight="1"/>
    <row r="539" s="750" customFormat="1" ht="15" customHeight="1"/>
    <row r="540" s="750" customFormat="1" ht="15" customHeight="1"/>
    <row r="541" s="750" customFormat="1" ht="15" customHeight="1"/>
    <row r="542" s="750" customFormat="1" ht="15" customHeight="1"/>
    <row r="543" s="750" customFormat="1" ht="15" customHeight="1"/>
    <row r="544" s="750" customFormat="1" ht="15" customHeight="1"/>
    <row r="545" s="750" customFormat="1" ht="15" customHeight="1"/>
    <row r="546" s="750" customFormat="1" ht="15" customHeight="1"/>
    <row r="547" s="750" customFormat="1" ht="15" customHeight="1"/>
    <row r="548" s="750" customFormat="1" ht="15" customHeight="1"/>
    <row r="549" s="750" customFormat="1" ht="15" customHeight="1"/>
    <row r="550" s="750" customFormat="1" ht="15" customHeight="1"/>
    <row r="551" s="750" customFormat="1" ht="15" customHeight="1"/>
    <row r="552" s="750" customFormat="1" ht="15" customHeight="1"/>
    <row r="553" s="750" customFormat="1" ht="15" customHeight="1"/>
    <row r="554" s="750" customFormat="1" ht="15" customHeight="1"/>
    <row r="555" s="750" customFormat="1" ht="15" customHeight="1"/>
    <row r="556" s="750" customFormat="1" ht="15" customHeight="1"/>
    <row r="557" s="750" customFormat="1" ht="15" customHeight="1"/>
    <row r="558" s="750" customFormat="1" ht="15" customHeight="1"/>
    <row r="559" s="750" customFormat="1" ht="15" customHeight="1"/>
    <row r="560" s="750" customFormat="1" ht="15" customHeight="1"/>
    <row r="561" s="750" customFormat="1" ht="15" customHeight="1"/>
    <row r="562" s="750" customFormat="1" ht="15" customHeight="1"/>
    <row r="563" s="750" customFormat="1" ht="15" customHeight="1"/>
    <row r="564" s="750" customFormat="1" ht="15" customHeight="1"/>
    <row r="565" s="750" customFormat="1" ht="15" customHeight="1"/>
    <row r="566" s="750" customFormat="1" ht="15" customHeight="1"/>
    <row r="567" s="750" customFormat="1" ht="15" customHeight="1"/>
    <row r="568" s="750" customFormat="1" ht="15" customHeight="1"/>
    <row r="569" s="750" customFormat="1" ht="15" customHeight="1"/>
    <row r="570" s="750" customFormat="1" ht="15" customHeight="1"/>
    <row r="571" s="750" customFormat="1" ht="15" customHeight="1"/>
    <row r="572" s="750" customFormat="1" ht="15" customHeight="1"/>
    <row r="573" s="750" customFormat="1" ht="15" customHeight="1"/>
    <row r="574" s="750" customFormat="1" ht="15" customHeight="1"/>
    <row r="575" s="750" customFormat="1" ht="15" customHeight="1"/>
    <row r="576" s="750" customFormat="1" ht="15" customHeight="1"/>
    <row r="577" s="750" customFormat="1" ht="15" customHeight="1"/>
    <row r="578" s="750" customFormat="1" ht="15" customHeight="1"/>
    <row r="579" s="750" customFormat="1" ht="15" customHeight="1"/>
    <row r="580" s="750" customFormat="1" ht="15" customHeight="1"/>
    <row r="581" s="750" customFormat="1" ht="15" customHeight="1"/>
    <row r="582" s="750" customFormat="1" ht="15" customHeight="1"/>
    <row r="583" s="750" customFormat="1" ht="15" customHeight="1"/>
    <row r="584" s="750" customFormat="1" ht="15" customHeight="1"/>
    <row r="585" s="750" customFormat="1" ht="15" customHeight="1"/>
    <row r="586" s="750" customFormat="1" ht="15" customHeight="1"/>
    <row r="587" s="750" customFormat="1" ht="15" customHeight="1"/>
    <row r="588" s="750" customFormat="1" ht="15" customHeight="1"/>
    <row r="589" s="750" customFormat="1" ht="15" customHeight="1"/>
    <row r="590" s="750" customFormat="1" ht="15" customHeight="1"/>
    <row r="591" s="750" customFormat="1" ht="15" customHeight="1"/>
    <row r="592" s="750" customFormat="1" ht="15" customHeight="1"/>
    <row r="593" s="750" customFormat="1" ht="15" customHeight="1"/>
    <row r="594" s="750" customFormat="1" ht="15" customHeight="1"/>
    <row r="595" s="750" customFormat="1" ht="15" customHeight="1"/>
    <row r="596" s="750" customFormat="1" ht="15" customHeight="1"/>
    <row r="597" s="750" customFormat="1" ht="15" customHeight="1"/>
    <row r="598" s="750" customFormat="1" ht="15" customHeight="1"/>
    <row r="599" s="750" customFormat="1" ht="15" customHeight="1"/>
    <row r="600" s="750" customFormat="1" ht="15" customHeight="1"/>
    <row r="601" s="750" customFormat="1" ht="15" customHeight="1"/>
    <row r="602" s="750" customFormat="1" ht="15" customHeight="1"/>
    <row r="603" s="750" customFormat="1" ht="15" customHeight="1"/>
    <row r="604" s="750" customFormat="1" ht="15" customHeight="1"/>
    <row r="605" s="750" customFormat="1" ht="15" customHeight="1"/>
    <row r="606" s="750" customFormat="1" ht="15" customHeight="1"/>
    <row r="607" s="750" customFormat="1" ht="15" customHeight="1"/>
    <row r="608" s="750" customFormat="1" ht="15" customHeight="1"/>
    <row r="609" s="750" customFormat="1" ht="15" customHeight="1"/>
    <row r="610" s="750" customFormat="1" ht="15" customHeight="1"/>
    <row r="611" s="750" customFormat="1" ht="15" customHeight="1"/>
    <row r="612" s="750" customFormat="1" ht="15" customHeight="1"/>
    <row r="613" s="750" customFormat="1" ht="15" customHeight="1"/>
    <row r="614" s="750" customFormat="1" ht="15" customHeight="1"/>
    <row r="615" s="750" customFormat="1" ht="15" customHeight="1"/>
    <row r="616" s="750" customFormat="1" ht="15" customHeight="1"/>
    <row r="617" s="750" customFormat="1" ht="15" customHeight="1"/>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47" fitToHeight="4" orientation="portrait" r:id="rId1"/>
  <headerFooter>
    <oddHeader>&amp;RPage &amp;P of &amp;N</oddHeader>
  </headerFooter>
  <rowBreaks count="2" manualBreakCount="2">
    <brk id="62" max="11" man="1"/>
    <brk id="110" max="13" man="1"/>
  </rowBreaks>
  <customProperties>
    <customPr name="_pios_id" r:id="rId2"/>
    <customPr name="EpmWorksheetKeyString_GUID" r:id="rId3"/>
  </customProperties>
  <ignoredErrors>
    <ignoredError sqref="B19:M1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A9061-A7EB-4D3F-B3FA-CEF998DF1C13}">
  <sheetPr>
    <pageSetUpPr fitToPage="1"/>
  </sheetPr>
  <dimension ref="A1:N652"/>
  <sheetViews>
    <sheetView view="pageBreakPreview" zoomScale="70" zoomScaleNormal="100" zoomScaleSheetLayoutView="70" workbookViewId="0">
      <selection sqref="A1:M1"/>
    </sheetView>
  </sheetViews>
  <sheetFormatPr defaultColWidth="15.42578125" defaultRowHeight="12.75" customHeight="1"/>
  <cols>
    <col min="1" max="1" width="8.5703125" style="1431" customWidth="1"/>
    <col min="2" max="2" width="10.5703125" style="1455" customWidth="1"/>
    <col min="3" max="3" width="7.42578125" style="1455" customWidth="1"/>
    <col min="4" max="4" width="17.5703125" style="1431" customWidth="1"/>
    <col min="5" max="5" width="15" style="1431" customWidth="1"/>
    <col min="6" max="6" width="17.5703125" style="1431" customWidth="1"/>
    <col min="7" max="7" width="15.85546875" style="1431" customWidth="1"/>
    <col min="8" max="8" width="17" style="1431" bestFit="1" customWidth="1"/>
    <col min="9" max="9" width="19.85546875" style="1431" customWidth="1"/>
    <col min="10" max="10" width="16.85546875" style="1431" customWidth="1"/>
    <col min="11" max="11" width="17" style="1431" customWidth="1"/>
    <col min="12" max="12" width="22.85546875" style="1431" customWidth="1"/>
    <col min="13" max="13" width="17.5703125" style="1431" customWidth="1"/>
    <col min="14" max="16384" width="15.42578125" style="1431"/>
  </cols>
  <sheetData>
    <row r="1" spans="1:13" s="1420" customFormat="1" ht="18">
      <c r="A1" s="1683" t="s">
        <v>67</v>
      </c>
      <c r="B1" s="1683"/>
      <c r="C1" s="1683"/>
      <c r="D1" s="1683"/>
      <c r="E1" s="1683"/>
      <c r="F1" s="1683"/>
      <c r="G1" s="1683"/>
      <c r="H1" s="1683"/>
      <c r="I1" s="1683"/>
      <c r="J1" s="1683"/>
      <c r="K1" s="1683"/>
      <c r="L1" s="1683"/>
      <c r="M1" s="1683"/>
    </row>
    <row r="2" spans="1:13" s="1420" customFormat="1" ht="18">
      <c r="A2" s="1683" t="s">
        <v>664</v>
      </c>
      <c r="B2" s="1683"/>
      <c r="C2" s="1683"/>
      <c r="D2" s="1683"/>
      <c r="E2" s="1683"/>
      <c r="F2" s="1683"/>
      <c r="G2" s="1683"/>
      <c r="H2" s="1683"/>
      <c r="I2" s="1683"/>
      <c r="J2" s="1683"/>
      <c r="K2" s="1683"/>
      <c r="L2" s="1683"/>
      <c r="M2" s="1683"/>
    </row>
    <row r="3" spans="1:13" s="1420" customFormat="1" ht="16.350000000000001" customHeight="1">
      <c r="A3" s="1684" t="s">
        <v>1505</v>
      </c>
      <c r="B3" s="1684"/>
      <c r="C3" s="1684"/>
      <c r="D3" s="1684"/>
      <c r="E3" s="1684"/>
      <c r="F3" s="1684"/>
      <c r="G3" s="1684"/>
      <c r="H3" s="1684"/>
      <c r="I3" s="1684"/>
      <c r="J3" s="1684"/>
      <c r="K3" s="1684"/>
      <c r="L3" s="1684"/>
      <c r="M3" s="1684"/>
    </row>
    <row r="4" spans="1:13" s="1420" customFormat="1" ht="16.350000000000001" customHeight="1">
      <c r="A4" s="1684" t="s">
        <v>1102</v>
      </c>
      <c r="B4" s="1684"/>
      <c r="C4" s="1684"/>
      <c r="D4" s="1684"/>
      <c r="E4" s="1684"/>
      <c r="F4" s="1684"/>
      <c r="G4" s="1684"/>
      <c r="H4" s="1684"/>
      <c r="I4" s="1684"/>
      <c r="J4" s="1684"/>
      <c r="K4" s="1684"/>
      <c r="L4" s="1684"/>
      <c r="M4" s="1684"/>
    </row>
    <row r="5" spans="1:13" ht="16.350000000000001" customHeight="1">
      <c r="A5" s="1420"/>
      <c r="B5" s="1420"/>
      <c r="C5" s="1420"/>
      <c r="D5" s="1420"/>
      <c r="E5" s="1420"/>
      <c r="F5" s="1420"/>
      <c r="G5" s="1420"/>
      <c r="H5" s="1420"/>
      <c r="I5" s="1420"/>
      <c r="J5" s="1420"/>
      <c r="K5" s="1420"/>
      <c r="L5" s="1466"/>
      <c r="M5" s="1466"/>
    </row>
    <row r="6" spans="1:13" ht="16.350000000000001" customHeight="1">
      <c r="A6" s="1681" t="s">
        <v>1504</v>
      </c>
      <c r="B6" s="1681"/>
      <c r="C6" s="1681"/>
      <c r="D6" s="1681"/>
      <c r="E6" s="1681"/>
      <c r="F6" s="1681"/>
      <c r="G6" s="1681"/>
      <c r="H6" s="1681"/>
      <c r="I6" s="1681"/>
      <c r="J6" s="1681"/>
      <c r="K6" s="1681"/>
      <c r="L6" s="1681"/>
      <c r="M6" s="1681"/>
    </row>
    <row r="7" spans="1:13" ht="16.350000000000001" customHeight="1">
      <c r="A7" s="742"/>
      <c r="B7" s="1456"/>
      <c r="C7" s="1456"/>
      <c r="D7" s="1456"/>
      <c r="E7" s="1456"/>
      <c r="F7" s="1456"/>
      <c r="G7" s="1456"/>
      <c r="H7" s="1456"/>
      <c r="I7" s="1456"/>
      <c r="J7" s="1456"/>
      <c r="K7" s="1456"/>
      <c r="L7" s="1466"/>
      <c r="M7" s="1466"/>
    </row>
    <row r="8" spans="1:13" ht="30.6" customHeight="1">
      <c r="A8" s="1696" t="s">
        <v>1529</v>
      </c>
      <c r="B8" s="1696"/>
      <c r="C8" s="1696"/>
      <c r="D8" s="1696"/>
      <c r="E8" s="1696"/>
      <c r="F8" s="1696"/>
      <c r="G8" s="1696"/>
      <c r="H8" s="1696"/>
      <c r="I8" s="1696"/>
      <c r="J8" s="1696"/>
      <c r="K8" s="1696"/>
      <c r="L8" s="1696"/>
      <c r="M8" s="1696"/>
    </row>
    <row r="9" spans="1:13" ht="15" customHeight="1">
      <c r="A9" s="738"/>
      <c r="B9" s="738"/>
      <c r="C9" s="738"/>
      <c r="D9" s="738"/>
      <c r="E9" s="738"/>
      <c r="F9" s="738"/>
      <c r="G9" s="738"/>
      <c r="H9" s="738"/>
      <c r="I9" s="738"/>
      <c r="J9" s="738"/>
      <c r="K9" s="738"/>
      <c r="L9" s="738"/>
      <c r="M9" s="738"/>
    </row>
    <row r="10" spans="1:13" ht="15" customHeight="1">
      <c r="A10" s="729" t="s">
        <v>920</v>
      </c>
      <c r="B10" s="730"/>
      <c r="C10" s="730"/>
      <c r="D10" s="730"/>
      <c r="E10" s="730"/>
      <c r="F10" s="730"/>
      <c r="G10" s="730"/>
      <c r="H10" s="730"/>
      <c r="I10" s="730"/>
      <c r="J10" s="730"/>
      <c r="K10" s="730"/>
      <c r="L10" s="1467"/>
      <c r="M10" s="1467"/>
    </row>
    <row r="11" spans="1:13" ht="16.350000000000001" customHeight="1">
      <c r="A11" s="1422"/>
      <c r="B11" s="1423"/>
      <c r="C11" s="1423"/>
      <c r="D11" s="1423"/>
      <c r="E11" s="1423"/>
      <c r="F11" s="1423"/>
      <c r="G11" s="1423"/>
      <c r="H11" s="1423"/>
      <c r="I11" s="1423"/>
      <c r="J11" s="1423"/>
      <c r="K11" s="730"/>
      <c r="L11" s="1467"/>
      <c r="M11" s="1467"/>
    </row>
    <row r="12" spans="1:13" ht="16.350000000000001" customHeight="1">
      <c r="A12" s="1467" t="s">
        <v>958</v>
      </c>
      <c r="B12" s="1468"/>
      <c r="C12" s="1426"/>
      <c r="D12" s="733" t="s">
        <v>1039</v>
      </c>
      <c r="E12" s="1042">
        <v>2018</v>
      </c>
      <c r="F12" s="730"/>
      <c r="G12" s="730"/>
      <c r="H12" s="730"/>
      <c r="I12" s="730"/>
      <c r="J12" s="1423"/>
      <c r="K12" s="730"/>
      <c r="L12" s="1467"/>
      <c r="M12" s="1467"/>
    </row>
    <row r="13" spans="1:13" ht="16.350000000000001" customHeight="1">
      <c r="A13" s="1432" t="s">
        <v>1015</v>
      </c>
      <c r="B13" s="1434"/>
      <c r="C13" s="1426"/>
      <c r="D13" s="733" t="s">
        <v>959</v>
      </c>
      <c r="E13" s="743">
        <v>365</v>
      </c>
      <c r="F13" s="730"/>
      <c r="G13" s="730"/>
      <c r="H13" s="730"/>
      <c r="I13" s="730"/>
      <c r="J13" s="1423"/>
      <c r="K13" s="730"/>
      <c r="L13" s="1432"/>
      <c r="M13" s="1432"/>
    </row>
    <row r="14" spans="1:13" ht="16.350000000000001" customHeight="1">
      <c r="A14" s="1432"/>
      <c r="B14" s="1432"/>
      <c r="C14" s="1432"/>
      <c r="D14" s="1432"/>
      <c r="E14" s="1432"/>
      <c r="F14" s="1432"/>
      <c r="G14" s="1432"/>
      <c r="H14" s="1432"/>
      <c r="I14" s="1432"/>
      <c r="J14" s="1423"/>
      <c r="K14" s="1423"/>
      <c r="L14" s="1423"/>
      <c r="M14" s="1432"/>
    </row>
    <row r="15" spans="1:13" ht="16.350000000000001" customHeight="1">
      <c r="A15" s="1686" t="s">
        <v>921</v>
      </c>
      <c r="B15" s="1686"/>
      <c r="C15" s="1686"/>
      <c r="D15" s="1686"/>
      <c r="E15" s="1686"/>
      <c r="F15" s="1686"/>
      <c r="G15" s="1686"/>
      <c r="H15" s="1686"/>
      <c r="I15" s="1686"/>
      <c r="J15" s="1686"/>
      <c r="K15" s="1686"/>
      <c r="L15" s="1686"/>
      <c r="M15" s="1686"/>
    </row>
    <row r="16" spans="1:13" ht="16.350000000000001" customHeight="1">
      <c r="A16" s="729"/>
      <c r="B16" s="730"/>
      <c r="C16" s="730"/>
      <c r="D16" s="730"/>
      <c r="E16" s="730"/>
      <c r="F16" s="730"/>
      <c r="G16" s="730"/>
      <c r="H16" s="730"/>
      <c r="I16" s="730"/>
      <c r="J16" s="1423"/>
      <c r="K16" s="1423"/>
      <c r="L16" s="1423"/>
      <c r="M16" s="1432"/>
    </row>
    <row r="17" spans="1:14" ht="15" customHeight="1">
      <c r="A17" s="730" t="s">
        <v>1081</v>
      </c>
      <c r="B17" s="1426"/>
      <c r="C17" s="1426"/>
      <c r="D17" s="1426"/>
      <c r="E17" s="1426"/>
      <c r="F17" s="1426"/>
      <c r="G17" s="1426"/>
      <c r="H17" s="1426"/>
      <c r="I17" s="1426"/>
      <c r="J17" s="1426"/>
      <c r="K17" s="1426"/>
      <c r="L17" s="1432"/>
      <c r="M17" s="1432"/>
      <c r="N17" s="1469"/>
    </row>
    <row r="18" spans="1:14" ht="15" customHeight="1">
      <c r="A18" s="1432"/>
      <c r="B18" s="1434"/>
      <c r="C18" s="1434"/>
      <c r="D18" s="1432"/>
      <c r="E18" s="1432"/>
      <c r="F18" s="1432"/>
      <c r="G18" s="1432"/>
      <c r="H18" s="1432"/>
      <c r="I18" s="1432"/>
      <c r="J18" s="1432"/>
      <c r="K18" s="1432"/>
      <c r="L18" s="1432"/>
      <c r="M18" s="1432"/>
    </row>
    <row r="19" spans="1:14" ht="15" customHeight="1">
      <c r="A19" s="1432"/>
      <c r="B19" s="1439" t="s">
        <v>922</v>
      </c>
      <c r="C19" s="1439" t="s">
        <v>923</v>
      </c>
      <c r="D19" s="1439" t="s">
        <v>924</v>
      </c>
      <c r="E19" s="1439" t="s">
        <v>925</v>
      </c>
      <c r="F19" s="1439" t="s">
        <v>926</v>
      </c>
      <c r="G19" s="1439" t="s">
        <v>927</v>
      </c>
      <c r="H19" s="1439" t="s">
        <v>928</v>
      </c>
      <c r="I19" s="1439" t="s">
        <v>929</v>
      </c>
      <c r="J19" s="1439" t="s">
        <v>1040</v>
      </c>
      <c r="K19" s="1439" t="s">
        <v>1041</v>
      </c>
      <c r="L19" s="1439" t="s">
        <v>1042</v>
      </c>
      <c r="M19" s="1439" t="s">
        <v>1043</v>
      </c>
    </row>
    <row r="20" spans="1:14" ht="15" customHeight="1">
      <c r="A20" s="1432"/>
      <c r="B20" s="1439"/>
      <c r="C20" s="1439"/>
      <c r="D20" s="1434"/>
      <c r="E20" s="1434"/>
      <c r="F20" s="1439"/>
      <c r="G20" s="1439"/>
      <c r="H20" s="1434"/>
      <c r="I20" s="1439"/>
      <c r="J20" s="1434"/>
      <c r="K20" s="1434" t="s">
        <v>1044</v>
      </c>
      <c r="L20" s="1432"/>
      <c r="M20" s="1432"/>
    </row>
    <row r="21" spans="1:14" ht="15" customHeight="1">
      <c r="A21" s="1432"/>
      <c r="B21" s="1439"/>
      <c r="C21" s="1439"/>
      <c r="D21" s="1434" t="s">
        <v>1045</v>
      </c>
      <c r="E21" s="1434"/>
      <c r="F21" s="1434"/>
      <c r="G21" s="1434"/>
      <c r="H21" s="1434"/>
      <c r="I21" s="1434"/>
      <c r="J21" s="1434" t="s">
        <v>1046</v>
      </c>
      <c r="K21" s="1434" t="s">
        <v>932</v>
      </c>
      <c r="L21" s="1434"/>
      <c r="M21" s="1434"/>
    </row>
    <row r="22" spans="1:14" ht="15" customHeight="1">
      <c r="A22" s="1432"/>
      <c r="B22" s="1439"/>
      <c r="C22" s="1439"/>
      <c r="D22" s="1434" t="s">
        <v>255</v>
      </c>
      <c r="E22" s="1434"/>
      <c r="F22" s="1434" t="s">
        <v>1047</v>
      </c>
      <c r="G22" s="1434"/>
      <c r="H22" s="1434" t="s">
        <v>1046</v>
      </c>
      <c r="I22" s="1434"/>
      <c r="J22" s="1434" t="s">
        <v>1047</v>
      </c>
      <c r="K22" s="1434" t="s">
        <v>1048</v>
      </c>
      <c r="L22" s="1434"/>
      <c r="M22" s="1434"/>
    </row>
    <row r="23" spans="1:14" ht="15" customHeight="1">
      <c r="A23" s="1432"/>
      <c r="B23" s="1439"/>
      <c r="C23" s="1439"/>
      <c r="D23" s="1434" t="s">
        <v>546</v>
      </c>
      <c r="E23" s="1434" t="s">
        <v>1045</v>
      </c>
      <c r="F23" s="1434" t="s">
        <v>1049</v>
      </c>
      <c r="G23" s="1434" t="s">
        <v>932</v>
      </c>
      <c r="H23" s="1434" t="s">
        <v>1047</v>
      </c>
      <c r="I23" s="1434" t="s">
        <v>932</v>
      </c>
      <c r="J23" s="1434" t="s">
        <v>1050</v>
      </c>
      <c r="K23" s="1434" t="s">
        <v>1051</v>
      </c>
      <c r="L23" s="1434" t="s">
        <v>1052</v>
      </c>
      <c r="M23" s="1434" t="s">
        <v>1053</v>
      </c>
    </row>
    <row r="24" spans="1:14" ht="15" customHeight="1" thickBot="1">
      <c r="A24" s="1440" t="s">
        <v>931</v>
      </c>
      <c r="B24" s="1440" t="s">
        <v>454</v>
      </c>
      <c r="C24" s="1440" t="s">
        <v>453</v>
      </c>
      <c r="D24" s="1440" t="s">
        <v>258</v>
      </c>
      <c r="E24" s="1440" t="s">
        <v>932</v>
      </c>
      <c r="F24" s="1440" t="s">
        <v>1054</v>
      </c>
      <c r="G24" s="1440" t="s">
        <v>432</v>
      </c>
      <c r="H24" s="1440" t="s">
        <v>1050</v>
      </c>
      <c r="I24" s="1440" t="s">
        <v>1055</v>
      </c>
      <c r="J24" s="1440" t="s">
        <v>1048</v>
      </c>
      <c r="K24" s="1440" t="s">
        <v>1054</v>
      </c>
      <c r="L24" s="1440" t="s">
        <v>1056</v>
      </c>
      <c r="M24" s="1440" t="s">
        <v>1056</v>
      </c>
    </row>
    <row r="25" spans="1:14" ht="15" customHeight="1">
      <c r="A25" s="1432"/>
      <c r="B25" s="1434"/>
      <c r="C25" s="1434"/>
      <c r="D25" s="1432"/>
      <c r="E25" s="1432"/>
      <c r="F25" s="1432"/>
      <c r="G25" s="1432"/>
      <c r="H25" s="1432"/>
      <c r="I25" s="1432"/>
      <c r="J25" s="1432"/>
      <c r="K25" s="1432"/>
      <c r="L25" s="1432"/>
      <c r="M25" s="1432"/>
    </row>
    <row r="26" spans="1:14" ht="15" customHeight="1">
      <c r="A26" s="1432">
        <v>3</v>
      </c>
      <c r="B26" s="739">
        <f>IF($E$12=0,"-",$E$12-1)</f>
        <v>2017</v>
      </c>
      <c r="C26" s="1434" t="s">
        <v>935</v>
      </c>
      <c r="D26" s="1458"/>
      <c r="E26" s="1457"/>
      <c r="F26" s="1457"/>
      <c r="G26" s="1457"/>
      <c r="H26" s="1457"/>
      <c r="I26" s="1457"/>
      <c r="J26" s="740"/>
      <c r="K26" s="740"/>
      <c r="L26" s="740"/>
      <c r="M26" s="1457" t="str">
        <f>IF(ISBLANK($D$26),"-  ",D26)</f>
        <v xml:space="preserve">-  </v>
      </c>
    </row>
    <row r="27" spans="1:14" ht="15" customHeight="1">
      <c r="A27" s="1432"/>
      <c r="B27" s="739"/>
      <c r="C27" s="1434"/>
      <c r="D27" s="1457"/>
      <c r="E27" s="1457"/>
      <c r="F27" s="1457"/>
      <c r="G27" s="1457"/>
      <c r="H27" s="1457"/>
      <c r="I27" s="1457"/>
      <c r="J27" s="740"/>
      <c r="K27" s="740"/>
      <c r="L27" s="740"/>
      <c r="M27" s="740"/>
    </row>
    <row r="28" spans="1:14" ht="15" customHeight="1">
      <c r="A28" s="1432">
        <v>4</v>
      </c>
      <c r="B28" s="739">
        <f t="shared" ref="B28:B39" si="0">IF($E$12=0,"-",$E$12)</f>
        <v>2018</v>
      </c>
      <c r="C28" s="1434" t="s">
        <v>303</v>
      </c>
      <c r="D28" s="1458"/>
      <c r="E28" s="1457" t="str">
        <f>IF(ISBLANK($D$26),"-  ",(D28-D26))</f>
        <v xml:space="preserve">-  </v>
      </c>
      <c r="F28" s="1458" t="s">
        <v>497</v>
      </c>
      <c r="G28" s="1457" t="str">
        <f t="shared" ref="G28:G39" si="1">IF(ISBLANK($D$26),"-  ",(E28-F28))</f>
        <v xml:space="preserve">-  </v>
      </c>
      <c r="H28" s="1457" t="str">
        <f t="shared" ref="H28:H39" si="2">IF(ISBLANK($D$26),"-  ",(IF(SIGN(E28)=SIGN(F28),IF(SIGN(F28)=-1,MAX(G28,0),MIN(G28,0)),-F28)))</f>
        <v xml:space="preserve">-  </v>
      </c>
      <c r="I28" s="1457" t="str">
        <f>IF(ISBLANK($D$26),"-  ",G28-H28)</f>
        <v xml:space="preserve">-  </v>
      </c>
      <c r="J28" s="1457" t="s">
        <v>1643</v>
      </c>
      <c r="K28" s="1458" t="s">
        <v>497</v>
      </c>
      <c r="L28" s="1457" t="str">
        <f t="shared" ref="L28:L39" si="3">IF(ISBLANK($D$26),"-  ",(K28+J28+I28))</f>
        <v xml:space="preserve">-  </v>
      </c>
      <c r="M28" s="1457" t="str">
        <f>IF(ISBLANK($D$26),"-  ",M26+L28)</f>
        <v xml:space="preserve">-  </v>
      </c>
    </row>
    <row r="29" spans="1:14" ht="15" customHeight="1">
      <c r="A29" s="1432">
        <v>5</v>
      </c>
      <c r="B29" s="739">
        <f t="shared" si="0"/>
        <v>2018</v>
      </c>
      <c r="C29" s="1434" t="s">
        <v>304</v>
      </c>
      <c r="D29" s="1458"/>
      <c r="E29" s="1457" t="str">
        <f t="shared" ref="E29:E39" si="4">IF(ISBLANK($D$26),"-  ",(D29-D28))</f>
        <v xml:space="preserve">-  </v>
      </c>
      <c r="F29" s="1458" t="s">
        <v>497</v>
      </c>
      <c r="G29" s="1457" t="str">
        <f t="shared" si="1"/>
        <v xml:space="preserve">-  </v>
      </c>
      <c r="H29" s="1457" t="str">
        <f t="shared" si="2"/>
        <v xml:space="preserve">-  </v>
      </c>
      <c r="I29" s="1457" t="str">
        <f>IF(ISBLANK($D$26),"-  ",G29-H29)</f>
        <v xml:space="preserve">-  </v>
      </c>
      <c r="J29" s="1457" t="s">
        <v>1643</v>
      </c>
      <c r="K29" s="1458" t="s">
        <v>497</v>
      </c>
      <c r="L29" s="1457" t="str">
        <f t="shared" si="3"/>
        <v xml:space="preserve">-  </v>
      </c>
      <c r="M29" s="1457" t="str">
        <f t="shared" ref="M29:M39" si="5">IF(ISBLANK($D$26),"-  ",M28+L29)</f>
        <v xml:space="preserve">-  </v>
      </c>
    </row>
    <row r="30" spans="1:14" ht="15" customHeight="1">
      <c r="A30" s="1432">
        <v>6</v>
      </c>
      <c r="B30" s="739">
        <f t="shared" si="0"/>
        <v>2018</v>
      </c>
      <c r="C30" s="1434" t="s">
        <v>305</v>
      </c>
      <c r="D30" s="1458"/>
      <c r="E30" s="1457" t="str">
        <f t="shared" si="4"/>
        <v xml:space="preserve">-  </v>
      </c>
      <c r="F30" s="1458" t="s">
        <v>497</v>
      </c>
      <c r="G30" s="1457" t="str">
        <f t="shared" si="1"/>
        <v xml:space="preserve">-  </v>
      </c>
      <c r="H30" s="1457" t="str">
        <f t="shared" si="2"/>
        <v xml:space="preserve">-  </v>
      </c>
      <c r="I30" s="1457" t="str">
        <f t="shared" ref="I30:I35" si="6">IF(ISBLANK($D$26),"-  ",G30-H30)</f>
        <v xml:space="preserve">-  </v>
      </c>
      <c r="J30" s="1457" t="s">
        <v>1643</v>
      </c>
      <c r="K30" s="1458" t="s">
        <v>497</v>
      </c>
      <c r="L30" s="1457" t="str">
        <f t="shared" si="3"/>
        <v xml:space="preserve">-  </v>
      </c>
      <c r="M30" s="1457" t="str">
        <f t="shared" si="5"/>
        <v xml:space="preserve">-  </v>
      </c>
    </row>
    <row r="31" spans="1:14" ht="15" customHeight="1">
      <c r="A31" s="1432">
        <v>7</v>
      </c>
      <c r="B31" s="739">
        <f t="shared" si="0"/>
        <v>2018</v>
      </c>
      <c r="C31" s="1434" t="s">
        <v>306</v>
      </c>
      <c r="D31" s="1458"/>
      <c r="E31" s="1457" t="str">
        <f t="shared" si="4"/>
        <v xml:space="preserve">-  </v>
      </c>
      <c r="F31" s="1458" t="s">
        <v>497</v>
      </c>
      <c r="G31" s="1457" t="str">
        <f t="shared" si="1"/>
        <v xml:space="preserve">-  </v>
      </c>
      <c r="H31" s="1457" t="str">
        <f t="shared" si="2"/>
        <v xml:space="preserve">-  </v>
      </c>
      <c r="I31" s="1457" t="str">
        <f t="shared" si="6"/>
        <v xml:space="preserve">-  </v>
      </c>
      <c r="J31" s="1457" t="s">
        <v>1643</v>
      </c>
      <c r="K31" s="1458" t="s">
        <v>497</v>
      </c>
      <c r="L31" s="1457" t="str">
        <f t="shared" si="3"/>
        <v xml:space="preserve">-  </v>
      </c>
      <c r="M31" s="1457" t="str">
        <f t="shared" si="5"/>
        <v xml:space="preserve">-  </v>
      </c>
    </row>
    <row r="32" spans="1:14" ht="15" customHeight="1">
      <c r="A32" s="1432">
        <v>8</v>
      </c>
      <c r="B32" s="739">
        <f t="shared" si="0"/>
        <v>2018</v>
      </c>
      <c r="C32" s="1434" t="s">
        <v>308</v>
      </c>
      <c r="D32" s="1458"/>
      <c r="E32" s="1457" t="str">
        <f t="shared" si="4"/>
        <v xml:space="preserve">-  </v>
      </c>
      <c r="F32" s="1458" t="s">
        <v>497</v>
      </c>
      <c r="G32" s="1457" t="str">
        <f t="shared" si="1"/>
        <v xml:space="preserve">-  </v>
      </c>
      <c r="H32" s="1457" t="str">
        <f t="shared" si="2"/>
        <v xml:space="preserve">-  </v>
      </c>
      <c r="I32" s="1457" t="str">
        <f t="shared" si="6"/>
        <v xml:space="preserve">-  </v>
      </c>
      <c r="J32" s="1457" t="s">
        <v>1643</v>
      </c>
      <c r="K32" s="1458" t="s">
        <v>497</v>
      </c>
      <c r="L32" s="1457" t="str">
        <f t="shared" si="3"/>
        <v xml:space="preserve">-  </v>
      </c>
      <c r="M32" s="1457" t="str">
        <f t="shared" si="5"/>
        <v xml:space="preserve">-  </v>
      </c>
    </row>
    <row r="33" spans="1:13" ht="15" customHeight="1">
      <c r="A33" s="1432">
        <v>9</v>
      </c>
      <c r="B33" s="739">
        <f t="shared" si="0"/>
        <v>2018</v>
      </c>
      <c r="C33" s="1434" t="s">
        <v>309</v>
      </c>
      <c r="D33" s="1458"/>
      <c r="E33" s="1457" t="str">
        <f t="shared" si="4"/>
        <v xml:space="preserve">-  </v>
      </c>
      <c r="F33" s="1458" t="s">
        <v>497</v>
      </c>
      <c r="G33" s="1457" t="str">
        <f t="shared" si="1"/>
        <v xml:space="preserve">-  </v>
      </c>
      <c r="H33" s="1457" t="str">
        <f t="shared" si="2"/>
        <v xml:space="preserve">-  </v>
      </c>
      <c r="I33" s="1457" t="str">
        <f t="shared" si="6"/>
        <v xml:space="preserve">-  </v>
      </c>
      <c r="J33" s="1457" t="s">
        <v>1643</v>
      </c>
      <c r="K33" s="1458" t="s">
        <v>497</v>
      </c>
      <c r="L33" s="1457" t="str">
        <f t="shared" si="3"/>
        <v xml:space="preserve">-  </v>
      </c>
      <c r="M33" s="1457" t="str">
        <f t="shared" si="5"/>
        <v xml:space="preserve">-  </v>
      </c>
    </row>
    <row r="34" spans="1:13" ht="15" customHeight="1">
      <c r="A34" s="1432">
        <v>10</v>
      </c>
      <c r="B34" s="739">
        <f t="shared" si="0"/>
        <v>2018</v>
      </c>
      <c r="C34" s="1434" t="s">
        <v>310</v>
      </c>
      <c r="D34" s="1458"/>
      <c r="E34" s="1457" t="str">
        <f t="shared" si="4"/>
        <v xml:space="preserve">-  </v>
      </c>
      <c r="F34" s="1458" t="s">
        <v>497</v>
      </c>
      <c r="G34" s="1457" t="str">
        <f t="shared" si="1"/>
        <v xml:space="preserve">-  </v>
      </c>
      <c r="H34" s="1457" t="str">
        <f t="shared" si="2"/>
        <v xml:space="preserve">-  </v>
      </c>
      <c r="I34" s="1457" t="str">
        <f t="shared" si="6"/>
        <v xml:space="preserve">-  </v>
      </c>
      <c r="J34" s="1457" t="s">
        <v>1643</v>
      </c>
      <c r="K34" s="1458" t="s">
        <v>497</v>
      </c>
      <c r="L34" s="1457" t="str">
        <f t="shared" si="3"/>
        <v xml:space="preserve">-  </v>
      </c>
      <c r="M34" s="1457" t="str">
        <f t="shared" si="5"/>
        <v xml:space="preserve">-  </v>
      </c>
    </row>
    <row r="35" spans="1:13" ht="15" customHeight="1">
      <c r="A35" s="1432">
        <v>11</v>
      </c>
      <c r="B35" s="739">
        <f t="shared" si="0"/>
        <v>2018</v>
      </c>
      <c r="C35" s="1434" t="s">
        <v>311</v>
      </c>
      <c r="D35" s="1458"/>
      <c r="E35" s="1457" t="str">
        <f t="shared" si="4"/>
        <v xml:space="preserve">-  </v>
      </c>
      <c r="F35" s="1458" t="s">
        <v>497</v>
      </c>
      <c r="G35" s="1457" t="str">
        <f t="shared" si="1"/>
        <v xml:space="preserve">-  </v>
      </c>
      <c r="H35" s="1457" t="str">
        <f t="shared" si="2"/>
        <v xml:space="preserve">-  </v>
      </c>
      <c r="I35" s="1457" t="str">
        <f t="shared" si="6"/>
        <v xml:space="preserve">-  </v>
      </c>
      <c r="J35" s="1457" t="s">
        <v>1643</v>
      </c>
      <c r="K35" s="1458" t="s">
        <v>497</v>
      </c>
      <c r="L35" s="1457" t="str">
        <f t="shared" si="3"/>
        <v xml:space="preserve">-  </v>
      </c>
      <c r="M35" s="1457" t="str">
        <f t="shared" si="5"/>
        <v xml:space="preserve">-  </v>
      </c>
    </row>
    <row r="36" spans="1:13" ht="15" customHeight="1">
      <c r="A36" s="1432">
        <v>12</v>
      </c>
      <c r="B36" s="739">
        <f t="shared" si="0"/>
        <v>2018</v>
      </c>
      <c r="C36" s="1434" t="s">
        <v>312</v>
      </c>
      <c r="D36" s="1458"/>
      <c r="E36" s="1457" t="str">
        <f t="shared" si="4"/>
        <v xml:space="preserve">-  </v>
      </c>
      <c r="F36" s="1458" t="s">
        <v>497</v>
      </c>
      <c r="G36" s="1457" t="str">
        <f t="shared" si="1"/>
        <v xml:space="preserve">-  </v>
      </c>
      <c r="H36" s="1457" t="str">
        <f t="shared" si="2"/>
        <v xml:space="preserve">-  </v>
      </c>
      <c r="I36" s="1457" t="str">
        <f>IF(ISBLANK($D$26),"-  ",G36-H36)</f>
        <v xml:space="preserve">-  </v>
      </c>
      <c r="J36" s="1457" t="s">
        <v>1643</v>
      </c>
      <c r="K36" s="1458" t="s">
        <v>497</v>
      </c>
      <c r="L36" s="1457" t="str">
        <f t="shared" si="3"/>
        <v xml:space="preserve">-  </v>
      </c>
      <c r="M36" s="1457" t="str">
        <f t="shared" si="5"/>
        <v xml:space="preserve">-  </v>
      </c>
    </row>
    <row r="37" spans="1:13" ht="15" customHeight="1">
      <c r="A37" s="1432">
        <v>13</v>
      </c>
      <c r="B37" s="739">
        <f t="shared" si="0"/>
        <v>2018</v>
      </c>
      <c r="C37" s="1434" t="s">
        <v>313</v>
      </c>
      <c r="D37" s="1458"/>
      <c r="E37" s="1457" t="str">
        <f t="shared" si="4"/>
        <v xml:space="preserve">-  </v>
      </c>
      <c r="F37" s="1458" t="s">
        <v>497</v>
      </c>
      <c r="G37" s="1457" t="str">
        <f t="shared" si="1"/>
        <v xml:space="preserve">-  </v>
      </c>
      <c r="H37" s="1457" t="str">
        <f t="shared" si="2"/>
        <v xml:space="preserve">-  </v>
      </c>
      <c r="I37" s="1457" t="str">
        <f>IF(ISBLANK($D$26),"-  ",G37-H37)</f>
        <v xml:space="preserve">-  </v>
      </c>
      <c r="J37" s="1457" t="s">
        <v>1643</v>
      </c>
      <c r="K37" s="1458" t="s">
        <v>497</v>
      </c>
      <c r="L37" s="1457" t="str">
        <f t="shared" si="3"/>
        <v xml:space="preserve">-  </v>
      </c>
      <c r="M37" s="1457" t="str">
        <f t="shared" si="5"/>
        <v xml:space="preserve">-  </v>
      </c>
    </row>
    <row r="38" spans="1:13" ht="15" customHeight="1">
      <c r="A38" s="1432">
        <v>14</v>
      </c>
      <c r="B38" s="739">
        <f t="shared" si="0"/>
        <v>2018</v>
      </c>
      <c r="C38" s="1434" t="s">
        <v>314</v>
      </c>
      <c r="D38" s="1458"/>
      <c r="E38" s="1457" t="str">
        <f t="shared" si="4"/>
        <v xml:space="preserve">-  </v>
      </c>
      <c r="F38" s="1458" t="s">
        <v>497</v>
      </c>
      <c r="G38" s="1457" t="str">
        <f t="shared" si="1"/>
        <v xml:space="preserve">-  </v>
      </c>
      <c r="H38" s="1457" t="str">
        <f t="shared" si="2"/>
        <v xml:space="preserve">-  </v>
      </c>
      <c r="I38" s="1457" t="str">
        <f>IF(ISBLANK($D$26),"-  ",G38-H38)</f>
        <v xml:space="preserve">-  </v>
      </c>
      <c r="J38" s="1457" t="s">
        <v>1643</v>
      </c>
      <c r="K38" s="1458" t="s">
        <v>497</v>
      </c>
      <c r="L38" s="1457" t="str">
        <f t="shared" si="3"/>
        <v xml:space="preserve">-  </v>
      </c>
      <c r="M38" s="1457" t="str">
        <f t="shared" si="5"/>
        <v xml:space="preserve">-  </v>
      </c>
    </row>
    <row r="39" spans="1:13" ht="15" customHeight="1">
      <c r="A39" s="1432">
        <v>15</v>
      </c>
      <c r="B39" s="739">
        <f t="shared" si="0"/>
        <v>2018</v>
      </c>
      <c r="C39" s="1434" t="s">
        <v>935</v>
      </c>
      <c r="D39" s="1458"/>
      <c r="E39" s="1457" t="str">
        <f t="shared" si="4"/>
        <v xml:space="preserve">-  </v>
      </c>
      <c r="F39" s="1458" t="s">
        <v>497</v>
      </c>
      <c r="G39" s="1457" t="str">
        <f t="shared" si="1"/>
        <v xml:space="preserve">-  </v>
      </c>
      <c r="H39" s="1457" t="str">
        <f t="shared" si="2"/>
        <v xml:space="preserve">-  </v>
      </c>
      <c r="I39" s="1457" t="str">
        <f>IF(ISBLANK($D$26),"-  ",G39-H39)</f>
        <v xml:space="preserve">-  </v>
      </c>
      <c r="J39" s="1457" t="s">
        <v>1643</v>
      </c>
      <c r="K39" s="1458" t="s">
        <v>497</v>
      </c>
      <c r="L39" s="1457" t="str">
        <f t="shared" si="3"/>
        <v xml:space="preserve">-  </v>
      </c>
      <c r="M39" s="1457" t="str">
        <f t="shared" si="5"/>
        <v xml:space="preserve">-  </v>
      </c>
    </row>
    <row r="40" spans="1:13" ht="16.350000000000001" customHeight="1">
      <c r="A40" s="1432"/>
      <c r="B40" s="739"/>
      <c r="C40" s="1434"/>
      <c r="D40" s="1457"/>
      <c r="E40" s="1457"/>
      <c r="F40" s="1457"/>
      <c r="G40" s="1457"/>
      <c r="H40" s="1457"/>
      <c r="I40" s="1457"/>
      <c r="J40" s="1457"/>
      <c r="K40" s="1457"/>
      <c r="L40" s="1457"/>
      <c r="M40" s="1457"/>
    </row>
    <row r="41" spans="1:13" ht="16.350000000000001" customHeight="1">
      <c r="A41" s="1457" t="s">
        <v>1082</v>
      </c>
      <c r="B41" s="1432"/>
      <c r="C41" s="1434"/>
      <c r="D41" s="1457"/>
      <c r="E41" s="1457"/>
      <c r="F41" s="1457"/>
      <c r="G41" s="1705" t="s">
        <v>1530</v>
      </c>
      <c r="H41" s="1705"/>
      <c r="I41" s="1705"/>
      <c r="J41" s="1705"/>
      <c r="K41" s="1705"/>
      <c r="L41" s="1705"/>
      <c r="M41" s="1457" t="str">
        <f>IF(ISBLANK($D$26), "-  ",AVERAGE(M26,M39))</f>
        <v xml:space="preserve">-  </v>
      </c>
    </row>
    <row r="42" spans="1:13" ht="16.350000000000001" customHeight="1">
      <c r="A42" s="1457" t="s">
        <v>1083</v>
      </c>
      <c r="B42" s="1432"/>
      <c r="C42" s="1434"/>
      <c r="D42" s="1457"/>
      <c r="E42" s="1457"/>
      <c r="F42" s="1457"/>
      <c r="G42" s="1704" t="s">
        <v>1531</v>
      </c>
      <c r="H42" s="1704"/>
      <c r="I42" s="1704"/>
      <c r="J42" s="1704"/>
      <c r="K42" s="1704"/>
      <c r="L42" s="1704"/>
      <c r="M42" s="1067">
        <v>0.4849</v>
      </c>
    </row>
    <row r="43" spans="1:13" ht="16.350000000000001" customHeight="1">
      <c r="A43" s="1470" t="s">
        <v>1084</v>
      </c>
      <c r="B43" s="1432"/>
      <c r="C43" s="1434"/>
      <c r="D43" s="1457"/>
      <c r="E43" s="1457"/>
      <c r="F43" s="1457"/>
      <c r="G43" s="1704" t="s">
        <v>1508</v>
      </c>
      <c r="H43" s="1704"/>
      <c r="I43" s="1704"/>
      <c r="J43" s="1704"/>
      <c r="K43" s="1704"/>
      <c r="L43" s="1704"/>
      <c r="M43" s="1457" t="str">
        <f>IF(ISBLANK($D$26),"-  ",M41*M42)</f>
        <v xml:space="preserve">-  </v>
      </c>
    </row>
    <row r="44" spans="1:13" ht="16.350000000000001" customHeight="1">
      <c r="A44" s="1470"/>
      <c r="B44" s="1432"/>
      <c r="C44" s="1434"/>
      <c r="D44" s="1457"/>
      <c r="E44" s="1457"/>
      <c r="F44" s="1457"/>
      <c r="G44" s="1457"/>
      <c r="H44" s="1457"/>
      <c r="I44" s="1457"/>
      <c r="J44" s="1457"/>
      <c r="K44" s="1457"/>
      <c r="L44" s="1457"/>
      <c r="M44" s="1457"/>
    </row>
    <row r="45" spans="1:13" ht="16.350000000000001" customHeight="1">
      <c r="A45" s="1457" t="s">
        <v>1085</v>
      </c>
      <c r="B45" s="1432"/>
      <c r="C45" s="1434"/>
      <c r="D45" s="1457"/>
      <c r="E45" s="1457"/>
      <c r="F45" s="1457"/>
      <c r="G45" s="1704" t="s">
        <v>1532</v>
      </c>
      <c r="H45" s="1704"/>
      <c r="I45" s="1704"/>
      <c r="J45" s="1704"/>
      <c r="K45" s="1704"/>
      <c r="L45" s="1704"/>
      <c r="M45" s="1457" t="str">
        <f>IF(ISNUMBER(M39),M39-(SUM(I28:I39)*0.5),"- ")</f>
        <v xml:space="preserve">- </v>
      </c>
    </row>
    <row r="46" spans="1:13" ht="16.350000000000001" customHeight="1">
      <c r="A46" s="1470" t="s">
        <v>1086</v>
      </c>
      <c r="B46" s="1432"/>
      <c r="C46" s="1434"/>
      <c r="D46" s="1457"/>
      <c r="E46" s="1457"/>
      <c r="F46" s="1457"/>
      <c r="G46" s="1704" t="s">
        <v>1533</v>
      </c>
      <c r="H46" s="1704"/>
      <c r="I46" s="1704"/>
      <c r="J46" s="1704"/>
      <c r="K46" s="1704"/>
      <c r="L46" s="1704"/>
      <c r="M46" s="1067">
        <v>0.5151</v>
      </c>
    </row>
    <row r="47" spans="1:13" ht="16.350000000000001" customHeight="1">
      <c r="A47" s="1470" t="s">
        <v>1087</v>
      </c>
      <c r="B47" s="1432"/>
      <c r="C47" s="1434"/>
      <c r="D47" s="1457"/>
      <c r="E47" s="1457"/>
      <c r="F47" s="1457"/>
      <c r="G47" s="1704" t="s">
        <v>1534</v>
      </c>
      <c r="H47" s="1704"/>
      <c r="I47" s="1704"/>
      <c r="J47" s="1704"/>
      <c r="K47" s="1704"/>
      <c r="L47" s="1704"/>
      <c r="M47" s="1457" t="str">
        <f>IF(ISBLANK($D$26),"-  ",M45*M46)</f>
        <v xml:space="preserve">-  </v>
      </c>
    </row>
    <row r="48" spans="1:13" ht="16.350000000000001" customHeight="1">
      <c r="A48" s="1470"/>
      <c r="B48" s="1432"/>
      <c r="C48" s="1434"/>
      <c r="D48" s="1457"/>
      <c r="E48" s="1457"/>
      <c r="F48" s="1457"/>
      <c r="G48" s="1457"/>
      <c r="H48" s="1457"/>
      <c r="I48" s="1457"/>
      <c r="J48" s="1457"/>
      <c r="K48" s="1457"/>
      <c r="L48" s="1457"/>
      <c r="M48" s="1464"/>
    </row>
    <row r="49" spans="1:13" ht="16.350000000000001" customHeight="1">
      <c r="A49" s="1470" t="s">
        <v>1088</v>
      </c>
      <c r="B49" s="1431"/>
      <c r="C49" s="1434"/>
      <c r="D49" s="1457"/>
      <c r="E49" s="1457"/>
      <c r="F49" s="1457"/>
      <c r="G49" s="1704" t="s">
        <v>1089</v>
      </c>
      <c r="H49" s="1704"/>
      <c r="I49" s="1704"/>
      <c r="J49" s="1704"/>
      <c r="K49" s="1704"/>
      <c r="L49" s="1704"/>
      <c r="M49" s="1457" t="str">
        <f>IF(ISBLANK($D$26),"-  ",M43+M47)</f>
        <v xml:space="preserve">-  </v>
      </c>
    </row>
    <row r="50" spans="1:13" ht="15" customHeight="1">
      <c r="A50" s="1470"/>
      <c r="B50" s="1432"/>
      <c r="C50" s="1434"/>
      <c r="D50" s="1457"/>
      <c r="E50" s="1457"/>
      <c r="F50" s="1457"/>
      <c r="G50" s="1457"/>
      <c r="H50" s="1457"/>
      <c r="I50" s="1457"/>
      <c r="J50" s="1457"/>
      <c r="K50" s="1457"/>
      <c r="L50" s="1457"/>
      <c r="M50" s="1464"/>
    </row>
    <row r="51" spans="1:13" ht="15" customHeight="1">
      <c r="A51" s="1432">
        <v>16</v>
      </c>
      <c r="B51" s="1432" t="s">
        <v>936</v>
      </c>
      <c r="C51" s="1464"/>
      <c r="D51" s="1464"/>
      <c r="E51" s="1464"/>
      <c r="F51" s="1464"/>
      <c r="G51" s="1464"/>
      <c r="H51" s="1464"/>
      <c r="I51" s="1464"/>
      <c r="J51" s="1464"/>
      <c r="K51" s="1464"/>
      <c r="L51" s="1464"/>
      <c r="M51" s="1465"/>
    </row>
    <row r="52" spans="1:13" ht="15" customHeight="1">
      <c r="A52" s="1432"/>
      <c r="B52" s="1434"/>
      <c r="C52" s="1434"/>
      <c r="D52" s="1432"/>
      <c r="E52" s="1432"/>
      <c r="F52" s="1432"/>
      <c r="G52" s="1432"/>
      <c r="H52" s="1432"/>
      <c r="I52" s="1432"/>
      <c r="J52" s="1432"/>
      <c r="K52" s="1432"/>
      <c r="L52" s="1432"/>
      <c r="M52" s="1432"/>
    </row>
    <row r="53" spans="1:13" ht="15" customHeight="1">
      <c r="A53" s="1432">
        <v>17</v>
      </c>
      <c r="B53" s="1432" t="s">
        <v>1509</v>
      </c>
      <c r="C53" s="1432"/>
      <c r="D53" s="1432"/>
      <c r="E53" s="1432"/>
      <c r="F53" s="1432"/>
      <c r="G53" s="1432"/>
      <c r="H53" s="1432"/>
      <c r="I53" s="1432"/>
      <c r="J53" s="1432"/>
      <c r="K53" s="1432"/>
      <c r="L53" s="1432"/>
      <c r="M53" s="1457" t="str">
        <f>IF(ISBLANK($D$26),"-  ",M49*M51)</f>
        <v xml:space="preserve">-  </v>
      </c>
    </row>
    <row r="54" spans="1:13" ht="15" customHeight="1">
      <c r="A54" s="1432"/>
      <c r="B54" s="1432"/>
      <c r="C54" s="1432"/>
      <c r="D54" s="1432"/>
      <c r="E54" s="1432"/>
      <c r="F54" s="1432"/>
      <c r="G54" s="1432"/>
      <c r="H54" s="1432"/>
      <c r="I54" s="1432"/>
      <c r="J54" s="1432"/>
      <c r="K54" s="1432"/>
      <c r="L54" s="1432"/>
      <c r="M54" s="1432"/>
    </row>
    <row r="55" spans="1:13" ht="15" customHeight="1">
      <c r="A55" s="1432"/>
      <c r="B55" s="1432"/>
      <c r="C55" s="1432"/>
      <c r="D55" s="1432"/>
      <c r="E55" s="1432"/>
      <c r="F55" s="1432"/>
      <c r="G55" s="1432"/>
      <c r="H55" s="1432"/>
      <c r="I55" s="1432"/>
      <c r="J55" s="1457"/>
      <c r="K55" s="1457"/>
      <c r="L55" s="1432"/>
      <c r="M55" s="1457"/>
    </row>
    <row r="56" spans="1:13" ht="15" customHeight="1">
      <c r="A56" s="1450" t="s">
        <v>937</v>
      </c>
      <c r="B56" s="1432"/>
      <c r="C56" s="1432"/>
      <c r="D56" s="1432"/>
      <c r="E56" s="1432"/>
      <c r="F56" s="1432"/>
      <c r="G56" s="1432"/>
      <c r="H56" s="1432"/>
      <c r="I56" s="1432"/>
      <c r="J56" s="1457"/>
      <c r="K56" s="1457"/>
      <c r="L56" s="1432"/>
      <c r="M56" s="1432"/>
    </row>
    <row r="57" spans="1:13" ht="15" customHeight="1">
      <c r="A57" s="1688" t="s">
        <v>938</v>
      </c>
      <c r="B57" s="1687"/>
      <c r="C57" s="1689" t="s">
        <v>1057</v>
      </c>
      <c r="D57" s="1689"/>
      <c r="E57" s="1689"/>
      <c r="F57" s="1689"/>
      <c r="G57" s="1689"/>
      <c r="H57" s="1689"/>
      <c r="I57" s="1432"/>
      <c r="J57" s="1432"/>
      <c r="K57" s="1432"/>
      <c r="L57" s="1432"/>
      <c r="M57" s="1432"/>
    </row>
    <row r="58" spans="1:13" ht="15" customHeight="1">
      <c r="A58" s="1688" t="s">
        <v>939</v>
      </c>
      <c r="B58" s="1687"/>
      <c r="C58" s="1689" t="s">
        <v>1021</v>
      </c>
      <c r="D58" s="1689"/>
      <c r="E58" s="1689"/>
      <c r="F58" s="1689"/>
      <c r="G58" s="1689"/>
      <c r="H58" s="1689"/>
      <c r="I58" s="1449" t="s">
        <v>1066</v>
      </c>
      <c r="J58" s="1689" t="s">
        <v>1067</v>
      </c>
      <c r="K58" s="1689"/>
      <c r="L58" s="1689"/>
      <c r="M58" s="1689"/>
    </row>
    <row r="59" spans="1:13" ht="16.350000000000001" customHeight="1">
      <c r="A59" s="1688" t="s">
        <v>943</v>
      </c>
      <c r="B59" s="1687"/>
      <c r="C59" s="1689" t="s">
        <v>1058</v>
      </c>
      <c r="D59" s="1689"/>
      <c r="E59" s="1689"/>
      <c r="F59" s="1689"/>
      <c r="G59" s="1689"/>
      <c r="H59" s="1689"/>
      <c r="I59" s="1431" t="s">
        <v>1506</v>
      </c>
      <c r="J59" s="1431" t="s">
        <v>1507</v>
      </c>
    </row>
    <row r="60" spans="1:13" ht="16.350000000000001" customHeight="1">
      <c r="A60" s="1688" t="s">
        <v>944</v>
      </c>
      <c r="B60" s="1687"/>
      <c r="C60" s="1689" t="s">
        <v>1059</v>
      </c>
      <c r="D60" s="1689"/>
      <c r="E60" s="1689"/>
      <c r="F60" s="1689"/>
      <c r="G60" s="1689"/>
      <c r="H60" s="1689"/>
      <c r="I60" s="1449" t="s">
        <v>1516</v>
      </c>
      <c r="J60" s="1689" t="s">
        <v>1517</v>
      </c>
      <c r="K60" s="1689"/>
      <c r="L60" s="1689"/>
      <c r="M60" s="1689"/>
    </row>
    <row r="61" spans="1:13" ht="15.75" customHeight="1">
      <c r="A61" s="1688" t="s">
        <v>947</v>
      </c>
      <c r="B61" s="1687"/>
      <c r="C61" s="1689" t="s">
        <v>1060</v>
      </c>
      <c r="D61" s="1689"/>
      <c r="E61" s="1689"/>
      <c r="F61" s="1689"/>
      <c r="G61" s="1689"/>
      <c r="H61" s="1689"/>
      <c r="J61" s="1689" t="s">
        <v>1518</v>
      </c>
      <c r="K61" s="1689"/>
      <c r="L61" s="1689"/>
      <c r="M61" s="1689"/>
    </row>
    <row r="62" spans="1:13" ht="16.350000000000001" customHeight="1">
      <c r="A62" s="1688" t="s">
        <v>1061</v>
      </c>
      <c r="B62" s="1687"/>
      <c r="C62" s="1689" t="s">
        <v>1062</v>
      </c>
      <c r="D62" s="1689"/>
      <c r="E62" s="1689"/>
      <c r="F62" s="1689"/>
      <c r="G62" s="1689"/>
      <c r="H62" s="1689"/>
      <c r="I62" s="1449" t="s">
        <v>1068</v>
      </c>
      <c r="J62" s="1689" t="s">
        <v>1519</v>
      </c>
      <c r="K62" s="1689"/>
      <c r="L62" s="1689"/>
      <c r="M62" s="1689"/>
    </row>
    <row r="63" spans="1:13" ht="16.350000000000001" customHeight="1">
      <c r="A63" s="1688" t="s">
        <v>1063</v>
      </c>
      <c r="B63" s="1687"/>
      <c r="C63" s="1689" t="s">
        <v>1064</v>
      </c>
      <c r="D63" s="1689"/>
      <c r="E63" s="1689"/>
      <c r="F63" s="1689"/>
      <c r="J63" s="1431" t="s">
        <v>1520</v>
      </c>
    </row>
    <row r="64" spans="1:13" ht="16.350000000000001" customHeight="1">
      <c r="A64" s="1706" t="s">
        <v>1065</v>
      </c>
      <c r="B64" s="1706"/>
      <c r="C64" s="1706" t="s">
        <v>1023</v>
      </c>
      <c r="D64" s="1706"/>
      <c r="E64" s="1706"/>
      <c r="F64" s="1706"/>
      <c r="G64" s="1706"/>
      <c r="H64" s="1706"/>
      <c r="I64" s="1449" t="s">
        <v>1070</v>
      </c>
      <c r="J64" s="1689" t="s">
        <v>1090</v>
      </c>
      <c r="K64" s="1689"/>
      <c r="L64" s="1689"/>
      <c r="M64" s="1689"/>
    </row>
    <row r="65" spans="1:13" ht="15" customHeight="1">
      <c r="A65" s="1686" t="s">
        <v>1512</v>
      </c>
      <c r="B65" s="1686"/>
      <c r="C65" s="1686"/>
      <c r="D65" s="1686"/>
      <c r="E65" s="1686"/>
      <c r="F65" s="1686"/>
      <c r="G65" s="1686"/>
      <c r="H65" s="1686"/>
      <c r="I65" s="1686"/>
      <c r="J65" s="1686"/>
      <c r="K65" s="1686"/>
      <c r="L65" s="1686"/>
      <c r="M65" s="1686"/>
    </row>
    <row r="66" spans="1:13" ht="15" customHeight="1">
      <c r="A66" s="1691">
        <v>2018</v>
      </c>
      <c r="B66" s="1692"/>
      <c r="C66" s="1692"/>
      <c r="D66" s="1692"/>
      <c r="E66" s="1692"/>
      <c r="F66" s="1692"/>
      <c r="G66" s="1692"/>
      <c r="H66" s="1692"/>
      <c r="I66" s="1692"/>
      <c r="J66" s="1692"/>
      <c r="K66" s="1425"/>
      <c r="L66" s="1432"/>
      <c r="M66" s="1432"/>
    </row>
    <row r="67" spans="1:13" ht="15" customHeight="1">
      <c r="A67" s="729" t="s">
        <v>948</v>
      </c>
      <c r="B67" s="1434"/>
      <c r="C67" s="1434"/>
      <c r="D67" s="1432"/>
      <c r="E67" s="1432"/>
      <c r="F67" s="1432"/>
      <c r="G67" s="1432"/>
      <c r="H67" s="1432"/>
      <c r="I67" s="1432"/>
      <c r="J67" s="1432"/>
      <c r="K67" s="1432"/>
      <c r="L67" s="1432"/>
      <c r="M67" s="1432"/>
    </row>
    <row r="68" spans="1:13" ht="15" customHeight="1">
      <c r="A68" s="1432"/>
      <c r="B68" s="1434"/>
      <c r="C68" s="1434"/>
      <c r="D68" s="1432"/>
      <c r="E68" s="1432"/>
      <c r="F68" s="1432"/>
      <c r="G68" s="1432"/>
      <c r="H68" s="1432"/>
      <c r="I68" s="1432"/>
      <c r="J68" s="1432"/>
      <c r="K68" s="1432"/>
      <c r="L68" s="1432"/>
      <c r="M68" s="1432"/>
    </row>
    <row r="69" spans="1:13" ht="15" customHeight="1">
      <c r="A69" s="1686" t="s">
        <v>949</v>
      </c>
      <c r="B69" s="1686"/>
      <c r="C69" s="1686"/>
      <c r="D69" s="1686"/>
      <c r="E69" s="1686"/>
      <c r="F69" s="1686"/>
      <c r="G69" s="1686"/>
      <c r="H69" s="1686"/>
      <c r="I69" s="1686"/>
      <c r="J69" s="1686"/>
      <c r="K69" s="1686"/>
      <c r="L69" s="1686"/>
      <c r="M69" s="1686"/>
    </row>
    <row r="70" spans="1:13" ht="15" customHeight="1">
      <c r="A70" s="1426"/>
      <c r="B70" s="1426"/>
      <c r="C70" s="1426"/>
      <c r="D70" s="1426"/>
      <c r="E70" s="1426"/>
      <c r="F70" s="1426"/>
      <c r="G70" s="1426"/>
      <c r="H70" s="1426"/>
      <c r="I70" s="1426"/>
      <c r="J70" s="1426"/>
      <c r="K70" s="1426"/>
      <c r="L70" s="1432"/>
      <c r="M70" s="1432"/>
    </row>
    <row r="71" spans="1:13" ht="15" customHeight="1">
      <c r="A71" s="730" t="s">
        <v>1091</v>
      </c>
      <c r="B71" s="1426"/>
      <c r="C71" s="1426"/>
      <c r="D71" s="1426"/>
      <c r="E71" s="1426"/>
      <c r="F71" s="1426"/>
      <c r="G71" s="1426"/>
      <c r="H71" s="1426"/>
      <c r="I71" s="1426"/>
      <c r="J71" s="1426"/>
      <c r="K71" s="1426"/>
      <c r="L71" s="1432"/>
      <c r="M71" s="1432"/>
    </row>
    <row r="72" spans="1:13" ht="15" customHeight="1">
      <c r="A72" s="1432"/>
      <c r="B72" s="1434"/>
      <c r="C72" s="1434"/>
      <c r="D72" s="1432"/>
      <c r="E72" s="1432"/>
      <c r="F72" s="1432"/>
      <c r="G72" s="1432"/>
      <c r="H72" s="1432"/>
      <c r="I72" s="1432"/>
      <c r="J72" s="1432"/>
      <c r="K72" s="1432"/>
      <c r="L72" s="1432"/>
      <c r="M72" s="1432"/>
    </row>
    <row r="73" spans="1:13" ht="15" customHeight="1">
      <c r="A73" s="1432"/>
      <c r="B73" s="1439" t="s">
        <v>922</v>
      </c>
      <c r="C73" s="1439" t="s">
        <v>923</v>
      </c>
      <c r="D73" s="1439" t="s">
        <v>924</v>
      </c>
      <c r="E73" s="1439" t="s">
        <v>925</v>
      </c>
      <c r="F73" s="1439" t="s">
        <v>926</v>
      </c>
      <c r="G73" s="1439" t="s">
        <v>927</v>
      </c>
      <c r="H73" s="1439" t="s">
        <v>928</v>
      </c>
      <c r="I73" s="1439" t="s">
        <v>929</v>
      </c>
      <c r="J73" s="1439" t="s">
        <v>1040</v>
      </c>
      <c r="K73" s="1439" t="s">
        <v>1041</v>
      </c>
      <c r="L73" s="1439" t="s">
        <v>1042</v>
      </c>
      <c r="M73" s="1439" t="s">
        <v>1043</v>
      </c>
    </row>
    <row r="74" spans="1:13" ht="15" customHeight="1">
      <c r="A74" s="1432"/>
      <c r="B74" s="1439"/>
      <c r="C74" s="1439"/>
      <c r="D74" s="1434"/>
      <c r="E74" s="1434"/>
      <c r="F74" s="1439"/>
      <c r="G74" s="1439"/>
      <c r="H74" s="1439"/>
      <c r="I74" s="1439"/>
      <c r="J74" s="1434"/>
      <c r="K74" s="1434" t="s">
        <v>1044</v>
      </c>
      <c r="L74" s="1432"/>
      <c r="M74" s="1432"/>
    </row>
    <row r="75" spans="1:13" ht="15" customHeight="1">
      <c r="A75" s="1432"/>
      <c r="B75" s="1439"/>
      <c r="C75" s="1439"/>
      <c r="D75" s="1434" t="s">
        <v>1045</v>
      </c>
      <c r="E75" s="1434"/>
      <c r="F75" s="1434"/>
      <c r="G75" s="1434"/>
      <c r="H75" s="1434"/>
      <c r="I75" s="1434"/>
      <c r="J75" s="1434" t="s">
        <v>1046</v>
      </c>
      <c r="K75" s="1434" t="s">
        <v>932</v>
      </c>
      <c r="L75" s="1434"/>
      <c r="M75" s="1434"/>
    </row>
    <row r="76" spans="1:13" ht="15" customHeight="1">
      <c r="A76" s="1432"/>
      <c r="B76" s="1439"/>
      <c r="C76" s="1439"/>
      <c r="D76" s="1434" t="s">
        <v>1071</v>
      </c>
      <c r="E76" s="1434"/>
      <c r="F76" s="1434" t="s">
        <v>1047</v>
      </c>
      <c r="G76" s="1434"/>
      <c r="H76" s="1434" t="s">
        <v>1046</v>
      </c>
      <c r="I76" s="1434"/>
      <c r="J76" s="1434" t="s">
        <v>1047</v>
      </c>
      <c r="K76" s="1434" t="s">
        <v>1048</v>
      </c>
      <c r="L76" s="1434"/>
      <c r="M76" s="1434"/>
    </row>
    <row r="77" spans="1:13" ht="15" customHeight="1">
      <c r="A77" s="1432"/>
      <c r="B77" s="1439"/>
      <c r="C77" s="1439"/>
      <c r="D77" s="1434" t="s">
        <v>1072</v>
      </c>
      <c r="E77" s="1434" t="s">
        <v>1045</v>
      </c>
      <c r="F77" s="1434" t="s">
        <v>1049</v>
      </c>
      <c r="G77" s="1434" t="s">
        <v>932</v>
      </c>
      <c r="H77" s="1434" t="s">
        <v>1047</v>
      </c>
      <c r="I77" s="1434" t="s">
        <v>932</v>
      </c>
      <c r="J77" s="1434" t="s">
        <v>1050</v>
      </c>
      <c r="K77" s="1434" t="s">
        <v>1051</v>
      </c>
      <c r="L77" s="1434" t="s">
        <v>1052</v>
      </c>
      <c r="M77" s="1434" t="s">
        <v>1053</v>
      </c>
    </row>
    <row r="78" spans="1:13" ht="15" customHeight="1" thickBot="1">
      <c r="A78" s="1440" t="s">
        <v>931</v>
      </c>
      <c r="B78" s="1440" t="s">
        <v>454</v>
      </c>
      <c r="C78" s="1440" t="s">
        <v>453</v>
      </c>
      <c r="D78" s="1440" t="s">
        <v>258</v>
      </c>
      <c r="E78" s="1440" t="s">
        <v>932</v>
      </c>
      <c r="F78" s="1440" t="s">
        <v>1054</v>
      </c>
      <c r="G78" s="1440" t="s">
        <v>432</v>
      </c>
      <c r="H78" s="1440" t="s">
        <v>1050</v>
      </c>
      <c r="I78" s="1440" t="s">
        <v>1055</v>
      </c>
      <c r="J78" s="1440" t="s">
        <v>1048</v>
      </c>
      <c r="K78" s="1440" t="s">
        <v>1054</v>
      </c>
      <c r="L78" s="1440" t="s">
        <v>1056</v>
      </c>
      <c r="M78" s="1440" t="s">
        <v>1056</v>
      </c>
    </row>
    <row r="79" spans="1:13" ht="15" customHeight="1">
      <c r="A79" s="1432"/>
      <c r="B79" s="1434"/>
      <c r="C79" s="1434"/>
      <c r="D79" s="1432"/>
      <c r="E79" s="1432"/>
      <c r="F79" s="1432"/>
      <c r="G79" s="1432"/>
      <c r="H79" s="1432"/>
      <c r="I79" s="1432"/>
      <c r="J79" s="1432"/>
      <c r="K79" s="1432"/>
      <c r="L79" s="1432"/>
      <c r="M79" s="1432"/>
    </row>
    <row r="80" spans="1:13" ht="15" customHeight="1">
      <c r="A80" s="1432">
        <v>1</v>
      </c>
      <c r="B80" s="739">
        <f>IF($E$12=0,"-",B$26)</f>
        <v>2017</v>
      </c>
      <c r="C80" s="1434" t="s">
        <v>935</v>
      </c>
      <c r="D80" s="1458"/>
      <c r="E80" s="1457"/>
      <c r="F80" s="1457"/>
      <c r="G80" s="1457"/>
      <c r="H80" s="1457"/>
      <c r="I80" s="1457"/>
      <c r="J80" s="740"/>
      <c r="K80" s="740"/>
      <c r="L80" s="740"/>
      <c r="M80" s="1457" t="str">
        <f>IF(ISBLANK($D$80),"-  ",D80)</f>
        <v xml:space="preserve">-  </v>
      </c>
    </row>
    <row r="81" spans="1:13" ht="15" customHeight="1">
      <c r="A81" s="1432"/>
      <c r="B81" s="739"/>
      <c r="C81" s="1434"/>
      <c r="D81" s="1457"/>
      <c r="E81" s="1457"/>
      <c r="F81" s="1457"/>
      <c r="G81" s="1457"/>
      <c r="H81" s="1457"/>
      <c r="I81" s="1457"/>
      <c r="J81" s="740"/>
      <c r="K81" s="740"/>
      <c r="L81" s="740"/>
      <c r="M81" s="740"/>
    </row>
    <row r="82" spans="1:13" ht="15" customHeight="1">
      <c r="A82" s="1432">
        <v>2</v>
      </c>
      <c r="B82" s="739">
        <f>IF($E$12=0,"-",B$28)</f>
        <v>2018</v>
      </c>
      <c r="C82" s="1434" t="s">
        <v>303</v>
      </c>
      <c r="D82" s="1458"/>
      <c r="E82" s="1457" t="str">
        <f>IF(ISBLANK($D$80),"-  ",(D82-D80))</f>
        <v xml:space="preserve">-  </v>
      </c>
      <c r="F82" s="1458" t="s">
        <v>497</v>
      </c>
      <c r="G82" s="1457" t="str">
        <f t="shared" ref="G82:G93" si="7">IF(ISBLANK($D$80),"-  ",(E82-F82))</f>
        <v xml:space="preserve">-  </v>
      </c>
      <c r="H82" s="1457" t="str">
        <f t="shared" ref="H82:H93" si="8">IF(ISBLANK($D$80),"-  ",(IF(SIGN(E82)=SIGN(F82),IF(SIGN(F82)=-1,MAX(G82,0),MIN(G82,0)),-F82)))</f>
        <v xml:space="preserve">-  </v>
      </c>
      <c r="I82" s="1457" t="str">
        <f t="shared" ref="I82:I93" si="9">IF(ISBLANK($D$80),"-  ",G82-H82)</f>
        <v xml:space="preserve">-  </v>
      </c>
      <c r="J82" s="1457" t="s">
        <v>1643</v>
      </c>
      <c r="K82" s="1458" t="s">
        <v>497</v>
      </c>
      <c r="L82" s="1457" t="str">
        <f t="shared" ref="L82:L93" si="10">IF(ISBLANK($D$80),"-  ",(K82+J82+I82))</f>
        <v xml:space="preserve">-  </v>
      </c>
      <c r="M82" s="1457" t="str">
        <f>IF(ISBLANK($D$80),"-  ",M80+L82)</f>
        <v xml:space="preserve">-  </v>
      </c>
    </row>
    <row r="83" spans="1:13" ht="15" customHeight="1">
      <c r="A83" s="1432">
        <v>3</v>
      </c>
      <c r="B83" s="739">
        <f>IF($E$12=0,"-",B$29)</f>
        <v>2018</v>
      </c>
      <c r="C83" s="1434" t="s">
        <v>304</v>
      </c>
      <c r="D83" s="1458"/>
      <c r="E83" s="1457" t="str">
        <f t="shared" ref="E83:E93" si="11">IF(ISBLANK($D$80),"-  ",(D83-D82))</f>
        <v xml:space="preserve">-  </v>
      </c>
      <c r="F83" s="1458" t="s">
        <v>497</v>
      </c>
      <c r="G83" s="1457" t="str">
        <f t="shared" si="7"/>
        <v xml:space="preserve">-  </v>
      </c>
      <c r="H83" s="1457" t="str">
        <f t="shared" si="8"/>
        <v xml:space="preserve">-  </v>
      </c>
      <c r="I83" s="1457" t="str">
        <f t="shared" si="9"/>
        <v xml:space="preserve">-  </v>
      </c>
      <c r="J83" s="1457" t="s">
        <v>1643</v>
      </c>
      <c r="K83" s="1458" t="s">
        <v>497</v>
      </c>
      <c r="L83" s="1457" t="str">
        <f t="shared" si="10"/>
        <v xml:space="preserve">-  </v>
      </c>
      <c r="M83" s="1457" t="str">
        <f t="shared" ref="M83:M93" si="12">IF(ISBLANK($D$80),"-  ",M82+L83)</f>
        <v xml:space="preserve">-  </v>
      </c>
    </row>
    <row r="84" spans="1:13" ht="15" customHeight="1">
      <c r="A84" s="1432">
        <v>4</v>
      </c>
      <c r="B84" s="739">
        <f>IF($E$12=0,"-",B$30)</f>
        <v>2018</v>
      </c>
      <c r="C84" s="1434" t="s">
        <v>305</v>
      </c>
      <c r="D84" s="1458"/>
      <c r="E84" s="1457" t="str">
        <f t="shared" si="11"/>
        <v xml:space="preserve">-  </v>
      </c>
      <c r="F84" s="1458" t="s">
        <v>497</v>
      </c>
      <c r="G84" s="1457" t="str">
        <f t="shared" si="7"/>
        <v xml:space="preserve">-  </v>
      </c>
      <c r="H84" s="1457" t="str">
        <f t="shared" si="8"/>
        <v xml:space="preserve">-  </v>
      </c>
      <c r="I84" s="1457" t="str">
        <f t="shared" si="9"/>
        <v xml:space="preserve">-  </v>
      </c>
      <c r="J84" s="1457" t="s">
        <v>1643</v>
      </c>
      <c r="K84" s="1458" t="s">
        <v>497</v>
      </c>
      <c r="L84" s="1457" t="str">
        <f t="shared" si="10"/>
        <v xml:space="preserve">-  </v>
      </c>
      <c r="M84" s="1457" t="str">
        <f t="shared" si="12"/>
        <v xml:space="preserve">-  </v>
      </c>
    </row>
    <row r="85" spans="1:13" ht="15" customHeight="1">
      <c r="A85" s="1432">
        <v>5</v>
      </c>
      <c r="B85" s="739">
        <f>IF($E$12=0,"-",B$31)</f>
        <v>2018</v>
      </c>
      <c r="C85" s="1434" t="s">
        <v>306</v>
      </c>
      <c r="D85" s="1458"/>
      <c r="E85" s="1457" t="str">
        <f t="shared" si="11"/>
        <v xml:space="preserve">-  </v>
      </c>
      <c r="F85" s="1458" t="s">
        <v>497</v>
      </c>
      <c r="G85" s="1457" t="str">
        <f t="shared" si="7"/>
        <v xml:space="preserve">-  </v>
      </c>
      <c r="H85" s="1457" t="str">
        <f t="shared" si="8"/>
        <v xml:space="preserve">-  </v>
      </c>
      <c r="I85" s="1457" t="str">
        <f t="shared" si="9"/>
        <v xml:space="preserve">-  </v>
      </c>
      <c r="J85" s="1457" t="s">
        <v>1643</v>
      </c>
      <c r="K85" s="1458" t="s">
        <v>497</v>
      </c>
      <c r="L85" s="1457" t="str">
        <f t="shared" si="10"/>
        <v xml:space="preserve">-  </v>
      </c>
      <c r="M85" s="1457" t="str">
        <f t="shared" si="12"/>
        <v xml:space="preserve">-  </v>
      </c>
    </row>
    <row r="86" spans="1:13" ht="15" customHeight="1">
      <c r="A86" s="1432">
        <v>6</v>
      </c>
      <c r="B86" s="739">
        <f>IF($E$12=0,"-",B$32)</f>
        <v>2018</v>
      </c>
      <c r="C86" s="1434" t="s">
        <v>308</v>
      </c>
      <c r="D86" s="1458"/>
      <c r="E86" s="1457" t="str">
        <f t="shared" si="11"/>
        <v xml:space="preserve">-  </v>
      </c>
      <c r="F86" s="1458" t="s">
        <v>497</v>
      </c>
      <c r="G86" s="1457" t="str">
        <f t="shared" si="7"/>
        <v xml:space="preserve">-  </v>
      </c>
      <c r="H86" s="1457" t="str">
        <f t="shared" si="8"/>
        <v xml:space="preserve">-  </v>
      </c>
      <c r="I86" s="1457" t="str">
        <f t="shared" si="9"/>
        <v xml:space="preserve">-  </v>
      </c>
      <c r="J86" s="1457" t="s">
        <v>1643</v>
      </c>
      <c r="K86" s="1458" t="s">
        <v>497</v>
      </c>
      <c r="L86" s="1457" t="str">
        <f t="shared" si="10"/>
        <v xml:space="preserve">-  </v>
      </c>
      <c r="M86" s="1457" t="str">
        <f t="shared" si="12"/>
        <v xml:space="preserve">-  </v>
      </c>
    </row>
    <row r="87" spans="1:13" ht="15" customHeight="1">
      <c r="A87" s="1432">
        <v>7</v>
      </c>
      <c r="B87" s="739">
        <f>IF($E$12=0,"-",B$33)</f>
        <v>2018</v>
      </c>
      <c r="C87" s="1434" t="s">
        <v>309</v>
      </c>
      <c r="D87" s="1458"/>
      <c r="E87" s="1457" t="str">
        <f>IF(ISBLANK($D$80),"-  ",(D87-D86))</f>
        <v xml:space="preserve">-  </v>
      </c>
      <c r="F87" s="1458" t="s">
        <v>497</v>
      </c>
      <c r="G87" s="1457" t="str">
        <f t="shared" si="7"/>
        <v xml:space="preserve">-  </v>
      </c>
      <c r="H87" s="1457" t="str">
        <f t="shared" si="8"/>
        <v xml:space="preserve">-  </v>
      </c>
      <c r="I87" s="1457" t="str">
        <f t="shared" si="9"/>
        <v xml:space="preserve">-  </v>
      </c>
      <c r="J87" s="1457" t="s">
        <v>1643</v>
      </c>
      <c r="K87" s="1458" t="s">
        <v>497</v>
      </c>
      <c r="L87" s="1457" t="str">
        <f t="shared" si="10"/>
        <v xml:space="preserve">-  </v>
      </c>
      <c r="M87" s="1457" t="str">
        <f t="shared" si="12"/>
        <v xml:space="preserve">-  </v>
      </c>
    </row>
    <row r="88" spans="1:13" ht="15" customHeight="1">
      <c r="A88" s="1432">
        <v>8</v>
      </c>
      <c r="B88" s="739">
        <f>IF($E$12=0,"-",B$34)</f>
        <v>2018</v>
      </c>
      <c r="C88" s="1434" t="s">
        <v>310</v>
      </c>
      <c r="D88" s="1458"/>
      <c r="E88" s="1457" t="str">
        <f t="shared" si="11"/>
        <v xml:space="preserve">-  </v>
      </c>
      <c r="F88" s="1458" t="s">
        <v>497</v>
      </c>
      <c r="G88" s="1457" t="str">
        <f t="shared" si="7"/>
        <v xml:space="preserve">-  </v>
      </c>
      <c r="H88" s="1457" t="str">
        <f t="shared" si="8"/>
        <v xml:space="preserve">-  </v>
      </c>
      <c r="I88" s="1457" t="str">
        <f t="shared" si="9"/>
        <v xml:space="preserve">-  </v>
      </c>
      <c r="J88" s="1457" t="s">
        <v>1643</v>
      </c>
      <c r="K88" s="1458" t="s">
        <v>497</v>
      </c>
      <c r="L88" s="1457" t="str">
        <f t="shared" si="10"/>
        <v xml:space="preserve">-  </v>
      </c>
      <c r="M88" s="1457" t="str">
        <f t="shared" si="12"/>
        <v xml:space="preserve">-  </v>
      </c>
    </row>
    <row r="89" spans="1:13" ht="15" customHeight="1">
      <c r="A89" s="1432">
        <v>9</v>
      </c>
      <c r="B89" s="739">
        <f>IF($E$12=0,"-",B$35)</f>
        <v>2018</v>
      </c>
      <c r="C89" s="1434" t="s">
        <v>311</v>
      </c>
      <c r="D89" s="1458"/>
      <c r="E89" s="1457" t="str">
        <f t="shared" si="11"/>
        <v xml:space="preserve">-  </v>
      </c>
      <c r="F89" s="1458" t="s">
        <v>497</v>
      </c>
      <c r="G89" s="1457" t="str">
        <f t="shared" si="7"/>
        <v xml:space="preserve">-  </v>
      </c>
      <c r="H89" s="1457" t="str">
        <f t="shared" si="8"/>
        <v xml:space="preserve">-  </v>
      </c>
      <c r="I89" s="1457" t="str">
        <f t="shared" si="9"/>
        <v xml:space="preserve">-  </v>
      </c>
      <c r="J89" s="1457" t="s">
        <v>1643</v>
      </c>
      <c r="K89" s="1458" t="s">
        <v>497</v>
      </c>
      <c r="L89" s="1457" t="str">
        <f t="shared" si="10"/>
        <v xml:space="preserve">-  </v>
      </c>
      <c r="M89" s="1457" t="str">
        <f t="shared" si="12"/>
        <v xml:space="preserve">-  </v>
      </c>
    </row>
    <row r="90" spans="1:13" ht="15" customHeight="1">
      <c r="A90" s="1432">
        <v>10</v>
      </c>
      <c r="B90" s="739">
        <f>IF($E$12=0,"-",B$36)</f>
        <v>2018</v>
      </c>
      <c r="C90" s="1434" t="s">
        <v>312</v>
      </c>
      <c r="D90" s="1458"/>
      <c r="E90" s="1457" t="str">
        <f t="shared" si="11"/>
        <v xml:space="preserve">-  </v>
      </c>
      <c r="F90" s="1458" t="s">
        <v>497</v>
      </c>
      <c r="G90" s="1457" t="str">
        <f t="shared" si="7"/>
        <v xml:space="preserve">-  </v>
      </c>
      <c r="H90" s="1457" t="str">
        <f t="shared" si="8"/>
        <v xml:space="preserve">-  </v>
      </c>
      <c r="I90" s="1457" t="str">
        <f t="shared" si="9"/>
        <v xml:space="preserve">-  </v>
      </c>
      <c r="J90" s="1457" t="s">
        <v>1643</v>
      </c>
      <c r="K90" s="1458" t="s">
        <v>497</v>
      </c>
      <c r="L90" s="1457" t="str">
        <f t="shared" si="10"/>
        <v xml:space="preserve">-  </v>
      </c>
      <c r="M90" s="1457" t="str">
        <f t="shared" si="12"/>
        <v xml:space="preserve">-  </v>
      </c>
    </row>
    <row r="91" spans="1:13" ht="15" customHeight="1">
      <c r="A91" s="1432">
        <v>11</v>
      </c>
      <c r="B91" s="739">
        <f>IF($E$12=0,"-",B$37)</f>
        <v>2018</v>
      </c>
      <c r="C91" s="1434" t="s">
        <v>313</v>
      </c>
      <c r="D91" s="1458"/>
      <c r="E91" s="1457" t="str">
        <f t="shared" si="11"/>
        <v xml:space="preserve">-  </v>
      </c>
      <c r="F91" s="1458" t="s">
        <v>497</v>
      </c>
      <c r="G91" s="1457" t="str">
        <f t="shared" si="7"/>
        <v xml:space="preserve">-  </v>
      </c>
      <c r="H91" s="1457" t="str">
        <f t="shared" si="8"/>
        <v xml:space="preserve">-  </v>
      </c>
      <c r="I91" s="1457" t="str">
        <f t="shared" si="9"/>
        <v xml:space="preserve">-  </v>
      </c>
      <c r="J91" s="1457" t="s">
        <v>1643</v>
      </c>
      <c r="K91" s="1458" t="s">
        <v>497</v>
      </c>
      <c r="L91" s="1457" t="str">
        <f t="shared" si="10"/>
        <v xml:space="preserve">-  </v>
      </c>
      <c r="M91" s="1457" t="str">
        <f t="shared" si="12"/>
        <v xml:space="preserve">-  </v>
      </c>
    </row>
    <row r="92" spans="1:13" ht="15" customHeight="1">
      <c r="A92" s="1432">
        <v>12</v>
      </c>
      <c r="B92" s="739">
        <f>IF($E$12=0,"-",B$38)</f>
        <v>2018</v>
      </c>
      <c r="C92" s="1434" t="s">
        <v>314</v>
      </c>
      <c r="D92" s="1458"/>
      <c r="E92" s="1457" t="str">
        <f t="shared" si="11"/>
        <v xml:space="preserve">-  </v>
      </c>
      <c r="F92" s="1458" t="s">
        <v>497</v>
      </c>
      <c r="G92" s="1457" t="str">
        <f t="shared" si="7"/>
        <v xml:space="preserve">-  </v>
      </c>
      <c r="H92" s="1457" t="str">
        <f t="shared" si="8"/>
        <v xml:space="preserve">-  </v>
      </c>
      <c r="I92" s="1457" t="str">
        <f t="shared" si="9"/>
        <v xml:space="preserve">-  </v>
      </c>
      <c r="J92" s="1457" t="s">
        <v>1643</v>
      </c>
      <c r="K92" s="1458" t="s">
        <v>497</v>
      </c>
      <c r="L92" s="1457" t="str">
        <f t="shared" si="10"/>
        <v xml:space="preserve">-  </v>
      </c>
      <c r="M92" s="1457" t="str">
        <f t="shared" si="12"/>
        <v xml:space="preserve">-  </v>
      </c>
    </row>
    <row r="93" spans="1:13" ht="15" customHeight="1">
      <c r="A93" s="1432">
        <v>13</v>
      </c>
      <c r="B93" s="739">
        <f>IF($E$12=0,"-",B$39)</f>
        <v>2018</v>
      </c>
      <c r="C93" s="1434" t="s">
        <v>935</v>
      </c>
      <c r="D93" s="1458"/>
      <c r="E93" s="1457" t="str">
        <f t="shared" si="11"/>
        <v xml:space="preserve">-  </v>
      </c>
      <c r="F93" s="1458" t="s">
        <v>497</v>
      </c>
      <c r="G93" s="1457" t="str">
        <f t="shared" si="7"/>
        <v xml:space="preserve">-  </v>
      </c>
      <c r="H93" s="1457" t="str">
        <f t="shared" si="8"/>
        <v xml:space="preserve">-  </v>
      </c>
      <c r="I93" s="1457" t="str">
        <f t="shared" si="9"/>
        <v xml:space="preserve">-  </v>
      </c>
      <c r="J93" s="1457" t="s">
        <v>1643</v>
      </c>
      <c r="K93" s="1458" t="s">
        <v>497</v>
      </c>
      <c r="L93" s="1457" t="str">
        <f t="shared" si="10"/>
        <v xml:space="preserve">-  </v>
      </c>
      <c r="M93" s="1457" t="str">
        <f t="shared" si="12"/>
        <v xml:space="preserve">-  </v>
      </c>
    </row>
    <row r="94" spans="1:13" ht="15" customHeight="1">
      <c r="A94" s="1432"/>
      <c r="B94" s="739"/>
      <c r="C94" s="1434"/>
      <c r="D94" s="1457"/>
      <c r="E94" s="1457"/>
      <c r="F94" s="1457"/>
      <c r="G94" s="1457"/>
      <c r="H94" s="1457"/>
      <c r="I94" s="1457"/>
      <c r="J94" s="1457"/>
      <c r="K94" s="1457"/>
      <c r="L94" s="1457"/>
      <c r="M94" s="1457"/>
    </row>
    <row r="95" spans="1:13" ht="16.350000000000001" customHeight="1">
      <c r="A95" s="1457" t="s">
        <v>1092</v>
      </c>
      <c r="B95" s="1432"/>
      <c r="C95" s="1434"/>
      <c r="D95" s="1457"/>
      <c r="E95" s="1457"/>
      <c r="F95" s="1457"/>
      <c r="G95" s="1705" t="s">
        <v>1525</v>
      </c>
      <c r="H95" s="1705"/>
      <c r="I95" s="1705"/>
      <c r="J95" s="1705"/>
      <c r="K95" s="1705"/>
      <c r="L95" s="1705"/>
      <c r="M95" s="1457" t="str">
        <f>IF(ISBLANK($D$80), "-  ",AVERAGE(M80,M93))</f>
        <v xml:space="preserve">-  </v>
      </c>
    </row>
    <row r="96" spans="1:13" ht="16.350000000000001" customHeight="1">
      <c r="A96" s="1457" t="s">
        <v>1093</v>
      </c>
      <c r="B96" s="1432"/>
      <c r="C96" s="1434"/>
      <c r="D96" s="1457"/>
      <c r="E96" s="1457"/>
      <c r="F96" s="1457"/>
      <c r="G96" s="1704" t="s">
        <v>1535</v>
      </c>
      <c r="H96" s="1704"/>
      <c r="I96" s="1704"/>
      <c r="J96" s="1704"/>
      <c r="K96" s="1704"/>
      <c r="L96" s="1704"/>
      <c r="M96" s="1067">
        <v>0.4849</v>
      </c>
    </row>
    <row r="97" spans="1:13" ht="16.350000000000001" customHeight="1">
      <c r="A97" s="1470" t="s">
        <v>1094</v>
      </c>
      <c r="B97" s="1432"/>
      <c r="C97" s="1434"/>
      <c r="D97" s="1457"/>
      <c r="E97" s="1457"/>
      <c r="F97" s="1457"/>
      <c r="G97" s="1704" t="s">
        <v>1510</v>
      </c>
      <c r="H97" s="1704"/>
      <c r="I97" s="1704"/>
      <c r="J97" s="1704"/>
      <c r="K97" s="1704"/>
      <c r="L97" s="1704"/>
      <c r="M97" s="1457" t="str">
        <f>IF(ISBLANK($D$80),"-  ",M95*M96)</f>
        <v xml:space="preserve">-  </v>
      </c>
    </row>
    <row r="98" spans="1:13" ht="16.350000000000001" customHeight="1">
      <c r="A98" s="1470"/>
      <c r="B98" s="1432"/>
      <c r="C98" s="1434"/>
      <c r="D98" s="1457"/>
      <c r="E98" s="1457"/>
      <c r="F98" s="1457"/>
      <c r="G98" s="1457"/>
      <c r="H98" s="1457"/>
      <c r="I98" s="1457"/>
      <c r="J98" s="1457"/>
      <c r="K98" s="1457"/>
      <c r="L98" s="1457"/>
      <c r="M98" s="1457"/>
    </row>
    <row r="99" spans="1:13" ht="16.350000000000001" customHeight="1">
      <c r="A99" s="1457" t="s">
        <v>1095</v>
      </c>
      <c r="B99" s="1432"/>
      <c r="C99" s="1434"/>
      <c r="D99" s="1457"/>
      <c r="E99" s="1457"/>
      <c r="F99" s="1457"/>
      <c r="G99" s="1704" t="s">
        <v>1523</v>
      </c>
      <c r="H99" s="1704"/>
      <c r="I99" s="1704"/>
      <c r="J99" s="1704"/>
      <c r="K99" s="1704"/>
      <c r="L99" s="1704"/>
      <c r="M99" s="1457" t="str">
        <f>IF(ISNUMBER(M93),M93-(SUM(I82:I93)*0.5),"- ")</f>
        <v xml:space="preserve">- </v>
      </c>
    </row>
    <row r="100" spans="1:13" ht="16.350000000000001" customHeight="1">
      <c r="A100" s="1470" t="s">
        <v>1096</v>
      </c>
      <c r="B100" s="1432"/>
      <c r="C100" s="1434"/>
      <c r="D100" s="1457"/>
      <c r="E100" s="1457"/>
      <c r="F100" s="1457"/>
      <c r="G100" s="1704" t="s">
        <v>1536</v>
      </c>
      <c r="H100" s="1704"/>
      <c r="I100" s="1704"/>
      <c r="J100" s="1704"/>
      <c r="K100" s="1704"/>
      <c r="L100" s="1704"/>
      <c r="M100" s="1067">
        <v>0.5151</v>
      </c>
    </row>
    <row r="101" spans="1:13" ht="16.350000000000001" customHeight="1">
      <c r="A101" s="1470" t="s">
        <v>1097</v>
      </c>
      <c r="B101" s="1432"/>
      <c r="C101" s="1434"/>
      <c r="D101" s="1457"/>
      <c r="E101" s="1457"/>
      <c r="F101" s="1457"/>
      <c r="G101" s="1704" t="s">
        <v>1524</v>
      </c>
      <c r="H101" s="1704"/>
      <c r="I101" s="1704"/>
      <c r="J101" s="1704"/>
      <c r="K101" s="1704"/>
      <c r="L101" s="1704"/>
      <c r="M101" s="1457" t="str">
        <f>IF(ISBLANK($D$80),"-  ",M99*M100)</f>
        <v xml:space="preserve">-  </v>
      </c>
    </row>
    <row r="102" spans="1:13" ht="16.350000000000001" customHeight="1">
      <c r="A102" s="1470"/>
      <c r="B102" s="1432"/>
      <c r="C102" s="1434"/>
      <c r="D102" s="1457"/>
      <c r="E102" s="1457"/>
      <c r="F102" s="1457"/>
      <c r="G102" s="1457"/>
      <c r="H102" s="1457"/>
      <c r="I102" s="1457"/>
      <c r="J102" s="1457"/>
      <c r="K102" s="1457"/>
      <c r="L102" s="1457"/>
      <c r="M102" s="1464"/>
    </row>
    <row r="103" spans="1:13" ht="16.350000000000001" customHeight="1">
      <c r="A103" s="1470" t="s">
        <v>1098</v>
      </c>
      <c r="B103" s="1431"/>
      <c r="C103" s="1434"/>
      <c r="D103" s="1457"/>
      <c r="E103" s="1457"/>
      <c r="F103" s="1457"/>
      <c r="G103" s="1704" t="s">
        <v>1099</v>
      </c>
      <c r="H103" s="1704"/>
      <c r="I103" s="1704"/>
      <c r="J103" s="1704"/>
      <c r="K103" s="1704"/>
      <c r="L103" s="1704"/>
      <c r="M103" s="1457" t="str">
        <f>IF(ISBLANK($D$80),"-  ",M97+M101)</f>
        <v xml:space="preserve">-  </v>
      </c>
    </row>
    <row r="104" spans="1:13" ht="15" customHeight="1">
      <c r="A104" s="1432"/>
      <c r="B104" s="739"/>
      <c r="C104" s="1434"/>
      <c r="D104" s="1457"/>
      <c r="E104" s="1457"/>
      <c r="F104" s="1457"/>
      <c r="G104" s="1457"/>
      <c r="H104" s="1457"/>
      <c r="I104" s="1457"/>
      <c r="J104" s="1457"/>
      <c r="K104" s="1457"/>
      <c r="L104" s="1457"/>
      <c r="M104" s="1457"/>
    </row>
    <row r="105" spans="1:13" ht="15" customHeight="1">
      <c r="A105" s="1432">
        <v>14</v>
      </c>
      <c r="B105" s="1432" t="s">
        <v>1511</v>
      </c>
      <c r="C105" s="1432"/>
      <c r="D105" s="1432"/>
      <c r="E105" s="1432"/>
      <c r="F105" s="1432"/>
      <c r="G105" s="1432"/>
      <c r="H105" s="1432"/>
      <c r="I105" s="1432"/>
      <c r="J105" s="1432"/>
      <c r="K105" s="1457"/>
      <c r="L105" s="1457"/>
      <c r="M105" s="1457" t="str">
        <f>IF(ISBLANK($D$80),"-  ",M103)</f>
        <v xml:space="preserve">-  </v>
      </c>
    </row>
    <row r="106" spans="1:13" ht="15" customHeight="1">
      <c r="A106" s="1432"/>
      <c r="B106" s="1432"/>
      <c r="C106" s="1432"/>
      <c r="D106" s="1432"/>
      <c r="E106" s="1432"/>
      <c r="F106" s="1432"/>
      <c r="G106" s="1432"/>
      <c r="H106" s="1432"/>
      <c r="I106" s="1432"/>
      <c r="J106" s="1432"/>
      <c r="K106" s="1457"/>
      <c r="L106" s="1457"/>
      <c r="M106" s="1457"/>
    </row>
    <row r="107" spans="1:13" ht="15" customHeight="1">
      <c r="A107" s="1432"/>
      <c r="B107" s="1432"/>
      <c r="C107" s="1432"/>
      <c r="D107" s="1432"/>
      <c r="E107" s="1432"/>
      <c r="F107" s="1432"/>
      <c r="G107" s="1432"/>
      <c r="H107" s="1432"/>
      <c r="I107" s="1432"/>
      <c r="J107" s="1457"/>
      <c r="K107" s="1457"/>
      <c r="L107" s="1457"/>
      <c r="M107" s="1457"/>
    </row>
    <row r="108" spans="1:13" ht="15" customHeight="1">
      <c r="A108" s="1432"/>
      <c r="B108" s="739"/>
      <c r="C108" s="1434"/>
      <c r="D108" s="1457"/>
      <c r="E108" s="1457"/>
      <c r="F108" s="1457"/>
      <c r="G108" s="1457"/>
      <c r="H108" s="1457"/>
      <c r="I108" s="1457"/>
      <c r="J108" s="1457"/>
      <c r="K108" s="1457"/>
      <c r="L108" s="1457"/>
      <c r="M108" s="1457"/>
    </row>
    <row r="109" spans="1:13" ht="15" customHeight="1">
      <c r="A109" s="1450" t="s">
        <v>937</v>
      </c>
      <c r="B109" s="1434"/>
      <c r="C109" s="1434"/>
      <c r="D109" s="1432"/>
      <c r="E109" s="1432"/>
      <c r="F109" s="1432"/>
      <c r="G109" s="1432"/>
      <c r="H109" s="1432"/>
      <c r="I109" s="1432"/>
      <c r="J109" s="1432"/>
      <c r="K109" s="1432"/>
      <c r="L109" s="1432"/>
      <c r="M109" s="1432"/>
    </row>
    <row r="110" spans="1:13" ht="15" customHeight="1">
      <c r="A110" s="1688" t="s">
        <v>938</v>
      </c>
      <c r="B110" s="1687"/>
      <c r="C110" s="1689" t="s">
        <v>1057</v>
      </c>
      <c r="D110" s="1689"/>
      <c r="E110" s="1689"/>
      <c r="F110" s="1689"/>
      <c r="G110" s="1689"/>
      <c r="H110" s="1689"/>
      <c r="I110" s="1689"/>
      <c r="J110" s="1689"/>
      <c r="K110" s="1689"/>
      <c r="L110" s="1689"/>
      <c r="M110" s="1689"/>
    </row>
    <row r="111" spans="1:13" ht="15" customHeight="1">
      <c r="A111" s="1688" t="s">
        <v>939</v>
      </c>
      <c r="B111" s="1687"/>
      <c r="C111" s="1689" t="s">
        <v>1021</v>
      </c>
      <c r="D111" s="1689"/>
      <c r="E111" s="1689"/>
      <c r="F111" s="1689"/>
      <c r="G111" s="1689"/>
      <c r="H111" s="1689"/>
      <c r="I111" s="1689"/>
      <c r="J111" s="1689"/>
      <c r="K111" s="1689"/>
      <c r="L111" s="1689"/>
      <c r="M111" s="1689"/>
    </row>
    <row r="112" spans="1:13" ht="15" customHeight="1">
      <c r="A112" s="1688" t="s">
        <v>943</v>
      </c>
      <c r="B112" s="1687"/>
      <c r="C112" s="1689" t="s">
        <v>1058</v>
      </c>
      <c r="D112" s="1689"/>
      <c r="E112" s="1689"/>
      <c r="F112" s="1689"/>
      <c r="G112" s="1689"/>
      <c r="H112" s="1689"/>
      <c r="I112" s="1689"/>
      <c r="J112" s="1689"/>
      <c r="K112" s="1689"/>
      <c r="L112" s="1689"/>
      <c r="M112" s="1689"/>
    </row>
    <row r="113" spans="1:13" ht="15" customHeight="1">
      <c r="A113" s="1688" t="s">
        <v>944</v>
      </c>
      <c r="B113" s="1687"/>
      <c r="C113" s="1689" t="s">
        <v>1059</v>
      </c>
      <c r="D113" s="1689"/>
      <c r="E113" s="1689"/>
      <c r="F113" s="1689"/>
      <c r="G113" s="1689"/>
      <c r="H113" s="1689"/>
      <c r="I113" s="1689"/>
      <c r="J113" s="1689"/>
      <c r="K113" s="1689"/>
      <c r="L113" s="1689"/>
      <c r="M113" s="1689"/>
    </row>
    <row r="114" spans="1:13" ht="15" customHeight="1">
      <c r="A114" s="1688" t="s">
        <v>947</v>
      </c>
      <c r="B114" s="1687"/>
      <c r="C114" s="1689" t="s">
        <v>1060</v>
      </c>
      <c r="D114" s="1689"/>
      <c r="E114" s="1689"/>
      <c r="F114" s="1689"/>
      <c r="G114" s="1689"/>
      <c r="H114" s="1689"/>
      <c r="I114" s="1689"/>
      <c r="J114" s="1689"/>
      <c r="K114" s="1689"/>
      <c r="L114" s="1689"/>
      <c r="M114" s="1689"/>
    </row>
    <row r="115" spans="1:13" ht="15" customHeight="1">
      <c r="A115" s="1688" t="s">
        <v>1061</v>
      </c>
      <c r="B115" s="1687"/>
      <c r="C115" s="1689" t="s">
        <v>1073</v>
      </c>
      <c r="D115" s="1689"/>
      <c r="E115" s="1689"/>
      <c r="F115" s="1689"/>
      <c r="G115" s="1689"/>
      <c r="H115" s="1689"/>
      <c r="I115" s="1689"/>
      <c r="J115" s="1689"/>
      <c r="K115" s="1689"/>
      <c r="L115" s="1689"/>
      <c r="M115" s="1689"/>
    </row>
    <row r="116" spans="1:13" ht="15" customHeight="1">
      <c r="A116" s="1688" t="s">
        <v>1063</v>
      </c>
      <c r="B116" s="1687"/>
      <c r="C116" s="1689" t="s">
        <v>1064</v>
      </c>
      <c r="D116" s="1689"/>
      <c r="E116" s="1689"/>
      <c r="F116" s="1689"/>
      <c r="G116" s="1689"/>
      <c r="H116" s="1689"/>
      <c r="I116" s="1689"/>
      <c r="J116" s="1689"/>
      <c r="K116" s="1689"/>
      <c r="L116" s="1689"/>
      <c r="M116" s="1689"/>
    </row>
    <row r="117" spans="1:13" ht="15" customHeight="1">
      <c r="A117" s="1688" t="s">
        <v>1074</v>
      </c>
      <c r="B117" s="1687"/>
      <c r="C117" s="1689" t="s">
        <v>951</v>
      </c>
      <c r="D117" s="1689"/>
      <c r="E117" s="1689"/>
      <c r="F117" s="1689"/>
      <c r="G117" s="1689"/>
      <c r="H117" s="1689"/>
      <c r="I117" s="1689"/>
      <c r="J117" s="1689"/>
      <c r="K117" s="1689"/>
      <c r="L117" s="1689"/>
      <c r="M117" s="1689"/>
    </row>
    <row r="118" spans="1:13" ht="15" customHeight="1">
      <c r="A118" s="1688" t="s">
        <v>1075</v>
      </c>
      <c r="B118" s="1687"/>
      <c r="C118" s="1689" t="s">
        <v>1067</v>
      </c>
      <c r="D118" s="1689"/>
      <c r="E118" s="1689"/>
      <c r="F118" s="1689"/>
      <c r="G118" s="1689"/>
      <c r="H118" s="1689"/>
      <c r="I118" s="1689"/>
      <c r="J118" s="1689"/>
      <c r="K118" s="1689"/>
      <c r="L118" s="1689"/>
      <c r="M118" s="1689"/>
    </row>
    <row r="119" spans="1:13" ht="15" customHeight="1">
      <c r="A119" s="1431" t="s">
        <v>1521</v>
      </c>
      <c r="C119" s="1431" t="s">
        <v>1522</v>
      </c>
    </row>
    <row r="120" spans="1:13" ht="15" customHeight="1">
      <c r="A120" s="1688" t="s">
        <v>1076</v>
      </c>
      <c r="B120" s="1687"/>
      <c r="C120" s="1689" t="s">
        <v>1100</v>
      </c>
      <c r="D120" s="1689"/>
      <c r="E120" s="1689"/>
      <c r="F120" s="1689"/>
      <c r="G120" s="1689"/>
      <c r="H120" s="1689"/>
      <c r="I120" s="1689"/>
      <c r="J120" s="1689"/>
      <c r="K120" s="1689"/>
      <c r="L120" s="1689"/>
      <c r="M120" s="1689"/>
    </row>
    <row r="121" spans="1:13" ht="15" customHeight="1">
      <c r="A121" s="1432"/>
      <c r="B121" s="1434"/>
      <c r="C121" s="1434"/>
      <c r="D121" s="1432"/>
      <c r="E121" s="1432"/>
      <c r="F121" s="1432"/>
      <c r="G121" s="1432"/>
      <c r="H121" s="1432"/>
      <c r="I121" s="1432"/>
      <c r="J121" s="1432"/>
      <c r="K121" s="1432"/>
      <c r="L121" s="1432"/>
      <c r="M121" s="1432"/>
    </row>
    <row r="122" spans="1:13" ht="15" customHeight="1">
      <c r="A122" s="1432"/>
      <c r="B122" s="1434"/>
      <c r="C122" s="1434"/>
      <c r="D122" s="1432"/>
      <c r="E122" s="1432"/>
      <c r="F122" s="1432"/>
      <c r="G122" s="1432"/>
      <c r="H122" s="1432"/>
      <c r="I122" s="1432"/>
      <c r="J122" s="1432"/>
      <c r="K122" s="1432"/>
      <c r="L122" s="1432"/>
      <c r="M122" s="1432"/>
    </row>
    <row r="123" spans="1:13" ht="15" customHeight="1">
      <c r="A123" s="1686" t="s">
        <v>1512</v>
      </c>
      <c r="B123" s="1686"/>
      <c r="C123" s="1686"/>
      <c r="D123" s="1686"/>
      <c r="E123" s="1686"/>
      <c r="F123" s="1686"/>
      <c r="G123" s="1686"/>
      <c r="H123" s="1686"/>
      <c r="I123" s="1686"/>
      <c r="J123" s="1686"/>
      <c r="K123" s="1686"/>
      <c r="L123" s="1686"/>
      <c r="M123" s="1686"/>
    </row>
    <row r="124" spans="1:13" ht="15" customHeight="1">
      <c r="A124" s="1691">
        <v>2018</v>
      </c>
      <c r="B124" s="1692"/>
      <c r="C124" s="1692"/>
      <c r="D124" s="1692"/>
      <c r="E124" s="1692"/>
      <c r="F124" s="1692"/>
      <c r="G124" s="1692"/>
      <c r="H124" s="1692"/>
      <c r="I124" s="1692"/>
      <c r="J124" s="1692"/>
      <c r="K124" s="1425"/>
      <c r="L124" s="1432"/>
      <c r="M124" s="1432"/>
    </row>
    <row r="125" spans="1:13" ht="15" customHeight="1">
      <c r="A125" s="729" t="s">
        <v>953</v>
      </c>
      <c r="B125" s="1434"/>
      <c r="C125" s="1434"/>
      <c r="D125" s="1432"/>
      <c r="E125" s="1432"/>
      <c r="F125" s="1432"/>
      <c r="G125" s="1432"/>
      <c r="H125" s="1432"/>
      <c r="I125" s="1432"/>
      <c r="J125" s="1432"/>
      <c r="K125" s="1432"/>
      <c r="L125" s="1432"/>
      <c r="M125" s="1432"/>
    </row>
    <row r="126" spans="1:13" ht="15" customHeight="1">
      <c r="A126" s="729"/>
      <c r="B126" s="1434"/>
      <c r="C126" s="1434"/>
      <c r="D126" s="1432"/>
      <c r="E126" s="1432"/>
      <c r="F126" s="1432"/>
      <c r="G126" s="1432"/>
      <c r="H126" s="1432"/>
      <c r="I126" s="1432"/>
      <c r="J126" s="1432"/>
      <c r="K126" s="1432"/>
      <c r="L126" s="1432"/>
      <c r="M126" s="1432"/>
    </row>
    <row r="127" spans="1:13" ht="15" customHeight="1">
      <c r="A127" s="1686" t="s">
        <v>954</v>
      </c>
      <c r="B127" s="1686"/>
      <c r="C127" s="1686"/>
      <c r="D127" s="1686"/>
      <c r="E127" s="1686"/>
      <c r="F127" s="1686"/>
      <c r="G127" s="1686"/>
      <c r="H127" s="1686"/>
      <c r="I127" s="1686"/>
      <c r="J127" s="1686"/>
      <c r="K127" s="1686"/>
      <c r="L127" s="1686"/>
      <c r="M127" s="1686"/>
    </row>
    <row r="128" spans="1:13" ht="15" customHeight="1">
      <c r="A128" s="1422"/>
      <c r="B128" s="1423"/>
      <c r="C128" s="1423"/>
      <c r="D128" s="1423"/>
      <c r="E128" s="1423"/>
      <c r="F128" s="1423"/>
      <c r="G128" s="1423"/>
      <c r="H128" s="1423"/>
      <c r="I128" s="1423"/>
      <c r="J128" s="1423"/>
      <c r="K128" s="1423"/>
      <c r="L128" s="1432"/>
      <c r="M128" s="1432"/>
    </row>
    <row r="129" spans="1:13" ht="15" customHeight="1">
      <c r="A129" s="730" t="s">
        <v>1091</v>
      </c>
      <c r="B129" s="1423"/>
      <c r="C129" s="1423"/>
      <c r="D129" s="1423"/>
      <c r="E129" s="1423"/>
      <c r="F129" s="1423"/>
      <c r="G129" s="1423"/>
      <c r="H129" s="1423"/>
      <c r="I129" s="1423"/>
      <c r="J129" s="1423"/>
      <c r="K129" s="1423"/>
      <c r="L129" s="1432"/>
      <c r="M129" s="1432"/>
    </row>
    <row r="130" spans="1:13" ht="15" customHeight="1">
      <c r="A130" s="1432" t="s">
        <v>1035</v>
      </c>
      <c r="B130" s="1423"/>
      <c r="C130" s="1423"/>
      <c r="D130" s="1423"/>
      <c r="E130" s="1423"/>
      <c r="F130" s="1423"/>
      <c r="G130" s="1423"/>
      <c r="H130" s="1423"/>
      <c r="I130" s="1423"/>
      <c r="J130" s="1423"/>
      <c r="K130" s="1423"/>
      <c r="L130" s="1432"/>
      <c r="M130" s="1432"/>
    </row>
    <row r="131" spans="1:13" ht="15" customHeight="1">
      <c r="A131" s="1432"/>
      <c r="B131" s="1434"/>
      <c r="C131" s="1434"/>
      <c r="D131" s="1432"/>
      <c r="E131" s="1432"/>
      <c r="F131" s="1432"/>
      <c r="G131" s="1432"/>
      <c r="H131" s="1432"/>
      <c r="I131" s="1432"/>
      <c r="J131" s="1432"/>
      <c r="K131" s="1432"/>
      <c r="L131" s="1432"/>
      <c r="M131" s="1432"/>
    </row>
    <row r="132" spans="1:13" ht="15" customHeight="1">
      <c r="A132" s="1432"/>
      <c r="B132" s="1439" t="s">
        <v>922</v>
      </c>
      <c r="C132" s="1439" t="s">
        <v>923</v>
      </c>
      <c r="D132" s="1439" t="s">
        <v>924</v>
      </c>
      <c r="E132" s="1439" t="s">
        <v>925</v>
      </c>
      <c r="F132" s="1439" t="s">
        <v>926</v>
      </c>
      <c r="G132" s="1439" t="s">
        <v>927</v>
      </c>
      <c r="H132" s="1439" t="s">
        <v>928</v>
      </c>
      <c r="I132" s="1439" t="s">
        <v>929</v>
      </c>
      <c r="J132" s="1439" t="s">
        <v>1040</v>
      </c>
      <c r="K132" s="1439" t="s">
        <v>1041</v>
      </c>
      <c r="L132" s="1439" t="s">
        <v>1042</v>
      </c>
      <c r="M132" s="1439" t="s">
        <v>1043</v>
      </c>
    </row>
    <row r="133" spans="1:13" ht="15" customHeight="1">
      <c r="A133" s="1432"/>
      <c r="B133" s="1439"/>
      <c r="C133" s="1439"/>
      <c r="D133" s="1434"/>
      <c r="E133" s="1434"/>
      <c r="F133" s="1439"/>
      <c r="G133" s="1439"/>
      <c r="H133" s="1439"/>
      <c r="I133" s="1439"/>
      <c r="J133" s="1434"/>
      <c r="K133" s="1434" t="s">
        <v>1044</v>
      </c>
      <c r="L133" s="1432"/>
      <c r="M133" s="1432"/>
    </row>
    <row r="134" spans="1:13" ht="15" customHeight="1">
      <c r="A134" s="1432"/>
      <c r="B134" s="1439"/>
      <c r="C134" s="1439"/>
      <c r="D134" s="1434" t="s">
        <v>1045</v>
      </c>
      <c r="E134" s="1434"/>
      <c r="F134" s="1434"/>
      <c r="G134" s="1434"/>
      <c r="H134" s="1434"/>
      <c r="I134" s="1434"/>
      <c r="J134" s="1434" t="s">
        <v>1046</v>
      </c>
      <c r="K134" s="1434" t="s">
        <v>932</v>
      </c>
      <c r="L134" s="1434"/>
      <c r="M134" s="1434"/>
    </row>
    <row r="135" spans="1:13" ht="15" customHeight="1">
      <c r="A135" s="1432"/>
      <c r="B135" s="1439"/>
      <c r="C135" s="1439"/>
      <c r="D135" s="1434" t="s">
        <v>1077</v>
      </c>
      <c r="E135" s="1434"/>
      <c r="F135" s="1434" t="s">
        <v>1047</v>
      </c>
      <c r="G135" s="1434"/>
      <c r="H135" s="1434" t="s">
        <v>1046</v>
      </c>
      <c r="I135" s="1434"/>
      <c r="J135" s="1434" t="s">
        <v>1047</v>
      </c>
      <c r="K135" s="1434" t="s">
        <v>1048</v>
      </c>
      <c r="L135" s="1434"/>
      <c r="M135" s="1434"/>
    </row>
    <row r="136" spans="1:13" ht="15" customHeight="1">
      <c r="A136" s="1432"/>
      <c r="B136" s="1439"/>
      <c r="C136" s="1439"/>
      <c r="D136" s="1434" t="s">
        <v>1078</v>
      </c>
      <c r="E136" s="1434" t="s">
        <v>1045</v>
      </c>
      <c r="F136" s="1434" t="s">
        <v>1049</v>
      </c>
      <c r="G136" s="1434" t="s">
        <v>932</v>
      </c>
      <c r="H136" s="1434" t="s">
        <v>1047</v>
      </c>
      <c r="I136" s="1434" t="s">
        <v>932</v>
      </c>
      <c r="J136" s="1434" t="s">
        <v>1050</v>
      </c>
      <c r="K136" s="1434" t="s">
        <v>1051</v>
      </c>
      <c r="L136" s="1434" t="s">
        <v>1052</v>
      </c>
      <c r="M136" s="1434" t="s">
        <v>1053</v>
      </c>
    </row>
    <row r="137" spans="1:13" ht="15" customHeight="1" thickBot="1">
      <c r="A137" s="1440" t="s">
        <v>931</v>
      </c>
      <c r="B137" s="1440" t="s">
        <v>454</v>
      </c>
      <c r="C137" s="1440" t="s">
        <v>453</v>
      </c>
      <c r="D137" s="1440" t="s">
        <v>1079</v>
      </c>
      <c r="E137" s="1440" t="s">
        <v>932</v>
      </c>
      <c r="F137" s="1440" t="s">
        <v>1054</v>
      </c>
      <c r="G137" s="1440" t="s">
        <v>432</v>
      </c>
      <c r="H137" s="1440" t="s">
        <v>1050</v>
      </c>
      <c r="I137" s="1440" t="s">
        <v>1055</v>
      </c>
      <c r="J137" s="1440" t="s">
        <v>1048</v>
      </c>
      <c r="K137" s="1440" t="s">
        <v>1054</v>
      </c>
      <c r="L137" s="1440" t="s">
        <v>1056</v>
      </c>
      <c r="M137" s="1440" t="s">
        <v>1056</v>
      </c>
    </row>
    <row r="138" spans="1:13" ht="15" customHeight="1">
      <c r="A138" s="1432"/>
      <c r="B138" s="1434"/>
      <c r="C138" s="1434"/>
      <c r="D138" s="1432"/>
      <c r="E138" s="1432"/>
      <c r="F138" s="1432"/>
      <c r="G138" s="1432"/>
      <c r="H138" s="1432"/>
      <c r="I138" s="1432"/>
      <c r="J138" s="1432"/>
      <c r="K138" s="1432"/>
      <c r="L138" s="1432"/>
      <c r="M138" s="1432"/>
    </row>
    <row r="139" spans="1:13" ht="15" customHeight="1">
      <c r="A139" s="1432">
        <v>1</v>
      </c>
      <c r="B139" s="739">
        <f>IF($E$12=0,"-",B$26)</f>
        <v>2017</v>
      </c>
      <c r="C139" s="1434" t="s">
        <v>935</v>
      </c>
      <c r="D139" s="1458"/>
      <c r="E139" s="1457"/>
      <c r="F139" s="1457"/>
      <c r="G139" s="1457"/>
      <c r="H139" s="1457"/>
      <c r="I139" s="1457"/>
      <c r="J139" s="740"/>
      <c r="K139" s="740"/>
      <c r="L139" s="740"/>
      <c r="M139" s="1457" t="str">
        <f>IF(ISBLANK($D$139),"-  ",D139)</f>
        <v xml:space="preserve">-  </v>
      </c>
    </row>
    <row r="140" spans="1:13" ht="15" customHeight="1">
      <c r="A140" s="1432"/>
      <c r="B140" s="739"/>
      <c r="C140" s="1434"/>
      <c r="D140" s="1457"/>
      <c r="E140" s="1457"/>
      <c r="F140" s="1457"/>
      <c r="G140" s="1457"/>
      <c r="H140" s="1457"/>
      <c r="I140" s="1457"/>
      <c r="J140" s="740"/>
      <c r="K140" s="740"/>
      <c r="L140" s="740"/>
      <c r="M140" s="740"/>
    </row>
    <row r="141" spans="1:13" ht="15" customHeight="1">
      <c r="A141" s="1432">
        <v>2</v>
      </c>
      <c r="B141" s="739">
        <f>IF($E$12=0,"-",B$28)</f>
        <v>2018</v>
      </c>
      <c r="C141" s="1434" t="s">
        <v>303</v>
      </c>
      <c r="D141" s="1458"/>
      <c r="E141" s="1457" t="str">
        <f>IF(ISBLANK($D$139),"-  ",(D141-D139))</f>
        <v xml:space="preserve">-  </v>
      </c>
      <c r="F141" s="1458" t="s">
        <v>497</v>
      </c>
      <c r="G141" s="1457" t="str">
        <f t="shared" ref="G141:G152" si="13">IF(ISBLANK($D$139),"-  ",(E141-F141))</f>
        <v xml:space="preserve">-  </v>
      </c>
      <c r="H141" s="1457" t="str">
        <f>IF(ISBLANK($D$139),"-  ",(IF(SIGN(E141)=SIGN(F141),IF(SIGN(F141)=-1,MAX(G141,0),MIN(G141,0)),-F141)))</f>
        <v xml:space="preserve">-  </v>
      </c>
      <c r="I141" s="1457" t="str">
        <f t="shared" ref="I141:I152" si="14">IF(ISBLANK($D$139),"-  ",G141-H141)</f>
        <v xml:space="preserve">-  </v>
      </c>
      <c r="J141" s="1457" t="s">
        <v>1643</v>
      </c>
      <c r="K141" s="1458" t="s">
        <v>497</v>
      </c>
      <c r="L141" s="1457" t="str">
        <f t="shared" ref="L141:L152" si="15">IF(ISBLANK($D$139),"-  ",(K141+J141+I141))</f>
        <v xml:space="preserve">-  </v>
      </c>
      <c r="M141" s="1457" t="str">
        <f>IF(ISBLANK($D$139),"-  ",M139+L141)</f>
        <v xml:space="preserve">-  </v>
      </c>
    </row>
    <row r="142" spans="1:13" ht="15" customHeight="1">
      <c r="A142" s="1432">
        <v>3</v>
      </c>
      <c r="B142" s="739">
        <f>IF($E$12=0,"-",B$29)</f>
        <v>2018</v>
      </c>
      <c r="C142" s="1434" t="s">
        <v>304</v>
      </c>
      <c r="D142" s="1458"/>
      <c r="E142" s="1457" t="str">
        <f t="shared" ref="E142:E152" si="16">IF(ISBLANK($D$139),"-  ",(D142-D141))</f>
        <v xml:space="preserve">-  </v>
      </c>
      <c r="F142" s="1458" t="s">
        <v>497</v>
      </c>
      <c r="G142" s="1457" t="str">
        <f t="shared" si="13"/>
        <v xml:space="preserve">-  </v>
      </c>
      <c r="H142" s="1457" t="str">
        <f t="shared" ref="H142:H152" si="17">IF(ISBLANK($D$139),"-  ",(IF(SIGN(E142)=SIGN(F142),IF(SIGN(F142)=-1,MAX(G142,0),MIN(G142,0)),-F142)))</f>
        <v xml:space="preserve">-  </v>
      </c>
      <c r="I142" s="1457" t="str">
        <f t="shared" si="14"/>
        <v xml:space="preserve">-  </v>
      </c>
      <c r="J142" s="1457" t="s">
        <v>1643</v>
      </c>
      <c r="K142" s="1458" t="s">
        <v>497</v>
      </c>
      <c r="L142" s="1457" t="str">
        <f t="shared" si="15"/>
        <v xml:space="preserve">-  </v>
      </c>
      <c r="M142" s="1457" t="str">
        <f t="shared" ref="M142:M152" si="18">IF(ISBLANK($D$139),"-  ",M141+L142)</f>
        <v xml:space="preserve">-  </v>
      </c>
    </row>
    <row r="143" spans="1:13" ht="15" customHeight="1">
      <c r="A143" s="1432">
        <v>4</v>
      </c>
      <c r="B143" s="739">
        <f>IF($E$12=0,"-",B$30)</f>
        <v>2018</v>
      </c>
      <c r="C143" s="1434" t="s">
        <v>305</v>
      </c>
      <c r="D143" s="1458"/>
      <c r="E143" s="1457" t="str">
        <f t="shared" si="16"/>
        <v xml:space="preserve">-  </v>
      </c>
      <c r="F143" s="1458" t="s">
        <v>497</v>
      </c>
      <c r="G143" s="1457" t="str">
        <f t="shared" si="13"/>
        <v xml:space="preserve">-  </v>
      </c>
      <c r="H143" s="1457" t="str">
        <f t="shared" si="17"/>
        <v xml:space="preserve">-  </v>
      </c>
      <c r="I143" s="1457" t="str">
        <f t="shared" si="14"/>
        <v xml:space="preserve">-  </v>
      </c>
      <c r="J143" s="1457" t="s">
        <v>1643</v>
      </c>
      <c r="K143" s="1458" t="s">
        <v>497</v>
      </c>
      <c r="L143" s="1457" t="str">
        <f t="shared" si="15"/>
        <v xml:space="preserve">-  </v>
      </c>
      <c r="M143" s="1457" t="str">
        <f t="shared" si="18"/>
        <v xml:space="preserve">-  </v>
      </c>
    </row>
    <row r="144" spans="1:13" ht="15" customHeight="1">
      <c r="A144" s="1432">
        <v>5</v>
      </c>
      <c r="B144" s="739">
        <f>IF($E$12=0,"-",B$31)</f>
        <v>2018</v>
      </c>
      <c r="C144" s="1434" t="s">
        <v>306</v>
      </c>
      <c r="D144" s="1458"/>
      <c r="E144" s="1457" t="str">
        <f t="shared" si="16"/>
        <v xml:space="preserve">-  </v>
      </c>
      <c r="F144" s="1458" t="s">
        <v>497</v>
      </c>
      <c r="G144" s="1457" t="str">
        <f t="shared" si="13"/>
        <v xml:space="preserve">-  </v>
      </c>
      <c r="H144" s="1457" t="str">
        <f t="shared" si="17"/>
        <v xml:space="preserve">-  </v>
      </c>
      <c r="I144" s="1457" t="str">
        <f t="shared" si="14"/>
        <v xml:space="preserve">-  </v>
      </c>
      <c r="J144" s="1457" t="s">
        <v>1643</v>
      </c>
      <c r="K144" s="1458" t="s">
        <v>497</v>
      </c>
      <c r="L144" s="1457" t="str">
        <f t="shared" si="15"/>
        <v xml:space="preserve">-  </v>
      </c>
      <c r="M144" s="1457" t="str">
        <f t="shared" si="18"/>
        <v xml:space="preserve">-  </v>
      </c>
    </row>
    <row r="145" spans="1:13" ht="15" customHeight="1">
      <c r="A145" s="1432">
        <v>6</v>
      </c>
      <c r="B145" s="739">
        <f>IF($E$12=0,"-",B$32)</f>
        <v>2018</v>
      </c>
      <c r="C145" s="1434" t="s">
        <v>308</v>
      </c>
      <c r="D145" s="1458"/>
      <c r="E145" s="1457" t="str">
        <f t="shared" si="16"/>
        <v xml:space="preserve">-  </v>
      </c>
      <c r="F145" s="1458" t="s">
        <v>497</v>
      </c>
      <c r="G145" s="1457" t="str">
        <f t="shared" si="13"/>
        <v xml:space="preserve">-  </v>
      </c>
      <c r="H145" s="1457" t="str">
        <f t="shared" si="17"/>
        <v xml:space="preserve">-  </v>
      </c>
      <c r="I145" s="1457" t="str">
        <f t="shared" si="14"/>
        <v xml:space="preserve">-  </v>
      </c>
      <c r="J145" s="1457" t="s">
        <v>1643</v>
      </c>
      <c r="K145" s="1458" t="s">
        <v>497</v>
      </c>
      <c r="L145" s="1457" t="str">
        <f t="shared" si="15"/>
        <v xml:space="preserve">-  </v>
      </c>
      <c r="M145" s="1457" t="str">
        <f t="shared" si="18"/>
        <v xml:space="preserve">-  </v>
      </c>
    </row>
    <row r="146" spans="1:13" ht="15" customHeight="1">
      <c r="A146" s="1432">
        <v>7</v>
      </c>
      <c r="B146" s="739">
        <f>IF($E$12=0,"-",B$33)</f>
        <v>2018</v>
      </c>
      <c r="C146" s="1434" t="s">
        <v>309</v>
      </c>
      <c r="D146" s="1458"/>
      <c r="E146" s="1457" t="str">
        <f t="shared" si="16"/>
        <v xml:space="preserve">-  </v>
      </c>
      <c r="F146" s="1458" t="s">
        <v>497</v>
      </c>
      <c r="G146" s="1457" t="str">
        <f t="shared" si="13"/>
        <v xml:space="preserve">-  </v>
      </c>
      <c r="H146" s="1457" t="str">
        <f t="shared" si="17"/>
        <v xml:space="preserve">-  </v>
      </c>
      <c r="I146" s="1457" t="str">
        <f t="shared" si="14"/>
        <v xml:space="preserve">-  </v>
      </c>
      <c r="J146" s="1457" t="s">
        <v>1643</v>
      </c>
      <c r="K146" s="1458" t="s">
        <v>497</v>
      </c>
      <c r="L146" s="1457" t="str">
        <f t="shared" si="15"/>
        <v xml:space="preserve">-  </v>
      </c>
      <c r="M146" s="1457" t="str">
        <f t="shared" si="18"/>
        <v xml:space="preserve">-  </v>
      </c>
    </row>
    <row r="147" spans="1:13" ht="15" customHeight="1">
      <c r="A147" s="1432">
        <v>8</v>
      </c>
      <c r="B147" s="739">
        <f>IF($E$12=0,"-",B$34)</f>
        <v>2018</v>
      </c>
      <c r="C147" s="1434" t="s">
        <v>310</v>
      </c>
      <c r="D147" s="1458"/>
      <c r="E147" s="1457" t="str">
        <f t="shared" si="16"/>
        <v xml:space="preserve">-  </v>
      </c>
      <c r="F147" s="1458" t="s">
        <v>497</v>
      </c>
      <c r="G147" s="1457" t="str">
        <f t="shared" si="13"/>
        <v xml:space="preserve">-  </v>
      </c>
      <c r="H147" s="1457" t="str">
        <f t="shared" si="17"/>
        <v xml:space="preserve">-  </v>
      </c>
      <c r="I147" s="1457" t="str">
        <f t="shared" si="14"/>
        <v xml:space="preserve">-  </v>
      </c>
      <c r="J147" s="1457" t="s">
        <v>1643</v>
      </c>
      <c r="K147" s="1458" t="s">
        <v>497</v>
      </c>
      <c r="L147" s="1457" t="str">
        <f t="shared" si="15"/>
        <v xml:space="preserve">-  </v>
      </c>
      <c r="M147" s="1457" t="str">
        <f t="shared" si="18"/>
        <v xml:space="preserve">-  </v>
      </c>
    </row>
    <row r="148" spans="1:13" ht="15" customHeight="1">
      <c r="A148" s="1432">
        <v>9</v>
      </c>
      <c r="B148" s="739">
        <f>IF($E$12=0,"-",B$35)</f>
        <v>2018</v>
      </c>
      <c r="C148" s="1434" t="s">
        <v>311</v>
      </c>
      <c r="D148" s="1458"/>
      <c r="E148" s="1457" t="str">
        <f t="shared" si="16"/>
        <v xml:space="preserve">-  </v>
      </c>
      <c r="F148" s="1458" t="s">
        <v>497</v>
      </c>
      <c r="G148" s="1457" t="str">
        <f t="shared" si="13"/>
        <v xml:space="preserve">-  </v>
      </c>
      <c r="H148" s="1457" t="str">
        <f t="shared" si="17"/>
        <v xml:space="preserve">-  </v>
      </c>
      <c r="I148" s="1457" t="str">
        <f t="shared" si="14"/>
        <v xml:space="preserve">-  </v>
      </c>
      <c r="J148" s="1457" t="s">
        <v>1643</v>
      </c>
      <c r="K148" s="1458" t="s">
        <v>497</v>
      </c>
      <c r="L148" s="1457" t="str">
        <f t="shared" si="15"/>
        <v xml:space="preserve">-  </v>
      </c>
      <c r="M148" s="1457" t="str">
        <f t="shared" si="18"/>
        <v xml:space="preserve">-  </v>
      </c>
    </row>
    <row r="149" spans="1:13" ht="15" customHeight="1">
      <c r="A149" s="1432">
        <v>10</v>
      </c>
      <c r="B149" s="739">
        <f>IF($E$12=0,"-",B$36)</f>
        <v>2018</v>
      </c>
      <c r="C149" s="1434" t="s">
        <v>312</v>
      </c>
      <c r="D149" s="1458"/>
      <c r="E149" s="1457" t="str">
        <f t="shared" si="16"/>
        <v xml:space="preserve">-  </v>
      </c>
      <c r="F149" s="1458" t="s">
        <v>497</v>
      </c>
      <c r="G149" s="1457" t="str">
        <f t="shared" si="13"/>
        <v xml:space="preserve">-  </v>
      </c>
      <c r="H149" s="1457" t="str">
        <f t="shared" si="17"/>
        <v xml:space="preserve">-  </v>
      </c>
      <c r="I149" s="1457" t="str">
        <f t="shared" si="14"/>
        <v xml:space="preserve">-  </v>
      </c>
      <c r="J149" s="1457" t="s">
        <v>1643</v>
      </c>
      <c r="K149" s="1458" t="s">
        <v>497</v>
      </c>
      <c r="L149" s="1457" t="str">
        <f t="shared" si="15"/>
        <v xml:space="preserve">-  </v>
      </c>
      <c r="M149" s="1457" t="str">
        <f t="shared" si="18"/>
        <v xml:space="preserve">-  </v>
      </c>
    </row>
    <row r="150" spans="1:13" ht="15" customHeight="1">
      <c r="A150" s="1432">
        <v>11</v>
      </c>
      <c r="B150" s="739">
        <f>IF($E$12=0,"-",B$37)</f>
        <v>2018</v>
      </c>
      <c r="C150" s="1434" t="s">
        <v>313</v>
      </c>
      <c r="D150" s="1458"/>
      <c r="E150" s="1457" t="str">
        <f t="shared" si="16"/>
        <v xml:space="preserve">-  </v>
      </c>
      <c r="F150" s="1458" t="s">
        <v>497</v>
      </c>
      <c r="G150" s="1457" t="str">
        <f t="shared" si="13"/>
        <v xml:space="preserve">-  </v>
      </c>
      <c r="H150" s="1457" t="str">
        <f t="shared" si="17"/>
        <v xml:space="preserve">-  </v>
      </c>
      <c r="I150" s="1457" t="str">
        <f t="shared" si="14"/>
        <v xml:space="preserve">-  </v>
      </c>
      <c r="J150" s="1457" t="s">
        <v>1643</v>
      </c>
      <c r="K150" s="1458" t="s">
        <v>497</v>
      </c>
      <c r="L150" s="1457" t="str">
        <f t="shared" si="15"/>
        <v xml:space="preserve">-  </v>
      </c>
      <c r="M150" s="1457" t="str">
        <f t="shared" si="18"/>
        <v xml:space="preserve">-  </v>
      </c>
    </row>
    <row r="151" spans="1:13" ht="15" customHeight="1">
      <c r="A151" s="1432">
        <v>12</v>
      </c>
      <c r="B151" s="739">
        <f>IF($E$12=0,"-",B$38)</f>
        <v>2018</v>
      </c>
      <c r="C151" s="1434" t="s">
        <v>314</v>
      </c>
      <c r="D151" s="1458"/>
      <c r="E151" s="1457" t="str">
        <f t="shared" si="16"/>
        <v xml:space="preserve">-  </v>
      </c>
      <c r="F151" s="1458" t="s">
        <v>497</v>
      </c>
      <c r="G151" s="1457" t="str">
        <f t="shared" si="13"/>
        <v xml:space="preserve">-  </v>
      </c>
      <c r="H151" s="1457" t="str">
        <f t="shared" si="17"/>
        <v xml:space="preserve">-  </v>
      </c>
      <c r="I151" s="1457" t="str">
        <f t="shared" si="14"/>
        <v xml:space="preserve">-  </v>
      </c>
      <c r="J151" s="1457" t="s">
        <v>1643</v>
      </c>
      <c r="K151" s="1458" t="s">
        <v>497</v>
      </c>
      <c r="L151" s="1457" t="str">
        <f t="shared" si="15"/>
        <v xml:space="preserve">-  </v>
      </c>
      <c r="M151" s="1457" t="str">
        <f t="shared" si="18"/>
        <v xml:space="preserve">-  </v>
      </c>
    </row>
    <row r="152" spans="1:13" ht="15" customHeight="1">
      <c r="A152" s="1432">
        <v>13</v>
      </c>
      <c r="B152" s="739">
        <f>IF($E$12=0,"-",B$39)</f>
        <v>2018</v>
      </c>
      <c r="C152" s="1434" t="s">
        <v>935</v>
      </c>
      <c r="D152" s="1458"/>
      <c r="E152" s="1457" t="str">
        <f t="shared" si="16"/>
        <v xml:space="preserve">-  </v>
      </c>
      <c r="F152" s="1458" t="s">
        <v>497</v>
      </c>
      <c r="G152" s="1457" t="str">
        <f t="shared" si="13"/>
        <v xml:space="preserve">-  </v>
      </c>
      <c r="H152" s="1457" t="str">
        <f t="shared" si="17"/>
        <v xml:space="preserve">-  </v>
      </c>
      <c r="I152" s="1457" t="str">
        <f t="shared" si="14"/>
        <v xml:space="preserve">-  </v>
      </c>
      <c r="J152" s="1457" t="s">
        <v>1643</v>
      </c>
      <c r="K152" s="1458" t="s">
        <v>497</v>
      </c>
      <c r="L152" s="1457" t="str">
        <f t="shared" si="15"/>
        <v xml:space="preserve">-  </v>
      </c>
      <c r="M152" s="1457" t="str">
        <f t="shared" si="18"/>
        <v xml:space="preserve">-  </v>
      </c>
    </row>
    <row r="153" spans="1:13" ht="15" customHeight="1">
      <c r="A153" s="1432"/>
      <c r="B153" s="739"/>
      <c r="C153" s="1434"/>
      <c r="D153" s="1457"/>
      <c r="E153" s="1457"/>
      <c r="F153" s="1457"/>
      <c r="G153" s="1457"/>
      <c r="H153" s="1457"/>
      <c r="I153" s="1457"/>
      <c r="J153" s="1457"/>
      <c r="K153" s="1457"/>
      <c r="L153" s="1457"/>
      <c r="M153" s="1457"/>
    </row>
    <row r="154" spans="1:13" ht="15" customHeight="1">
      <c r="A154" s="1457" t="s">
        <v>1092</v>
      </c>
      <c r="B154" s="1432"/>
      <c r="C154" s="1434"/>
      <c r="D154" s="1457"/>
      <c r="E154" s="1457"/>
      <c r="F154" s="1457"/>
      <c r="G154" s="1705" t="s">
        <v>1525</v>
      </c>
      <c r="H154" s="1705"/>
      <c r="I154" s="1705"/>
      <c r="J154" s="1705"/>
      <c r="K154" s="1705"/>
      <c r="L154" s="1705"/>
      <c r="M154" s="1457" t="str">
        <f>IF(ISBLANK($D$139), "-  ",AVERAGE(M139,M152))</f>
        <v xml:space="preserve">-  </v>
      </c>
    </row>
    <row r="155" spans="1:13" ht="15" customHeight="1">
      <c r="A155" s="1457" t="s">
        <v>1093</v>
      </c>
      <c r="B155" s="1432"/>
      <c r="C155" s="1434"/>
      <c r="D155" s="1457"/>
      <c r="E155" s="1457"/>
      <c r="F155" s="1457"/>
      <c r="G155" s="1704" t="s">
        <v>1535</v>
      </c>
      <c r="H155" s="1704"/>
      <c r="I155" s="1704"/>
      <c r="J155" s="1704"/>
      <c r="K155" s="1704"/>
      <c r="L155" s="1704"/>
      <c r="M155" s="1067">
        <v>0.4849</v>
      </c>
    </row>
    <row r="156" spans="1:13" ht="15" customHeight="1">
      <c r="A156" s="1470" t="s">
        <v>1094</v>
      </c>
      <c r="B156" s="1432"/>
      <c r="C156" s="1434"/>
      <c r="D156" s="1457"/>
      <c r="E156" s="1457"/>
      <c r="F156" s="1457"/>
      <c r="G156" s="1704" t="s">
        <v>1510</v>
      </c>
      <c r="H156" s="1704"/>
      <c r="I156" s="1704"/>
      <c r="J156" s="1704"/>
      <c r="K156" s="1704"/>
      <c r="L156" s="1704"/>
      <c r="M156" s="1457" t="str">
        <f>IF(ISBLANK($D$139),"-  ",M154*M155)</f>
        <v xml:space="preserve">-  </v>
      </c>
    </row>
    <row r="157" spans="1:13" ht="15" customHeight="1">
      <c r="A157" s="1470"/>
      <c r="B157" s="1432"/>
      <c r="C157" s="1434"/>
      <c r="D157" s="1457"/>
      <c r="E157" s="1457"/>
      <c r="F157" s="1457"/>
      <c r="G157" s="1457"/>
      <c r="H157" s="1457"/>
      <c r="I157" s="1457"/>
      <c r="J157" s="1457"/>
      <c r="K157" s="1457"/>
      <c r="L157" s="1457"/>
      <c r="M157" s="1457"/>
    </row>
    <row r="158" spans="1:13" ht="15" customHeight="1">
      <c r="A158" s="1457" t="s">
        <v>1095</v>
      </c>
      <c r="B158" s="1432"/>
      <c r="C158" s="1434"/>
      <c r="D158" s="1457"/>
      <c r="E158" s="1457"/>
      <c r="F158" s="1457"/>
      <c r="G158" s="1704" t="s">
        <v>1523</v>
      </c>
      <c r="H158" s="1704"/>
      <c r="I158" s="1704"/>
      <c r="J158" s="1704"/>
      <c r="K158" s="1704"/>
      <c r="L158" s="1704"/>
      <c r="M158" s="1457" t="str">
        <f>IF(ISNUMBER(M152),M152-(SUM(I141:I152)*0.5),"- ")</f>
        <v xml:space="preserve">- </v>
      </c>
    </row>
    <row r="159" spans="1:13" ht="15" customHeight="1">
      <c r="A159" s="1470" t="s">
        <v>1096</v>
      </c>
      <c r="B159" s="1432"/>
      <c r="C159" s="1434"/>
      <c r="D159" s="1457"/>
      <c r="E159" s="1457"/>
      <c r="F159" s="1457"/>
      <c r="G159" s="1704" t="s">
        <v>1536</v>
      </c>
      <c r="H159" s="1704"/>
      <c r="I159" s="1704"/>
      <c r="J159" s="1704"/>
      <c r="K159" s="1704"/>
      <c r="L159" s="1704"/>
      <c r="M159" s="1067">
        <v>0.5151</v>
      </c>
    </row>
    <row r="160" spans="1:13" ht="15" customHeight="1">
      <c r="A160" s="1470" t="s">
        <v>1097</v>
      </c>
      <c r="B160" s="1432"/>
      <c r="C160" s="1434"/>
      <c r="D160" s="1457"/>
      <c r="E160" s="1457"/>
      <c r="F160" s="1457"/>
      <c r="G160" s="1704" t="s">
        <v>1524</v>
      </c>
      <c r="H160" s="1704"/>
      <c r="I160" s="1704"/>
      <c r="J160" s="1704"/>
      <c r="K160" s="1704"/>
      <c r="L160" s="1704"/>
      <c r="M160" s="1457" t="str">
        <f>IF(ISBLANK($D$139),"-  ",M158*M159)</f>
        <v xml:space="preserve">-  </v>
      </c>
    </row>
    <row r="161" spans="1:13" ht="15" customHeight="1">
      <c r="A161" s="1470"/>
      <c r="B161" s="1432"/>
      <c r="C161" s="1434"/>
      <c r="D161" s="1457"/>
      <c r="E161" s="1457"/>
      <c r="F161" s="1457"/>
      <c r="G161" s="1457"/>
      <c r="H161" s="1457"/>
      <c r="I161" s="1457"/>
      <c r="J161" s="1457"/>
      <c r="K161" s="1457"/>
      <c r="L161" s="1457"/>
      <c r="M161" s="1464"/>
    </row>
    <row r="162" spans="1:13" ht="15" customHeight="1">
      <c r="A162" s="1470" t="s">
        <v>1098</v>
      </c>
      <c r="B162" s="1431"/>
      <c r="C162" s="1434"/>
      <c r="D162" s="1457"/>
      <c r="E162" s="1457"/>
      <c r="F162" s="1457"/>
      <c r="G162" s="1704" t="s">
        <v>1099</v>
      </c>
      <c r="H162" s="1704"/>
      <c r="I162" s="1704"/>
      <c r="J162" s="1704"/>
      <c r="K162" s="1704"/>
      <c r="L162" s="1704"/>
      <c r="M162" s="1457" t="str">
        <f>IF(ISBLANK($D$139),"-  ",M156+M160)</f>
        <v xml:space="preserve">-  </v>
      </c>
    </row>
    <row r="163" spans="1:13" ht="15" customHeight="1">
      <c r="A163" s="1432"/>
      <c r="B163" s="739"/>
      <c r="C163" s="1434"/>
      <c r="D163" s="1457"/>
      <c r="E163" s="1457"/>
      <c r="F163" s="1457"/>
      <c r="G163" s="1457"/>
      <c r="H163" s="1457"/>
      <c r="I163" s="1457"/>
      <c r="J163" s="1457"/>
      <c r="K163" s="1457"/>
      <c r="L163" s="1457"/>
      <c r="M163" s="1457"/>
    </row>
    <row r="164" spans="1:13" ht="15" customHeight="1">
      <c r="A164" s="1432">
        <v>14</v>
      </c>
      <c r="B164" s="1432" t="s">
        <v>1511</v>
      </c>
      <c r="C164" s="1432"/>
      <c r="D164" s="1432"/>
      <c r="E164" s="1432"/>
      <c r="F164" s="1432"/>
      <c r="G164" s="1432"/>
      <c r="H164" s="1432"/>
      <c r="I164" s="1432"/>
      <c r="J164" s="1432"/>
      <c r="K164" s="1457"/>
      <c r="L164" s="1457"/>
      <c r="M164" s="1457" t="str">
        <f>IF(ISBLANK($D$139),"-  ",M162)</f>
        <v xml:space="preserve">-  </v>
      </c>
    </row>
    <row r="165" spans="1:13" ht="15" customHeight="1">
      <c r="A165" s="1432"/>
      <c r="B165" s="1432"/>
      <c r="C165" s="1432"/>
      <c r="D165" s="1432"/>
      <c r="E165" s="1432"/>
      <c r="F165" s="1432"/>
      <c r="G165" s="1432"/>
      <c r="H165" s="1432"/>
      <c r="I165" s="1432"/>
      <c r="J165" s="1432"/>
      <c r="K165" s="1457"/>
      <c r="L165" s="1457"/>
      <c r="M165" s="1457"/>
    </row>
    <row r="166" spans="1:13" ht="15" customHeight="1">
      <c r="A166" s="1432"/>
      <c r="B166" s="1432"/>
      <c r="C166" s="1432"/>
      <c r="D166" s="1432"/>
      <c r="E166" s="1432"/>
      <c r="F166" s="1432"/>
      <c r="G166" s="1432"/>
      <c r="H166" s="1432"/>
      <c r="I166" s="1432"/>
      <c r="J166" s="1457"/>
      <c r="K166" s="1457"/>
      <c r="L166" s="1457"/>
      <c r="M166" s="1457"/>
    </row>
    <row r="167" spans="1:13" ht="15" customHeight="1">
      <c r="A167" s="1432"/>
      <c r="B167" s="1434"/>
      <c r="C167" s="1434"/>
      <c r="D167" s="1432"/>
      <c r="E167" s="1432"/>
      <c r="F167" s="1432"/>
      <c r="G167" s="1432"/>
      <c r="H167" s="1432"/>
      <c r="I167" s="1432"/>
      <c r="J167" s="1432"/>
      <c r="K167" s="1432"/>
      <c r="L167" s="1432"/>
      <c r="M167" s="1432"/>
    </row>
    <row r="168" spans="1:13" ht="15" customHeight="1">
      <c r="A168" s="1686" t="s">
        <v>1512</v>
      </c>
      <c r="B168" s="1686"/>
      <c r="C168" s="1686"/>
      <c r="D168" s="1686"/>
      <c r="E168" s="1686"/>
      <c r="F168" s="1686"/>
      <c r="G168" s="1686"/>
      <c r="H168" s="1686"/>
      <c r="I168" s="1686"/>
      <c r="J168" s="1686"/>
      <c r="K168" s="1686"/>
      <c r="L168" s="1686"/>
      <c r="M168" s="1686"/>
    </row>
    <row r="169" spans="1:13" ht="15" customHeight="1">
      <c r="A169" s="1691">
        <v>2018</v>
      </c>
      <c r="B169" s="1692"/>
      <c r="C169" s="1692"/>
      <c r="D169" s="1692"/>
      <c r="E169" s="1692"/>
      <c r="F169" s="1692"/>
      <c r="G169" s="1692"/>
      <c r="H169" s="1692"/>
      <c r="I169" s="1692"/>
      <c r="J169" s="1692"/>
      <c r="K169" s="1425"/>
      <c r="L169" s="1432"/>
      <c r="M169" s="1432"/>
    </row>
    <row r="170" spans="1:13" ht="15" customHeight="1">
      <c r="A170" s="729" t="s">
        <v>955</v>
      </c>
      <c r="B170" s="1434"/>
      <c r="C170" s="1434"/>
      <c r="D170" s="1432"/>
      <c r="E170" s="1432"/>
      <c r="F170" s="1432"/>
      <c r="G170" s="1432"/>
      <c r="H170" s="1432"/>
      <c r="I170" s="1432"/>
      <c r="J170" s="1432"/>
      <c r="K170" s="1432"/>
      <c r="L170" s="1432"/>
      <c r="M170" s="1432"/>
    </row>
    <row r="171" spans="1:13" ht="15" customHeight="1">
      <c r="A171" s="1432"/>
      <c r="B171" s="1434"/>
      <c r="C171" s="1434"/>
      <c r="D171" s="1432"/>
      <c r="E171" s="1432"/>
      <c r="F171" s="1432"/>
      <c r="G171" s="1432"/>
      <c r="H171" s="1432"/>
      <c r="I171" s="1432"/>
      <c r="J171" s="1432"/>
      <c r="K171" s="1432"/>
      <c r="L171" s="1432"/>
      <c r="M171" s="1432"/>
    </row>
    <row r="172" spans="1:13" ht="15" customHeight="1">
      <c r="A172" s="1686" t="s">
        <v>956</v>
      </c>
      <c r="B172" s="1686"/>
      <c r="C172" s="1686"/>
      <c r="D172" s="1686"/>
      <c r="E172" s="1686"/>
      <c r="F172" s="1686"/>
      <c r="G172" s="1686"/>
      <c r="H172" s="1686"/>
      <c r="I172" s="1686"/>
      <c r="J172" s="1686"/>
      <c r="K172" s="1686"/>
      <c r="L172" s="1686"/>
      <c r="M172" s="1686"/>
    </row>
    <row r="173" spans="1:13" ht="15" customHeight="1">
      <c r="A173" s="1422"/>
      <c r="B173" s="1423"/>
      <c r="C173" s="1423"/>
      <c r="D173" s="1423"/>
      <c r="E173" s="1423"/>
      <c r="F173" s="1423"/>
      <c r="G173" s="1423"/>
      <c r="H173" s="1423"/>
      <c r="I173" s="1423"/>
      <c r="J173" s="1423"/>
      <c r="K173" s="1423"/>
      <c r="L173" s="1432"/>
      <c r="M173" s="1432"/>
    </row>
    <row r="174" spans="1:13" ht="15" customHeight="1">
      <c r="A174" s="730" t="s">
        <v>1091</v>
      </c>
      <c r="B174" s="1423"/>
      <c r="C174" s="1423"/>
      <c r="D174" s="1423"/>
      <c r="E174" s="1423"/>
      <c r="F174" s="1423"/>
      <c r="G174" s="1423"/>
      <c r="H174" s="1423"/>
      <c r="I174" s="1423"/>
      <c r="J174" s="1423"/>
      <c r="K174" s="1423"/>
      <c r="L174" s="1432"/>
      <c r="M174" s="1432"/>
    </row>
    <row r="175" spans="1:13" ht="15" customHeight="1">
      <c r="A175" s="1432" t="s">
        <v>1035</v>
      </c>
      <c r="B175" s="1423"/>
      <c r="C175" s="1423"/>
      <c r="D175" s="1423"/>
      <c r="E175" s="1423"/>
      <c r="F175" s="1423"/>
      <c r="G175" s="1423"/>
      <c r="H175" s="1423"/>
      <c r="I175" s="1423"/>
      <c r="J175" s="1423"/>
      <c r="K175" s="1423"/>
      <c r="L175" s="1432"/>
      <c r="M175" s="1432"/>
    </row>
    <row r="176" spans="1:13" ht="15" customHeight="1">
      <c r="A176" s="1422"/>
      <c r="B176" s="1423"/>
      <c r="C176" s="1423"/>
      <c r="D176" s="1423"/>
      <c r="E176" s="1423"/>
      <c r="F176" s="1423"/>
      <c r="G176" s="1423"/>
      <c r="H176" s="1423"/>
      <c r="I176" s="1423"/>
      <c r="J176" s="1423"/>
      <c r="K176" s="1423"/>
      <c r="L176" s="1432"/>
      <c r="M176" s="1432"/>
    </row>
    <row r="177" spans="1:13" ht="15" customHeight="1">
      <c r="A177" s="1432"/>
      <c r="B177" s="1439" t="s">
        <v>922</v>
      </c>
      <c r="C177" s="1439" t="s">
        <v>923</v>
      </c>
      <c r="D177" s="1439" t="s">
        <v>924</v>
      </c>
      <c r="E177" s="1439" t="s">
        <v>925</v>
      </c>
      <c r="F177" s="1439" t="s">
        <v>926</v>
      </c>
      <c r="G177" s="1439" t="s">
        <v>927</v>
      </c>
      <c r="H177" s="1439" t="s">
        <v>928</v>
      </c>
      <c r="I177" s="1439" t="s">
        <v>929</v>
      </c>
      <c r="J177" s="1439" t="s">
        <v>1040</v>
      </c>
      <c r="K177" s="1439" t="s">
        <v>1041</v>
      </c>
      <c r="L177" s="1439" t="s">
        <v>1042</v>
      </c>
      <c r="M177" s="1439" t="s">
        <v>1043</v>
      </c>
    </row>
    <row r="178" spans="1:13" ht="15" customHeight="1">
      <c r="A178" s="1432"/>
      <c r="B178" s="1439"/>
      <c r="C178" s="1439"/>
      <c r="D178" s="1434"/>
      <c r="E178" s="1434"/>
      <c r="F178" s="1439"/>
      <c r="G178" s="1439"/>
      <c r="H178" s="1439"/>
      <c r="I178" s="1439"/>
      <c r="J178" s="1434"/>
      <c r="K178" s="1434" t="s">
        <v>1044</v>
      </c>
      <c r="L178" s="1432"/>
      <c r="M178" s="1432"/>
    </row>
    <row r="179" spans="1:13" ht="15" customHeight="1">
      <c r="A179" s="1432"/>
      <c r="B179" s="1439"/>
      <c r="C179" s="1439"/>
      <c r="D179" s="1434" t="s">
        <v>1045</v>
      </c>
      <c r="E179" s="1434"/>
      <c r="F179" s="1434"/>
      <c r="G179" s="1434"/>
      <c r="H179" s="1434"/>
      <c r="I179" s="1434"/>
      <c r="J179" s="1434" t="s">
        <v>1046</v>
      </c>
      <c r="K179" s="1434" t="s">
        <v>932</v>
      </c>
      <c r="L179" s="1434"/>
      <c r="M179" s="1434"/>
    </row>
    <row r="180" spans="1:13" ht="15" customHeight="1">
      <c r="A180" s="1432"/>
      <c r="B180" s="1439"/>
      <c r="C180" s="1439"/>
      <c r="D180" s="1434" t="s">
        <v>1077</v>
      </c>
      <c r="E180" s="1434"/>
      <c r="F180" s="1434" t="s">
        <v>1047</v>
      </c>
      <c r="G180" s="1434"/>
      <c r="H180" s="1434" t="s">
        <v>1046</v>
      </c>
      <c r="I180" s="1434"/>
      <c r="J180" s="1434" t="s">
        <v>1047</v>
      </c>
      <c r="K180" s="1434" t="s">
        <v>1048</v>
      </c>
      <c r="L180" s="1434"/>
      <c r="M180" s="1434"/>
    </row>
    <row r="181" spans="1:13" ht="15" customHeight="1">
      <c r="A181" s="1432"/>
      <c r="B181" s="1439"/>
      <c r="C181" s="1439"/>
      <c r="D181" s="1434" t="s">
        <v>1080</v>
      </c>
      <c r="E181" s="1434" t="s">
        <v>1045</v>
      </c>
      <c r="F181" s="1434" t="s">
        <v>1049</v>
      </c>
      <c r="G181" s="1434" t="s">
        <v>932</v>
      </c>
      <c r="H181" s="1434" t="s">
        <v>1047</v>
      </c>
      <c r="I181" s="1434" t="s">
        <v>932</v>
      </c>
      <c r="J181" s="1434" t="s">
        <v>1050</v>
      </c>
      <c r="K181" s="1434" t="s">
        <v>1051</v>
      </c>
      <c r="L181" s="1434" t="s">
        <v>1052</v>
      </c>
      <c r="M181" s="1434" t="s">
        <v>1053</v>
      </c>
    </row>
    <row r="182" spans="1:13" ht="15" customHeight="1" thickBot="1">
      <c r="A182" s="1440" t="s">
        <v>931</v>
      </c>
      <c r="B182" s="1440" t="s">
        <v>454</v>
      </c>
      <c r="C182" s="1440" t="s">
        <v>453</v>
      </c>
      <c r="D182" s="1440" t="s">
        <v>1079</v>
      </c>
      <c r="E182" s="1440" t="s">
        <v>932</v>
      </c>
      <c r="F182" s="1440" t="s">
        <v>1054</v>
      </c>
      <c r="G182" s="1440" t="s">
        <v>432</v>
      </c>
      <c r="H182" s="1440" t="s">
        <v>1050</v>
      </c>
      <c r="I182" s="1440" t="s">
        <v>1055</v>
      </c>
      <c r="J182" s="1440" t="s">
        <v>1048</v>
      </c>
      <c r="K182" s="1440" t="s">
        <v>1054</v>
      </c>
      <c r="L182" s="1440" t="s">
        <v>1056</v>
      </c>
      <c r="M182" s="1440" t="s">
        <v>1056</v>
      </c>
    </row>
    <row r="183" spans="1:13" ht="15" customHeight="1">
      <c r="A183" s="1432"/>
      <c r="B183" s="1434"/>
      <c r="C183" s="1434"/>
      <c r="D183" s="1432"/>
      <c r="E183" s="1432"/>
      <c r="F183" s="1432"/>
      <c r="G183" s="1432"/>
      <c r="H183" s="1432"/>
      <c r="I183" s="1432"/>
      <c r="J183" s="1432"/>
      <c r="K183" s="1432"/>
      <c r="L183" s="1432"/>
      <c r="M183" s="1432"/>
    </row>
    <row r="184" spans="1:13" ht="15" customHeight="1">
      <c r="A184" s="1432">
        <v>1</v>
      </c>
      <c r="B184" s="739">
        <f>IF($E$12=0,"-",B$26)</f>
        <v>2017</v>
      </c>
      <c r="C184" s="1434" t="s">
        <v>935</v>
      </c>
      <c r="D184" s="1458"/>
      <c r="E184" s="1457"/>
      <c r="F184" s="1457"/>
      <c r="G184" s="1457"/>
      <c r="H184" s="1457"/>
      <c r="I184" s="1457"/>
      <c r="J184" s="740"/>
      <c r="K184" s="740"/>
      <c r="L184" s="740"/>
      <c r="M184" s="1457" t="str">
        <f>IF(ISBLANK($D$184),"-  ",D184)</f>
        <v xml:space="preserve">-  </v>
      </c>
    </row>
    <row r="185" spans="1:13" ht="15" customHeight="1">
      <c r="A185" s="1432"/>
      <c r="B185" s="739"/>
      <c r="C185" s="1434"/>
      <c r="D185" s="1457"/>
      <c r="E185" s="1457"/>
      <c r="F185" s="1457"/>
      <c r="G185" s="1457"/>
      <c r="H185" s="1457"/>
      <c r="I185" s="1457"/>
      <c r="J185" s="740"/>
      <c r="K185" s="740"/>
      <c r="L185" s="740"/>
      <c r="M185" s="740"/>
    </row>
    <row r="186" spans="1:13" ht="15" customHeight="1">
      <c r="A186" s="1432">
        <v>2</v>
      </c>
      <c r="B186" s="739">
        <f>IF($E$12=0,"-",B$28)</f>
        <v>2018</v>
      </c>
      <c r="C186" s="1434" t="s">
        <v>303</v>
      </c>
      <c r="D186" s="1458"/>
      <c r="E186" s="1457" t="str">
        <f>IF(ISBLANK($D$184),"-  ",(D186-D184))</f>
        <v xml:space="preserve">-  </v>
      </c>
      <c r="F186" s="1458" t="str">
        <f>IF(ISBLANK($D$184)," ",#REF!)</f>
        <v xml:space="preserve"> </v>
      </c>
      <c r="G186" s="1457" t="str">
        <f t="shared" ref="G186:G197" si="19">IF(ISBLANK($D$184),"-  ",(E186-F186))</f>
        <v xml:space="preserve">-  </v>
      </c>
      <c r="H186" s="1457" t="str">
        <f>IF(ISBLANK($D$184),"-  ",(IF(SIGN(E186)=SIGN(F186),IF(SIGN(F186)=-1,MAX(G186,0),MIN(G186,0)),-F186)))</f>
        <v xml:space="preserve">-  </v>
      </c>
      <c r="I186" s="1457" t="str">
        <f>IF(ISBLANK($D$184),"-  ",G186-H186)</f>
        <v xml:space="preserve">-  </v>
      </c>
      <c r="J186" s="1457" t="str">
        <f>IF(ISBLANK($D$184),"-  ",(H186*#REF!))</f>
        <v xml:space="preserve">-  </v>
      </c>
      <c r="K186" s="1458" t="str">
        <f>IF(ISBLANK($D$184)," ",(#REF!))</f>
        <v xml:space="preserve"> </v>
      </c>
      <c r="L186" s="1457" t="str">
        <f t="shared" ref="L186:L197" si="20">IF(ISBLANK($D$184),"-  ",(K186+J186+I186))</f>
        <v xml:space="preserve">-  </v>
      </c>
      <c r="M186" s="1457" t="str">
        <f>IF(ISBLANK($D$184),"-  ",M184+L186)</f>
        <v xml:space="preserve">-  </v>
      </c>
    </row>
    <row r="187" spans="1:13" ht="15" customHeight="1">
      <c r="A187" s="1432">
        <v>3</v>
      </c>
      <c r="B187" s="739">
        <f>IF($E$12=0,"-",B$29)</f>
        <v>2018</v>
      </c>
      <c r="C187" s="1434" t="s">
        <v>304</v>
      </c>
      <c r="D187" s="1458"/>
      <c r="E187" s="1457" t="str">
        <f t="shared" ref="E187:E197" si="21">IF(ISBLANK($D$184),"-  ",(D187-D186))</f>
        <v xml:space="preserve">-  </v>
      </c>
      <c r="F187" s="1458" t="str">
        <f>IF(ISBLANK($D$184)," ",#REF!)</f>
        <v xml:space="preserve"> </v>
      </c>
      <c r="G187" s="1457" t="str">
        <f t="shared" si="19"/>
        <v xml:space="preserve">-  </v>
      </c>
      <c r="H187" s="1457" t="str">
        <f t="shared" ref="H187:H193" si="22">IF(ISBLANK($D$184),"-  ",(IF(SIGN(E187)=SIGN(F187),IF(SIGN(F187)=-1,MAX(G187,0),MIN(G187,0)),-F187)))</f>
        <v xml:space="preserve">-  </v>
      </c>
      <c r="I187" s="1457" t="str">
        <f t="shared" ref="I187:I197" si="23">IF(ISBLANK($D$184),"-  ",G187-H187)</f>
        <v xml:space="preserve">-  </v>
      </c>
      <c r="J187" s="1457" t="str">
        <f>IF(ISBLANK($D$184),"-  ",(H187*#REF!))</f>
        <v xml:space="preserve">-  </v>
      </c>
      <c r="K187" s="1458" t="str">
        <f>IF(ISBLANK($D$184)," ",(#REF!))</f>
        <v xml:space="preserve"> </v>
      </c>
      <c r="L187" s="1457" t="str">
        <f t="shared" si="20"/>
        <v xml:space="preserve">-  </v>
      </c>
      <c r="M187" s="1457" t="str">
        <f t="shared" ref="M187:M197" si="24">IF(ISBLANK($D$184),"-  ",M186+L187)</f>
        <v xml:space="preserve">-  </v>
      </c>
    </row>
    <row r="188" spans="1:13" ht="15" customHeight="1">
      <c r="A188" s="1432">
        <v>4</v>
      </c>
      <c r="B188" s="739">
        <f>IF($E$12=0,"-",B$30)</f>
        <v>2018</v>
      </c>
      <c r="C188" s="1434" t="s">
        <v>305</v>
      </c>
      <c r="D188" s="1458"/>
      <c r="E188" s="1457" t="str">
        <f t="shared" si="21"/>
        <v xml:space="preserve">-  </v>
      </c>
      <c r="F188" s="1458" t="str">
        <f>IF(ISBLANK($D$184)," ",#REF!)</f>
        <v xml:space="preserve"> </v>
      </c>
      <c r="G188" s="1457" t="str">
        <f t="shared" si="19"/>
        <v xml:space="preserve">-  </v>
      </c>
      <c r="H188" s="1457" t="str">
        <f t="shared" si="22"/>
        <v xml:space="preserve">-  </v>
      </c>
      <c r="I188" s="1457" t="str">
        <f t="shared" si="23"/>
        <v xml:space="preserve">-  </v>
      </c>
      <c r="J188" s="1457" t="str">
        <f>IF(ISBLANK($D$184),"-  ",(H188*#REF!))</f>
        <v xml:space="preserve">-  </v>
      </c>
      <c r="K188" s="1458" t="str">
        <f>IF(ISBLANK($D$184)," ",(#REF!))</f>
        <v xml:space="preserve"> </v>
      </c>
      <c r="L188" s="1457" t="str">
        <f t="shared" si="20"/>
        <v xml:space="preserve">-  </v>
      </c>
      <c r="M188" s="1457" t="str">
        <f t="shared" si="24"/>
        <v xml:space="preserve">-  </v>
      </c>
    </row>
    <row r="189" spans="1:13" ht="15" customHeight="1">
      <c r="A189" s="1432">
        <v>5</v>
      </c>
      <c r="B189" s="739">
        <f>IF($E$12=0,"-",B$31)</f>
        <v>2018</v>
      </c>
      <c r="C189" s="1434" t="s">
        <v>306</v>
      </c>
      <c r="D189" s="1458"/>
      <c r="E189" s="1457" t="str">
        <f t="shared" si="21"/>
        <v xml:space="preserve">-  </v>
      </c>
      <c r="F189" s="1458" t="str">
        <f>IF(ISBLANK($D$184)," ",#REF!)</f>
        <v xml:space="preserve"> </v>
      </c>
      <c r="G189" s="1457" t="str">
        <f t="shared" si="19"/>
        <v xml:space="preserve">-  </v>
      </c>
      <c r="H189" s="1457" t="str">
        <f t="shared" si="22"/>
        <v xml:space="preserve">-  </v>
      </c>
      <c r="I189" s="1457" t="str">
        <f t="shared" si="23"/>
        <v xml:space="preserve">-  </v>
      </c>
      <c r="J189" s="1457" t="str">
        <f>IF(ISBLANK($D$184),"-  ",(H189*#REF!))</f>
        <v xml:space="preserve">-  </v>
      </c>
      <c r="K189" s="1458" t="str">
        <f>IF(ISBLANK($D$184)," ",(#REF!))</f>
        <v xml:space="preserve"> </v>
      </c>
      <c r="L189" s="1457" t="str">
        <f t="shared" si="20"/>
        <v xml:space="preserve">-  </v>
      </c>
      <c r="M189" s="1457" t="str">
        <f t="shared" si="24"/>
        <v xml:space="preserve">-  </v>
      </c>
    </row>
    <row r="190" spans="1:13" ht="15" customHeight="1">
      <c r="A190" s="1432">
        <v>6</v>
      </c>
      <c r="B190" s="739">
        <f>IF($E$12=0,"-",B$32)</f>
        <v>2018</v>
      </c>
      <c r="C190" s="1434" t="s">
        <v>308</v>
      </c>
      <c r="D190" s="1458"/>
      <c r="E190" s="1457" t="str">
        <f t="shared" si="21"/>
        <v xml:space="preserve">-  </v>
      </c>
      <c r="F190" s="1458" t="str">
        <f>IF(ISBLANK($D$184)," ",#REF!)</f>
        <v xml:space="preserve"> </v>
      </c>
      <c r="G190" s="1457" t="str">
        <f t="shared" si="19"/>
        <v xml:space="preserve">-  </v>
      </c>
      <c r="H190" s="1457" t="str">
        <f t="shared" si="22"/>
        <v xml:space="preserve">-  </v>
      </c>
      <c r="I190" s="1457" t="str">
        <f t="shared" si="23"/>
        <v xml:space="preserve">-  </v>
      </c>
      <c r="J190" s="1457" t="str">
        <f>IF(ISBLANK($D$184),"-  ",(H190*#REF!))</f>
        <v xml:space="preserve">-  </v>
      </c>
      <c r="K190" s="1458" t="str">
        <f>IF(ISBLANK($D$184)," ",(#REF!))</f>
        <v xml:space="preserve"> </v>
      </c>
      <c r="L190" s="1457" t="str">
        <f t="shared" si="20"/>
        <v xml:space="preserve">-  </v>
      </c>
      <c r="M190" s="1457" t="str">
        <f t="shared" si="24"/>
        <v xml:space="preserve">-  </v>
      </c>
    </row>
    <row r="191" spans="1:13" ht="15" customHeight="1">
      <c r="A191" s="1432">
        <v>7</v>
      </c>
      <c r="B191" s="739">
        <f>IF($E$12=0,"-",B$33)</f>
        <v>2018</v>
      </c>
      <c r="C191" s="1434" t="s">
        <v>309</v>
      </c>
      <c r="D191" s="1458"/>
      <c r="E191" s="1457" t="str">
        <f t="shared" si="21"/>
        <v xml:space="preserve">-  </v>
      </c>
      <c r="F191" s="1458" t="str">
        <f>IF(ISBLANK($D$184)," ",#REF!)</f>
        <v xml:space="preserve"> </v>
      </c>
      <c r="G191" s="1457" t="str">
        <f t="shared" si="19"/>
        <v xml:space="preserve">-  </v>
      </c>
      <c r="H191" s="1457" t="str">
        <f t="shared" si="22"/>
        <v xml:space="preserve">-  </v>
      </c>
      <c r="I191" s="1457" t="str">
        <f t="shared" si="23"/>
        <v xml:space="preserve">-  </v>
      </c>
      <c r="J191" s="1457" t="str">
        <f>IF(ISBLANK($D$184),"-  ",(H191*#REF!))</f>
        <v xml:space="preserve">-  </v>
      </c>
      <c r="K191" s="1458" t="str">
        <f>IF(ISBLANK($D$184)," ",(#REF!))</f>
        <v xml:space="preserve"> </v>
      </c>
      <c r="L191" s="1457" t="str">
        <f t="shared" si="20"/>
        <v xml:space="preserve">-  </v>
      </c>
      <c r="M191" s="1457" t="str">
        <f t="shared" si="24"/>
        <v xml:space="preserve">-  </v>
      </c>
    </row>
    <row r="192" spans="1:13" ht="15" customHeight="1">
      <c r="A192" s="1432">
        <v>8</v>
      </c>
      <c r="B192" s="739">
        <f>IF($E$12=0,"-",B$34)</f>
        <v>2018</v>
      </c>
      <c r="C192" s="1434" t="s">
        <v>310</v>
      </c>
      <c r="D192" s="1458"/>
      <c r="E192" s="1457" t="str">
        <f t="shared" si="21"/>
        <v xml:space="preserve">-  </v>
      </c>
      <c r="F192" s="1458" t="str">
        <f>IF(ISBLANK($D$184)," ",#REF!)</f>
        <v xml:space="preserve"> </v>
      </c>
      <c r="G192" s="1457" t="str">
        <f t="shared" si="19"/>
        <v xml:space="preserve">-  </v>
      </c>
      <c r="H192" s="1457" t="str">
        <f t="shared" si="22"/>
        <v xml:space="preserve">-  </v>
      </c>
      <c r="I192" s="1457" t="str">
        <f t="shared" si="23"/>
        <v xml:space="preserve">-  </v>
      </c>
      <c r="J192" s="1457" t="str">
        <f>IF(ISBLANK($D$184),"-  ",(H192*#REF!))</f>
        <v xml:space="preserve">-  </v>
      </c>
      <c r="K192" s="1458" t="str">
        <f>IF(ISBLANK($D$184)," ",(#REF!))</f>
        <v xml:space="preserve"> </v>
      </c>
      <c r="L192" s="1457" t="str">
        <f t="shared" si="20"/>
        <v xml:space="preserve">-  </v>
      </c>
      <c r="M192" s="1457" t="str">
        <f t="shared" si="24"/>
        <v xml:space="preserve">-  </v>
      </c>
    </row>
    <row r="193" spans="1:13" ht="15" customHeight="1">
      <c r="A193" s="1432">
        <v>9</v>
      </c>
      <c r="B193" s="739">
        <f>IF($E$12=0,"-",B$35)</f>
        <v>2018</v>
      </c>
      <c r="C193" s="1434" t="s">
        <v>311</v>
      </c>
      <c r="D193" s="1458"/>
      <c r="E193" s="1457" t="str">
        <f t="shared" si="21"/>
        <v xml:space="preserve">-  </v>
      </c>
      <c r="F193" s="1458" t="str">
        <f>IF(ISBLANK($D$184)," ",#REF!)</f>
        <v xml:space="preserve"> </v>
      </c>
      <c r="G193" s="1457" t="str">
        <f t="shared" si="19"/>
        <v xml:space="preserve">-  </v>
      </c>
      <c r="H193" s="1457" t="str">
        <f t="shared" si="22"/>
        <v xml:space="preserve">-  </v>
      </c>
      <c r="I193" s="1457" t="str">
        <f t="shared" si="23"/>
        <v xml:space="preserve">-  </v>
      </c>
      <c r="J193" s="1457" t="str">
        <f>IF(ISBLANK($D$184),"-  ",(H193*#REF!))</f>
        <v xml:space="preserve">-  </v>
      </c>
      <c r="K193" s="1458" t="str">
        <f>IF(ISBLANK($D$184)," ",(#REF!))</f>
        <v xml:space="preserve"> </v>
      </c>
      <c r="L193" s="1457" t="str">
        <f t="shared" si="20"/>
        <v xml:space="preserve">-  </v>
      </c>
      <c r="M193" s="1457" t="str">
        <f t="shared" si="24"/>
        <v xml:space="preserve">-  </v>
      </c>
    </row>
    <row r="194" spans="1:13" ht="15" customHeight="1">
      <c r="A194" s="1432">
        <v>10</v>
      </c>
      <c r="B194" s="739">
        <f>IF($E$12=0,"-",B$36)</f>
        <v>2018</v>
      </c>
      <c r="C194" s="1434" t="s">
        <v>312</v>
      </c>
      <c r="D194" s="1458"/>
      <c r="E194" s="1457" t="str">
        <f t="shared" si="21"/>
        <v xml:space="preserve">-  </v>
      </c>
      <c r="F194" s="1458" t="str">
        <f>IF(ISBLANK($D$184)," ",#REF!)</f>
        <v xml:space="preserve"> </v>
      </c>
      <c r="G194" s="1457" t="str">
        <f t="shared" si="19"/>
        <v xml:space="preserve">-  </v>
      </c>
      <c r="H194" s="1457" t="str">
        <f>IF(ISBLANK($D$184),"-  ",(IF(SIGN(E194)=SIGN(F194),IF(SIGN(F194)=-1,MAX(G194,0),MIN(G194,0)),-F194)))</f>
        <v xml:space="preserve">-  </v>
      </c>
      <c r="I194" s="1457" t="str">
        <f t="shared" si="23"/>
        <v xml:space="preserve">-  </v>
      </c>
      <c r="J194" s="1457" t="str">
        <f>IF(ISBLANK($D$184),"-  ",(H194*#REF!))</f>
        <v xml:space="preserve">-  </v>
      </c>
      <c r="K194" s="1458" t="str">
        <f>IF(ISBLANK($D$184)," ",(#REF!))</f>
        <v xml:space="preserve"> </v>
      </c>
      <c r="L194" s="1457" t="str">
        <f t="shared" si="20"/>
        <v xml:space="preserve">-  </v>
      </c>
      <c r="M194" s="1457" t="str">
        <f t="shared" si="24"/>
        <v xml:space="preserve">-  </v>
      </c>
    </row>
    <row r="195" spans="1:13" ht="15" customHeight="1">
      <c r="A195" s="1432">
        <v>11</v>
      </c>
      <c r="B195" s="739">
        <f>IF($E$12=0,"-",B$37)</f>
        <v>2018</v>
      </c>
      <c r="C195" s="1434" t="s">
        <v>313</v>
      </c>
      <c r="D195" s="1458"/>
      <c r="E195" s="1457" t="str">
        <f t="shared" si="21"/>
        <v xml:space="preserve">-  </v>
      </c>
      <c r="F195" s="1458" t="str">
        <f>IF(ISBLANK($D$184)," ",#REF!)</f>
        <v xml:space="preserve"> </v>
      </c>
      <c r="G195" s="1457" t="str">
        <f t="shared" si="19"/>
        <v xml:space="preserve">-  </v>
      </c>
      <c r="H195" s="1457" t="str">
        <f>IF(ISBLANK($D$184),"-  ",(IF(SIGN(E195)=SIGN(F195),IF(SIGN(F195)=-1,MAX(G195,0),MIN(G195,0)),-F195)))</f>
        <v xml:space="preserve">-  </v>
      </c>
      <c r="I195" s="1457" t="str">
        <f t="shared" si="23"/>
        <v xml:space="preserve">-  </v>
      </c>
      <c r="J195" s="1457" t="str">
        <f>IF(ISBLANK($D$184),"-  ",(H195*#REF!))</f>
        <v xml:space="preserve">-  </v>
      </c>
      <c r="K195" s="1458" t="str">
        <f>IF(ISBLANK($D$184)," ",(#REF!))</f>
        <v xml:space="preserve"> </v>
      </c>
      <c r="L195" s="1457" t="str">
        <f t="shared" si="20"/>
        <v xml:space="preserve">-  </v>
      </c>
      <c r="M195" s="1457" t="str">
        <f t="shared" si="24"/>
        <v xml:space="preserve">-  </v>
      </c>
    </row>
    <row r="196" spans="1:13" ht="15" customHeight="1">
      <c r="A196" s="1432">
        <v>12</v>
      </c>
      <c r="B196" s="739">
        <f>IF($E$12=0,"-",B$38)</f>
        <v>2018</v>
      </c>
      <c r="C196" s="1434" t="s">
        <v>314</v>
      </c>
      <c r="D196" s="1458"/>
      <c r="E196" s="1457" t="str">
        <f t="shared" si="21"/>
        <v xml:space="preserve">-  </v>
      </c>
      <c r="F196" s="1458" t="str">
        <f>IF(ISBLANK($D$184)," ",#REF!)</f>
        <v xml:space="preserve"> </v>
      </c>
      <c r="G196" s="1457" t="str">
        <f t="shared" si="19"/>
        <v xml:space="preserve">-  </v>
      </c>
      <c r="H196" s="1457" t="str">
        <f>IF(ISBLANK($D$184),"-  ",(IF(SIGN(E196)=SIGN(F196),IF(SIGN(F196)=-1,MAX(G196,0),MIN(G196,0)),-F196)))</f>
        <v xml:space="preserve">-  </v>
      </c>
      <c r="I196" s="1457" t="str">
        <f t="shared" si="23"/>
        <v xml:space="preserve">-  </v>
      </c>
      <c r="J196" s="1457" t="str">
        <f>IF(ISBLANK($D$184),"-  ",(H196*#REF!))</f>
        <v xml:space="preserve">-  </v>
      </c>
      <c r="K196" s="1458" t="str">
        <f>IF(ISBLANK($D$184)," ",(#REF!))</f>
        <v xml:space="preserve"> </v>
      </c>
      <c r="L196" s="1457" t="str">
        <f t="shared" si="20"/>
        <v xml:space="preserve">-  </v>
      </c>
      <c r="M196" s="1457" t="str">
        <f t="shared" si="24"/>
        <v xml:space="preserve">-  </v>
      </c>
    </row>
    <row r="197" spans="1:13" ht="15" customHeight="1">
      <c r="A197" s="1432">
        <v>13</v>
      </c>
      <c r="B197" s="739">
        <f>IF($E$12=0,"-",B$39)</f>
        <v>2018</v>
      </c>
      <c r="C197" s="1434" t="s">
        <v>935</v>
      </c>
      <c r="D197" s="1458"/>
      <c r="E197" s="1457" t="str">
        <f t="shared" si="21"/>
        <v xml:space="preserve">-  </v>
      </c>
      <c r="F197" s="1458" t="str">
        <f>IF(ISBLANK($D$184)," ",#REF!)</f>
        <v xml:space="preserve"> </v>
      </c>
      <c r="G197" s="1457" t="str">
        <f t="shared" si="19"/>
        <v xml:space="preserve">-  </v>
      </c>
      <c r="H197" s="1457" t="str">
        <f>IF(ISBLANK($D$184),"-  ",(IF(SIGN(E197)=SIGN(F197),IF(SIGN(F197)=-1,MAX(G197,0),MIN(G197,0)),-F197)))</f>
        <v xml:space="preserve">-  </v>
      </c>
      <c r="I197" s="1457" t="str">
        <f t="shared" si="23"/>
        <v xml:space="preserve">-  </v>
      </c>
      <c r="J197" s="1457" t="str">
        <f>IF(ISBLANK($D$184),"-  ",(H197*#REF!))</f>
        <v xml:space="preserve">-  </v>
      </c>
      <c r="K197" s="1458" t="str">
        <f>IF(ISBLANK($D$184)," ",(#REF!))</f>
        <v xml:space="preserve"> </v>
      </c>
      <c r="L197" s="1457" t="str">
        <f t="shared" si="20"/>
        <v xml:space="preserve">-  </v>
      </c>
      <c r="M197" s="1457" t="str">
        <f t="shared" si="24"/>
        <v xml:space="preserve">-  </v>
      </c>
    </row>
    <row r="198" spans="1:13" ht="15" customHeight="1">
      <c r="A198" s="1432"/>
      <c r="B198" s="739"/>
      <c r="C198" s="1434"/>
      <c r="D198" s="1457"/>
      <c r="E198" s="1457"/>
      <c r="F198" s="1457"/>
      <c r="G198" s="1457"/>
      <c r="H198" s="1457"/>
      <c r="I198" s="1457"/>
      <c r="J198" s="1457"/>
      <c r="K198" s="1457"/>
      <c r="L198" s="1457"/>
      <c r="M198" s="1457"/>
    </row>
    <row r="199" spans="1:13" ht="15" customHeight="1">
      <c r="A199" s="1457" t="s">
        <v>1092</v>
      </c>
      <c r="B199" s="1432"/>
      <c r="C199" s="1434"/>
      <c r="D199" s="1457"/>
      <c r="E199" s="1457"/>
      <c r="F199" s="1457"/>
      <c r="G199" s="1705" t="s">
        <v>1525</v>
      </c>
      <c r="H199" s="1705"/>
      <c r="I199" s="1705"/>
      <c r="J199" s="1705"/>
      <c r="K199" s="1705"/>
      <c r="L199" s="1705"/>
      <c r="M199" s="1457" t="str">
        <f>IF(ISBLANK($D$184), "-  ",AVERAGE(M184,M197))</f>
        <v xml:space="preserve">-  </v>
      </c>
    </row>
    <row r="200" spans="1:13" ht="15" customHeight="1">
      <c r="A200" s="1457" t="s">
        <v>1093</v>
      </c>
      <c r="B200" s="1432"/>
      <c r="C200" s="1434"/>
      <c r="D200" s="1457"/>
      <c r="E200" s="1457"/>
      <c r="F200" s="1457"/>
      <c r="G200" s="1704" t="s">
        <v>1535</v>
      </c>
      <c r="H200" s="1704"/>
      <c r="I200" s="1704"/>
      <c r="J200" s="1704"/>
      <c r="K200" s="1704"/>
      <c r="L200" s="1704"/>
      <c r="M200" s="744">
        <v>0.4849</v>
      </c>
    </row>
    <row r="201" spans="1:13" ht="15" customHeight="1">
      <c r="A201" s="1470" t="s">
        <v>1094</v>
      </c>
      <c r="B201" s="1432"/>
      <c r="C201" s="1434"/>
      <c r="D201" s="1457"/>
      <c r="E201" s="1457"/>
      <c r="F201" s="1457"/>
      <c r="G201" s="1704" t="s">
        <v>1510</v>
      </c>
      <c r="H201" s="1704"/>
      <c r="I201" s="1704"/>
      <c r="J201" s="1704"/>
      <c r="K201" s="1704"/>
      <c r="L201" s="1704"/>
      <c r="M201" s="1457" t="str">
        <f>IF(ISBLANK($D$184),"-  ",M199*M200)</f>
        <v xml:space="preserve">-  </v>
      </c>
    </row>
    <row r="202" spans="1:13" ht="15" customHeight="1">
      <c r="A202" s="1470"/>
      <c r="B202" s="1432"/>
      <c r="C202" s="1434"/>
      <c r="D202" s="1457"/>
      <c r="E202" s="1457"/>
      <c r="F202" s="1457"/>
      <c r="G202" s="1457"/>
      <c r="H202" s="1457"/>
      <c r="I202" s="1457"/>
      <c r="J202" s="1457"/>
      <c r="K202" s="1457"/>
      <c r="L202" s="1457"/>
      <c r="M202" s="1457"/>
    </row>
    <row r="203" spans="1:13" ht="15" customHeight="1">
      <c r="A203" s="1457" t="s">
        <v>1095</v>
      </c>
      <c r="B203" s="1432"/>
      <c r="C203" s="1434"/>
      <c r="D203" s="1457"/>
      <c r="E203" s="1457"/>
      <c r="F203" s="1457"/>
      <c r="G203" s="1704" t="s">
        <v>1523</v>
      </c>
      <c r="H203" s="1704"/>
      <c r="I203" s="1704"/>
      <c r="J203" s="1704"/>
      <c r="K203" s="1704"/>
      <c r="L203" s="1704"/>
      <c r="M203" s="1457" t="str">
        <f>IF(ISNUMBER(M197),M197-(SUM(I186:I197)*0.5),"- ")</f>
        <v xml:space="preserve">- </v>
      </c>
    </row>
    <row r="204" spans="1:13" ht="15" customHeight="1">
      <c r="A204" s="1470" t="s">
        <v>1096</v>
      </c>
      <c r="B204" s="1432"/>
      <c r="C204" s="1434"/>
      <c r="D204" s="1457"/>
      <c r="E204" s="1457"/>
      <c r="F204" s="1457"/>
      <c r="G204" s="1704" t="s">
        <v>1536</v>
      </c>
      <c r="H204" s="1704"/>
      <c r="I204" s="1704"/>
      <c r="J204" s="1704"/>
      <c r="K204" s="1704"/>
      <c r="L204" s="1704"/>
      <c r="M204" s="744">
        <v>0.5151</v>
      </c>
    </row>
    <row r="205" spans="1:13" ht="15" customHeight="1">
      <c r="A205" s="1470" t="s">
        <v>1097</v>
      </c>
      <c r="B205" s="1432"/>
      <c r="C205" s="1434"/>
      <c r="D205" s="1457"/>
      <c r="E205" s="1457"/>
      <c r="F205" s="1457"/>
      <c r="G205" s="1704" t="s">
        <v>1524</v>
      </c>
      <c r="H205" s="1704"/>
      <c r="I205" s="1704"/>
      <c r="J205" s="1704"/>
      <c r="K205" s="1704"/>
      <c r="L205" s="1704"/>
      <c r="M205" s="1457" t="str">
        <f>IF(ISBLANK($D$184),"-  ",M203*M204)</f>
        <v xml:space="preserve">-  </v>
      </c>
    </row>
    <row r="206" spans="1:13" ht="15" customHeight="1">
      <c r="A206" s="1470"/>
      <c r="B206" s="1432"/>
      <c r="C206" s="1434"/>
      <c r="D206" s="1457"/>
      <c r="E206" s="1457"/>
      <c r="F206" s="1457"/>
      <c r="G206" s="1457"/>
      <c r="H206" s="1457"/>
      <c r="I206" s="1457"/>
      <c r="J206" s="1457"/>
      <c r="K206" s="1457"/>
      <c r="L206" s="1457"/>
      <c r="M206" s="1464"/>
    </row>
    <row r="207" spans="1:13" ht="15" customHeight="1">
      <c r="A207" s="1470" t="s">
        <v>1098</v>
      </c>
      <c r="B207" s="1431"/>
      <c r="C207" s="1434"/>
      <c r="D207" s="1457"/>
      <c r="E207" s="1457"/>
      <c r="F207" s="1457"/>
      <c r="G207" s="1704" t="s">
        <v>1099</v>
      </c>
      <c r="H207" s="1704"/>
      <c r="I207" s="1704"/>
      <c r="J207" s="1704"/>
      <c r="K207" s="1704"/>
      <c r="L207" s="1704"/>
      <c r="M207" s="1457" t="str">
        <f>IF(ISBLANK($D$184),"-  ",M201+M205)</f>
        <v xml:space="preserve">-  </v>
      </c>
    </row>
    <row r="208" spans="1:13" ht="15" customHeight="1">
      <c r="A208" s="1432"/>
      <c r="B208" s="739"/>
      <c r="C208" s="1434"/>
      <c r="D208" s="1457"/>
      <c r="E208" s="1457"/>
      <c r="F208" s="1457"/>
      <c r="G208" s="1457"/>
      <c r="H208" s="1457"/>
      <c r="I208" s="1457"/>
      <c r="J208" s="1457"/>
      <c r="K208" s="1457"/>
      <c r="L208" s="1457"/>
      <c r="M208" s="1457"/>
    </row>
    <row r="209" spans="1:13" ht="15" customHeight="1">
      <c r="A209" s="1432">
        <v>14</v>
      </c>
      <c r="B209" s="1432" t="s">
        <v>1511</v>
      </c>
      <c r="C209" s="1432"/>
      <c r="D209" s="1432"/>
      <c r="E209" s="1432"/>
      <c r="F209" s="1432"/>
      <c r="G209" s="1432"/>
      <c r="H209" s="1432"/>
      <c r="I209" s="1432"/>
      <c r="J209" s="1432"/>
      <c r="K209" s="1457"/>
      <c r="L209" s="1457"/>
      <c r="M209" s="1457" t="str">
        <f>IF(ISBLANK($D$184),"-  ",M207)</f>
        <v xml:space="preserve">-  </v>
      </c>
    </row>
    <row r="210" spans="1:13" ht="15" customHeight="1">
      <c r="A210" s="1432"/>
      <c r="B210" s="1432"/>
      <c r="C210" s="1432"/>
      <c r="D210" s="1432"/>
      <c r="E210" s="1432"/>
      <c r="F210" s="1432"/>
      <c r="G210" s="1432"/>
      <c r="H210" s="1432"/>
      <c r="I210" s="1432"/>
      <c r="J210" s="1432"/>
      <c r="K210" s="1457"/>
      <c r="L210" s="1457"/>
      <c r="M210" s="1457"/>
    </row>
    <row r="211" spans="1:13" ht="15" customHeight="1">
      <c r="A211" s="1432"/>
      <c r="B211" s="1432"/>
      <c r="C211" s="1432"/>
      <c r="D211" s="1432"/>
      <c r="E211" s="1432"/>
      <c r="F211" s="1432"/>
      <c r="G211" s="1432"/>
      <c r="H211" s="1432"/>
      <c r="I211" s="1432"/>
      <c r="J211" s="1457"/>
      <c r="K211" s="1457"/>
      <c r="L211" s="1457"/>
      <c r="M211" s="1457"/>
    </row>
    <row r="212" spans="1:13" ht="15" customHeight="1">
      <c r="A212" s="1432"/>
      <c r="B212" s="1432"/>
      <c r="C212" s="1432"/>
      <c r="D212" s="1432"/>
      <c r="E212" s="1432"/>
      <c r="F212" s="1432"/>
      <c r="G212" s="1432"/>
      <c r="H212" s="1432"/>
      <c r="I212" s="1432"/>
      <c r="J212" s="1432"/>
      <c r="K212" s="1432"/>
      <c r="L212" s="1432"/>
      <c r="M212" s="1432"/>
    </row>
    <row r="213" spans="1:13" ht="15" customHeight="1">
      <c r="A213" s="1432"/>
      <c r="B213" s="1432"/>
      <c r="C213" s="1432"/>
      <c r="D213" s="1432"/>
      <c r="E213" s="1432"/>
      <c r="F213" s="1432"/>
      <c r="G213" s="1432"/>
      <c r="H213" s="1432"/>
      <c r="I213" s="1432"/>
      <c r="J213" s="1432"/>
      <c r="K213" s="1432"/>
      <c r="L213" s="1432"/>
      <c r="M213" s="1432"/>
    </row>
    <row r="214" spans="1:13" ht="15" customHeight="1">
      <c r="A214" s="1432"/>
      <c r="B214" s="1432"/>
      <c r="C214" s="1432"/>
      <c r="D214" s="1432"/>
      <c r="E214" s="1432"/>
      <c r="F214" s="1432"/>
      <c r="G214" s="1432"/>
      <c r="H214" s="1432"/>
      <c r="I214" s="1432"/>
      <c r="J214" s="1432"/>
      <c r="K214" s="1432"/>
      <c r="L214" s="1432"/>
      <c r="M214" s="1432"/>
    </row>
    <row r="215" spans="1:13" ht="15" customHeight="1">
      <c r="A215" s="1432"/>
      <c r="B215" s="1432"/>
      <c r="C215" s="1432"/>
      <c r="D215" s="1432"/>
      <c r="E215" s="1432"/>
      <c r="F215" s="1432"/>
      <c r="G215" s="1432"/>
      <c r="H215" s="1432"/>
      <c r="I215" s="1432"/>
      <c r="J215" s="1432"/>
      <c r="K215" s="1432"/>
      <c r="L215" s="1432"/>
      <c r="M215" s="1432"/>
    </row>
    <row r="216" spans="1:13" ht="15" customHeight="1">
      <c r="A216" s="1432"/>
      <c r="B216" s="1432"/>
      <c r="C216" s="1432"/>
      <c r="D216" s="1432"/>
      <c r="E216" s="1432"/>
      <c r="F216" s="1432"/>
      <c r="G216" s="1432"/>
      <c r="H216" s="1432"/>
      <c r="I216" s="1432"/>
      <c r="J216" s="1432"/>
      <c r="K216" s="1432"/>
      <c r="L216" s="1432"/>
      <c r="M216" s="1432"/>
    </row>
    <row r="217" spans="1:13" ht="15" customHeight="1">
      <c r="A217" s="1432"/>
      <c r="B217" s="1432"/>
      <c r="C217" s="1432"/>
      <c r="D217" s="1432"/>
      <c r="E217" s="1432"/>
      <c r="F217" s="1432"/>
      <c r="G217" s="1432"/>
      <c r="H217" s="1432"/>
      <c r="I217" s="1432"/>
      <c r="J217" s="1432"/>
      <c r="K217" s="1432"/>
      <c r="L217" s="1432"/>
      <c r="M217" s="1432"/>
    </row>
    <row r="218" spans="1:13" ht="15" customHeight="1">
      <c r="A218" s="1432"/>
      <c r="B218" s="1432"/>
      <c r="C218" s="1432"/>
      <c r="D218" s="1432"/>
      <c r="E218" s="1432"/>
      <c r="F218" s="1432"/>
      <c r="G218" s="1432"/>
      <c r="H218" s="1432"/>
      <c r="I218" s="1432"/>
      <c r="J218" s="1432"/>
      <c r="K218" s="1432"/>
      <c r="L218" s="1432"/>
      <c r="M218" s="1432"/>
    </row>
    <row r="219" spans="1:13" ht="15" customHeight="1">
      <c r="A219" s="1432"/>
      <c r="B219" s="1432"/>
      <c r="C219" s="1432"/>
      <c r="D219" s="1432"/>
      <c r="E219" s="1432"/>
      <c r="F219" s="1432"/>
      <c r="G219" s="1432"/>
      <c r="H219" s="1432"/>
      <c r="I219" s="1432"/>
      <c r="J219" s="1432"/>
      <c r="K219" s="1432"/>
      <c r="L219" s="1432"/>
      <c r="M219" s="1432"/>
    </row>
    <row r="220" spans="1:13" ht="15" customHeight="1">
      <c r="A220" s="1432"/>
      <c r="B220" s="1432"/>
      <c r="C220" s="1432"/>
      <c r="D220" s="1432"/>
      <c r="E220" s="1432"/>
      <c r="F220" s="1432"/>
      <c r="G220" s="1432"/>
      <c r="H220" s="1432"/>
      <c r="I220" s="1432"/>
      <c r="J220" s="1432"/>
      <c r="K220" s="1432"/>
      <c r="L220" s="1432"/>
      <c r="M220" s="1432"/>
    </row>
    <row r="221" spans="1:13" ht="15" customHeight="1">
      <c r="A221" s="1432"/>
      <c r="B221" s="1432"/>
      <c r="C221" s="1432"/>
      <c r="D221" s="1432"/>
      <c r="E221" s="1432"/>
      <c r="F221" s="1432"/>
      <c r="G221" s="1432"/>
      <c r="H221" s="1432"/>
      <c r="I221" s="1432"/>
      <c r="J221" s="1432"/>
      <c r="K221" s="1432"/>
      <c r="L221" s="1432"/>
      <c r="M221" s="1432"/>
    </row>
    <row r="222" spans="1:13" ht="15" customHeight="1">
      <c r="A222" s="1432"/>
      <c r="B222" s="1432"/>
      <c r="C222" s="1432"/>
      <c r="D222" s="1432"/>
      <c r="E222" s="1432"/>
      <c r="F222" s="1432"/>
      <c r="G222" s="1432"/>
      <c r="H222" s="1432"/>
      <c r="I222" s="1432"/>
      <c r="J222" s="1432"/>
      <c r="K222" s="1432"/>
      <c r="L222" s="1432"/>
      <c r="M222" s="1432"/>
    </row>
    <row r="223" spans="1:13" ht="15" customHeight="1">
      <c r="A223" s="1432"/>
      <c r="B223" s="1432"/>
      <c r="C223" s="1432"/>
      <c r="D223" s="1432"/>
      <c r="E223" s="1432"/>
      <c r="F223" s="1432"/>
      <c r="G223" s="1432"/>
      <c r="H223" s="1432"/>
      <c r="I223" s="1432"/>
      <c r="J223" s="1432"/>
      <c r="K223" s="1432"/>
      <c r="L223" s="1432"/>
      <c r="M223" s="1432"/>
    </row>
    <row r="224" spans="1:13" ht="15" customHeight="1">
      <c r="A224" s="1432"/>
      <c r="B224" s="1432"/>
      <c r="C224" s="1432"/>
      <c r="D224" s="1432"/>
      <c r="E224" s="1432"/>
      <c r="F224" s="1432"/>
      <c r="G224" s="1432"/>
      <c r="H224" s="1432"/>
      <c r="I224" s="1432"/>
      <c r="J224" s="1432"/>
      <c r="K224" s="1432"/>
      <c r="L224" s="1432"/>
      <c r="M224" s="1432"/>
    </row>
    <row r="225" spans="1:13" ht="15" customHeight="1">
      <c r="A225" s="1432"/>
      <c r="B225" s="1432"/>
      <c r="C225" s="1432"/>
      <c r="D225" s="1432"/>
      <c r="E225" s="1432"/>
      <c r="F225" s="1432"/>
      <c r="G225" s="1432"/>
      <c r="H225" s="1432"/>
      <c r="I225" s="1432"/>
      <c r="J225" s="1432"/>
      <c r="K225" s="1432"/>
      <c r="L225" s="1432"/>
      <c r="M225" s="1432"/>
    </row>
    <row r="226" spans="1:13" ht="15" customHeight="1">
      <c r="A226" s="1432"/>
      <c r="B226" s="1432"/>
      <c r="C226" s="1432"/>
      <c r="D226" s="1432"/>
      <c r="E226" s="1432"/>
      <c r="F226" s="1432"/>
      <c r="G226" s="1432"/>
      <c r="H226" s="1432"/>
      <c r="I226" s="1432"/>
      <c r="J226" s="1432"/>
      <c r="K226" s="1432"/>
      <c r="L226" s="1432"/>
      <c r="M226" s="1432"/>
    </row>
    <row r="227" spans="1:13" ht="15" customHeight="1">
      <c r="A227" s="1432"/>
      <c r="B227" s="1432"/>
      <c r="C227" s="1432"/>
      <c r="D227" s="1432"/>
      <c r="E227" s="1432"/>
      <c r="F227" s="1432"/>
      <c r="G227" s="1432"/>
      <c r="H227" s="1432"/>
      <c r="I227" s="1432"/>
      <c r="J227" s="1432"/>
      <c r="K227" s="1432"/>
      <c r="L227" s="1432"/>
      <c r="M227" s="1432"/>
    </row>
    <row r="228" spans="1:13" ht="15" customHeight="1">
      <c r="A228" s="1432"/>
      <c r="B228" s="1432"/>
      <c r="C228" s="1432"/>
      <c r="D228" s="1432"/>
      <c r="E228" s="1432"/>
      <c r="F228" s="1432"/>
      <c r="G228" s="1432"/>
      <c r="H228" s="1432"/>
      <c r="I228" s="1432"/>
      <c r="J228" s="1432"/>
      <c r="K228" s="1432"/>
      <c r="L228" s="1432"/>
      <c r="M228" s="1432"/>
    </row>
    <row r="229" spans="1:13" ht="15" customHeight="1">
      <c r="B229" s="1431"/>
      <c r="C229" s="1431"/>
    </row>
    <row r="230" spans="1:13" ht="15" customHeight="1">
      <c r="B230" s="1431"/>
      <c r="C230" s="1431"/>
    </row>
    <row r="231" spans="1:13" ht="15" customHeight="1">
      <c r="B231" s="1431"/>
      <c r="C231" s="1431"/>
    </row>
    <row r="232" spans="1:13" ht="15" customHeight="1">
      <c r="B232" s="1431"/>
      <c r="C232" s="1431"/>
    </row>
    <row r="233" spans="1:13" ht="15" customHeight="1">
      <c r="B233" s="1431"/>
      <c r="C233" s="1431"/>
    </row>
    <row r="234" spans="1:13" ht="15" customHeight="1">
      <c r="B234" s="1431"/>
      <c r="C234" s="1431"/>
    </row>
    <row r="235" spans="1:13" ht="15" customHeight="1">
      <c r="B235" s="1431"/>
      <c r="C235" s="1431"/>
    </row>
    <row r="236" spans="1:13" ht="15" customHeight="1">
      <c r="B236" s="1431"/>
      <c r="C236" s="1431"/>
    </row>
    <row r="237" spans="1:13" ht="15" customHeight="1">
      <c r="B237" s="1431"/>
      <c r="C237" s="1431"/>
    </row>
    <row r="238" spans="1:13" ht="15" customHeight="1">
      <c r="B238" s="1431"/>
      <c r="C238" s="1431"/>
    </row>
    <row r="239" spans="1:13" ht="15" customHeight="1">
      <c r="B239" s="1431"/>
      <c r="C239" s="1431"/>
    </row>
    <row r="240" spans="1:13" ht="15" customHeight="1">
      <c r="B240" s="1431"/>
      <c r="C240" s="1431"/>
    </row>
    <row r="241" s="1431" customFormat="1" ht="15" customHeight="1"/>
    <row r="242" s="1431" customFormat="1" ht="15" customHeight="1"/>
    <row r="243" s="1431" customFormat="1" ht="15" customHeight="1"/>
    <row r="244" s="1431" customFormat="1" ht="15" customHeight="1"/>
    <row r="245" s="1431" customFormat="1" ht="15" customHeight="1"/>
    <row r="246" s="1431" customFormat="1" ht="15" customHeight="1"/>
    <row r="247" s="1431" customFormat="1" ht="15" customHeight="1"/>
    <row r="248" s="1431" customFormat="1" ht="15" customHeight="1"/>
    <row r="249" s="1431" customFormat="1" ht="15" customHeight="1"/>
    <row r="250" s="1431" customFormat="1" ht="15" customHeight="1"/>
    <row r="251" s="1431" customFormat="1" ht="15" customHeight="1"/>
    <row r="252" s="1431" customFormat="1" ht="15" customHeight="1"/>
    <row r="253" s="1431" customFormat="1" ht="15" customHeight="1"/>
    <row r="254" s="1431" customFormat="1" ht="15" customHeight="1"/>
    <row r="255" s="1431" customFormat="1" ht="15" customHeight="1"/>
    <row r="256" s="1431" customFormat="1" ht="15" customHeight="1"/>
    <row r="257" s="1431" customFormat="1" ht="15" customHeight="1"/>
    <row r="258" s="1431" customFormat="1" ht="15" customHeight="1"/>
    <row r="259" s="1431" customFormat="1" ht="15" customHeight="1"/>
    <row r="260" s="1431" customFormat="1" ht="15" customHeight="1"/>
    <row r="261" s="1431" customFormat="1" ht="15" customHeight="1"/>
    <row r="262" s="1431" customFormat="1" ht="15" customHeight="1"/>
    <row r="263" s="1431" customFormat="1" ht="15" customHeight="1"/>
    <row r="264" s="1431" customFormat="1" ht="15" customHeight="1"/>
    <row r="265" s="1431" customFormat="1" ht="15" customHeight="1"/>
    <row r="266" s="1431" customFormat="1" ht="15" customHeight="1"/>
    <row r="267" s="1431" customFormat="1" ht="15" customHeight="1"/>
    <row r="268" s="1431" customFormat="1" ht="15" customHeight="1"/>
    <row r="269" s="1431" customFormat="1" ht="15" customHeight="1"/>
    <row r="270" s="1431" customFormat="1" ht="15" customHeight="1"/>
    <row r="271" s="1431" customFormat="1" ht="15" customHeight="1"/>
    <row r="272" s="1431" customFormat="1" ht="15" customHeight="1"/>
    <row r="273" s="1431" customFormat="1" ht="15" customHeight="1"/>
    <row r="274" s="1431" customFormat="1" ht="15" customHeight="1"/>
    <row r="275" s="1431" customFormat="1" ht="15" customHeight="1"/>
    <row r="276" s="1431" customFormat="1" ht="15" customHeight="1"/>
    <row r="277" s="1431" customFormat="1" ht="15" customHeight="1"/>
    <row r="278" s="1431" customFormat="1" ht="15" customHeight="1"/>
    <row r="279" s="1431" customFormat="1" ht="15" customHeight="1"/>
    <row r="280" s="1431" customFormat="1" ht="15" customHeight="1"/>
    <row r="281" s="1431" customFormat="1" ht="15" customHeight="1"/>
    <row r="282" s="1431" customFormat="1" ht="15" customHeight="1"/>
    <row r="283" s="1431" customFormat="1" ht="15" customHeight="1"/>
    <row r="284" s="1431" customFormat="1" ht="15" customHeight="1"/>
    <row r="285" s="1431" customFormat="1" ht="15" customHeight="1"/>
    <row r="286" s="1431" customFormat="1" ht="15" customHeight="1"/>
    <row r="287" s="1431" customFormat="1" ht="15" customHeight="1"/>
    <row r="288" s="1431" customFormat="1" ht="15" customHeight="1"/>
    <row r="289" s="1431" customFormat="1" ht="15" customHeight="1"/>
    <row r="290" s="1431" customFormat="1" ht="15" customHeight="1"/>
    <row r="291" s="1431" customFormat="1" ht="15" customHeight="1"/>
    <row r="292" s="1431" customFormat="1" ht="15" customHeight="1"/>
    <row r="293" s="1431" customFormat="1" ht="15" customHeight="1"/>
    <row r="294" s="1431" customFormat="1" ht="15" customHeight="1"/>
    <row r="295" s="1431" customFormat="1" ht="15" customHeight="1"/>
    <row r="296" s="1431" customFormat="1" ht="15" customHeight="1"/>
    <row r="297" s="1431" customFormat="1" ht="15" customHeight="1"/>
    <row r="298" s="1431" customFormat="1" ht="15" customHeight="1"/>
    <row r="299" s="1431" customFormat="1" ht="15" customHeight="1"/>
    <row r="300" s="1431" customFormat="1" ht="15" customHeight="1"/>
    <row r="301" s="1431" customFormat="1" ht="15" customHeight="1"/>
    <row r="302" s="1431" customFormat="1" ht="15" customHeight="1"/>
    <row r="303" s="1431" customFormat="1" ht="15" customHeight="1"/>
    <row r="304" s="1431" customFormat="1" ht="15" customHeight="1"/>
    <row r="305" s="1431" customFormat="1" ht="15" customHeight="1"/>
    <row r="306" s="1431" customFormat="1" ht="15" customHeight="1"/>
    <row r="307" s="1431" customFormat="1" ht="15" customHeight="1"/>
    <row r="308" s="1431" customFormat="1" ht="15" customHeight="1"/>
    <row r="309" s="1431" customFormat="1" ht="15" customHeight="1"/>
    <row r="310" s="1431" customFormat="1" ht="15" customHeight="1"/>
    <row r="311" s="1431" customFormat="1" ht="15" customHeight="1"/>
    <row r="312" s="1431" customFormat="1" ht="15" customHeight="1"/>
    <row r="313" s="1431" customFormat="1" ht="15" customHeight="1"/>
    <row r="314" s="1431" customFormat="1" ht="15" customHeight="1"/>
    <row r="315" s="1431" customFormat="1" ht="15" customHeight="1"/>
    <row r="316" s="1431" customFormat="1" ht="15" customHeight="1"/>
    <row r="317" s="1431" customFormat="1" ht="15" customHeight="1"/>
    <row r="318" s="1431" customFormat="1" ht="15" customHeight="1"/>
    <row r="319" s="1431" customFormat="1" ht="15" customHeight="1"/>
    <row r="320" s="1431" customFormat="1" ht="15" customHeight="1"/>
    <row r="321" s="1431" customFormat="1" ht="15" customHeight="1"/>
    <row r="322" s="1431" customFormat="1" ht="15" customHeight="1"/>
    <row r="323" s="1431" customFormat="1" ht="15" customHeight="1"/>
    <row r="324" s="1431" customFormat="1" ht="15" customHeight="1"/>
    <row r="325" s="1431" customFormat="1" ht="15" customHeight="1"/>
    <row r="326" s="1431" customFormat="1" ht="15" customHeight="1"/>
    <row r="327" s="1431" customFormat="1" ht="15" customHeight="1"/>
    <row r="328" s="1431" customFormat="1" ht="15" customHeight="1"/>
    <row r="329" s="1431" customFormat="1" ht="15" customHeight="1"/>
    <row r="330" s="1431" customFormat="1" ht="15" customHeight="1"/>
    <row r="331" s="1431" customFormat="1" ht="15" customHeight="1"/>
    <row r="332" s="1431" customFormat="1" ht="15" customHeight="1"/>
    <row r="333" s="1431" customFormat="1" ht="15" customHeight="1"/>
    <row r="334" s="1431" customFormat="1" ht="15" customHeight="1"/>
    <row r="335" s="1431" customFormat="1" ht="15" customHeight="1"/>
    <row r="336" s="1431" customFormat="1" ht="15" customHeight="1"/>
    <row r="337" s="1431" customFormat="1" ht="15" customHeight="1"/>
    <row r="338" s="1431" customFormat="1" ht="15" customHeight="1"/>
    <row r="339" s="1431" customFormat="1" ht="15" customHeight="1"/>
    <row r="340" s="1431" customFormat="1" ht="15" customHeight="1"/>
    <row r="341" s="1431" customFormat="1" ht="15" customHeight="1"/>
    <row r="342" s="1431" customFormat="1" ht="15" customHeight="1"/>
    <row r="343" s="1431" customFormat="1" ht="15" customHeight="1"/>
    <row r="344" s="1431" customFormat="1" ht="15" customHeight="1"/>
    <row r="345" s="1431" customFormat="1" ht="15" customHeight="1"/>
    <row r="346" s="1431" customFormat="1" ht="15" customHeight="1"/>
    <row r="347" s="1431" customFormat="1" ht="15" customHeight="1"/>
    <row r="348" s="1431" customFormat="1" ht="15" customHeight="1"/>
    <row r="349" s="1431" customFormat="1" ht="15" customHeight="1"/>
    <row r="350" s="1431" customFormat="1" ht="15" customHeight="1"/>
    <row r="351" s="1431" customFormat="1" ht="15" customHeight="1"/>
    <row r="352" s="1431" customFormat="1" ht="15" customHeight="1"/>
    <row r="353" s="1431" customFormat="1" ht="15" customHeight="1"/>
    <row r="354" s="1431" customFormat="1" ht="15" customHeight="1"/>
    <row r="355" s="1431" customFormat="1" ht="15" customHeight="1"/>
    <row r="356" s="1431" customFormat="1" ht="15" customHeight="1"/>
    <row r="357" s="1431" customFormat="1" ht="15" customHeight="1"/>
    <row r="358" s="1431" customFormat="1" ht="15" customHeight="1"/>
    <row r="359" s="1431" customFormat="1" ht="15" customHeight="1"/>
    <row r="360" s="1431" customFormat="1" ht="15" customHeight="1"/>
    <row r="361" s="1431" customFormat="1" ht="15" customHeight="1"/>
    <row r="362" s="1431" customFormat="1" ht="15" customHeight="1"/>
    <row r="363" s="1431" customFormat="1" ht="15" customHeight="1"/>
    <row r="364" s="1431" customFormat="1" ht="15" customHeight="1"/>
    <row r="365" s="1431" customFormat="1" ht="15" customHeight="1"/>
    <row r="366" s="1431" customFormat="1" ht="15" customHeight="1"/>
    <row r="367" s="1431" customFormat="1" ht="15" customHeight="1"/>
    <row r="368" s="1431" customFormat="1" ht="15" customHeight="1"/>
    <row r="369" s="1431" customFormat="1" ht="15" customHeight="1"/>
    <row r="370" s="1431" customFormat="1" ht="15" customHeight="1"/>
    <row r="371" s="1431" customFormat="1" ht="15" customHeight="1"/>
    <row r="372" s="1431" customFormat="1" ht="15" customHeight="1"/>
    <row r="373" s="1431" customFormat="1" ht="15" customHeight="1"/>
    <row r="374" s="1431" customFormat="1" ht="15" customHeight="1"/>
    <row r="375" s="1431" customFormat="1" ht="15" customHeight="1"/>
    <row r="376" s="1431" customFormat="1" ht="15" customHeight="1"/>
    <row r="377" s="1431" customFormat="1" ht="15" customHeight="1"/>
    <row r="378" s="1431" customFormat="1" ht="15" customHeight="1"/>
    <row r="379" s="1431" customFormat="1" ht="15" customHeight="1"/>
    <row r="380" s="1431" customFormat="1" ht="15" customHeight="1"/>
    <row r="381" s="1431" customFormat="1" ht="15" customHeight="1"/>
    <row r="382" s="1431" customFormat="1" ht="15" customHeight="1"/>
    <row r="383" s="1431" customFormat="1" ht="15" customHeight="1"/>
    <row r="384" s="1431" customFormat="1" ht="15" customHeight="1"/>
    <row r="385" s="1431" customFormat="1" ht="15" customHeight="1"/>
    <row r="386" s="1431" customFormat="1" ht="15" customHeight="1"/>
    <row r="387" s="1431" customFormat="1" ht="15" customHeight="1"/>
    <row r="388" s="1431" customFormat="1" ht="15" customHeight="1"/>
    <row r="389" s="1431" customFormat="1" ht="15" customHeight="1"/>
    <row r="390" s="1431" customFormat="1" ht="15" customHeight="1"/>
    <row r="391" s="1431" customFormat="1" ht="15" customHeight="1"/>
    <row r="392" s="1431" customFormat="1" ht="15" customHeight="1"/>
    <row r="393" s="1431" customFormat="1" ht="15" customHeight="1"/>
    <row r="394" s="1431" customFormat="1" ht="15" customHeight="1"/>
    <row r="395" s="1431" customFormat="1" ht="15" customHeight="1"/>
    <row r="396" s="1431" customFormat="1" ht="15" customHeight="1"/>
    <row r="397" s="1431" customFormat="1" ht="15" customHeight="1"/>
    <row r="398" s="1431" customFormat="1" ht="15" customHeight="1"/>
    <row r="399" s="1431" customFormat="1" ht="15" customHeight="1"/>
    <row r="400" s="1431" customFormat="1" ht="15" customHeight="1"/>
    <row r="401" s="1431" customFormat="1" ht="15" customHeight="1"/>
    <row r="402" s="1431" customFormat="1" ht="15" customHeight="1"/>
    <row r="403" s="1431" customFormat="1" ht="15" customHeight="1"/>
    <row r="404" s="1431" customFormat="1" ht="15" customHeight="1"/>
    <row r="405" s="1431" customFormat="1" ht="15" customHeight="1"/>
    <row r="406" s="1431" customFormat="1" ht="15" customHeight="1"/>
    <row r="407" s="1431" customFormat="1" ht="15" customHeight="1"/>
    <row r="408" s="1431" customFormat="1" ht="15" customHeight="1"/>
    <row r="409" s="1431" customFormat="1" ht="15" customHeight="1"/>
    <row r="410" s="1431" customFormat="1" ht="15" customHeight="1"/>
    <row r="411" s="1431" customFormat="1" ht="15" customHeight="1"/>
    <row r="412" s="1431" customFormat="1" ht="15" customHeight="1"/>
    <row r="413" s="1431" customFormat="1" ht="15" customHeight="1"/>
    <row r="414" s="1431" customFormat="1" ht="15" customHeight="1"/>
    <row r="415" s="1431" customFormat="1" ht="15" customHeight="1"/>
    <row r="416" s="1431" customFormat="1" ht="15" customHeight="1"/>
    <row r="417" s="1431" customFormat="1" ht="15" customHeight="1"/>
    <row r="418" s="1431" customFormat="1" ht="15" customHeight="1"/>
    <row r="419" s="1431" customFormat="1" ht="15" customHeight="1"/>
    <row r="420" s="1431" customFormat="1" ht="15" customHeight="1"/>
    <row r="421" s="1431" customFormat="1" ht="15" customHeight="1"/>
    <row r="422" s="1431" customFormat="1" ht="15" customHeight="1"/>
    <row r="423" s="1431" customFormat="1" ht="15" customHeight="1"/>
    <row r="424" s="1431" customFormat="1" ht="15" customHeight="1"/>
    <row r="425" s="1431" customFormat="1" ht="15" customHeight="1"/>
    <row r="426" s="1431" customFormat="1" ht="15" customHeight="1"/>
    <row r="427" s="1431" customFormat="1" ht="15" customHeight="1"/>
    <row r="428" s="1431" customFormat="1" ht="15" customHeight="1"/>
    <row r="429" s="1431" customFormat="1" ht="15" customHeight="1"/>
    <row r="430" s="1431" customFormat="1" ht="15" customHeight="1"/>
    <row r="431" s="1431" customFormat="1" ht="15" customHeight="1"/>
    <row r="432" s="1431" customFormat="1" ht="15" customHeight="1"/>
    <row r="433" s="1431" customFormat="1" ht="15" customHeight="1"/>
    <row r="434" s="1431" customFormat="1" ht="15" customHeight="1"/>
    <row r="435" s="1431" customFormat="1" ht="15" customHeight="1"/>
    <row r="436" s="1431" customFormat="1" ht="15" customHeight="1"/>
    <row r="437" s="1431" customFormat="1" ht="15" customHeight="1"/>
    <row r="438" s="1431" customFormat="1" ht="15" customHeight="1"/>
    <row r="439" s="1431" customFormat="1" ht="15" customHeight="1"/>
    <row r="440" s="1431" customFormat="1" ht="15" customHeight="1"/>
    <row r="441" s="1431" customFormat="1" ht="15" customHeight="1"/>
    <row r="442" s="1431" customFormat="1" ht="15" customHeight="1"/>
    <row r="443" s="1431" customFormat="1" ht="15" customHeight="1"/>
    <row r="444" s="1431" customFormat="1" ht="15" customHeight="1"/>
    <row r="445" s="1431" customFormat="1" ht="15" customHeight="1"/>
    <row r="446" s="1431" customFormat="1" ht="15" customHeight="1"/>
    <row r="447" s="1431" customFormat="1" ht="15" customHeight="1"/>
    <row r="448" s="1431" customFormat="1" ht="15" customHeight="1"/>
    <row r="449" s="1431" customFormat="1" ht="15" customHeight="1"/>
    <row r="450" s="1431" customFormat="1" ht="15" customHeight="1"/>
    <row r="451" s="1431" customFormat="1" ht="15" customHeight="1"/>
    <row r="452" s="1431" customFormat="1" ht="15" customHeight="1"/>
    <row r="453" s="1431" customFormat="1" ht="15" customHeight="1"/>
    <row r="454" s="1431" customFormat="1" ht="15" customHeight="1"/>
    <row r="455" s="1431" customFormat="1" ht="15" customHeight="1"/>
    <row r="456" s="1431" customFormat="1" ht="15" customHeight="1"/>
    <row r="457" s="1431" customFormat="1" ht="15" customHeight="1"/>
    <row r="458" s="1431" customFormat="1" ht="15" customHeight="1"/>
    <row r="459" s="1431" customFormat="1" ht="15" customHeight="1"/>
    <row r="460" s="1431" customFormat="1" ht="15" customHeight="1"/>
    <row r="461" s="1431" customFormat="1" ht="15" customHeight="1"/>
    <row r="462" s="1431" customFormat="1" ht="15" customHeight="1"/>
    <row r="463" s="1431" customFormat="1" ht="15" customHeight="1"/>
    <row r="464" s="1431" customFormat="1" ht="15" customHeight="1"/>
    <row r="465" s="1431" customFormat="1" ht="15" customHeight="1"/>
    <row r="466" s="1431" customFormat="1" ht="15" customHeight="1"/>
    <row r="467" s="1431" customFormat="1" ht="15" customHeight="1"/>
    <row r="468" s="1431" customFormat="1" ht="15" customHeight="1"/>
    <row r="469" s="1431" customFormat="1" ht="15" customHeight="1"/>
    <row r="470" s="1431" customFormat="1" ht="15" customHeight="1"/>
    <row r="471" s="1431" customFormat="1" ht="15" customHeight="1"/>
    <row r="472" s="1431" customFormat="1" ht="15" customHeight="1"/>
    <row r="473" s="1431" customFormat="1" ht="15" customHeight="1"/>
    <row r="474" s="1431" customFormat="1" ht="15" customHeight="1"/>
    <row r="475" s="1431" customFormat="1" ht="15" customHeight="1"/>
    <row r="476" s="1431" customFormat="1" ht="15" customHeight="1"/>
    <row r="477" s="1431" customFormat="1" ht="15" customHeight="1"/>
    <row r="478" s="1431" customFormat="1" ht="15" customHeight="1"/>
    <row r="479" s="1431" customFormat="1" ht="15" customHeight="1"/>
    <row r="480" s="1431" customFormat="1" ht="15" customHeight="1"/>
    <row r="481" s="1431" customFormat="1" ht="15" customHeight="1"/>
    <row r="482" s="1431" customFormat="1" ht="15" customHeight="1"/>
    <row r="483" s="1431" customFormat="1" ht="15" customHeight="1"/>
    <row r="484" s="1431" customFormat="1" ht="15" customHeight="1"/>
    <row r="485" s="1431" customFormat="1" ht="15" customHeight="1"/>
    <row r="486" s="1431" customFormat="1" ht="15" customHeight="1"/>
    <row r="487" s="1431" customFormat="1" ht="15" customHeight="1"/>
    <row r="488" s="1431" customFormat="1" ht="15" customHeight="1"/>
    <row r="489" s="1431" customFormat="1" ht="15" customHeight="1"/>
    <row r="490" s="1431" customFormat="1" ht="15" customHeight="1"/>
    <row r="491" s="1431" customFormat="1" ht="15" customHeight="1"/>
    <row r="492" s="1431" customFormat="1" ht="15" customHeight="1"/>
    <row r="493" s="1431" customFormat="1" ht="15" customHeight="1"/>
    <row r="494" s="1431" customFormat="1" ht="15" customHeight="1"/>
    <row r="495" s="1431" customFormat="1" ht="15" customHeight="1"/>
    <row r="496" s="1431" customFormat="1" ht="15" customHeight="1"/>
    <row r="497" s="1431" customFormat="1" ht="15" customHeight="1"/>
    <row r="498" s="1431" customFormat="1" ht="15" customHeight="1"/>
    <row r="499" s="1431" customFormat="1" ht="15" customHeight="1"/>
    <row r="500" s="1431" customFormat="1" ht="15" customHeight="1"/>
    <row r="501" s="1431" customFormat="1" ht="15" customHeight="1"/>
    <row r="502" s="1431" customFormat="1" ht="15" customHeight="1"/>
    <row r="503" s="1431" customFormat="1" ht="15" customHeight="1"/>
    <row r="504" s="1431" customFormat="1" ht="15" customHeight="1"/>
    <row r="505" s="1431" customFormat="1" ht="15" customHeight="1"/>
    <row r="506" s="1431" customFormat="1" ht="15" customHeight="1"/>
    <row r="507" s="1431" customFormat="1" ht="15" customHeight="1"/>
    <row r="508" s="1431" customFormat="1" ht="15" customHeight="1"/>
    <row r="509" s="1431" customFormat="1" ht="15" customHeight="1"/>
    <row r="510" s="1431" customFormat="1" ht="15" customHeight="1"/>
    <row r="511" s="1431" customFormat="1" ht="15" customHeight="1"/>
    <row r="512" s="1431" customFormat="1" ht="15" customHeight="1"/>
    <row r="513" s="1431" customFormat="1" ht="15" customHeight="1"/>
    <row r="514" s="1431" customFormat="1" ht="15" customHeight="1"/>
    <row r="515" s="1431" customFormat="1" ht="15" customHeight="1"/>
    <row r="516" s="1431" customFormat="1" ht="15" customHeight="1"/>
    <row r="517" s="1431" customFormat="1" ht="15" customHeight="1"/>
    <row r="518" s="1431" customFormat="1" ht="15" customHeight="1"/>
    <row r="519" s="1431" customFormat="1" ht="15" customHeight="1"/>
    <row r="520" s="1431" customFormat="1" ht="15" customHeight="1"/>
    <row r="521" s="1431" customFormat="1" ht="15" customHeight="1"/>
    <row r="522" s="1431" customFormat="1" ht="15" customHeight="1"/>
    <row r="523" s="1431" customFormat="1" ht="15" customHeight="1"/>
    <row r="524" s="1431" customFormat="1" ht="15" customHeight="1"/>
    <row r="525" s="1431" customFormat="1" ht="15" customHeight="1"/>
    <row r="526" s="1431" customFormat="1" ht="15" customHeight="1"/>
    <row r="527" s="1431" customFormat="1" ht="15" customHeight="1"/>
    <row r="528" s="1431" customFormat="1" ht="15" customHeight="1"/>
    <row r="529" s="1431" customFormat="1" ht="15" customHeight="1"/>
    <row r="530" s="1431" customFormat="1" ht="15" customHeight="1"/>
    <row r="531" s="1431" customFormat="1" ht="15" customHeight="1"/>
    <row r="532" s="1431" customFormat="1" ht="15" customHeight="1"/>
    <row r="533" s="1431" customFormat="1" ht="15" customHeight="1"/>
    <row r="534" s="1431" customFormat="1" ht="15" customHeight="1"/>
    <row r="535" s="1431" customFormat="1" ht="15" customHeight="1"/>
    <row r="536" s="1431" customFormat="1" ht="15" customHeight="1"/>
    <row r="537" s="1431" customFormat="1" ht="15" customHeight="1"/>
    <row r="538" s="1431" customFormat="1" ht="15" customHeight="1"/>
    <row r="539" s="1431" customFormat="1" ht="15" customHeight="1"/>
    <row r="540" s="1431" customFormat="1" ht="15" customHeight="1"/>
    <row r="541" s="1431" customFormat="1" ht="15" customHeight="1"/>
    <row r="542" s="1431" customFormat="1" ht="15" customHeight="1"/>
    <row r="543" s="1431" customFormat="1" ht="15" customHeight="1"/>
    <row r="544" s="1431" customFormat="1" ht="15" customHeight="1"/>
    <row r="545" s="1431" customFormat="1" ht="15" customHeight="1"/>
    <row r="546" s="1431" customFormat="1" ht="15" customHeight="1"/>
    <row r="547" s="1431" customFormat="1" ht="15" customHeight="1"/>
    <row r="548" s="1431" customFormat="1" ht="15" customHeight="1"/>
    <row r="549" s="1431" customFormat="1" ht="15" customHeight="1"/>
    <row r="550" s="1431" customFormat="1" ht="15" customHeight="1"/>
    <row r="551" s="1431" customFormat="1" ht="15" customHeight="1"/>
    <row r="552" s="1431" customFormat="1" ht="15" customHeight="1"/>
    <row r="553" s="1431" customFormat="1" ht="15" customHeight="1"/>
    <row r="554" s="1431" customFormat="1" ht="15" customHeight="1"/>
    <row r="555" s="1431" customFormat="1" ht="15" customHeight="1"/>
    <row r="556" s="1431" customFormat="1" ht="15" customHeight="1"/>
    <row r="557" s="1431" customFormat="1" ht="15" customHeight="1"/>
    <row r="558" s="1431" customFormat="1" ht="15" customHeight="1"/>
    <row r="559" s="1431" customFormat="1" ht="15" customHeight="1"/>
    <row r="560" s="1431" customFormat="1" ht="15" customHeight="1"/>
    <row r="561" s="1431" customFormat="1" ht="15" customHeight="1"/>
    <row r="562" s="1431" customFormat="1" ht="15" customHeight="1"/>
    <row r="563" s="1431" customFormat="1" ht="15" customHeight="1"/>
    <row r="564" s="1431" customFormat="1" ht="15" customHeight="1"/>
    <row r="565" s="1431" customFormat="1" ht="15" customHeight="1"/>
    <row r="566" s="1431" customFormat="1" ht="15" customHeight="1"/>
    <row r="567" s="1431" customFormat="1" ht="15" customHeight="1"/>
    <row r="568" s="1431" customFormat="1" ht="15" customHeight="1"/>
    <row r="569" s="1431" customFormat="1" ht="15" customHeight="1"/>
    <row r="570" s="1431" customFormat="1" ht="15" customHeight="1"/>
    <row r="571" s="1431" customFormat="1" ht="15" customHeight="1"/>
    <row r="572" s="1431" customFormat="1" ht="15" customHeight="1"/>
    <row r="573" s="1431" customFormat="1" ht="15" customHeight="1"/>
    <row r="574" s="1431" customFormat="1" ht="15" customHeight="1"/>
    <row r="575" s="1431" customFormat="1" ht="15" customHeight="1"/>
    <row r="576" s="1431" customFormat="1" ht="15" customHeight="1"/>
    <row r="577" s="1431" customFormat="1" ht="15" customHeight="1"/>
    <row r="578" s="1431" customFormat="1" ht="15" customHeight="1"/>
    <row r="579" s="1431" customFormat="1" ht="15" customHeight="1"/>
    <row r="580" s="1431" customFormat="1" ht="15" customHeight="1"/>
    <row r="581" s="1431" customFormat="1" ht="15" customHeight="1"/>
    <row r="582" s="1431" customFormat="1" ht="15" customHeight="1"/>
    <row r="583" s="1431" customFormat="1" ht="15" customHeight="1"/>
    <row r="584" s="1431" customFormat="1" ht="15" customHeight="1"/>
    <row r="585" s="1431" customFormat="1" ht="15" customHeight="1"/>
    <row r="586" s="1431" customFormat="1" ht="15" customHeight="1"/>
    <row r="587" s="1431" customFormat="1" ht="15" customHeight="1"/>
    <row r="588" s="1431" customFormat="1" ht="15" customHeight="1"/>
    <row r="589" s="1431" customFormat="1" ht="15" customHeight="1"/>
    <row r="590" s="1431" customFormat="1" ht="15" customHeight="1"/>
    <row r="591" s="1431" customFormat="1" ht="15" customHeight="1"/>
    <row r="592" s="1431" customFormat="1" ht="15" customHeight="1"/>
    <row r="593" s="1431" customFormat="1" ht="15" customHeight="1"/>
    <row r="594" s="1431" customFormat="1" ht="15" customHeight="1"/>
    <row r="595" s="1431" customFormat="1" ht="15" customHeight="1"/>
    <row r="596" s="1431" customFormat="1" ht="15" customHeight="1"/>
    <row r="597" s="1431" customFormat="1" ht="15" customHeight="1"/>
    <row r="598" s="1431" customFormat="1" ht="15" customHeight="1"/>
    <row r="599" s="1431" customFormat="1" ht="15" customHeight="1"/>
    <row r="600" s="1431" customFormat="1" ht="15" customHeight="1"/>
    <row r="601" s="1431" customFormat="1" ht="15" customHeight="1"/>
    <row r="602" s="1431" customFormat="1" ht="15" customHeight="1"/>
    <row r="603" s="1431" customFormat="1" ht="15" customHeight="1"/>
    <row r="604" s="1431" customFormat="1" ht="15" customHeight="1"/>
    <row r="605" s="1431" customFormat="1" ht="15" customHeight="1"/>
    <row r="606" s="1431" customFormat="1" ht="15" customHeight="1"/>
    <row r="607" s="1431" customFormat="1" ht="15" customHeight="1"/>
    <row r="608" s="1431" customFormat="1" ht="15" customHeight="1"/>
    <row r="609" s="1431" customFormat="1" ht="15" customHeight="1"/>
    <row r="610" s="1431" customFormat="1" ht="15" customHeight="1"/>
    <row r="611" s="1431" customFormat="1" ht="15" customHeight="1"/>
    <row r="612" s="1431" customFormat="1" ht="15" customHeight="1"/>
    <row r="613" s="1431" customFormat="1" ht="15" customHeight="1"/>
    <row r="614" s="1431" customFormat="1" ht="15" customHeight="1"/>
    <row r="615" s="1431" customFormat="1" ht="15" customHeight="1"/>
    <row r="616" s="1431" customFormat="1" ht="15" customHeight="1"/>
    <row r="617" s="1431" customFormat="1" ht="15" customHeight="1"/>
    <row r="618" s="1431" customFormat="1" ht="15" customHeight="1"/>
    <row r="619" s="1431" customFormat="1" ht="15" customHeight="1"/>
    <row r="620" s="1431" customFormat="1" ht="15" customHeight="1"/>
    <row r="621" s="1431" customFormat="1" ht="15" customHeight="1"/>
    <row r="622" s="1431" customFormat="1" ht="15" customHeight="1"/>
    <row r="623" s="1431" customFormat="1" ht="15" customHeight="1"/>
    <row r="624" s="1431" customFormat="1" ht="15" customHeight="1"/>
    <row r="625" s="1431" customFormat="1" ht="15" customHeight="1"/>
    <row r="626" s="1431" customFormat="1" ht="15" customHeight="1"/>
    <row r="627" s="1431" customFormat="1" ht="15" customHeight="1"/>
    <row r="628" s="1431" customFormat="1" ht="15" customHeight="1"/>
    <row r="629" s="1431" customFormat="1" ht="15" customHeight="1"/>
    <row r="630" s="1431" customFormat="1" ht="15" customHeight="1"/>
    <row r="631" s="1431" customFormat="1" ht="15" customHeight="1"/>
    <row r="632" s="1431" customFormat="1" ht="15" customHeight="1"/>
    <row r="633" s="1431" customFormat="1" ht="15" customHeight="1"/>
    <row r="634" s="1431" customFormat="1" ht="15" customHeight="1"/>
    <row r="635" s="1431" customFormat="1" ht="15" customHeight="1"/>
    <row r="636" s="1431" customFormat="1" ht="15" customHeight="1"/>
    <row r="637" s="1431" customFormat="1" ht="15" customHeight="1"/>
    <row r="638" s="1431" customFormat="1" ht="15" customHeight="1"/>
    <row r="639" s="1431" customFormat="1" ht="15" customHeight="1"/>
    <row r="640" s="1431" customFormat="1" ht="15" customHeight="1"/>
    <row r="641" s="1431" customFormat="1" ht="15" customHeight="1"/>
    <row r="642" s="1431" customFormat="1" ht="15" customHeight="1"/>
    <row r="643" s="1431" customFormat="1" ht="15" customHeight="1"/>
    <row r="644" s="1431" customFormat="1" ht="15" customHeight="1"/>
    <row r="645" s="1431" customFormat="1" ht="15" customHeight="1"/>
    <row r="646" s="1431" customFormat="1" ht="15" customHeight="1"/>
    <row r="647" s="1431" customFormat="1" ht="15" customHeight="1"/>
    <row r="648" s="1431" customFormat="1" ht="15" customHeight="1"/>
    <row r="649" s="1431" customFormat="1" ht="15" customHeight="1"/>
    <row r="650" s="1431" customFormat="1" ht="15" customHeight="1"/>
    <row r="651" s="1431" customFormat="1" ht="15" customHeight="1"/>
    <row r="652" s="1431" customFormat="1" ht="15" customHeight="1"/>
  </sheetData>
  <mergeCells count="85">
    <mergeCell ref="G205:L205"/>
    <mergeCell ref="G207:L207"/>
    <mergeCell ref="A172:M172"/>
    <mergeCell ref="G199:L199"/>
    <mergeCell ref="G200:L200"/>
    <mergeCell ref="G201:L201"/>
    <mergeCell ref="G203:L203"/>
    <mergeCell ref="G204:L204"/>
    <mergeCell ref="A169:J169"/>
    <mergeCell ref="A123:M123"/>
    <mergeCell ref="A124:J124"/>
    <mergeCell ref="A127:M127"/>
    <mergeCell ref="G154:L154"/>
    <mergeCell ref="G155:L155"/>
    <mergeCell ref="G156:L156"/>
    <mergeCell ref="G158:L158"/>
    <mergeCell ref="G159:L159"/>
    <mergeCell ref="G160:L160"/>
    <mergeCell ref="G162:L162"/>
    <mergeCell ref="A168:M168"/>
    <mergeCell ref="A117:B117"/>
    <mergeCell ref="C117:M117"/>
    <mergeCell ref="A118:B118"/>
    <mergeCell ref="C118:M118"/>
    <mergeCell ref="A120:B120"/>
    <mergeCell ref="C120:M120"/>
    <mergeCell ref="A114:B114"/>
    <mergeCell ref="C114:M114"/>
    <mergeCell ref="A115:B115"/>
    <mergeCell ref="C115:M115"/>
    <mergeCell ref="A116:B116"/>
    <mergeCell ref="C116:M116"/>
    <mergeCell ref="A111:B111"/>
    <mergeCell ref="C111:M111"/>
    <mergeCell ref="A112:B112"/>
    <mergeCell ref="C112:M112"/>
    <mergeCell ref="A113:B113"/>
    <mergeCell ref="C113:M113"/>
    <mergeCell ref="G99:L99"/>
    <mergeCell ref="G100:L100"/>
    <mergeCell ref="G101:L101"/>
    <mergeCell ref="G103:L103"/>
    <mergeCell ref="A110:B110"/>
    <mergeCell ref="C110:M110"/>
    <mergeCell ref="G97:L97"/>
    <mergeCell ref="A62:B62"/>
    <mergeCell ref="C62:H62"/>
    <mergeCell ref="J62:M62"/>
    <mergeCell ref="A63:B63"/>
    <mergeCell ref="C63:F63"/>
    <mergeCell ref="A64:B64"/>
    <mergeCell ref="C64:H64"/>
    <mergeCell ref="J64:M64"/>
    <mergeCell ref="A65:M65"/>
    <mergeCell ref="A66:J66"/>
    <mergeCell ref="A69:M69"/>
    <mergeCell ref="G95:L95"/>
    <mergeCell ref="G96:L96"/>
    <mergeCell ref="A61:B61"/>
    <mergeCell ref="C61:H61"/>
    <mergeCell ref="J61:M61"/>
    <mergeCell ref="G47:L47"/>
    <mergeCell ref="G49:L49"/>
    <mergeCell ref="A57:B57"/>
    <mergeCell ref="C57:H57"/>
    <mergeCell ref="A58:B58"/>
    <mergeCell ref="C58:H58"/>
    <mergeCell ref="J58:M58"/>
    <mergeCell ref="A59:B59"/>
    <mergeCell ref="C59:H59"/>
    <mergeCell ref="A60:B60"/>
    <mergeCell ref="C60:H60"/>
    <mergeCell ref="J60:M60"/>
    <mergeCell ref="G46:L46"/>
    <mergeCell ref="A1:M1"/>
    <mergeCell ref="A2:M2"/>
    <mergeCell ref="A3:M3"/>
    <mergeCell ref="A4:M4"/>
    <mergeCell ref="A6:M6"/>
    <mergeCell ref="A8:M8"/>
    <mergeCell ref="A15:M15"/>
    <mergeCell ref="G41:L41"/>
    <mergeCell ref="G42:L42"/>
    <mergeCell ref="G43:L43"/>
    <mergeCell ref="G45:L45"/>
  </mergeCells>
  <pageMargins left="0.71" right="0.52" top="0.34" bottom="0.25" header="0.23" footer="0.16"/>
  <pageSetup scale="46" fitToHeight="0" orientation="portrait" r:id="rId1"/>
  <headerFooter>
    <oddHeader>&amp;RPage &amp;P of &amp;N</oddHeader>
  </headerFooter>
  <rowBreaks count="3" manualBreakCount="3">
    <brk id="64" max="22" man="1"/>
    <brk id="122" max="22" man="1"/>
    <brk id="167" max="22" man="1"/>
  </rowBreaks>
  <customProperties>
    <customPr name="_pios_id" r:id="rId2"/>
    <customPr name="EpmWorksheetKeyString_GUID" r:id="rId3"/>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S90"/>
  <sheetViews>
    <sheetView view="pageBreakPreview" zoomScale="80" zoomScaleNormal="100" zoomScaleSheetLayoutView="80" workbookViewId="0">
      <selection sqref="A1:I1"/>
    </sheetView>
  </sheetViews>
  <sheetFormatPr defaultRowHeight="12.75"/>
  <cols>
    <col min="1" max="2" width="4.7109375" customWidth="1"/>
    <col min="3" max="3" width="59.7109375" customWidth="1"/>
    <col min="4" max="4" width="3.28515625" customWidth="1"/>
    <col min="5" max="5" width="14.28515625" style="126" customWidth="1"/>
    <col min="6" max="6" width="15.28515625" customWidth="1"/>
    <col min="7" max="7" width="12" customWidth="1"/>
    <col min="9" max="9" width="14.28515625" customWidth="1"/>
  </cols>
  <sheetData>
    <row r="1" spans="1:14" ht="18">
      <c r="A1" s="1707" t="str">
        <f>+'Appendix A'!A1</f>
        <v xml:space="preserve">Virginia Electric and Power Company  </v>
      </c>
      <c r="B1" s="1707"/>
      <c r="C1" s="1707"/>
      <c r="D1" s="1707"/>
      <c r="E1" s="1707"/>
      <c r="F1" s="1707"/>
      <c r="G1" s="1707"/>
      <c r="H1" s="1707"/>
      <c r="I1" s="1707"/>
    </row>
    <row r="2" spans="1:14" ht="18">
      <c r="A2" s="1707" t="s">
        <v>664</v>
      </c>
      <c r="B2" s="1707"/>
      <c r="C2" s="1707"/>
      <c r="D2" s="1707"/>
      <c r="E2" s="1707"/>
      <c r="F2" s="1707"/>
      <c r="G2" s="1707"/>
      <c r="H2" s="1707"/>
      <c r="I2" s="1707"/>
    </row>
    <row r="3" spans="1:14" ht="15">
      <c r="A3" s="1708" t="s">
        <v>388</v>
      </c>
      <c r="B3" s="1708"/>
      <c r="C3" s="1708"/>
      <c r="D3" s="1708"/>
      <c r="E3" s="1708"/>
      <c r="F3" s="1708"/>
      <c r="G3" s="1708"/>
      <c r="H3" s="1708"/>
      <c r="I3" s="1708"/>
    </row>
    <row r="4" spans="1:14" ht="15">
      <c r="A4" s="1709" t="s">
        <v>2060</v>
      </c>
      <c r="B4" s="1709"/>
      <c r="C4" s="1709"/>
      <c r="D4" s="1709"/>
      <c r="E4" s="1709"/>
      <c r="F4" s="1709"/>
      <c r="G4" s="1709"/>
      <c r="H4" s="1709"/>
      <c r="I4" s="1709"/>
    </row>
    <row r="5" spans="1:14">
      <c r="A5" s="158"/>
      <c r="B5" s="158"/>
      <c r="C5" s="158"/>
      <c r="D5" s="132"/>
      <c r="E5" s="256"/>
      <c r="F5" s="158"/>
      <c r="G5" s="158"/>
      <c r="H5" s="158"/>
      <c r="I5" s="158"/>
    </row>
    <row r="6" spans="1:14">
      <c r="A6" s="158"/>
      <c r="B6" s="158"/>
      <c r="C6" s="158"/>
      <c r="D6" s="158"/>
      <c r="E6" s="256"/>
      <c r="F6" s="158"/>
      <c r="G6" s="158"/>
      <c r="H6" s="158"/>
      <c r="I6" s="158"/>
    </row>
    <row r="7" spans="1:14">
      <c r="A7" s="158"/>
      <c r="B7" s="158"/>
      <c r="C7" s="158"/>
      <c r="D7" s="122"/>
      <c r="E7" s="122" t="s">
        <v>260</v>
      </c>
      <c r="F7" s="122"/>
      <c r="G7" s="122" t="s">
        <v>268</v>
      </c>
      <c r="H7" s="122"/>
      <c r="I7" s="168"/>
      <c r="J7" s="138"/>
      <c r="K7" s="138"/>
      <c r="L7" s="138"/>
      <c r="M7" s="138"/>
      <c r="N7" s="138"/>
    </row>
    <row r="8" spans="1:14">
      <c r="A8" s="115" t="s">
        <v>511</v>
      </c>
      <c r="B8" s="115"/>
      <c r="C8" s="158"/>
      <c r="D8" s="122"/>
      <c r="E8" s="122" t="s">
        <v>261</v>
      </c>
      <c r="F8" s="122" t="s">
        <v>635</v>
      </c>
      <c r="G8" s="122" t="s">
        <v>269</v>
      </c>
      <c r="H8" s="122"/>
      <c r="I8" s="213"/>
      <c r="J8" s="138"/>
      <c r="K8" s="138"/>
      <c r="L8" s="138"/>
      <c r="M8" s="138"/>
      <c r="N8" s="138"/>
    </row>
    <row r="9" spans="1:14">
      <c r="A9" s="115"/>
      <c r="B9" s="115"/>
      <c r="C9" s="158"/>
      <c r="D9" s="122"/>
      <c r="E9" s="141"/>
      <c r="F9" s="122"/>
      <c r="G9" s="122"/>
      <c r="H9" s="122"/>
      <c r="I9" s="213"/>
      <c r="J9" s="138"/>
      <c r="K9" s="138"/>
      <c r="L9" s="138"/>
      <c r="M9" s="138"/>
      <c r="N9" s="138"/>
    </row>
    <row r="10" spans="1:14">
      <c r="A10" s="115"/>
      <c r="B10" s="115"/>
      <c r="C10" s="158"/>
      <c r="D10" s="122"/>
      <c r="E10" s="141"/>
      <c r="F10" s="122"/>
      <c r="G10" s="122"/>
      <c r="H10" s="122"/>
      <c r="I10" s="213"/>
      <c r="J10" s="138"/>
      <c r="K10" s="138"/>
      <c r="L10" s="138"/>
      <c r="M10" s="138"/>
      <c r="N10" s="138"/>
    </row>
    <row r="11" spans="1:14">
      <c r="A11" s="158"/>
      <c r="B11" s="158"/>
      <c r="C11" s="158"/>
      <c r="D11" s="122"/>
      <c r="E11" s="141"/>
      <c r="F11" s="158"/>
      <c r="G11" s="122"/>
      <c r="H11" s="125"/>
      <c r="I11" s="169"/>
      <c r="J11" s="138"/>
      <c r="K11" s="138"/>
      <c r="L11" s="138"/>
      <c r="M11" s="138"/>
      <c r="N11" s="138"/>
    </row>
    <row r="12" spans="1:14">
      <c r="A12" s="158"/>
      <c r="B12" s="115" t="s">
        <v>259</v>
      </c>
      <c r="C12" s="158"/>
      <c r="D12" s="122"/>
      <c r="E12" s="127"/>
      <c r="F12" s="131" t="s">
        <v>479</v>
      </c>
      <c r="G12" s="122"/>
      <c r="H12" s="125"/>
      <c r="I12" s="169"/>
      <c r="J12" s="138"/>
      <c r="K12" s="138"/>
      <c r="L12" s="138"/>
      <c r="M12" s="138"/>
      <c r="N12" s="138"/>
    </row>
    <row r="13" spans="1:14">
      <c r="A13" s="158"/>
      <c r="B13" s="158"/>
      <c r="C13" s="158"/>
      <c r="D13" s="122"/>
      <c r="E13" s="127"/>
      <c r="F13" s="122"/>
      <c r="G13" s="122"/>
      <c r="H13" s="125"/>
      <c r="I13" s="168"/>
      <c r="J13" s="138"/>
      <c r="K13" s="138"/>
      <c r="L13" s="138"/>
      <c r="M13" s="138"/>
      <c r="N13" s="138"/>
    </row>
    <row r="14" spans="1:14" ht="25.5">
      <c r="A14" s="158"/>
      <c r="B14" s="158">
        <v>1</v>
      </c>
      <c r="C14" s="420" t="s">
        <v>452</v>
      </c>
      <c r="D14" s="420"/>
      <c r="E14" s="421">
        <f>'ATT2A Prop Taxes per Function'!C24</f>
        <v>68570.539737422601</v>
      </c>
      <c r="F14" s="422">
        <v>1</v>
      </c>
      <c r="G14" s="259">
        <f t="shared" ref="G14:G20" si="0">+F14*E14</f>
        <v>68570.539737422601</v>
      </c>
      <c r="H14" s="258"/>
      <c r="I14" s="168"/>
      <c r="J14" s="138"/>
      <c r="K14" s="138"/>
      <c r="L14" s="138"/>
      <c r="M14" s="138"/>
      <c r="N14" s="138"/>
    </row>
    <row r="15" spans="1:14" ht="12.75" customHeight="1">
      <c r="A15" s="158"/>
      <c r="B15" s="256" t="s">
        <v>450</v>
      </c>
      <c r="C15" s="420" t="s">
        <v>412</v>
      </c>
      <c r="D15" s="420"/>
      <c r="E15" s="271">
        <v>0</v>
      </c>
      <c r="F15" s="422">
        <f>'Appendix A'!H31</f>
        <v>0.23569449775316093</v>
      </c>
      <c r="G15" s="261">
        <f t="shared" si="0"/>
        <v>0</v>
      </c>
      <c r="H15" s="258"/>
      <c r="I15" s="158"/>
    </row>
    <row r="16" spans="1:14" ht="12.75" customHeight="1">
      <c r="A16" s="158"/>
      <c r="B16" s="158">
        <v>2</v>
      </c>
      <c r="C16" s="119"/>
      <c r="D16" s="420"/>
      <c r="E16" s="271"/>
      <c r="F16" s="423"/>
      <c r="G16" s="261">
        <f t="shared" si="0"/>
        <v>0</v>
      </c>
      <c r="H16" s="258"/>
      <c r="I16" s="158"/>
    </row>
    <row r="17" spans="1:9" ht="12.75" customHeight="1">
      <c r="A17" s="158"/>
      <c r="B17" s="158">
        <v>3</v>
      </c>
      <c r="C17" s="119"/>
      <c r="D17" s="420"/>
      <c r="E17" s="271"/>
      <c r="F17" s="423"/>
      <c r="G17" s="261">
        <f t="shared" si="0"/>
        <v>0</v>
      </c>
      <c r="H17" s="258"/>
      <c r="I17" s="158"/>
    </row>
    <row r="18" spans="1:9" ht="12.75" customHeight="1">
      <c r="A18" s="158"/>
      <c r="B18" s="158">
        <v>4</v>
      </c>
      <c r="C18" s="119"/>
      <c r="D18" s="420"/>
      <c r="E18" s="271"/>
      <c r="F18" s="423"/>
      <c r="G18" s="261">
        <f t="shared" si="0"/>
        <v>0</v>
      </c>
      <c r="H18" s="258"/>
      <c r="I18" s="158"/>
    </row>
    <row r="19" spans="1:9" ht="12.75" customHeight="1">
      <c r="A19" s="158"/>
      <c r="B19" s="158">
        <v>5</v>
      </c>
      <c r="C19" s="119"/>
      <c r="D19" s="420"/>
      <c r="E19" s="424"/>
      <c r="F19" s="423"/>
      <c r="G19" s="261">
        <f t="shared" si="0"/>
        <v>0</v>
      </c>
      <c r="H19" s="258"/>
      <c r="I19" s="158"/>
    </row>
    <row r="20" spans="1:9" ht="12.75" customHeight="1">
      <c r="A20" s="158"/>
      <c r="B20" s="158"/>
      <c r="C20" s="119"/>
      <c r="D20" s="420"/>
      <c r="E20" s="424"/>
      <c r="F20" s="423"/>
      <c r="G20" s="261">
        <f t="shared" si="0"/>
        <v>0</v>
      </c>
      <c r="H20" s="258"/>
      <c r="I20" s="158"/>
    </row>
    <row r="21" spans="1:9" ht="12.75" customHeight="1">
      <c r="A21" s="158"/>
      <c r="B21" s="115" t="s">
        <v>264</v>
      </c>
      <c r="C21" s="158"/>
      <c r="D21" s="258"/>
      <c r="E21" s="262">
        <f>SUM(E14:E20)</f>
        <v>68570.539737422601</v>
      </c>
      <c r="F21" s="158"/>
      <c r="G21" s="262">
        <f>SUM(G14:G20)</f>
        <v>68570.539737422601</v>
      </c>
      <c r="H21" s="258"/>
      <c r="I21" s="378"/>
    </row>
    <row r="22" spans="1:9" ht="12.75" customHeight="1">
      <c r="A22" s="158"/>
      <c r="B22" s="158"/>
      <c r="C22" s="158"/>
      <c r="D22" s="258"/>
      <c r="E22" s="263"/>
      <c r="F22" s="258"/>
      <c r="G22" s="258"/>
      <c r="H22" s="258"/>
      <c r="I22" s="158"/>
    </row>
    <row r="23" spans="1:9" ht="12.75" customHeight="1">
      <c r="A23" s="158"/>
      <c r="B23" s="158"/>
      <c r="C23" s="158"/>
      <c r="D23" s="258"/>
      <c r="E23" s="263"/>
      <c r="F23" s="258"/>
      <c r="G23" s="258"/>
      <c r="H23" s="258"/>
      <c r="I23" s="158"/>
    </row>
    <row r="24" spans="1:9" ht="12.75" customHeight="1">
      <c r="A24" s="158"/>
      <c r="B24" s="115" t="s">
        <v>262</v>
      </c>
      <c r="C24" s="158"/>
      <c r="D24" s="258"/>
      <c r="E24" s="263"/>
      <c r="F24" s="130" t="s">
        <v>621</v>
      </c>
      <c r="G24" s="258"/>
      <c r="H24" s="258"/>
      <c r="I24" s="158"/>
    </row>
    <row r="25" spans="1:9" ht="12.75" customHeight="1">
      <c r="A25" s="158"/>
      <c r="B25" s="115"/>
      <c r="C25" s="158"/>
      <c r="D25" s="258"/>
      <c r="E25" s="256"/>
      <c r="F25" s="158"/>
      <c r="G25" s="258"/>
      <c r="H25" s="258"/>
      <c r="I25" s="158"/>
    </row>
    <row r="26" spans="1:9" ht="12.75" customHeight="1">
      <c r="A26" s="158"/>
      <c r="B26" s="158"/>
      <c r="C26" s="158"/>
      <c r="D26" s="258"/>
      <c r="E26" s="263"/>
      <c r="F26" s="258"/>
      <c r="G26" s="258"/>
      <c r="H26" s="258"/>
      <c r="I26" s="158"/>
    </row>
    <row r="27" spans="1:9" ht="12.75" customHeight="1">
      <c r="A27" s="158"/>
      <c r="B27" s="158">
        <v>6</v>
      </c>
      <c r="C27" s="128" t="s">
        <v>413</v>
      </c>
      <c r="D27" s="264"/>
      <c r="E27" s="1380">
        <f>507+41638</f>
        <v>42145</v>
      </c>
      <c r="F27" s="655"/>
      <c r="G27" s="264"/>
      <c r="H27" s="264"/>
      <c r="I27" s="158"/>
    </row>
    <row r="28" spans="1:9">
      <c r="A28" s="158"/>
      <c r="B28" s="158"/>
      <c r="C28" s="128"/>
      <c r="D28" s="158"/>
      <c r="E28" s="260"/>
      <c r="F28" s="158"/>
      <c r="G28" s="158"/>
      <c r="H28" s="158"/>
      <c r="I28" s="158"/>
    </row>
    <row r="29" spans="1:9">
      <c r="A29" s="158"/>
      <c r="B29" s="158"/>
      <c r="C29" s="128"/>
      <c r="D29" s="158"/>
      <c r="E29" s="265"/>
      <c r="F29" s="158"/>
      <c r="G29" s="158"/>
      <c r="H29" s="158"/>
      <c r="I29" s="158"/>
    </row>
    <row r="30" spans="1:9">
      <c r="A30" s="158"/>
      <c r="B30" s="158"/>
      <c r="C30" s="128"/>
      <c r="D30" s="158"/>
      <c r="E30" s="265"/>
      <c r="F30" s="158"/>
      <c r="G30" s="158"/>
      <c r="H30" s="158"/>
      <c r="I30" s="158"/>
    </row>
    <row r="31" spans="1:9">
      <c r="A31" s="158"/>
      <c r="B31" s="158"/>
      <c r="C31" s="128"/>
      <c r="D31" s="158"/>
      <c r="E31" s="265"/>
      <c r="F31" s="158"/>
      <c r="G31" s="158"/>
      <c r="H31" s="158"/>
      <c r="I31" s="158"/>
    </row>
    <row r="32" spans="1:9">
      <c r="A32" s="158"/>
      <c r="B32" s="115" t="s">
        <v>265</v>
      </c>
      <c r="C32" s="158"/>
      <c r="D32" s="158"/>
      <c r="E32" s="262">
        <f>SUM(E27:E31)</f>
        <v>42145</v>
      </c>
      <c r="F32" s="423">
        <f>'Appendix A'!H15</f>
        <v>0.10324016698413861</v>
      </c>
      <c r="G32" s="262">
        <f>+F32*E32</f>
        <v>4351.0568375465218</v>
      </c>
      <c r="H32" s="158"/>
      <c r="I32" s="158"/>
    </row>
    <row r="33" spans="1:10">
      <c r="A33" s="158"/>
      <c r="B33" s="115"/>
      <c r="C33" s="263"/>
      <c r="D33" s="158"/>
      <c r="E33" s="256"/>
      <c r="F33" s="119"/>
      <c r="G33" s="158"/>
      <c r="H33" s="158"/>
      <c r="I33" s="158"/>
    </row>
    <row r="34" spans="1:10">
      <c r="A34" s="158"/>
      <c r="B34" s="158"/>
      <c r="C34" s="158"/>
      <c r="D34" s="158"/>
      <c r="E34" s="256"/>
      <c r="F34" s="158"/>
      <c r="G34" s="158"/>
      <c r="H34" s="158"/>
      <c r="I34" s="158"/>
    </row>
    <row r="35" spans="1:10">
      <c r="A35" s="158"/>
      <c r="B35" s="115" t="s">
        <v>263</v>
      </c>
      <c r="C35" s="158"/>
      <c r="D35" s="158"/>
      <c r="E35" s="256"/>
      <c r="F35" s="131" t="s">
        <v>479</v>
      </c>
      <c r="G35" s="158"/>
      <c r="H35" s="158"/>
      <c r="I35" s="158"/>
    </row>
    <row r="36" spans="1:10">
      <c r="A36" s="158"/>
      <c r="B36" s="158"/>
      <c r="C36" s="158"/>
      <c r="D36" s="158"/>
      <c r="E36" s="256"/>
      <c r="F36" s="158"/>
      <c r="G36" s="158"/>
      <c r="H36" s="158"/>
      <c r="I36" s="158"/>
    </row>
    <row r="37" spans="1:10">
      <c r="A37" s="158"/>
      <c r="B37" s="158">
        <v>7</v>
      </c>
      <c r="C37" s="266" t="s">
        <v>34</v>
      </c>
      <c r="D37" s="158"/>
      <c r="E37" s="1287">
        <v>1</v>
      </c>
      <c r="F37" s="119"/>
      <c r="G37" s="158"/>
      <c r="H37" s="158"/>
      <c r="I37" s="158"/>
    </row>
    <row r="38" spans="1:10">
      <c r="A38" s="158"/>
      <c r="B38" s="158"/>
      <c r="C38" s="128"/>
      <c r="D38" s="158"/>
      <c r="E38" s="260"/>
      <c r="F38" s="158"/>
      <c r="G38" s="158"/>
      <c r="H38" s="158"/>
      <c r="I38" s="158"/>
    </row>
    <row r="39" spans="1:10">
      <c r="A39" s="158"/>
      <c r="B39" s="158"/>
      <c r="C39" s="128"/>
      <c r="D39" s="158"/>
      <c r="E39" s="265"/>
      <c r="F39" s="158"/>
      <c r="G39" s="158"/>
      <c r="H39" s="158"/>
      <c r="I39" s="158"/>
    </row>
    <row r="40" spans="1:10">
      <c r="A40" s="158"/>
      <c r="B40" s="158"/>
      <c r="C40" s="128"/>
      <c r="D40" s="158"/>
      <c r="E40" s="265"/>
      <c r="F40" s="158"/>
      <c r="G40" s="158"/>
      <c r="H40" s="158"/>
      <c r="I40" s="158"/>
    </row>
    <row r="41" spans="1:10">
      <c r="A41" s="158"/>
      <c r="B41" s="115" t="s">
        <v>266</v>
      </c>
      <c r="C41" s="158"/>
      <c r="D41" s="158"/>
      <c r="E41" s="262">
        <f>SUM(E37:E40)</f>
        <v>1</v>
      </c>
      <c r="F41" s="423">
        <f>'Appendix A'!H31</f>
        <v>0.23569449775316093</v>
      </c>
      <c r="G41" s="262">
        <f>+F41*E41</f>
        <v>0.23569449775316093</v>
      </c>
      <c r="H41" s="158"/>
      <c r="I41" s="158"/>
    </row>
    <row r="42" spans="1:10">
      <c r="A42" s="158"/>
      <c r="B42" s="158"/>
      <c r="C42" s="158"/>
      <c r="D42" s="158"/>
      <c r="E42" s="256"/>
      <c r="F42" s="158"/>
      <c r="G42" s="158"/>
      <c r="H42" s="158"/>
      <c r="I42" s="158"/>
    </row>
    <row r="43" spans="1:10">
      <c r="A43" s="158"/>
      <c r="B43" s="115" t="s">
        <v>270</v>
      </c>
      <c r="C43" s="158"/>
      <c r="D43" s="158"/>
      <c r="E43" s="262">
        <f>+E41+E32+E21</f>
        <v>110716.5397374226</v>
      </c>
      <c r="F43" s="158"/>
      <c r="G43" s="262">
        <f>+G41+G32+G21</f>
        <v>72921.832269466875</v>
      </c>
      <c r="H43" s="158"/>
      <c r="I43" s="158"/>
    </row>
    <row r="44" spans="1:10">
      <c r="A44" s="158"/>
      <c r="B44" s="158"/>
      <c r="C44" s="142"/>
      <c r="D44" s="158"/>
      <c r="E44" s="256"/>
      <c r="F44" s="158"/>
      <c r="G44" s="158"/>
      <c r="H44" s="158"/>
      <c r="I44" s="158"/>
    </row>
    <row r="45" spans="1:10">
      <c r="A45" s="158"/>
      <c r="B45" s="158"/>
      <c r="C45" s="142"/>
      <c r="D45" s="158"/>
      <c r="E45" s="256"/>
      <c r="F45" s="158"/>
      <c r="G45" s="158"/>
      <c r="H45" s="158"/>
      <c r="I45" s="158"/>
    </row>
    <row r="46" spans="1:10">
      <c r="A46" s="158"/>
      <c r="B46" s="158"/>
      <c r="C46" s="142"/>
      <c r="D46" s="158"/>
      <c r="E46" s="256"/>
      <c r="F46" s="158"/>
      <c r="G46" s="158"/>
      <c r="H46" s="158"/>
      <c r="I46" s="158"/>
    </row>
    <row r="47" spans="1:10">
      <c r="A47" s="158"/>
      <c r="B47" s="158"/>
      <c r="C47" s="115" t="s">
        <v>267</v>
      </c>
      <c r="D47" s="158"/>
      <c r="E47" s="256"/>
      <c r="F47" s="158"/>
      <c r="G47" s="158"/>
      <c r="H47" s="158"/>
      <c r="I47" s="158"/>
    </row>
    <row r="48" spans="1:10">
      <c r="A48" s="158"/>
      <c r="B48" s="158"/>
      <c r="C48" s="158"/>
      <c r="D48" s="158"/>
      <c r="E48" s="256"/>
      <c r="F48" s="158"/>
      <c r="G48" s="163"/>
      <c r="H48" s="119"/>
      <c r="I48" s="119"/>
      <c r="J48" s="167"/>
    </row>
    <row r="49" spans="1:19">
      <c r="A49" s="158"/>
      <c r="B49" s="158">
        <f>+B37+1</f>
        <v>8</v>
      </c>
      <c r="C49" s="128" t="s">
        <v>414</v>
      </c>
      <c r="D49" s="128"/>
      <c r="E49" s="1380">
        <v>7945</v>
      </c>
      <c r="F49" s="151"/>
      <c r="G49" s="119"/>
      <c r="H49" s="142"/>
      <c r="I49" s="119"/>
      <c r="J49" s="167"/>
      <c r="K49" s="2"/>
      <c r="L49" s="2"/>
      <c r="M49" s="2"/>
      <c r="N49" s="2"/>
      <c r="O49" s="2"/>
      <c r="P49" s="2"/>
      <c r="Q49" s="2"/>
      <c r="R49" s="2"/>
      <c r="S49" s="2"/>
    </row>
    <row r="50" spans="1:19">
      <c r="A50" s="158"/>
      <c r="B50" s="158">
        <f t="shared" ref="B50:B61" si="1">+B49+1</f>
        <v>9</v>
      </c>
      <c r="C50" s="128" t="s">
        <v>35</v>
      </c>
      <c r="D50" s="128"/>
      <c r="E50" s="628"/>
      <c r="F50" s="151"/>
      <c r="G50" s="119"/>
      <c r="H50" s="142"/>
      <c r="I50" s="119"/>
      <c r="J50" s="167"/>
      <c r="K50" s="2"/>
      <c r="L50" s="2"/>
      <c r="M50" s="2"/>
      <c r="N50" s="2"/>
      <c r="O50" s="2"/>
      <c r="P50" s="2"/>
      <c r="Q50" s="2"/>
      <c r="R50" s="2"/>
      <c r="S50" s="2"/>
    </row>
    <row r="51" spans="1:19">
      <c r="A51" s="158"/>
      <c r="B51" s="158">
        <f t="shared" si="1"/>
        <v>10</v>
      </c>
      <c r="C51" s="257" t="s">
        <v>36</v>
      </c>
      <c r="D51" s="128"/>
      <c r="E51" s="628">
        <v>13</v>
      </c>
      <c r="F51" s="634"/>
      <c r="G51" s="633"/>
      <c r="H51" s="142"/>
      <c r="I51" s="119"/>
      <c r="J51" s="167"/>
      <c r="K51" s="2"/>
      <c r="L51" s="2"/>
      <c r="M51" s="2"/>
      <c r="N51" s="2"/>
      <c r="O51" s="2"/>
      <c r="P51" s="2"/>
      <c r="Q51" s="2"/>
      <c r="R51" s="2"/>
      <c r="S51" s="2"/>
    </row>
    <row r="52" spans="1:19">
      <c r="A52" s="158"/>
      <c r="B52" s="158">
        <f t="shared" si="1"/>
        <v>11</v>
      </c>
      <c r="C52" s="420" t="s">
        <v>38</v>
      </c>
      <c r="D52" s="119"/>
      <c r="E52" s="629">
        <f>'ATT2A Prop Taxes per Function'!C6-'ATT2 - Other Tax'!E14-E53</f>
        <v>177855.51326418336</v>
      </c>
      <c r="F52" s="634"/>
      <c r="G52" s="633"/>
      <c r="H52" s="142"/>
      <c r="I52" s="119"/>
      <c r="J52" s="167"/>
      <c r="K52" s="2"/>
      <c r="L52" s="2"/>
      <c r="M52" s="2"/>
      <c r="N52" s="2"/>
      <c r="O52" s="2"/>
      <c r="P52" s="2"/>
      <c r="Q52" s="2"/>
      <c r="R52" s="2"/>
      <c r="S52" s="2"/>
    </row>
    <row r="53" spans="1:19">
      <c r="A53" s="158"/>
      <c r="B53" s="158">
        <v>12</v>
      </c>
      <c r="C53" s="420" t="s">
        <v>670</v>
      </c>
      <c r="D53" s="420"/>
      <c r="E53" s="629">
        <f>'ATT2A Prop Taxes per Function'!C10</f>
        <v>3347.9469983940367</v>
      </c>
      <c r="F53" s="634"/>
      <c r="G53" s="633"/>
      <c r="H53" s="142"/>
      <c r="I53" s="119"/>
      <c r="J53" s="167"/>
      <c r="K53" s="2"/>
      <c r="L53" s="2"/>
      <c r="M53" s="2"/>
      <c r="N53" s="2"/>
      <c r="O53" s="2"/>
      <c r="P53" s="2"/>
      <c r="Q53" s="2"/>
      <c r="R53" s="2"/>
      <c r="S53" s="2"/>
    </row>
    <row r="54" spans="1:19">
      <c r="A54" s="158"/>
      <c r="B54" s="158">
        <v>13</v>
      </c>
      <c r="C54" s="128" t="s">
        <v>19</v>
      </c>
      <c r="D54" s="128"/>
      <c r="E54" s="628">
        <f>816-6540</f>
        <v>-5724</v>
      </c>
      <c r="F54" s="634"/>
      <c r="G54" s="158"/>
      <c r="H54" s="158"/>
      <c r="I54" s="158"/>
    </row>
    <row r="55" spans="1:19">
      <c r="A55" s="158"/>
      <c r="B55" s="158">
        <v>14</v>
      </c>
      <c r="C55" s="257" t="s">
        <v>463</v>
      </c>
      <c r="D55" s="128"/>
      <c r="E55" s="628">
        <v>66</v>
      </c>
      <c r="F55" s="158"/>
      <c r="G55" s="158"/>
      <c r="H55" s="158"/>
      <c r="I55" s="158"/>
    </row>
    <row r="56" spans="1:19">
      <c r="A56" s="119"/>
      <c r="B56" s="158">
        <v>15</v>
      </c>
      <c r="C56" s="257" t="s">
        <v>339</v>
      </c>
      <c r="D56" s="257"/>
      <c r="E56" s="628">
        <v>141</v>
      </c>
      <c r="F56" s="158"/>
      <c r="G56" s="158"/>
      <c r="H56" s="158"/>
      <c r="I56" s="158"/>
    </row>
    <row r="57" spans="1:19">
      <c r="A57" s="119"/>
      <c r="B57" s="158">
        <f t="shared" si="1"/>
        <v>16</v>
      </c>
      <c r="C57" s="128"/>
      <c r="D57" s="257"/>
      <c r="E57" s="628">
        <v>0</v>
      </c>
      <c r="F57" s="158"/>
      <c r="G57" s="158"/>
      <c r="H57" s="158"/>
      <c r="I57" s="158"/>
    </row>
    <row r="58" spans="1:19">
      <c r="A58" s="119"/>
      <c r="B58" s="158">
        <f t="shared" si="1"/>
        <v>17</v>
      </c>
      <c r="C58" s="128"/>
      <c r="D58" s="128"/>
      <c r="E58" s="628">
        <v>0</v>
      </c>
      <c r="F58" s="158"/>
      <c r="G58" s="158"/>
      <c r="H58" s="158"/>
      <c r="I58" s="158"/>
    </row>
    <row r="59" spans="1:19">
      <c r="A59" s="119"/>
      <c r="B59" s="158">
        <f t="shared" si="1"/>
        <v>18</v>
      </c>
      <c r="C59" s="128"/>
      <c r="D59" s="128"/>
      <c r="E59" s="628">
        <v>0</v>
      </c>
      <c r="F59" s="158"/>
      <c r="G59" s="158"/>
      <c r="H59" s="158"/>
      <c r="I59" s="158"/>
    </row>
    <row r="60" spans="1:19">
      <c r="A60" s="119"/>
      <c r="B60" s="158">
        <f t="shared" si="1"/>
        <v>19</v>
      </c>
      <c r="C60" s="128"/>
      <c r="D60" s="128"/>
      <c r="E60" s="628">
        <v>0</v>
      </c>
      <c r="F60" s="158"/>
      <c r="G60" s="158"/>
      <c r="H60" s="158"/>
      <c r="I60" s="158"/>
    </row>
    <row r="61" spans="1:19">
      <c r="A61" s="119"/>
      <c r="B61" s="158">
        <f t="shared" si="1"/>
        <v>20</v>
      </c>
      <c r="C61" s="128"/>
      <c r="D61" s="128"/>
      <c r="E61" s="628">
        <v>0</v>
      </c>
      <c r="F61" s="158"/>
      <c r="G61" s="158"/>
      <c r="H61" s="158"/>
      <c r="I61" s="158"/>
    </row>
    <row r="62" spans="1:19">
      <c r="A62" s="158"/>
      <c r="B62" s="158"/>
      <c r="C62" s="128"/>
      <c r="D62" s="128"/>
      <c r="E62" s="265"/>
      <c r="F62" s="158"/>
      <c r="G62" s="158"/>
      <c r="H62" s="158"/>
      <c r="I62" s="158"/>
    </row>
    <row r="63" spans="1:19">
      <c r="A63" s="158"/>
      <c r="B63" s="119">
        <f>B61+1</f>
        <v>21</v>
      </c>
      <c r="C63" s="255" t="s">
        <v>624</v>
      </c>
      <c r="D63" s="119"/>
      <c r="E63" s="425">
        <f>SUM(E49:E62)</f>
        <v>183644.4602625774</v>
      </c>
      <c r="F63" s="158"/>
      <c r="G63" s="158"/>
      <c r="H63" s="158"/>
      <c r="I63" s="158"/>
    </row>
    <row r="64" spans="1:19">
      <c r="A64" s="158"/>
      <c r="B64" s="119"/>
      <c r="C64" s="255"/>
      <c r="D64" s="119"/>
      <c r="E64" s="426"/>
      <c r="F64" s="158"/>
      <c r="G64" s="158"/>
      <c r="H64" s="158"/>
      <c r="I64" s="158"/>
    </row>
    <row r="65" spans="1:9">
      <c r="A65" s="158"/>
      <c r="B65" s="119">
        <f>+B63+1</f>
        <v>22</v>
      </c>
      <c r="C65" s="255" t="s">
        <v>625</v>
      </c>
      <c r="D65" s="427"/>
      <c r="E65" s="1389">
        <f>E21+E32+E41+E63</f>
        <v>294361</v>
      </c>
      <c r="F65" s="1382"/>
      <c r="G65" s="267"/>
      <c r="H65" s="166"/>
      <c r="I65" s="158"/>
    </row>
    <row r="66" spans="1:9">
      <c r="A66" s="158"/>
      <c r="B66" s="119"/>
      <c r="C66" s="172"/>
      <c r="D66" s="172"/>
      <c r="E66" s="268"/>
      <c r="F66" s="1382"/>
      <c r="G66" s="267"/>
      <c r="H66" s="166"/>
      <c r="I66" s="158"/>
    </row>
    <row r="67" spans="1:9">
      <c r="A67" s="158"/>
      <c r="B67" s="158">
        <f>+B65+1</f>
        <v>23</v>
      </c>
      <c r="C67" s="172" t="s">
        <v>432</v>
      </c>
      <c r="D67" s="172"/>
      <c r="E67" s="269">
        <f>+E63-E65</f>
        <v>-110716.5397374226</v>
      </c>
      <c r="F67" s="267"/>
      <c r="G67" s="267"/>
      <c r="H67" s="166"/>
      <c r="I67" s="158"/>
    </row>
    <row r="68" spans="1:9">
      <c r="A68" s="158"/>
      <c r="B68" s="158"/>
      <c r="C68" s="172"/>
      <c r="D68" s="172"/>
      <c r="E68" s="270"/>
      <c r="F68" s="267"/>
      <c r="G68" s="267"/>
      <c r="H68" s="166"/>
      <c r="I68" s="158"/>
    </row>
    <row r="69" spans="1:9">
      <c r="A69" s="158"/>
      <c r="B69" s="119" t="s">
        <v>620</v>
      </c>
      <c r="C69" s="119"/>
      <c r="D69" s="119"/>
      <c r="E69" s="271"/>
      <c r="F69" s="151"/>
      <c r="G69" s="151"/>
      <c r="H69" s="151"/>
      <c r="I69" s="158"/>
    </row>
    <row r="70" spans="1:9">
      <c r="A70" s="158"/>
      <c r="B70" s="119" t="s">
        <v>499</v>
      </c>
      <c r="C70" s="119" t="s">
        <v>90</v>
      </c>
      <c r="D70" s="119"/>
      <c r="E70" s="271"/>
      <c r="F70" s="151"/>
      <c r="G70" s="151"/>
      <c r="H70" s="151"/>
      <c r="I70" s="158"/>
    </row>
    <row r="71" spans="1:9">
      <c r="A71" s="158"/>
      <c r="B71" s="119"/>
      <c r="C71" s="253" t="s">
        <v>227</v>
      </c>
      <c r="D71" s="119"/>
      <c r="E71" s="271"/>
      <c r="F71" s="119"/>
      <c r="G71" s="151"/>
      <c r="H71" s="151"/>
      <c r="I71" s="158"/>
    </row>
    <row r="72" spans="1:9">
      <c r="A72" s="158"/>
      <c r="B72" s="119" t="s">
        <v>607</v>
      </c>
      <c r="C72" s="119" t="s">
        <v>433</v>
      </c>
      <c r="D72" s="119"/>
      <c r="E72" s="271"/>
      <c r="F72" s="119"/>
      <c r="G72" s="151"/>
      <c r="H72" s="151"/>
      <c r="I72" s="158"/>
    </row>
    <row r="73" spans="1:9">
      <c r="A73" s="158"/>
      <c r="B73" s="119"/>
      <c r="C73" s="253" t="s">
        <v>227</v>
      </c>
      <c r="D73" s="119"/>
      <c r="E73" s="271"/>
      <c r="F73" s="119"/>
      <c r="G73" s="151"/>
      <c r="H73" s="151"/>
      <c r="I73" s="158"/>
    </row>
    <row r="74" spans="1:9">
      <c r="A74" s="158"/>
      <c r="B74" s="119" t="s">
        <v>477</v>
      </c>
      <c r="C74" s="119" t="s">
        <v>228</v>
      </c>
      <c r="D74" s="119"/>
      <c r="E74" s="271"/>
      <c r="F74" s="119"/>
      <c r="G74" s="151"/>
      <c r="H74" s="151"/>
      <c r="I74" s="158"/>
    </row>
    <row r="75" spans="1:9">
      <c r="A75" s="158"/>
      <c r="B75" s="119" t="s">
        <v>500</v>
      </c>
      <c r="C75" s="253" t="s">
        <v>29</v>
      </c>
      <c r="D75" s="119"/>
      <c r="E75" s="271"/>
      <c r="F75" s="119"/>
      <c r="G75" s="151"/>
      <c r="H75" s="151"/>
      <c r="I75" s="158"/>
    </row>
    <row r="76" spans="1:9">
      <c r="A76" s="158"/>
      <c r="B76" s="119"/>
      <c r="C76" s="119" t="s">
        <v>30</v>
      </c>
      <c r="D76" s="119"/>
      <c r="E76" s="271"/>
      <c r="F76" s="119"/>
      <c r="G76" s="119"/>
      <c r="H76" s="119"/>
      <c r="I76" s="158"/>
    </row>
    <row r="77" spans="1:9">
      <c r="A77" s="158"/>
      <c r="B77" s="119"/>
      <c r="C77" s="119" t="s">
        <v>194</v>
      </c>
      <c r="D77" s="158"/>
      <c r="E77" s="256"/>
      <c r="F77" s="158"/>
      <c r="G77" s="158"/>
      <c r="H77" s="158"/>
      <c r="I77" s="158"/>
    </row>
    <row r="78" spans="1:9">
      <c r="A78" s="158"/>
      <c r="B78" s="119"/>
      <c r="C78" s="119"/>
      <c r="D78" s="158"/>
      <c r="E78" s="256"/>
      <c r="F78" s="158"/>
      <c r="G78" s="158"/>
      <c r="H78" s="158"/>
      <c r="I78" s="158"/>
    </row>
    <row r="79" spans="1:9">
      <c r="A79" s="158"/>
      <c r="B79" s="158"/>
      <c r="C79" s="158"/>
      <c r="D79" s="158"/>
      <c r="E79" s="256"/>
      <c r="F79" s="158"/>
      <c r="G79" s="158"/>
      <c r="H79" s="158"/>
      <c r="I79" s="158"/>
    </row>
    <row r="80" spans="1:9">
      <c r="A80" s="158"/>
      <c r="B80" s="158"/>
      <c r="C80" s="158"/>
      <c r="D80" s="158"/>
      <c r="E80" s="256"/>
      <c r="F80" s="158"/>
      <c r="G80" s="158"/>
      <c r="H80" s="158"/>
      <c r="I80" s="158"/>
    </row>
    <row r="81" spans="1:9">
      <c r="A81" s="158"/>
      <c r="B81" s="158"/>
      <c r="C81" s="158"/>
      <c r="D81" s="158"/>
      <c r="E81" s="256"/>
      <c r="F81" s="158"/>
      <c r="G81" s="158"/>
      <c r="H81" s="158"/>
      <c r="I81" s="158"/>
    </row>
    <row r="82" spans="1:9">
      <c r="A82" s="158"/>
      <c r="B82" s="158"/>
      <c r="C82" s="158"/>
      <c r="D82" s="158"/>
      <c r="E82" s="256"/>
      <c r="F82" s="158"/>
      <c r="G82" s="158"/>
      <c r="H82" s="158"/>
    </row>
    <row r="83" spans="1:9">
      <c r="A83" s="158"/>
      <c r="B83" s="158"/>
      <c r="C83" s="158"/>
      <c r="D83" s="158"/>
      <c r="E83" s="256"/>
      <c r="F83" s="158"/>
      <c r="G83" s="158"/>
      <c r="H83" s="158"/>
    </row>
    <row r="84" spans="1:9">
      <c r="A84" s="158"/>
      <c r="B84" s="158"/>
      <c r="C84" s="158"/>
      <c r="D84" s="158"/>
      <c r="E84" s="256"/>
      <c r="F84" s="158"/>
      <c r="G84" s="158"/>
      <c r="H84" s="158"/>
    </row>
    <row r="85" spans="1:9">
      <c r="A85" s="158"/>
      <c r="B85" s="158"/>
      <c r="C85" s="158"/>
      <c r="D85" s="158"/>
      <c r="E85" s="256"/>
      <c r="F85" s="158"/>
      <c r="G85" s="158"/>
      <c r="H85" s="158"/>
    </row>
    <row r="86" spans="1:9">
      <c r="A86" s="158"/>
      <c r="B86" s="158"/>
      <c r="C86" s="158"/>
      <c r="D86" s="158"/>
      <c r="E86" s="256"/>
      <c r="F86" s="158"/>
      <c r="G86" s="158"/>
      <c r="H86" s="158"/>
    </row>
    <row r="87" spans="1:9">
      <c r="A87" s="158"/>
      <c r="B87" s="158"/>
      <c r="C87" s="158"/>
      <c r="D87" s="158"/>
      <c r="E87" s="256"/>
      <c r="F87" s="158"/>
      <c r="G87" s="158"/>
      <c r="H87" s="158"/>
    </row>
    <row r="88" spans="1:9">
      <c r="A88" s="158"/>
      <c r="B88" s="158"/>
      <c r="C88" s="158"/>
      <c r="D88" s="158"/>
      <c r="E88" s="256"/>
      <c r="F88" s="158"/>
      <c r="G88" s="158"/>
      <c r="H88" s="158"/>
    </row>
    <row r="89" spans="1:9">
      <c r="A89" s="158"/>
      <c r="B89" s="158"/>
      <c r="C89" s="158"/>
      <c r="D89" s="158"/>
      <c r="E89" s="256"/>
      <c r="F89" s="158"/>
      <c r="G89" s="158"/>
      <c r="H89" s="158"/>
    </row>
    <row r="90" spans="1:9">
      <c r="A90" s="158"/>
      <c r="B90" s="158"/>
      <c r="C90" s="158"/>
      <c r="D90" s="158"/>
      <c r="E90" s="256"/>
      <c r="F90" s="158"/>
      <c r="G90" s="158"/>
      <c r="H90" s="158"/>
    </row>
  </sheetData>
  <mergeCells count="4">
    <mergeCell ref="A1:I1"/>
    <mergeCell ref="A2:I2"/>
    <mergeCell ref="A3:I3"/>
    <mergeCell ref="A4:I4"/>
  </mergeCells>
  <phoneticPr fontId="71" type="noConversion"/>
  <pageMargins left="0.5" right="0.5" top="0.75" bottom="0.5" header="0.5" footer="0.5"/>
  <pageSetup scale="68" orientation="portrait" r:id="rId1"/>
  <headerFooter alignWithMargins="0">
    <oddHeader>&amp;RPage &amp;P of &amp;N</oddHeader>
  </headerFooter>
  <customProperties>
    <customPr name="_pios_id" r:id="rId2"/>
    <customPr name="EpmWorksheetKeyString_GUID" r:id="rId3"/>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Normal="100" zoomScaleSheetLayoutView="100" workbookViewId="0"/>
  </sheetViews>
  <sheetFormatPr defaultRowHeight="12.75"/>
  <cols>
    <col min="1" max="1" width="4.28515625" style="654" customWidth="1"/>
    <col min="2" max="2" width="39.7109375" customWidth="1"/>
    <col min="3" max="3" width="15.28515625" customWidth="1"/>
  </cols>
  <sheetData>
    <row r="1" spans="2:9" ht="15">
      <c r="B1" s="1710" t="s">
        <v>25</v>
      </c>
      <c r="C1" s="1710"/>
      <c r="D1" s="158"/>
    </row>
    <row r="2" spans="2:9" ht="15">
      <c r="B2" s="1710" t="s">
        <v>664</v>
      </c>
      <c r="C2" s="1710"/>
      <c r="D2" s="310"/>
      <c r="E2" s="310"/>
      <c r="F2" s="310"/>
      <c r="G2" s="310"/>
      <c r="H2" s="310"/>
      <c r="I2" s="310"/>
    </row>
    <row r="3" spans="2:9" ht="31.5" customHeight="1">
      <c r="B3" s="1711" t="s">
        <v>195</v>
      </c>
      <c r="C3" s="1711"/>
      <c r="D3" s="158"/>
    </row>
    <row r="4" spans="2:9" ht="15">
      <c r="B4" s="1712" t="s">
        <v>2061</v>
      </c>
      <c r="C4" s="1712"/>
      <c r="D4" s="158"/>
    </row>
    <row r="5" spans="2:9">
      <c r="B5" s="272"/>
      <c r="C5" s="272"/>
      <c r="D5" s="158"/>
    </row>
    <row r="6" spans="2:9" ht="14.25" customHeight="1">
      <c r="B6" s="177" t="s">
        <v>93</v>
      </c>
      <c r="C6" s="1381">
        <f>228526+9773+11475</f>
        <v>249774</v>
      </c>
      <c r="D6" s="1025"/>
    </row>
    <row r="7" spans="2:9" ht="21.4" customHeight="1">
      <c r="B7" s="176"/>
      <c r="C7" s="1548"/>
      <c r="D7" s="1025"/>
    </row>
    <row r="8" spans="2:9">
      <c r="B8" s="272" t="s">
        <v>300</v>
      </c>
      <c r="C8" s="1288">
        <v>85727.134422885705</v>
      </c>
      <c r="D8" s="158"/>
      <c r="E8" s="634"/>
    </row>
    <row r="9" spans="2:9">
      <c r="B9" s="272" t="s">
        <v>443</v>
      </c>
      <c r="C9" s="1288">
        <v>68501.705068914016</v>
      </c>
      <c r="D9" s="158"/>
      <c r="E9" s="634"/>
    </row>
    <row r="10" spans="2:9">
      <c r="B10" s="272" t="s">
        <v>669</v>
      </c>
      <c r="C10" s="1288">
        <v>3347.9469983940367</v>
      </c>
      <c r="D10" s="158"/>
      <c r="E10" s="634"/>
    </row>
    <row r="11" spans="2:9">
      <c r="B11" s="272" t="s">
        <v>444</v>
      </c>
      <c r="C11" s="1288">
        <v>91530.357264367907</v>
      </c>
      <c r="D11" s="158"/>
    </row>
    <row r="12" spans="2:9">
      <c r="B12" s="272" t="s">
        <v>445</v>
      </c>
      <c r="C12" s="1288">
        <v>666.74309543837637</v>
      </c>
      <c r="D12" s="158"/>
    </row>
    <row r="13" spans="2:9">
      <c r="B13" s="272" t="s">
        <v>446</v>
      </c>
      <c r="C13" s="273">
        <f>SUM(C8:C12)</f>
        <v>249773.88685000004</v>
      </c>
      <c r="D13" s="158"/>
    </row>
    <row r="14" spans="2:9">
      <c r="B14" s="272"/>
      <c r="C14" s="274"/>
      <c r="D14" s="158"/>
    </row>
    <row r="15" spans="2:9" ht="15">
      <c r="B15" s="177" t="s">
        <v>415</v>
      </c>
      <c r="C15" s="274"/>
      <c r="D15" s="158"/>
    </row>
    <row r="16" spans="2:9">
      <c r="B16" s="272" t="s">
        <v>445</v>
      </c>
      <c r="C16" s="627">
        <f>C12</f>
        <v>666.74309543837637</v>
      </c>
      <c r="D16" s="158"/>
    </row>
    <row r="17" spans="2:4">
      <c r="B17" s="272" t="s">
        <v>584</v>
      </c>
      <c r="C17" s="283">
        <f>'Appendix A'!H15</f>
        <v>0.10324016698413861</v>
      </c>
      <c r="D17" s="158"/>
    </row>
    <row r="18" spans="2:4">
      <c r="B18" s="272" t="s">
        <v>447</v>
      </c>
      <c r="C18" s="275">
        <f>C16*C17</f>
        <v>68.834668508579441</v>
      </c>
      <c r="D18" s="158"/>
    </row>
    <row r="19" spans="2:4">
      <c r="B19" s="272"/>
      <c r="C19" s="274"/>
      <c r="D19" s="158"/>
    </row>
    <row r="20" spans="2:4" ht="13.5" thickBot="1">
      <c r="B20" s="272"/>
      <c r="C20" s="274"/>
      <c r="D20" s="158"/>
    </row>
    <row r="21" spans="2:4">
      <c r="B21" s="178" t="s">
        <v>449</v>
      </c>
      <c r="C21" s="276"/>
      <c r="D21" s="158"/>
    </row>
    <row r="22" spans="2:4">
      <c r="B22" s="277" t="s">
        <v>255</v>
      </c>
      <c r="C22" s="278">
        <f>C9</f>
        <v>68501.705068914016</v>
      </c>
      <c r="D22" s="158"/>
    </row>
    <row r="23" spans="2:4">
      <c r="B23" s="277" t="s">
        <v>448</v>
      </c>
      <c r="C23" s="279">
        <f>C18</f>
        <v>68.834668508579441</v>
      </c>
      <c r="D23" s="158"/>
    </row>
    <row r="24" spans="2:4">
      <c r="B24" s="277" t="s">
        <v>449</v>
      </c>
      <c r="C24" s="278">
        <f>SUM(C22:C23)</f>
        <v>68570.539737422601</v>
      </c>
      <c r="D24" s="158"/>
    </row>
    <row r="25" spans="2:4">
      <c r="B25" s="277"/>
      <c r="C25" s="280"/>
      <c r="D25" s="158"/>
    </row>
    <row r="26" spans="2:4">
      <c r="B26" s="277"/>
      <c r="C26" s="280"/>
      <c r="D26" s="158"/>
    </row>
    <row r="27" spans="2:4" ht="13.5" thickBot="1">
      <c r="B27" s="281"/>
      <c r="C27" s="282"/>
      <c r="D27" s="158"/>
    </row>
    <row r="28" spans="2:4">
      <c r="B28" s="272"/>
      <c r="C28" s="272"/>
      <c r="D28" s="158"/>
    </row>
    <row r="29" spans="2:4">
      <c r="B29" s="598"/>
      <c r="C29" s="175"/>
    </row>
    <row r="30" spans="2:4">
      <c r="B30" s="179"/>
      <c r="C30" s="175"/>
    </row>
  </sheetData>
  <mergeCells count="4">
    <mergeCell ref="B2:C2"/>
    <mergeCell ref="B1:C1"/>
    <mergeCell ref="B3:C3"/>
    <mergeCell ref="B4:C4"/>
  </mergeCells>
  <phoneticPr fontId="71" type="noConversion"/>
  <pageMargins left="1.87" right="0.75" top="0.87" bottom="0.18" header="0.5" footer="0.5"/>
  <pageSetup orientation="portrait" r:id="rId1"/>
  <headerFooter alignWithMargins="0">
    <oddHeader>&amp;RPage &amp;P of &amp;N</oddHeader>
  </headerFooter>
  <customProperties>
    <customPr name="_pios_id" r:id="rId2"/>
    <customPr name="EpmWorksheetKeyString_GUID" r:id="rId3"/>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1"/>
  <sheetViews>
    <sheetView view="pageBreakPreview" zoomScale="90" zoomScaleNormal="100" zoomScaleSheetLayoutView="90" workbookViewId="0">
      <selection sqref="A1:F1"/>
    </sheetView>
  </sheetViews>
  <sheetFormatPr defaultRowHeight="12.75"/>
  <cols>
    <col min="1" max="1" width="6.7109375" style="116" customWidth="1"/>
    <col min="2" max="2" width="52" customWidth="1"/>
    <col min="3" max="3" width="23.28515625" customWidth="1"/>
    <col min="4" max="4" width="14" style="160" customWidth="1"/>
    <col min="5" max="5" width="15" customWidth="1"/>
    <col min="6" max="6" width="12.28515625" bestFit="1" customWidth="1"/>
    <col min="8" max="8" width="14" customWidth="1"/>
    <col min="10" max="10" width="15" customWidth="1"/>
    <col min="11" max="12" width="12.28515625" customWidth="1"/>
    <col min="14" max="14" width="11" customWidth="1"/>
  </cols>
  <sheetData>
    <row r="1" spans="1:8" ht="18">
      <c r="A1" s="1707" t="str">
        <f>+'Appendix A'!A1</f>
        <v xml:space="preserve">Virginia Electric and Power Company  </v>
      </c>
      <c r="B1" s="1707"/>
      <c r="C1" s="1707"/>
      <c r="D1" s="1707"/>
      <c r="E1" s="1707"/>
      <c r="F1" s="1707"/>
    </row>
    <row r="2" spans="1:8" ht="18">
      <c r="A2" s="1707" t="s">
        <v>664</v>
      </c>
      <c r="B2" s="1707"/>
      <c r="C2" s="1707"/>
      <c r="D2" s="1707"/>
      <c r="E2" s="1707"/>
      <c r="F2" s="1707"/>
    </row>
    <row r="3" spans="1:8" ht="18">
      <c r="A3" s="1707" t="s">
        <v>389</v>
      </c>
      <c r="B3" s="1707"/>
      <c r="C3" s="1707"/>
      <c r="D3" s="1707"/>
      <c r="E3" s="1707"/>
      <c r="F3" s="1707"/>
    </row>
    <row r="4" spans="1:8" ht="15">
      <c r="A4" s="1713" t="s">
        <v>2062</v>
      </c>
      <c r="B4" s="1713"/>
      <c r="C4" s="1713"/>
      <c r="D4" s="1713"/>
      <c r="E4" s="1713"/>
      <c r="F4" s="1713"/>
    </row>
    <row r="5" spans="1:8">
      <c r="A5" s="285"/>
      <c r="B5" s="152"/>
      <c r="D5" s="286" t="s">
        <v>255</v>
      </c>
      <c r="E5" s="284" t="s">
        <v>464</v>
      </c>
      <c r="F5" s="285"/>
    </row>
    <row r="6" spans="1:8">
      <c r="A6" s="158"/>
      <c r="B6" s="153" t="s">
        <v>380</v>
      </c>
      <c r="C6" s="1409" t="s">
        <v>1706</v>
      </c>
      <c r="D6" s="287" t="s">
        <v>257</v>
      </c>
      <c r="E6" s="288" t="s">
        <v>257</v>
      </c>
      <c r="F6" s="288" t="s">
        <v>606</v>
      </c>
    </row>
    <row r="7" spans="1:8">
      <c r="A7" s="1406" t="s">
        <v>450</v>
      </c>
      <c r="B7" s="254" t="s">
        <v>351</v>
      </c>
      <c r="C7" s="157"/>
      <c r="D7" s="650">
        <v>12894.80949</v>
      </c>
      <c r="E7" s="650">
        <v>-0.56332999999821187</v>
      </c>
      <c r="F7" s="630">
        <f>SUM(D7:E7)</f>
        <v>12894.246160000001</v>
      </c>
      <c r="G7" s="117"/>
    </row>
    <row r="8" spans="1:8" ht="15">
      <c r="A8" s="1406" t="s">
        <v>1704</v>
      </c>
      <c r="B8" s="1407" t="s">
        <v>1705</v>
      </c>
      <c r="C8" s="1410">
        <f>'Appendix A'!H15</f>
        <v>0.10324016698413861</v>
      </c>
      <c r="D8" s="1411">
        <f>F8*C8</f>
        <v>1687.0416674798641</v>
      </c>
      <c r="E8" s="1408">
        <f>F8-D8</f>
        <v>14653.901172520136</v>
      </c>
      <c r="F8" s="1580">
        <v>16340.94284</v>
      </c>
      <c r="G8" s="117"/>
      <c r="H8" s="634"/>
    </row>
    <row r="9" spans="1:8" s="154" customFormat="1">
      <c r="A9" s="158">
        <v>2</v>
      </c>
      <c r="B9" s="159" t="s">
        <v>381</v>
      </c>
      <c r="C9" s="158" t="s">
        <v>403</v>
      </c>
      <c r="D9" s="1283">
        <f>SUM(D7:D8)</f>
        <v>14581.851157479863</v>
      </c>
      <c r="E9" s="630">
        <f>SUM(E7:E8)</f>
        <v>14653.337842520137</v>
      </c>
      <c r="F9" s="630">
        <f>SUM(F7:F8)</f>
        <v>29235.188999999998</v>
      </c>
      <c r="G9" s="155"/>
    </row>
    <row r="10" spans="1:8">
      <c r="A10" s="158"/>
      <c r="B10" s="159"/>
      <c r="C10" s="159"/>
      <c r="D10" s="1283"/>
      <c r="E10" s="119"/>
      <c r="F10" s="158"/>
      <c r="G10" s="120"/>
    </row>
    <row r="11" spans="1:8">
      <c r="A11" s="119"/>
      <c r="B11" s="153" t="s">
        <v>352</v>
      </c>
      <c r="C11" s="159"/>
      <c r="D11" s="1284"/>
      <c r="E11" s="119"/>
      <c r="F11" s="158"/>
      <c r="G11" s="121"/>
    </row>
    <row r="12" spans="1:8">
      <c r="A12" s="119"/>
      <c r="B12" s="289"/>
      <c r="C12" s="264"/>
      <c r="D12" s="1285"/>
      <c r="E12" s="119"/>
      <c r="F12" s="158"/>
      <c r="G12" s="118"/>
    </row>
    <row r="13" spans="1:8">
      <c r="A13" s="119">
        <f>+A9+1</f>
        <v>3</v>
      </c>
      <c r="B13" s="254" t="s">
        <v>510</v>
      </c>
      <c r="C13" s="258"/>
      <c r="D13" s="1286"/>
      <c r="E13" s="128"/>
      <c r="F13" s="119"/>
      <c r="G13" s="117"/>
    </row>
    <row r="14" spans="1:8" ht="51">
      <c r="A14" s="290">
        <f t="shared" ref="A14:A20" si="0">+A13+1</f>
        <v>4</v>
      </c>
      <c r="B14" s="258" t="s">
        <v>91</v>
      </c>
      <c r="C14" s="258"/>
      <c r="D14" s="650">
        <v>1870.5141899999999</v>
      </c>
      <c r="E14" s="1555">
        <v>283886.77886119799</v>
      </c>
      <c r="F14" s="630">
        <f>SUM(D14:E14)</f>
        <v>285757.29305119801</v>
      </c>
      <c r="G14" s="117"/>
    </row>
    <row r="15" spans="1:8">
      <c r="A15" s="119">
        <f t="shared" si="0"/>
        <v>5</v>
      </c>
      <c r="B15" s="159" t="s">
        <v>1</v>
      </c>
      <c r="C15" s="258"/>
      <c r="D15" s="650">
        <v>0</v>
      </c>
      <c r="E15" s="296"/>
      <c r="F15" s="164">
        <f t="shared" ref="F15:F23" si="1">SUM(D15:E15)</f>
        <v>0</v>
      </c>
      <c r="G15" s="117"/>
    </row>
    <row r="16" spans="1:8">
      <c r="A16" s="158">
        <f t="shared" si="0"/>
        <v>6</v>
      </c>
      <c r="B16" s="159" t="s">
        <v>353</v>
      </c>
      <c r="C16" s="180"/>
      <c r="D16" s="651">
        <v>0</v>
      </c>
      <c r="E16" s="296"/>
      <c r="F16" s="164">
        <f>SUM(D16:E16)</f>
        <v>0</v>
      </c>
      <c r="G16" s="118"/>
    </row>
    <row r="17" spans="1:14">
      <c r="A17" s="158">
        <f t="shared" si="0"/>
        <v>7</v>
      </c>
      <c r="B17" s="159" t="s">
        <v>354</v>
      </c>
      <c r="C17" s="258"/>
      <c r="D17" s="650">
        <v>0</v>
      </c>
      <c r="E17" s="296"/>
      <c r="F17" s="164">
        <f t="shared" si="1"/>
        <v>0</v>
      </c>
      <c r="G17" s="117"/>
    </row>
    <row r="18" spans="1:14">
      <c r="A18" s="158">
        <f t="shared" si="0"/>
        <v>8</v>
      </c>
      <c r="B18" s="159" t="s">
        <v>355</v>
      </c>
      <c r="C18" s="157"/>
      <c r="D18" s="1556">
        <v>3265.4857700000002</v>
      </c>
      <c r="E18" s="1555">
        <v>63524.077229999995</v>
      </c>
      <c r="F18" s="630">
        <f t="shared" si="1"/>
        <v>66789.562999999995</v>
      </c>
      <c r="G18" s="121"/>
    </row>
    <row r="19" spans="1:14">
      <c r="A19" s="158">
        <f t="shared" si="0"/>
        <v>9</v>
      </c>
      <c r="B19" s="1065" t="s">
        <v>356</v>
      </c>
      <c r="C19" s="119"/>
      <c r="D19" s="1556">
        <f>6594+'Att 10 '!F54/1000+'Att 11'!F54/1000</f>
        <v>22836.570254645143</v>
      </c>
      <c r="E19" s="650">
        <v>-6419.7161500000002</v>
      </c>
      <c r="F19" s="164">
        <f t="shared" si="1"/>
        <v>16416.854104645143</v>
      </c>
    </row>
    <row r="20" spans="1:14" ht="15">
      <c r="A20" s="158">
        <f t="shared" si="0"/>
        <v>10</v>
      </c>
      <c r="B20" s="159" t="s">
        <v>358</v>
      </c>
      <c r="C20" s="119"/>
      <c r="D20" s="623"/>
      <c r="E20" s="298"/>
      <c r="F20" s="297">
        <f t="shared" si="1"/>
        <v>0</v>
      </c>
    </row>
    <row r="21" spans="1:14">
      <c r="A21" s="158"/>
      <c r="B21" s="159"/>
      <c r="C21" s="119"/>
      <c r="D21" s="299"/>
      <c r="E21" s="119"/>
      <c r="F21" s="158"/>
    </row>
    <row r="22" spans="1:14" ht="15">
      <c r="A22" s="158">
        <f>+A20+1</f>
        <v>11</v>
      </c>
      <c r="B22" s="1065" t="s">
        <v>1708</v>
      </c>
      <c r="C22" s="158" t="s">
        <v>404</v>
      </c>
      <c r="D22" s="299">
        <f>SUM(D13:D20)+D9</f>
        <v>42554.421372125005</v>
      </c>
      <c r="E22" s="300">
        <f>SUM(E13:E20)+E9</f>
        <v>355644.47778371815</v>
      </c>
      <c r="F22" s="164">
        <f t="shared" si="1"/>
        <v>398198.89915584313</v>
      </c>
    </row>
    <row r="23" spans="1:14" ht="15">
      <c r="A23" s="119">
        <v>12</v>
      </c>
      <c r="B23" s="157" t="s">
        <v>469</v>
      </c>
      <c r="C23" s="119"/>
      <c r="D23" s="300">
        <f>D35</f>
        <v>-9622.7493799999993</v>
      </c>
      <c r="E23" s="300">
        <f>E35</f>
        <v>-31761.756949999999</v>
      </c>
      <c r="F23" s="297">
        <f t="shared" si="1"/>
        <v>-41384.506329999997</v>
      </c>
    </row>
    <row r="24" spans="1:14">
      <c r="A24" s="119">
        <v>13</v>
      </c>
      <c r="B24" s="157" t="s">
        <v>427</v>
      </c>
      <c r="C24" s="119"/>
      <c r="D24" s="301">
        <f>+D22+D23</f>
        <v>32931.671992125004</v>
      </c>
      <c r="E24" s="301">
        <f>+E22+E23</f>
        <v>323882.72083371814</v>
      </c>
      <c r="F24" s="301">
        <f>+F22+F23</f>
        <v>356814.39282584313</v>
      </c>
    </row>
    <row r="25" spans="1:14">
      <c r="A25" s="291"/>
      <c r="B25" s="158"/>
      <c r="C25" s="158"/>
      <c r="D25" s="299"/>
      <c r="E25" s="119"/>
      <c r="F25" s="158"/>
      <c r="H25" s="181"/>
      <c r="J25" s="181"/>
      <c r="K25" s="181"/>
      <c r="L25" s="181"/>
      <c r="N25" s="181"/>
    </row>
    <row r="26" spans="1:14">
      <c r="A26" s="291"/>
      <c r="B26" s="158"/>
      <c r="C26" s="158"/>
      <c r="D26" s="299"/>
      <c r="E26" s="119"/>
      <c r="F26" s="158"/>
      <c r="H26" s="181"/>
      <c r="J26" s="181"/>
      <c r="K26" s="181"/>
      <c r="L26" s="181"/>
    </row>
    <row r="27" spans="1:14">
      <c r="A27" s="291"/>
      <c r="B27" s="158" t="s">
        <v>241</v>
      </c>
      <c r="C27" s="158"/>
      <c r="D27" s="299"/>
      <c r="E27" s="119"/>
      <c r="F27" s="158"/>
      <c r="H27" s="181"/>
      <c r="J27" s="181"/>
      <c r="K27" s="181"/>
      <c r="L27" s="181"/>
    </row>
    <row r="28" spans="1:14" ht="15">
      <c r="A28" s="290"/>
      <c r="B28" s="158"/>
      <c r="C28" s="292"/>
      <c r="D28" s="299"/>
      <c r="E28" s="302"/>
      <c r="F28" s="158"/>
      <c r="H28" s="181"/>
      <c r="J28" s="181"/>
      <c r="K28" s="181"/>
      <c r="L28" s="181"/>
    </row>
    <row r="29" spans="1:14" ht="25.5">
      <c r="A29" s="290" t="s">
        <v>242</v>
      </c>
      <c r="B29" s="173" t="s">
        <v>2</v>
      </c>
      <c r="C29" s="292"/>
      <c r="D29" s="301">
        <f>D7+D18+D20</f>
        <v>16160.295259999999</v>
      </c>
      <c r="E29" s="301">
        <f>E7+E18+E20</f>
        <v>63523.513899999998</v>
      </c>
      <c r="F29" s="164">
        <f>SUM(D29:E29)</f>
        <v>79683.809160000004</v>
      </c>
      <c r="G29" s="2"/>
      <c r="H29" s="181"/>
    </row>
    <row r="30" spans="1:14" s="154" customFormat="1" ht="15">
      <c r="A30" s="290" t="s">
        <v>243</v>
      </c>
      <c r="B30" s="173" t="s">
        <v>249</v>
      </c>
      <c r="C30" s="292"/>
      <c r="D30" s="303">
        <v>3085.2035000000001</v>
      </c>
      <c r="E30" s="303"/>
      <c r="F30" s="297">
        <f>SUM(D30:E30)</f>
        <v>3085.2035000000001</v>
      </c>
      <c r="G30" s="2"/>
    </row>
    <row r="31" spans="1:14" ht="15">
      <c r="A31" s="290" t="s">
        <v>244</v>
      </c>
      <c r="B31" s="173" t="s">
        <v>250</v>
      </c>
      <c r="C31" s="292"/>
      <c r="D31" s="301">
        <f>+D29-D30</f>
        <v>13075.091759999999</v>
      </c>
      <c r="E31" s="301">
        <f>+E29-E30</f>
        <v>63523.513899999998</v>
      </c>
      <c r="F31" s="301">
        <f>+F29-F30</f>
        <v>76598.605660000001</v>
      </c>
      <c r="G31" s="2"/>
      <c r="H31" s="181"/>
    </row>
    <row r="32" spans="1:14" s="154" customFormat="1" ht="15">
      <c r="A32" s="290" t="s">
        <v>245</v>
      </c>
      <c r="B32" s="173" t="s">
        <v>251</v>
      </c>
      <c r="C32" s="292"/>
      <c r="D32" s="301">
        <f>+D31/2</f>
        <v>6537.5458799999997</v>
      </c>
      <c r="E32" s="301">
        <f>+E31/2</f>
        <v>31761.756949999999</v>
      </c>
      <c r="F32" s="301">
        <f>+F31/2</f>
        <v>38299.302830000001</v>
      </c>
      <c r="G32" s="2"/>
      <c r="H32" s="182"/>
      <c r="J32" s="183"/>
    </row>
    <row r="33" spans="1:8" ht="51">
      <c r="A33" s="290" t="s">
        <v>246</v>
      </c>
      <c r="B33" s="173" t="s">
        <v>220</v>
      </c>
      <c r="C33" s="292"/>
      <c r="D33" s="301">
        <v>0</v>
      </c>
      <c r="E33" s="301">
        <v>0</v>
      </c>
      <c r="F33" s="301">
        <v>0</v>
      </c>
      <c r="G33" s="2"/>
    </row>
    <row r="34" spans="1:8">
      <c r="A34" s="290" t="s">
        <v>247</v>
      </c>
      <c r="B34" s="157" t="s">
        <v>252</v>
      </c>
      <c r="C34" s="119"/>
      <c r="D34" s="299">
        <f>+D32+D33</f>
        <v>6537.5458799999997</v>
      </c>
      <c r="E34" s="301">
        <f>+E32+E33</f>
        <v>31761.756949999999</v>
      </c>
      <c r="F34" s="299">
        <f>+F32+F33</f>
        <v>38299.302830000001</v>
      </c>
      <c r="G34" s="2"/>
      <c r="H34" s="181"/>
    </row>
    <row r="35" spans="1:8">
      <c r="A35" s="290" t="s">
        <v>248</v>
      </c>
      <c r="B35" s="157" t="s">
        <v>253</v>
      </c>
      <c r="C35" s="119"/>
      <c r="D35" s="299">
        <f>+D34-D29</f>
        <v>-9622.7493799999993</v>
      </c>
      <c r="E35" s="301">
        <f>+E34-E29</f>
        <v>-31761.756949999999</v>
      </c>
      <c r="F35" s="299">
        <f>+F34-F29</f>
        <v>-41384.506330000004</v>
      </c>
      <c r="G35" s="2"/>
      <c r="H35" s="181"/>
    </row>
    <row r="36" spans="1:8">
      <c r="A36" s="293"/>
      <c r="B36" s="158"/>
      <c r="C36" s="158"/>
      <c r="D36" s="299"/>
      <c r="E36" s="299"/>
      <c r="F36" s="299"/>
    </row>
    <row r="37" spans="1:8">
      <c r="A37" s="285"/>
      <c r="B37" s="158"/>
      <c r="C37" s="158"/>
      <c r="D37" s="299"/>
      <c r="E37" s="299"/>
      <c r="F37" s="299"/>
    </row>
    <row r="38" spans="1:8">
      <c r="A38" s="285"/>
      <c r="B38" s="158"/>
      <c r="C38" s="158"/>
      <c r="D38" s="158"/>
      <c r="E38" s="158"/>
      <c r="F38" s="299"/>
    </row>
    <row r="39" spans="1:8">
      <c r="A39" s="285"/>
      <c r="B39" s="158"/>
      <c r="C39" s="158"/>
      <c r="D39" s="634"/>
      <c r="E39" s="158"/>
      <c r="F39" s="304"/>
    </row>
    <row r="40" spans="1:8">
      <c r="A40" s="285"/>
      <c r="B40" s="158"/>
      <c r="C40" s="158"/>
      <c r="D40" s="294"/>
      <c r="E40" s="119"/>
      <c r="F40" s="158"/>
    </row>
    <row r="41" spans="1:8">
      <c r="A41" s="285"/>
      <c r="B41" s="156" t="s">
        <v>241</v>
      </c>
      <c r="C41" s="158"/>
      <c r="D41" s="294"/>
      <c r="E41" s="119"/>
      <c r="F41" s="158"/>
    </row>
    <row r="42" spans="1:8" ht="66.75" customHeight="1">
      <c r="A42" s="285"/>
      <c r="B42" s="174" t="s">
        <v>92</v>
      </c>
      <c r="C42" s="158"/>
      <c r="D42" s="295"/>
      <c r="E42" s="119"/>
      <c r="F42" s="158"/>
    </row>
    <row r="43" spans="1:8">
      <c r="A43" s="285"/>
      <c r="B43" s="159"/>
      <c r="C43" s="158"/>
      <c r="D43" s="294"/>
      <c r="E43" s="119"/>
      <c r="F43" s="158"/>
    </row>
    <row r="44" spans="1:8" ht="140.25">
      <c r="A44" s="285"/>
      <c r="B44" s="909" t="s">
        <v>1599</v>
      </c>
      <c r="C44" s="158"/>
      <c r="D44" s="294"/>
      <c r="E44" s="119"/>
      <c r="F44" s="158"/>
    </row>
    <row r="45" spans="1:8">
      <c r="A45" s="285"/>
      <c r="B45" s="159"/>
      <c r="C45" s="158"/>
      <c r="D45" s="294"/>
      <c r="E45" s="119"/>
      <c r="F45" s="158"/>
    </row>
    <row r="46" spans="1:8" ht="160.5" customHeight="1">
      <c r="A46" s="285"/>
      <c r="B46" s="173" t="s">
        <v>386</v>
      </c>
      <c r="C46" s="158"/>
      <c r="D46" s="294"/>
      <c r="E46" s="119"/>
      <c r="F46" s="158"/>
    </row>
    <row r="47" spans="1:8">
      <c r="A47" s="285"/>
      <c r="C47" s="158"/>
      <c r="D47" s="294"/>
      <c r="E47" s="119"/>
      <c r="F47" s="158"/>
    </row>
    <row r="48" spans="1:8" ht="76.5">
      <c r="A48" s="285"/>
      <c r="B48" s="174" t="s">
        <v>387</v>
      </c>
      <c r="C48" s="158"/>
      <c r="D48" s="294"/>
      <c r="E48" s="119"/>
      <c r="F48" s="158"/>
    </row>
    <row r="49" spans="1:6">
      <c r="A49" s="285"/>
      <c r="B49" s="158"/>
      <c r="C49" s="158"/>
      <c r="D49" s="294"/>
      <c r="E49" s="119"/>
      <c r="F49" s="158"/>
    </row>
    <row r="50" spans="1:6" ht="89.25">
      <c r="A50" s="285"/>
      <c r="B50" s="909" t="s">
        <v>1707</v>
      </c>
      <c r="C50" s="158"/>
      <c r="D50" s="294"/>
      <c r="E50" s="119"/>
      <c r="F50" s="158"/>
    </row>
    <row r="51" spans="1:6">
      <c r="A51" s="285"/>
      <c r="B51" s="158"/>
      <c r="C51" s="158"/>
      <c r="D51" s="294"/>
      <c r="E51" s="119"/>
      <c r="F51" s="158"/>
    </row>
    <row r="52" spans="1:6">
      <c r="A52" s="285"/>
      <c r="B52" s="158"/>
      <c r="C52" s="158"/>
      <c r="D52" s="294"/>
      <c r="E52" s="119"/>
      <c r="F52" s="158"/>
    </row>
    <row r="53" spans="1:6">
      <c r="A53" s="285"/>
      <c r="B53" s="158"/>
      <c r="C53" s="158"/>
      <c r="D53" s="294"/>
      <c r="E53" s="119"/>
      <c r="F53" s="158"/>
    </row>
    <row r="54" spans="1:6">
      <c r="A54" s="285"/>
      <c r="B54" s="158"/>
      <c r="C54" s="158"/>
      <c r="D54" s="294"/>
      <c r="E54" s="158"/>
      <c r="F54" s="158"/>
    </row>
    <row r="55" spans="1:6">
      <c r="A55" s="285"/>
      <c r="B55" s="158"/>
      <c r="C55" s="158"/>
      <c r="D55" s="294"/>
      <c r="E55" s="158"/>
      <c r="F55" s="158"/>
    </row>
    <row r="56" spans="1:6">
      <c r="A56" s="285"/>
      <c r="B56" s="158"/>
      <c r="C56" s="158"/>
      <c r="D56" s="294"/>
      <c r="E56" s="158"/>
      <c r="F56" s="158"/>
    </row>
    <row r="57" spans="1:6">
      <c r="A57" s="285"/>
      <c r="B57" s="158"/>
      <c r="C57" s="158"/>
      <c r="D57" s="294"/>
      <c r="E57" s="158"/>
      <c r="F57" s="158"/>
    </row>
    <row r="61" spans="1:6">
      <c r="F61" s="164"/>
    </row>
  </sheetData>
  <mergeCells count="4">
    <mergeCell ref="A1:F1"/>
    <mergeCell ref="A2:F2"/>
    <mergeCell ref="A3:F3"/>
    <mergeCell ref="A4:F4"/>
  </mergeCells>
  <phoneticPr fontId="71" type="noConversion"/>
  <printOptions horizontalCentered="1"/>
  <pageMargins left="0.5" right="0.5" top="0.75" bottom="0.35" header="0.5" footer="0.5"/>
  <pageSetup scale="59" orientation="portrait" r:id="rId1"/>
  <headerFooter alignWithMargins="0">
    <oddHeader>&amp;RPage &amp;P of &amp;N</oddHeader>
  </headerFooter>
  <customProperties>
    <customPr name="_pios_id" r:id="rId2"/>
    <customPr name="EpmWorksheetKeyString_GUID" r:id="rId3"/>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317"/>
  <sheetViews>
    <sheetView view="pageBreakPreview" zoomScale="70" zoomScaleNormal="70" zoomScaleSheetLayoutView="70" workbookViewId="0">
      <selection sqref="A1:H1"/>
    </sheetView>
  </sheetViews>
  <sheetFormatPr defaultRowHeight="12.75"/>
  <cols>
    <col min="1" max="1" width="12.7109375" customWidth="1"/>
    <col min="2" max="2" width="2.28515625" customWidth="1"/>
    <col min="3" max="3" width="56.28515625" customWidth="1"/>
    <col min="4" max="4" width="36" customWidth="1"/>
    <col min="5" max="5" width="35.28515625" customWidth="1"/>
    <col min="6" max="6" width="34.28515625" customWidth="1"/>
    <col min="7" max="7" width="44.7109375" customWidth="1"/>
    <col min="8" max="8" width="18" customWidth="1"/>
  </cols>
  <sheetData>
    <row r="1" spans="1:8" ht="18">
      <c r="A1" s="1707" t="str">
        <f>'Appendix A'!A1</f>
        <v xml:space="preserve">Virginia Electric and Power Company  </v>
      </c>
      <c r="B1" s="1714"/>
      <c r="C1" s="1714"/>
      <c r="D1" s="1714"/>
      <c r="E1" s="1714"/>
      <c r="F1" s="1714"/>
      <c r="G1" s="1714"/>
      <c r="H1" s="1715"/>
    </row>
    <row r="2" spans="1:8" ht="18">
      <c r="A2" s="1707" t="s">
        <v>664</v>
      </c>
      <c r="B2" s="1707"/>
      <c r="C2" s="1707"/>
      <c r="D2" s="1707"/>
      <c r="E2" s="1707"/>
      <c r="F2" s="1707"/>
      <c r="G2" s="1707"/>
      <c r="H2" s="1707"/>
    </row>
    <row r="3" spans="1:8" ht="18">
      <c r="A3" s="1707" t="s">
        <v>291</v>
      </c>
      <c r="B3" s="1707"/>
      <c r="C3" s="1707"/>
      <c r="D3" s="1707"/>
      <c r="E3" s="1707"/>
      <c r="F3" s="1707"/>
      <c r="G3" s="1707"/>
      <c r="H3" s="1715"/>
    </row>
    <row r="4" spans="1:8" s="836" customFormat="1" ht="18">
      <c r="A4" s="1718" t="s">
        <v>2063</v>
      </c>
      <c r="B4" s="1718"/>
      <c r="C4" s="1718"/>
      <c r="D4" s="1718"/>
      <c r="E4" s="1718"/>
      <c r="F4" s="1718"/>
      <c r="G4" s="1718"/>
      <c r="H4" s="1718"/>
    </row>
    <row r="5" spans="1:8" ht="15">
      <c r="A5" s="158"/>
      <c r="B5" s="158"/>
      <c r="C5" s="1713"/>
      <c r="D5" s="1713"/>
      <c r="E5" s="1713"/>
      <c r="F5" s="1713"/>
      <c r="G5" s="1713"/>
      <c r="H5" s="1713"/>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287</v>
      </c>
      <c r="D9" s="34"/>
      <c r="E9" s="34"/>
      <c r="F9" s="34"/>
      <c r="G9" s="34"/>
      <c r="H9" s="34"/>
    </row>
    <row r="10" spans="1:8" s="49" customFormat="1" ht="15">
      <c r="A10" s="63" t="s">
        <v>499</v>
      </c>
      <c r="B10" s="63"/>
      <c r="C10" s="34"/>
      <c r="D10" s="34" t="s">
        <v>286</v>
      </c>
      <c r="E10" s="34"/>
      <c r="F10" s="34"/>
      <c r="G10" s="33" t="str">
        <f>"(Line "&amp;A57&amp;" + "&amp;A78&amp;")"</f>
        <v>(Line 130 + 140)</v>
      </c>
      <c r="H10" s="338">
        <f>+H57+H78</f>
        <v>833948.30981973116</v>
      </c>
    </row>
    <row r="11" spans="1:8" s="49" customFormat="1" ht="15">
      <c r="A11" s="63"/>
      <c r="B11" s="63"/>
      <c r="C11" s="34"/>
      <c r="D11" s="34"/>
      <c r="E11" s="34"/>
      <c r="F11" s="34"/>
      <c r="G11" s="34"/>
      <c r="H11" s="34"/>
    </row>
    <row r="12" spans="1:8" s="49" customFormat="1" ht="15">
      <c r="A12" s="63" t="s">
        <v>607</v>
      </c>
      <c r="B12" s="63"/>
      <c r="C12" s="34"/>
      <c r="D12" s="34" t="str">
        <f>H12*10000&amp;" Basis Point increase in ROE"</f>
        <v>100 Basis Point increase in ROE</v>
      </c>
      <c r="E12" s="3" t="s">
        <v>284</v>
      </c>
      <c r="F12" s="34"/>
      <c r="G12" s="34" t="s">
        <v>638</v>
      </c>
      <c r="H12" s="379">
        <v>0.01</v>
      </c>
    </row>
    <row r="13" spans="1:8" s="49" customFormat="1" ht="15">
      <c r="A13" s="63"/>
      <c r="B13" s="63"/>
      <c r="C13" s="34"/>
      <c r="D13" s="34"/>
      <c r="E13" s="34"/>
      <c r="F13" s="34"/>
      <c r="G13" s="34"/>
      <c r="H13" s="379"/>
    </row>
    <row r="14" spans="1:8" s="50" customFormat="1" ht="15">
      <c r="A14" s="63"/>
      <c r="B14" s="63"/>
      <c r="C14" s="34"/>
      <c r="D14" s="34"/>
      <c r="E14" s="34"/>
      <c r="F14" s="34"/>
      <c r="G14" s="34"/>
      <c r="H14" s="150"/>
    </row>
    <row r="15" spans="1:8" s="50" customFormat="1" ht="15.75">
      <c r="A15" s="639" t="s">
        <v>283</v>
      </c>
      <c r="B15" s="330"/>
      <c r="C15" s="330"/>
      <c r="D15" s="330"/>
      <c r="E15" s="331"/>
      <c r="F15" s="332"/>
      <c r="G15" s="332"/>
      <c r="H15" s="332"/>
    </row>
    <row r="16" spans="1:8" s="49" customFormat="1" ht="15">
      <c r="A16" s="380" t="s">
        <v>470</v>
      </c>
      <c r="B16" s="34"/>
      <c r="C16" s="34"/>
      <c r="D16" s="34"/>
      <c r="E16" s="34"/>
      <c r="F16" s="34"/>
      <c r="G16" s="34"/>
      <c r="H16" s="381"/>
    </row>
    <row r="17" spans="1:8" s="49" customFormat="1" ht="15">
      <c r="A17" s="382">
        <v>62</v>
      </c>
      <c r="C17" s="53" t="s">
        <v>1256</v>
      </c>
      <c r="D17" s="53"/>
      <c r="F17" s="31" t="s">
        <v>1257</v>
      </c>
      <c r="G17" s="53" t="s">
        <v>1254</v>
      </c>
      <c r="H17" s="831">
        <f>'Appendix A'!H70+'Appendix A'!H113-'Appendix A'!H110-'Appendix A'!H76</f>
        <v>7838686.6603851616</v>
      </c>
    </row>
    <row r="18" spans="1:8" s="49" customFormat="1" ht="15">
      <c r="A18" s="306"/>
      <c r="B18" s="34"/>
      <c r="C18" s="34"/>
      <c r="D18" s="34"/>
      <c r="E18" s="34"/>
      <c r="F18" s="34"/>
      <c r="G18" s="199"/>
      <c r="H18" s="381"/>
    </row>
    <row r="19" spans="1:8" s="49" customFormat="1" ht="15">
      <c r="A19" s="306"/>
      <c r="B19" s="34"/>
      <c r="C19" s="34"/>
      <c r="D19" s="34"/>
      <c r="E19" s="34"/>
      <c r="F19" s="34"/>
      <c r="G19" s="199"/>
      <c r="H19" s="34"/>
    </row>
    <row r="20" spans="1:8" s="49" customFormat="1" ht="15.75">
      <c r="A20" s="383"/>
      <c r="B20" s="199"/>
      <c r="C20" s="89" t="str">
        <f>'Appendix A'!B182</f>
        <v>Long Term Interest</v>
      </c>
      <c r="D20" s="58"/>
      <c r="E20" s="37"/>
      <c r="F20" s="9"/>
      <c r="G20" s="194"/>
      <c r="H20" s="34"/>
    </row>
    <row r="21" spans="1:8" s="49" customFormat="1" ht="15.75">
      <c r="A21" s="383">
        <f>'Appendix A'!A183</f>
        <v>104</v>
      </c>
      <c r="B21" s="199"/>
      <c r="C21" s="199"/>
      <c r="D21" s="58" t="str">
        <f>'Appendix A'!C183</f>
        <v>Long Term Interest</v>
      </c>
      <c r="E21" s="37"/>
      <c r="F21" s="9"/>
      <c r="G21" s="645" t="s">
        <v>738</v>
      </c>
      <c r="H21" s="43">
        <f>'Appendix A'!H183</f>
        <v>633563.98001000006</v>
      </c>
    </row>
    <row r="22" spans="1:8" s="49" customFormat="1" ht="15">
      <c r="A22" s="384">
        <f>+A21+1</f>
        <v>105</v>
      </c>
      <c r="B22" s="199"/>
      <c r="C22" s="199"/>
      <c r="D22" s="4" t="str">
        <f>'Appendix A'!C184</f>
        <v xml:space="preserve">    Less LTD Interest on Securitization Bonds</v>
      </c>
      <c r="E22" s="195" t="str">
        <f>'Appendix A'!E184</f>
        <v>(Note P)</v>
      </c>
      <c r="F22" s="196"/>
      <c r="G22" s="197" t="str">
        <f>'Appendix A'!F184</f>
        <v>Attachment 8</v>
      </c>
      <c r="H22" s="70">
        <f>'Appendix A'!H184</f>
        <v>0</v>
      </c>
    </row>
    <row r="23" spans="1:8" s="49" customFormat="1" ht="15.75">
      <c r="A23" s="384">
        <f>+A22+1</f>
        <v>106</v>
      </c>
      <c r="B23" s="199"/>
      <c r="C23" s="199"/>
      <c r="D23" s="4" t="str">
        <f>'Appendix A'!C185</f>
        <v>Long Term Interest</v>
      </c>
      <c r="E23" s="37"/>
      <c r="F23" s="58"/>
      <c r="G23" s="198" t="str">
        <f>'Appendix A'!F185</f>
        <v>(Line 104 - 105)</v>
      </c>
      <c r="H23" s="43">
        <f>+H21-H22</f>
        <v>633563.98001000006</v>
      </c>
    </row>
    <row r="24" spans="1:8" s="49" customFormat="1" ht="15">
      <c r="A24" s="384"/>
      <c r="B24" s="199"/>
      <c r="C24" s="4"/>
      <c r="D24" s="4"/>
      <c r="E24" s="9"/>
      <c r="F24" s="5"/>
      <c r="G24" s="199"/>
      <c r="H24" s="10"/>
    </row>
    <row r="25" spans="1:8" s="49" customFormat="1" ht="15.75">
      <c r="A25" s="384">
        <f>+A23+1</f>
        <v>107</v>
      </c>
      <c r="B25" s="199"/>
      <c r="C25" s="199" t="str">
        <f>'Appendix A'!B187</f>
        <v>Preferred Dividends</v>
      </c>
      <c r="D25" s="200"/>
      <c r="E25" s="34"/>
      <c r="F25" s="9" t="s">
        <v>599</v>
      </c>
      <c r="G25" s="91" t="str">
        <f>'Appendix A'!F187</f>
        <v>p118.29c</v>
      </c>
      <c r="H25" s="43">
        <f>'Appendix A'!H187</f>
        <v>0</v>
      </c>
    </row>
    <row r="26" spans="1:8" s="49" customFormat="1" ht="15">
      <c r="A26" s="384"/>
      <c r="B26" s="199"/>
      <c r="C26" s="4"/>
      <c r="D26" s="4"/>
      <c r="E26" s="9"/>
      <c r="F26" s="3"/>
      <c r="G26" s="91"/>
      <c r="H26" s="10"/>
    </row>
    <row r="27" spans="1:8" s="49" customFormat="1" ht="15.75">
      <c r="A27" s="384"/>
      <c r="B27" s="199"/>
      <c r="C27" s="4" t="str">
        <f>'Appendix A'!B189</f>
        <v>Common Stock</v>
      </c>
      <c r="D27" s="65"/>
      <c r="E27" s="9"/>
      <c r="F27" s="9"/>
      <c r="G27" s="91"/>
      <c r="H27" s="10"/>
    </row>
    <row r="28" spans="1:8" s="49" customFormat="1" ht="15">
      <c r="A28" s="384">
        <f>+A25+1</f>
        <v>108</v>
      </c>
      <c r="B28" s="199"/>
      <c r="C28" s="199"/>
      <c r="D28" s="4" t="str">
        <f>'Appendix A'!C190</f>
        <v>Proprietary Capital</v>
      </c>
      <c r="E28" s="5"/>
      <c r="F28" s="5"/>
      <c r="G28" s="91" t="str">
        <f>'Appendix A'!F190</f>
        <v>p112.16c,d/2</v>
      </c>
      <c r="H28" s="43">
        <f>'Appendix A'!H190</f>
        <v>16611732.5</v>
      </c>
    </row>
    <row r="29" spans="1:8" s="49" customFormat="1" ht="15">
      <c r="A29" s="383">
        <f>+A28+1</f>
        <v>109</v>
      </c>
      <c r="B29" s="199"/>
      <c r="C29" s="199"/>
      <c r="D29" s="89" t="str">
        <f>'Appendix A'!C191</f>
        <v xml:space="preserve">    Less Preferred Stock</v>
      </c>
      <c r="E29" s="34"/>
      <c r="F29" s="10" t="s">
        <v>637</v>
      </c>
      <c r="G29" s="201" t="str">
        <f>'Appendix A'!F191</f>
        <v>(Line 117)</v>
      </c>
      <c r="H29" s="10">
        <f>'Appendix A'!H191</f>
        <v>0</v>
      </c>
    </row>
    <row r="30" spans="1:8" s="49" customFormat="1" ht="15">
      <c r="A30" s="384">
        <f>+A29+1</f>
        <v>110</v>
      </c>
      <c r="B30" s="199"/>
      <c r="C30" s="199"/>
      <c r="D30" s="89" t="str">
        <f>'Appendix A'!C192</f>
        <v xml:space="preserve">    Less Account 219 - Accumulated Other Comprehensive Income</v>
      </c>
      <c r="E30" s="34"/>
      <c r="F30" s="70" t="s">
        <v>637</v>
      </c>
      <c r="G30" s="202" t="str">
        <f>'Appendix A'!F192</f>
        <v>p112.15c,d/2</v>
      </c>
      <c r="H30" s="70">
        <f>'Appendix A'!H192</f>
        <v>16172</v>
      </c>
    </row>
    <row r="31" spans="1:8" s="49" customFormat="1" ht="15">
      <c r="A31" s="384">
        <f>+A30+1</f>
        <v>111</v>
      </c>
      <c r="B31" s="199"/>
      <c r="C31" s="199"/>
      <c r="D31" s="89" t="str">
        <f>'Appendix A'!C193</f>
        <v>Common Stock</v>
      </c>
      <c r="E31" s="34"/>
      <c r="F31" s="43"/>
      <c r="G31" s="143" t="str">
        <f>'Appendix A'!F193</f>
        <v>(Sum Lines 108 to 110)</v>
      </c>
      <c r="H31" s="10">
        <f>SUM(H28:H30)</f>
        <v>16627904.5</v>
      </c>
    </row>
    <row r="32" spans="1:8" s="49" customFormat="1" ht="15">
      <c r="A32" s="384"/>
      <c r="B32" s="199"/>
      <c r="C32" s="4"/>
      <c r="D32" s="4"/>
      <c r="E32" s="34"/>
      <c r="F32" s="9"/>
      <c r="G32" s="91"/>
      <c r="H32" s="10"/>
    </row>
    <row r="33" spans="1:8" s="49" customFormat="1" ht="15.75">
      <c r="A33" s="384"/>
      <c r="B33" s="199"/>
      <c r="C33" s="4" t="str">
        <f>'Appendix A'!B195</f>
        <v>Capitalization</v>
      </c>
      <c r="D33" s="65"/>
      <c r="E33" s="34"/>
      <c r="F33" s="9"/>
      <c r="G33" s="91"/>
      <c r="H33" s="10"/>
    </row>
    <row r="34" spans="1:8" s="49" customFormat="1" ht="15">
      <c r="A34" s="384">
        <f>+A31+1</f>
        <v>112</v>
      </c>
      <c r="B34" s="199"/>
      <c r="C34" s="199"/>
      <c r="D34" s="4" t="str">
        <f>'Appendix A'!C196</f>
        <v>Long Term Debt</v>
      </c>
      <c r="E34" s="34"/>
      <c r="F34" s="9"/>
      <c r="G34" s="4" t="str">
        <f>'Appendix A'!F196</f>
        <v>p112.24c,d/2</v>
      </c>
      <c r="H34" s="43">
        <f>'Appendix A'!H196</f>
        <v>15224942</v>
      </c>
    </row>
    <row r="35" spans="1:8" s="49" customFormat="1" ht="15">
      <c r="A35" s="383">
        <f t="shared" ref="A35:A42" si="0">+A34+1</f>
        <v>113</v>
      </c>
      <c r="B35" s="199"/>
      <c r="C35" s="199"/>
      <c r="D35" s="4" t="str">
        <f>'Appendix A'!C197</f>
        <v xml:space="preserve">      Less Loss on Reacquired Debt </v>
      </c>
      <c r="E35" s="34"/>
      <c r="F35" s="9" t="s">
        <v>637</v>
      </c>
      <c r="G35" s="91" t="str">
        <f>'Appendix A'!F197</f>
        <v>p111.81c,d/2</v>
      </c>
      <c r="H35" s="43">
        <f>'Appendix A'!H197</f>
        <v>-159</v>
      </c>
    </row>
    <row r="36" spans="1:8" s="49" customFormat="1" ht="15">
      <c r="A36" s="383">
        <f t="shared" si="0"/>
        <v>114</v>
      </c>
      <c r="B36" s="247"/>
      <c r="C36" s="247"/>
      <c r="D36" s="89" t="str">
        <f>'Appendix A'!C198</f>
        <v xml:space="preserve">      Plus Gain on Reacquired Debt</v>
      </c>
      <c r="E36" s="34"/>
      <c r="F36" s="27" t="s">
        <v>273</v>
      </c>
      <c r="G36" s="89" t="str">
        <f>'Appendix A'!F198</f>
        <v>p113.61c,d/2</v>
      </c>
      <c r="H36" s="43">
        <f>'Appendix A'!H198</f>
        <v>2816.5</v>
      </c>
    </row>
    <row r="37" spans="1:8" s="49" customFormat="1" ht="15">
      <c r="A37" s="383"/>
      <c r="B37" s="247"/>
      <c r="C37" s="247"/>
      <c r="D37" s="89"/>
      <c r="E37" s="34"/>
      <c r="F37" s="27"/>
      <c r="G37" s="89"/>
      <c r="H37" s="43"/>
    </row>
    <row r="38" spans="1:8" s="49" customFormat="1" ht="15">
      <c r="A38" s="383">
        <f>+A36+1</f>
        <v>115</v>
      </c>
      <c r="B38" s="247"/>
      <c r="C38" s="247"/>
      <c r="D38" s="89" t="str">
        <f>'Appendix A'!C199</f>
        <v xml:space="preserve">      Less LTD on Securitization Bonds</v>
      </c>
      <c r="E38" s="34"/>
      <c r="F38" s="27" t="s">
        <v>637</v>
      </c>
      <c r="G38" s="89" t="str">
        <f>'Appendix A'!F199</f>
        <v>Attachment 8</v>
      </c>
      <c r="H38" s="43">
        <f>'Appendix A'!H199</f>
        <v>0</v>
      </c>
    </row>
    <row r="39" spans="1:8" s="49" customFormat="1" ht="15">
      <c r="A39" s="383">
        <f>+A38+1</f>
        <v>116</v>
      </c>
      <c r="B39" s="247"/>
      <c r="C39" s="247"/>
      <c r="D39" s="89" t="str">
        <f>'Appendix A'!C200</f>
        <v>Total Long Term Debt</v>
      </c>
      <c r="E39" s="171"/>
      <c r="F39" s="46"/>
      <c r="G39" s="203" t="str">
        <f>'Appendix A'!F200</f>
        <v>(Sum Lines 112 to 115)</v>
      </c>
      <c r="H39" s="51">
        <f>SUM(H34:H38)</f>
        <v>15227599.5</v>
      </c>
    </row>
    <row r="40" spans="1:8" s="49" customFormat="1" ht="15">
      <c r="A40" s="383">
        <f t="shared" si="0"/>
        <v>117</v>
      </c>
      <c r="B40" s="247"/>
      <c r="C40" s="247"/>
      <c r="D40" s="89" t="str">
        <f>'Appendix A'!C201</f>
        <v>Preferred Stock</v>
      </c>
      <c r="E40" s="27"/>
      <c r="F40" s="26"/>
      <c r="G40" s="89" t="str">
        <f>'Appendix A'!F201</f>
        <v>p112.3c,d/2</v>
      </c>
      <c r="H40" s="43">
        <f>'Appendix A'!H201</f>
        <v>0</v>
      </c>
    </row>
    <row r="41" spans="1:8" s="49" customFormat="1" ht="15">
      <c r="A41" s="384">
        <f t="shared" si="0"/>
        <v>118</v>
      </c>
      <c r="B41" s="199"/>
      <c r="C41" s="199"/>
      <c r="D41" s="4" t="str">
        <f>'Appendix A'!C202</f>
        <v>Common Stock</v>
      </c>
      <c r="E41" s="9"/>
      <c r="F41" s="3"/>
      <c r="G41" s="199" t="str">
        <f>'Appendix A'!F202</f>
        <v>(Line 111)</v>
      </c>
      <c r="H41" s="43">
        <f>'Appendix A'!H202</f>
        <v>16627904.5</v>
      </c>
    </row>
    <row r="42" spans="1:8" s="49" customFormat="1" ht="15.75">
      <c r="A42" s="384">
        <f t="shared" si="0"/>
        <v>119</v>
      </c>
      <c r="B42" s="199"/>
      <c r="C42" s="199"/>
      <c r="D42" s="4" t="str">
        <f>'Appendix A'!C203</f>
        <v>Total  Capitalization</v>
      </c>
      <c r="E42" s="339"/>
      <c r="F42" s="61"/>
      <c r="G42" s="385" t="str">
        <f>'Appendix A'!F203</f>
        <v>(Sum Lines 116 to 118)</v>
      </c>
      <c r="H42" s="51">
        <f>H41+H40+H39</f>
        <v>31855504</v>
      </c>
    </row>
    <row r="43" spans="1:8" s="49" customFormat="1" ht="15">
      <c r="A43" s="384"/>
      <c r="B43" s="199"/>
      <c r="C43" s="199"/>
      <c r="D43" s="4"/>
      <c r="E43" s="9"/>
      <c r="F43" s="3"/>
      <c r="G43" s="199"/>
      <c r="H43" s="28"/>
    </row>
    <row r="44" spans="1:8" s="49" customFormat="1" ht="15">
      <c r="A44" s="383">
        <f>+A42+1</f>
        <v>120</v>
      </c>
      <c r="B44" s="199"/>
      <c r="C44" s="199"/>
      <c r="D44" s="4" t="str">
        <f>'Appendix A'!C205</f>
        <v>Debt %</v>
      </c>
      <c r="E44" s="45"/>
      <c r="F44" s="90" t="s">
        <v>481</v>
      </c>
      <c r="G44" s="199" t="str">
        <f>'Appendix A'!F205</f>
        <v>(Line 116 / 119)</v>
      </c>
      <c r="H44" s="236">
        <f>'Appendix A'!H205</f>
        <v>0.47802098814697769</v>
      </c>
    </row>
    <row r="45" spans="1:8" s="49" customFormat="1" ht="15">
      <c r="A45" s="383">
        <f>+A44+1</f>
        <v>121</v>
      </c>
      <c r="B45" s="199"/>
      <c r="C45" s="199"/>
      <c r="D45" s="4" t="str">
        <f>'Appendix A'!C206</f>
        <v>Preferred %</v>
      </c>
      <c r="E45" s="3"/>
      <c r="F45" s="90" t="s">
        <v>502</v>
      </c>
      <c r="G45" s="199" t="str">
        <f>'Appendix A'!F206</f>
        <v>(Line 117 / 119)</v>
      </c>
      <c r="H45" s="236">
        <f>'Appendix A'!H206</f>
        <v>0</v>
      </c>
    </row>
    <row r="46" spans="1:8" s="49" customFormat="1" ht="15">
      <c r="A46" s="383">
        <f>+A45+1</f>
        <v>122</v>
      </c>
      <c r="B46" s="199"/>
      <c r="C46" s="199"/>
      <c r="D46" s="4" t="str">
        <f>'Appendix A'!C207</f>
        <v>Common %</v>
      </c>
      <c r="E46" s="3"/>
      <c r="F46" s="90" t="s">
        <v>475</v>
      </c>
      <c r="G46" s="199" t="str">
        <f>'Appendix A'!F207</f>
        <v>(Line 118 / 119)</v>
      </c>
      <c r="H46" s="236">
        <f>'Appendix A'!H207</f>
        <v>0.52197901185302231</v>
      </c>
    </row>
    <row r="47" spans="1:8" s="49" customFormat="1" ht="15">
      <c r="A47" s="383"/>
      <c r="B47" s="199"/>
      <c r="C47" s="199"/>
      <c r="D47" s="4"/>
      <c r="E47" s="9"/>
      <c r="F47" s="91"/>
      <c r="G47" s="199"/>
      <c r="H47" s="28"/>
    </row>
    <row r="48" spans="1:8" s="49" customFormat="1" ht="15">
      <c r="A48" s="383">
        <f>+A46+1</f>
        <v>123</v>
      </c>
      <c r="B48" s="199"/>
      <c r="C48" s="199"/>
      <c r="D48" s="4" t="str">
        <f>'Appendix A'!C209</f>
        <v>Debt Cost</v>
      </c>
      <c r="E48" s="45"/>
      <c r="F48" s="91" t="s">
        <v>481</v>
      </c>
      <c r="G48" s="199" t="str">
        <f>'Appendix A'!F209</f>
        <v>(Line 106 / 116)</v>
      </c>
      <c r="H48" s="204">
        <f>IF(H39&gt;0,H23/H39,0)</f>
        <v>4.1606293888278321E-2</v>
      </c>
    </row>
    <row r="49" spans="1:8" s="49" customFormat="1" ht="15">
      <c r="A49" s="383">
        <f>+A48+1</f>
        <v>124</v>
      </c>
      <c r="B49" s="199"/>
      <c r="C49" s="199"/>
      <c r="D49" s="4" t="str">
        <f>'Appendix A'!C210</f>
        <v>Preferred Cost</v>
      </c>
      <c r="E49" s="3"/>
      <c r="F49" s="91" t="s">
        <v>502</v>
      </c>
      <c r="G49" s="199" t="str">
        <f>'Appendix A'!F210</f>
        <v>(Line 107 / 117)</v>
      </c>
      <c r="H49" s="204">
        <f>IF(H40&gt;0,H25/H40,0)</f>
        <v>0</v>
      </c>
    </row>
    <row r="50" spans="1:8" s="49" customFormat="1" ht="15">
      <c r="A50" s="383">
        <f>+A49+1</f>
        <v>125</v>
      </c>
      <c r="B50" s="199"/>
      <c r="C50" s="199"/>
      <c r="D50" s="4" t="str">
        <f>'Appendix A'!C211</f>
        <v>Common Cost</v>
      </c>
      <c r="E50" s="3"/>
      <c r="F50" s="91" t="s">
        <v>475</v>
      </c>
      <c r="G50" s="25" t="s">
        <v>213</v>
      </c>
      <c r="H50" s="208">
        <f>'Appendix A'!H211+H12</f>
        <v>0.124</v>
      </c>
    </row>
    <row r="51" spans="1:8" s="49" customFormat="1" ht="15">
      <c r="A51" s="383"/>
      <c r="B51" s="199"/>
      <c r="C51" s="199"/>
      <c r="D51" s="4"/>
      <c r="E51" s="9"/>
      <c r="F51" s="91"/>
      <c r="G51" s="199"/>
      <c r="H51" s="9"/>
    </row>
    <row r="52" spans="1:8" s="49" customFormat="1" ht="15">
      <c r="A52" s="383">
        <f>+A50+1</f>
        <v>126</v>
      </c>
      <c r="B52" s="199"/>
      <c r="C52" s="199"/>
      <c r="D52" s="4" t="str">
        <f>'Appendix A'!C213</f>
        <v>Weighted Cost of Debt</v>
      </c>
      <c r="E52" s="45"/>
      <c r="F52" s="90" t="s">
        <v>483</v>
      </c>
      <c r="G52" s="199" t="str">
        <f>'Appendix A'!F213</f>
        <v>(Line 120 * 123)</v>
      </c>
      <c r="H52" s="21">
        <f>H48*H44</f>
        <v>1.9888681717608363E-2</v>
      </c>
    </row>
    <row r="53" spans="1:8" s="49" customFormat="1" ht="15">
      <c r="A53" s="383">
        <f>+A52+1</f>
        <v>127</v>
      </c>
      <c r="B53" s="199"/>
      <c r="C53" s="199"/>
      <c r="D53" s="4" t="str">
        <f>'Appendix A'!C214</f>
        <v>Weighted Cost of Preferred</v>
      </c>
      <c r="E53" s="3"/>
      <c r="F53" s="90" t="s">
        <v>502</v>
      </c>
      <c r="G53" s="199" t="str">
        <f>'Appendix A'!F214</f>
        <v>(Line 121 * 124)</v>
      </c>
      <c r="H53" s="21">
        <f>H49*H45</f>
        <v>0</v>
      </c>
    </row>
    <row r="54" spans="1:8" s="49" customFormat="1" ht="15">
      <c r="A54" s="383">
        <f>+A53+1</f>
        <v>128</v>
      </c>
      <c r="B54" s="199"/>
      <c r="C54" s="199"/>
      <c r="D54" s="93" t="str">
        <f>'Appendix A'!C215</f>
        <v>Weighted Cost of Common</v>
      </c>
      <c r="E54" s="94"/>
      <c r="F54" s="93" t="s">
        <v>475</v>
      </c>
      <c r="G54" s="386" t="str">
        <f>'Appendix A'!F215</f>
        <v>(Line 122 * 125)</v>
      </c>
      <c r="H54" s="95">
        <f>H50*H46</f>
        <v>6.4725397469774765E-2</v>
      </c>
    </row>
    <row r="55" spans="1:8" s="49" customFormat="1" ht="15.75">
      <c r="A55" s="384">
        <f>+A54+1</f>
        <v>129</v>
      </c>
      <c r="B55" s="199"/>
      <c r="C55" s="199" t="str">
        <f>'Appendix A'!B216</f>
        <v>Total Return ( R )</v>
      </c>
      <c r="D55" s="199"/>
      <c r="E55" s="73"/>
      <c r="F55" s="57"/>
      <c r="G55" s="205" t="str">
        <f>'Appendix A'!F216</f>
        <v>(Sum Lines 126 to 128)</v>
      </c>
      <c r="H55" s="55">
        <f>SUM(H52:H54)</f>
        <v>8.4614079187383132E-2</v>
      </c>
    </row>
    <row r="56" spans="1:8" s="49" customFormat="1" ht="15.75">
      <c r="A56" s="387"/>
      <c r="B56" s="199"/>
      <c r="C56" s="199"/>
      <c r="D56" s="199"/>
      <c r="E56" s="73"/>
      <c r="F56" s="57"/>
      <c r="G56" s="205"/>
      <c r="H56" s="55"/>
    </row>
    <row r="57" spans="1:8" s="49" customFormat="1" ht="16.5" thickBot="1">
      <c r="A57" s="384">
        <f>+A55+1</f>
        <v>130</v>
      </c>
      <c r="B57" s="199"/>
      <c r="C57" s="199" t="str">
        <f>'Appendix A'!B218</f>
        <v>Investment Return = Rate Base * Rate of Return</v>
      </c>
      <c r="D57" s="199"/>
      <c r="E57" s="67"/>
      <c r="F57" s="342"/>
      <c r="G57" s="206" t="str">
        <f>'Appendix A'!F218</f>
        <v>(Line 62 * 129)</v>
      </c>
      <c r="H57" s="42">
        <f>+H55*H17</f>
        <v>663263.25380691385</v>
      </c>
    </row>
    <row r="58" spans="1:8" s="49" customFormat="1" ht="15.75" thickTop="1">
      <c r="A58" s="6"/>
      <c r="B58" s="6"/>
      <c r="C58" s="6"/>
      <c r="D58" s="3"/>
      <c r="E58" s="9"/>
      <c r="F58" s="63"/>
      <c r="G58" s="5"/>
      <c r="H58" s="21"/>
    </row>
    <row r="59" spans="1:8" s="49" customFormat="1" ht="15.75">
      <c r="A59" s="639" t="s">
        <v>1191</v>
      </c>
      <c r="B59" s="330"/>
      <c r="C59" s="330"/>
      <c r="D59" s="330"/>
      <c r="E59" s="331"/>
      <c r="F59" s="332"/>
      <c r="G59" s="332"/>
      <c r="H59" s="332"/>
    </row>
    <row r="60" spans="1:8" s="49" customFormat="1" ht="15.75">
      <c r="A60" s="89"/>
      <c r="B60" s="89"/>
      <c r="C60" s="6"/>
      <c r="D60" s="24"/>
      <c r="E60" s="27"/>
      <c r="F60" s="19"/>
      <c r="G60" s="9"/>
      <c r="H60" s="40"/>
    </row>
    <row r="61" spans="1:8" s="49" customFormat="1" ht="15.75">
      <c r="A61" s="6" t="s">
        <v>497</v>
      </c>
      <c r="B61" s="6"/>
      <c r="C61" s="75" t="s">
        <v>570</v>
      </c>
      <c r="D61" s="9"/>
      <c r="E61" s="9"/>
      <c r="F61" s="19"/>
      <c r="G61" s="5"/>
      <c r="H61" s="9"/>
    </row>
    <row r="62" spans="1:8" s="49" customFormat="1" ht="15">
      <c r="A62" s="384">
        <f>+A57+1</f>
        <v>131</v>
      </c>
      <c r="B62" s="63"/>
      <c r="C62" s="6"/>
      <c r="D62" s="9" t="s">
        <v>556</v>
      </c>
      <c r="E62" s="9"/>
      <c r="F62" s="63"/>
      <c r="G62" s="207"/>
      <c r="H62" s="204">
        <f>'Appendix A'!H223</f>
        <v>0.21</v>
      </c>
    </row>
    <row r="63" spans="1:8" s="49" customFormat="1" ht="15">
      <c r="A63" s="384">
        <f>+A62+1</f>
        <v>132</v>
      </c>
      <c r="B63" s="63"/>
      <c r="C63" s="6"/>
      <c r="D63" s="251" t="s">
        <v>555</v>
      </c>
      <c r="E63" s="22"/>
      <c r="F63" s="63"/>
      <c r="G63" s="207"/>
      <c r="H63" s="204">
        <f>'Appendix A'!H224</f>
        <v>5.7437169999999996E-2</v>
      </c>
    </row>
    <row r="64" spans="1:8" s="49" customFormat="1" ht="15">
      <c r="A64" s="384">
        <f>+A63+1</f>
        <v>133</v>
      </c>
      <c r="B64" s="63"/>
      <c r="C64" s="6"/>
      <c r="D64" s="251" t="s">
        <v>285</v>
      </c>
      <c r="E64" s="251"/>
      <c r="F64" s="63"/>
      <c r="G64" s="194" t="str">
        <f>'Appendix A'!F225</f>
        <v>Per State Tax Code</v>
      </c>
      <c r="H64" s="204">
        <v>0</v>
      </c>
    </row>
    <row r="65" spans="1:8" s="49" customFormat="1" ht="15">
      <c r="A65" s="384">
        <f>+A64+1</f>
        <v>134</v>
      </c>
      <c r="B65" s="63"/>
      <c r="C65" s="6"/>
      <c r="D65" s="251" t="s">
        <v>639</v>
      </c>
      <c r="E65" s="15" t="s">
        <v>647</v>
      </c>
      <c r="F65" s="63"/>
      <c r="G65" s="34"/>
      <c r="H65" s="204">
        <f>'Appendix A'!H226</f>
        <v>0.25537536429999996</v>
      </c>
    </row>
    <row r="66" spans="1:8" s="49" customFormat="1" ht="15">
      <c r="A66" s="384">
        <f>+A65+1</f>
        <v>135</v>
      </c>
      <c r="B66" s="63"/>
      <c r="C66" s="6"/>
      <c r="D66" s="251" t="s">
        <v>629</v>
      </c>
      <c r="E66" s="22"/>
      <c r="F66" s="63"/>
      <c r="G66" s="9"/>
      <c r="H66" s="204">
        <f>H65/(1-H65)</f>
        <v>0.34295852172541808</v>
      </c>
    </row>
    <row r="67" spans="1:8" s="49" customFormat="1" ht="15">
      <c r="A67" s="384"/>
      <c r="B67" s="6"/>
      <c r="C67" s="6"/>
      <c r="D67" s="9"/>
      <c r="E67" s="9"/>
      <c r="F67" s="14"/>
      <c r="G67" s="15"/>
      <c r="H67" s="17"/>
    </row>
    <row r="68" spans="1:8" s="49" customFormat="1" ht="15.75">
      <c r="A68" s="6"/>
      <c r="B68" s="1716" t="s">
        <v>1179</v>
      </c>
      <c r="C68" s="1717"/>
      <c r="D68" s="1717"/>
      <c r="E68" s="98"/>
      <c r="F68" s="5"/>
      <c r="G68" s="16"/>
      <c r="H68" s="85"/>
    </row>
    <row r="69" spans="1:8" s="49" customFormat="1" ht="15">
      <c r="A69" s="6">
        <f>+A66+1</f>
        <v>136</v>
      </c>
      <c r="B69" s="6"/>
      <c r="C69" s="789" t="s">
        <v>1180</v>
      </c>
      <c r="D69" s="9"/>
      <c r="E69" s="790" t="s">
        <v>1181</v>
      </c>
      <c r="F69" s="4" t="s">
        <v>390</v>
      </c>
      <c r="G69" s="16"/>
      <c r="H69" s="228">
        <f>'Appendix A'!H230</f>
        <v>-128.47200000000001</v>
      </c>
    </row>
    <row r="70" spans="1:8" s="49" customFormat="1" ht="15">
      <c r="A70" s="788" t="s">
        <v>1167</v>
      </c>
      <c r="B70" s="6"/>
      <c r="C70" s="789" t="s">
        <v>1178</v>
      </c>
      <c r="D70" s="9"/>
      <c r="E70" s="28"/>
      <c r="F70" s="791" t="s">
        <v>522</v>
      </c>
      <c r="G70" s="16"/>
      <c r="H70" s="228">
        <f>'ATT5 - Cost Support 1'!M211</f>
        <v>-2343.0139524737669</v>
      </c>
    </row>
    <row r="71" spans="1:8" s="49" customFormat="1" ht="15">
      <c r="A71" s="6">
        <f>+A69+1</f>
        <v>137</v>
      </c>
      <c r="B71" s="6"/>
      <c r="C71" s="3" t="s">
        <v>628</v>
      </c>
      <c r="D71" s="9"/>
      <c r="E71" s="365"/>
      <c r="F71" s="68" t="str">
        <f>"(Line "&amp;A66&amp;")"</f>
        <v>(Line 135)</v>
      </c>
      <c r="G71" s="16"/>
      <c r="H71" s="112">
        <f>+H66</f>
        <v>0.34295852172541808</v>
      </c>
    </row>
    <row r="72" spans="1:8" s="49" customFormat="1" ht="15.75">
      <c r="A72" s="6">
        <f>A71+1</f>
        <v>138</v>
      </c>
      <c r="B72" s="6"/>
      <c r="C72" s="79" t="s">
        <v>1187</v>
      </c>
      <c r="D72" s="171"/>
      <c r="E72" s="98"/>
      <c r="F72" s="25" t="str">
        <f>"((Line "&amp;A69&amp;" + "&amp;A70&amp;") * (1 + Line "&amp;A71&amp;"))"</f>
        <v>((Line 136 + 136A) * (1 + Line 137))</v>
      </c>
      <c r="G72" s="355"/>
      <c r="H72" s="229">
        <f>+(H69+H70)*(1+H71)</f>
        <v>-3319.1031211993072</v>
      </c>
    </row>
    <row r="73" spans="1:8" s="49" customFormat="1" ht="15.75">
      <c r="A73" s="6"/>
      <c r="B73" s="6"/>
      <c r="C73" s="88"/>
      <c r="D73" s="35"/>
      <c r="E73" s="214"/>
      <c r="F73" s="114"/>
      <c r="G73" s="368"/>
      <c r="H73" s="369"/>
    </row>
    <row r="74" spans="1:8" s="49" customFormat="1" ht="15.75">
      <c r="A74" s="6"/>
      <c r="B74" s="6"/>
      <c r="C74" s="88"/>
      <c r="D74" s="35"/>
      <c r="E74" s="214"/>
      <c r="F74" s="114"/>
      <c r="G74" s="368"/>
      <c r="H74" s="370"/>
    </row>
    <row r="75" spans="1:8" s="49" customFormat="1" ht="15.75">
      <c r="A75" s="6"/>
      <c r="B75" s="6"/>
      <c r="C75" s="9"/>
      <c r="D75" s="9"/>
      <c r="E75" s="14"/>
      <c r="F75" s="15"/>
      <c r="G75" s="16"/>
      <c r="H75" s="113"/>
    </row>
    <row r="76" spans="1:8" s="49" customFormat="1" ht="15.75">
      <c r="A76" s="6">
        <f>+A72+1</f>
        <v>139</v>
      </c>
      <c r="B76" s="1" t="s">
        <v>1188</v>
      </c>
      <c r="D76" s="53" t="s">
        <v>1192</v>
      </c>
      <c r="E76" s="361"/>
      <c r="F76" s="25" t="str">
        <f>"[Line "&amp;A66&amp;" * "&amp;A57&amp;" * (1-("&amp;A52&amp;" / "&amp;A55&amp;"))]"</f>
        <v>[Line 135 * 130 * (1-(126 / 129))]</v>
      </c>
      <c r="G76" s="9"/>
      <c r="H76" s="139">
        <f>+H66*(1-H52/H55)*H57</f>
        <v>174004.15913401663</v>
      </c>
    </row>
    <row r="77" spans="1:8" s="49" customFormat="1" ht="15.75" thickBot="1">
      <c r="A77" s="6"/>
      <c r="B77" s="6"/>
      <c r="C77" s="90"/>
      <c r="D77" s="35"/>
      <c r="E77" s="214"/>
      <c r="F77" s="368"/>
      <c r="G77" s="368"/>
      <c r="H77" s="322"/>
    </row>
    <row r="78" spans="1:8" s="49" customFormat="1" ht="16.5" thickBot="1">
      <c r="A78" s="394">
        <f>+A76+1</f>
        <v>140</v>
      </c>
      <c r="B78" s="411" t="s">
        <v>1182</v>
      </c>
      <c r="C78" s="401"/>
      <c r="D78" s="408"/>
      <c r="E78" s="412"/>
      <c r="F78" s="404" t="str">
        <f>"(Line "&amp;A72&amp;" + "&amp;A76&amp;")"</f>
        <v>(Line 138 + 139)</v>
      </c>
      <c r="G78" s="413"/>
      <c r="H78" s="414">
        <f>+H76+H72</f>
        <v>170685.05601281734</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8"/>
      <c r="B81" s="158"/>
      <c r="C81" s="158"/>
      <c r="D81" s="158"/>
      <c r="E81" s="158"/>
      <c r="F81" s="158"/>
      <c r="G81" s="158"/>
      <c r="H81" s="158"/>
    </row>
    <row r="82" spans="1:8">
      <c r="A82" s="158"/>
      <c r="B82" s="158"/>
      <c r="C82" s="158"/>
      <c r="D82" s="158"/>
      <c r="E82" s="158"/>
      <c r="F82" s="158"/>
      <c r="G82" s="158"/>
      <c r="H82" s="158"/>
    </row>
    <row r="83" spans="1:8">
      <c r="A83" s="158"/>
      <c r="B83" s="158"/>
      <c r="C83" s="158"/>
      <c r="D83" s="158"/>
      <c r="E83" s="158"/>
      <c r="F83" s="158"/>
      <c r="G83" s="158"/>
      <c r="H83" s="158"/>
    </row>
    <row r="84" spans="1:8">
      <c r="A84" s="158"/>
      <c r="B84" s="158"/>
      <c r="C84" s="158"/>
      <c r="D84" s="158"/>
      <c r="E84" s="158"/>
      <c r="F84" s="158"/>
      <c r="G84" s="158"/>
      <c r="H84" s="158"/>
    </row>
    <row r="85" spans="1:8">
      <c r="A85" s="158"/>
      <c r="B85" s="158"/>
      <c r="C85" s="158"/>
      <c r="D85" s="158"/>
      <c r="E85" s="158"/>
      <c r="F85" s="158"/>
      <c r="G85" s="158"/>
      <c r="H85" s="158"/>
    </row>
    <row r="86" spans="1:8">
      <c r="A86" s="158"/>
      <c r="B86" s="158"/>
      <c r="C86" s="158"/>
      <c r="D86" s="158"/>
      <c r="E86" s="158"/>
      <c r="F86" s="158"/>
      <c r="G86" s="158"/>
      <c r="H86" s="158"/>
    </row>
    <row r="87" spans="1:8">
      <c r="A87" s="158"/>
      <c r="B87" s="158"/>
      <c r="C87" s="158"/>
      <c r="D87" s="158"/>
      <c r="E87" s="158"/>
      <c r="F87" s="158"/>
      <c r="G87" s="158"/>
      <c r="H87" s="158"/>
    </row>
    <row r="88" spans="1:8">
      <c r="A88" s="158"/>
      <c r="B88" s="158"/>
      <c r="C88" s="158"/>
      <c r="D88" s="158"/>
      <c r="E88" s="158"/>
      <c r="F88" s="158"/>
      <c r="G88" s="158"/>
      <c r="H88" s="158"/>
    </row>
    <row r="89" spans="1:8">
      <c r="A89" s="158"/>
      <c r="B89" s="158"/>
      <c r="C89" s="158"/>
      <c r="D89" s="158"/>
      <c r="E89" s="158"/>
      <c r="F89" s="158"/>
      <c r="G89" s="158"/>
      <c r="H89" s="158"/>
    </row>
    <row r="90" spans="1:8">
      <c r="A90" s="158"/>
      <c r="B90" s="158"/>
      <c r="C90" s="158"/>
      <c r="D90" s="158"/>
      <c r="E90" s="158"/>
      <c r="F90" s="158"/>
      <c r="G90" s="158"/>
      <c r="H90" s="158"/>
    </row>
    <row r="91" spans="1:8">
      <c r="A91" s="158"/>
      <c r="B91" s="158"/>
      <c r="C91" s="158"/>
      <c r="D91" s="158"/>
      <c r="E91" s="158"/>
      <c r="F91" s="158"/>
      <c r="G91" s="158"/>
      <c r="H91" s="158"/>
    </row>
    <row r="92" spans="1:8">
      <c r="A92" s="158"/>
      <c r="B92" s="158"/>
      <c r="C92" s="158"/>
      <c r="D92" s="158"/>
      <c r="E92" s="158"/>
      <c r="F92" s="158"/>
      <c r="G92" s="158"/>
      <c r="H92" s="158"/>
    </row>
    <row r="93" spans="1:8">
      <c r="A93" s="158"/>
      <c r="B93" s="158"/>
      <c r="C93" s="158"/>
      <c r="D93" s="158"/>
      <c r="E93" s="158"/>
      <c r="F93" s="158"/>
      <c r="G93" s="158"/>
      <c r="H93" s="158"/>
    </row>
    <row r="94" spans="1:8">
      <c r="A94" s="158"/>
      <c r="B94" s="158"/>
      <c r="C94" s="158"/>
      <c r="D94" s="158"/>
      <c r="E94" s="158"/>
      <c r="F94" s="158"/>
      <c r="G94" s="158"/>
      <c r="H94" s="158"/>
    </row>
    <row r="309" spans="1:6">
      <c r="A309" s="145"/>
      <c r="B309" s="145"/>
      <c r="C309" s="145"/>
      <c r="D309" s="145"/>
      <c r="E309" s="145"/>
      <c r="F309" s="145"/>
    </row>
    <row r="310" spans="1:6">
      <c r="A310" s="145"/>
      <c r="B310" s="145"/>
      <c r="C310" s="145"/>
      <c r="D310" s="145"/>
      <c r="E310" s="145"/>
      <c r="F310" s="145"/>
    </row>
    <row r="311" spans="1:6">
      <c r="A311" s="145"/>
      <c r="B311" s="145"/>
      <c r="C311" s="145"/>
      <c r="D311" s="145"/>
      <c r="E311" s="145"/>
      <c r="F311" s="145"/>
    </row>
    <row r="312" spans="1:6">
      <c r="A312" s="145"/>
      <c r="B312" s="145"/>
      <c r="C312" s="145"/>
      <c r="D312" s="145"/>
      <c r="E312" s="145"/>
      <c r="F312" s="145"/>
    </row>
    <row r="313" spans="1:6">
      <c r="A313" s="145"/>
      <c r="B313" s="145"/>
      <c r="C313" s="145"/>
      <c r="D313" s="145"/>
      <c r="E313" s="145"/>
      <c r="F313" s="145"/>
    </row>
    <row r="314" spans="1:6">
      <c r="A314" s="145"/>
      <c r="B314" s="145"/>
      <c r="C314" s="145"/>
      <c r="D314" s="145"/>
      <c r="E314" s="145"/>
      <c r="F314" s="145"/>
    </row>
    <row r="315" spans="1:6">
      <c r="A315" s="145"/>
      <c r="B315" s="145"/>
      <c r="C315" s="145"/>
      <c r="D315" s="145"/>
      <c r="E315" s="145"/>
      <c r="F315" s="145"/>
    </row>
    <row r="316" spans="1:6">
      <c r="A316" s="145"/>
      <c r="B316" s="145"/>
      <c r="C316" s="145"/>
      <c r="D316" s="145"/>
      <c r="E316" s="145"/>
      <c r="F316" s="145"/>
    </row>
    <row r="317" spans="1:6">
      <c r="A317" s="145"/>
      <c r="B317" s="145"/>
      <c r="C317" s="145"/>
      <c r="D317" s="145"/>
      <c r="E317" s="145"/>
      <c r="F317" s="145"/>
    </row>
  </sheetData>
  <mergeCells count="6">
    <mergeCell ref="A1:H1"/>
    <mergeCell ref="A3:H3"/>
    <mergeCell ref="C5:H5"/>
    <mergeCell ref="A2:H2"/>
    <mergeCell ref="B68:D68"/>
    <mergeCell ref="A4:H4"/>
  </mergeCells>
  <phoneticPr fontId="71" type="noConversion"/>
  <printOptions horizontalCentered="1"/>
  <pageMargins left="0.5" right="0.5" top="0.75" bottom="0.5" header="0.5" footer="0.5"/>
  <pageSetup scale="40" orientation="portrait" r:id="rId1"/>
  <headerFooter alignWithMargins="0">
    <oddHeader>&amp;RPage &amp;P of &amp;N</oddHeader>
  </headerFooter>
  <customProperties>
    <customPr name="_pios_id" r:id="rId2"/>
    <customPr name="EpmWorksheetKeyString_GUID" r:id="rId3"/>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pageSetUpPr fitToPage="1"/>
  </sheetPr>
  <dimension ref="A1:AH244"/>
  <sheetViews>
    <sheetView view="pageBreakPreview" zoomScale="80" zoomScaleNormal="55" zoomScaleSheetLayoutView="80" workbookViewId="0">
      <pane xSplit="6" ySplit="5" topLeftCell="G6" activePane="bottomRight" state="frozen"/>
      <selection activeCell="H4" sqref="H4"/>
      <selection pane="topRight" activeCell="H4" sqref="H4"/>
      <selection pane="bottomLeft" activeCell="H4" sqref="H4"/>
      <selection pane="bottomRight" sqref="A1:AC1"/>
    </sheetView>
  </sheetViews>
  <sheetFormatPr defaultColWidth="9.28515625" defaultRowHeight="16.5"/>
  <cols>
    <col min="1" max="1" width="9.7109375" style="439" customWidth="1"/>
    <col min="2" max="2" width="3.28515625" style="439" customWidth="1"/>
    <col min="3" max="3" width="51.7109375" style="439" customWidth="1"/>
    <col min="4" max="4" width="12" style="439" bestFit="1" customWidth="1"/>
    <col min="5" max="5" width="14.28515625" style="439" bestFit="1" customWidth="1"/>
    <col min="6" max="6" width="41.28515625" style="439" customWidth="1"/>
    <col min="7" max="7" width="14.7109375" style="439" customWidth="1"/>
    <col min="8" max="8" width="15" style="439" customWidth="1"/>
    <col min="9" max="9" width="13.28515625" style="439" customWidth="1"/>
    <col min="10" max="10" width="16.7109375" style="439" customWidth="1"/>
    <col min="11" max="11" width="16.28515625" style="439" customWidth="1"/>
    <col min="12" max="12" width="13.28515625" style="439" customWidth="1"/>
    <col min="13" max="13" width="13.7109375" style="439" customWidth="1"/>
    <col min="14" max="14" width="13.28515625" style="439" customWidth="1"/>
    <col min="15" max="16" width="13.7109375" style="439" customWidth="1"/>
    <col min="17" max="18" width="13.28515625" style="439" customWidth="1"/>
    <col min="19" max="19" width="18.7109375" style="439" bestFit="1" customWidth="1"/>
    <col min="20" max="20" width="15.7109375" style="439" customWidth="1"/>
    <col min="21" max="21" width="22.7109375" style="439" bestFit="1" customWidth="1"/>
    <col min="22" max="22" width="7.7109375" style="439" customWidth="1"/>
    <col min="23" max="23" width="11.7109375" style="439" customWidth="1"/>
    <col min="24" max="24" width="9.7109375" style="439" customWidth="1"/>
    <col min="25" max="25" width="7.7109375" style="439" customWidth="1"/>
    <col min="26" max="26" width="2.28515625" style="439" customWidth="1"/>
    <col min="27" max="27" width="4.28515625" style="439" customWidth="1"/>
    <col min="28" max="28" width="1.7109375" style="439" customWidth="1"/>
    <col min="29" max="29" width="6.7109375" style="439" customWidth="1"/>
    <col min="30" max="30" width="2.7109375" style="439" customWidth="1"/>
    <col min="31" max="16384" width="9.28515625" style="439"/>
  </cols>
  <sheetData>
    <row r="1" spans="1:30">
      <c r="A1" s="1739" t="str">
        <f>'Appendix A'!A1</f>
        <v xml:space="preserve">Virginia Electric and Power Company  </v>
      </c>
      <c r="B1" s="1739"/>
      <c r="C1" s="1739"/>
      <c r="D1" s="1739"/>
      <c r="E1" s="1739"/>
      <c r="F1" s="1739"/>
      <c r="G1" s="1739"/>
      <c r="H1" s="1739"/>
      <c r="I1" s="1739"/>
      <c r="J1" s="1739"/>
      <c r="K1" s="1739"/>
      <c r="L1" s="1739"/>
      <c r="M1" s="1739"/>
      <c r="N1" s="1739"/>
      <c r="O1" s="1739"/>
      <c r="P1" s="1739"/>
      <c r="Q1" s="1739"/>
      <c r="R1" s="1739"/>
      <c r="S1" s="1739"/>
      <c r="T1" s="1739"/>
      <c r="U1" s="1739"/>
      <c r="V1" s="1739"/>
      <c r="W1" s="1739"/>
      <c r="X1" s="1739"/>
      <c r="Y1" s="1739"/>
      <c r="Z1" s="1739"/>
      <c r="AA1" s="1739"/>
      <c r="AB1" s="1739"/>
      <c r="AC1" s="1739"/>
      <c r="AD1" s="438"/>
    </row>
    <row r="2" spans="1:30">
      <c r="A2" s="1739" t="s">
        <v>664</v>
      </c>
      <c r="B2" s="1739"/>
      <c r="C2" s="1739"/>
      <c r="D2" s="1739"/>
      <c r="E2" s="1739"/>
      <c r="F2" s="1739"/>
      <c r="G2" s="1739"/>
      <c r="H2" s="1739"/>
      <c r="I2" s="1739"/>
      <c r="J2" s="1739"/>
      <c r="K2" s="1739"/>
      <c r="L2" s="1739"/>
      <c r="M2" s="1739"/>
      <c r="N2" s="1739"/>
      <c r="O2" s="1739"/>
      <c r="P2" s="1739"/>
      <c r="Q2" s="1739"/>
      <c r="R2" s="1739"/>
      <c r="S2" s="1739"/>
      <c r="T2" s="1739"/>
      <c r="U2" s="1739"/>
      <c r="V2" s="1739"/>
      <c r="W2" s="1739"/>
      <c r="X2" s="1739"/>
      <c r="Y2" s="1739"/>
      <c r="Z2" s="1739"/>
      <c r="AA2" s="1739"/>
      <c r="AB2" s="1739"/>
      <c r="AC2" s="1739"/>
      <c r="AD2" s="438"/>
    </row>
    <row r="3" spans="1:30">
      <c r="A3" s="1739" t="s">
        <v>622</v>
      </c>
      <c r="B3" s="1739"/>
      <c r="C3" s="1739"/>
      <c r="D3" s="1739"/>
      <c r="E3" s="1739"/>
      <c r="F3" s="1739"/>
      <c r="G3" s="1739"/>
      <c r="H3" s="1739"/>
      <c r="I3" s="1739"/>
      <c r="J3" s="1739"/>
      <c r="K3" s="1739"/>
      <c r="L3" s="1739"/>
      <c r="M3" s="1739"/>
      <c r="N3" s="1739"/>
      <c r="O3" s="1739"/>
      <c r="P3" s="1739"/>
      <c r="Q3" s="1739"/>
      <c r="R3" s="1739"/>
      <c r="S3" s="1739"/>
      <c r="T3" s="1739"/>
      <c r="U3" s="1739"/>
      <c r="V3" s="1739"/>
      <c r="W3" s="1739"/>
      <c r="X3" s="1739"/>
      <c r="Y3" s="1739"/>
      <c r="Z3" s="1739"/>
      <c r="AA3" s="1739"/>
      <c r="AB3" s="1739"/>
      <c r="AC3" s="1739"/>
      <c r="AD3" s="438"/>
    </row>
    <row r="4" spans="1:30">
      <c r="A4" s="1743" t="s">
        <v>2061</v>
      </c>
      <c r="B4" s="1743"/>
      <c r="C4" s="1743"/>
      <c r="D4" s="1743"/>
      <c r="E4" s="1743"/>
      <c r="F4" s="1743"/>
      <c r="G4" s="1743"/>
      <c r="H4" s="1743"/>
      <c r="I4" s="1743"/>
      <c r="J4" s="1743"/>
      <c r="K4" s="1743"/>
      <c r="L4" s="1743"/>
      <c r="M4" s="1743"/>
      <c r="N4" s="1743"/>
      <c r="O4" s="1743"/>
      <c r="P4" s="1743"/>
      <c r="Q4" s="1743"/>
      <c r="R4" s="1743"/>
      <c r="S4" s="1743"/>
      <c r="T4" s="1743"/>
      <c r="U4" s="1743"/>
      <c r="V4" s="1743"/>
      <c r="W4" s="1743"/>
      <c r="X4" s="1743"/>
      <c r="Y4" s="1743"/>
      <c r="Z4" s="1743"/>
      <c r="AA4" s="1743"/>
      <c r="AB4" s="1743"/>
      <c r="AC4" s="1743"/>
      <c r="AD4" s="438"/>
    </row>
    <row r="5" spans="1:30" ht="17.25" thickBot="1">
      <c r="A5" s="444" t="s">
        <v>366</v>
      </c>
      <c r="B5" s="445"/>
      <c r="D5" s="446"/>
      <c r="E5" s="447"/>
      <c r="F5" s="443"/>
      <c r="G5" s="448" t="s">
        <v>318</v>
      </c>
      <c r="H5" s="1740" t="s">
        <v>319</v>
      </c>
      <c r="I5" s="1741"/>
      <c r="J5" s="1741"/>
      <c r="K5" s="1741"/>
      <c r="L5" s="1741"/>
      <c r="M5" s="1741"/>
      <c r="N5" s="1741"/>
      <c r="O5" s="1741"/>
      <c r="P5" s="1741"/>
      <c r="Q5" s="1741"/>
      <c r="R5" s="1741"/>
      <c r="S5" s="1742"/>
      <c r="AD5" s="438"/>
    </row>
    <row r="6" spans="1:30">
      <c r="A6" s="449" t="s">
        <v>84</v>
      </c>
      <c r="B6" s="450" t="s">
        <v>85</v>
      </c>
      <c r="C6" s="450"/>
      <c r="D6" s="450"/>
      <c r="E6" s="450" t="s">
        <v>632</v>
      </c>
      <c r="F6" s="451" t="s">
        <v>86</v>
      </c>
      <c r="G6" s="452" t="s">
        <v>317</v>
      </c>
      <c r="H6" s="452" t="s">
        <v>303</v>
      </c>
      <c r="I6" s="452" t="s">
        <v>304</v>
      </c>
      <c r="J6" s="452" t="s">
        <v>305</v>
      </c>
      <c r="K6" s="452" t="s">
        <v>306</v>
      </c>
      <c r="L6" s="452" t="s">
        <v>308</v>
      </c>
      <c r="M6" s="452" t="s">
        <v>309</v>
      </c>
      <c r="N6" s="452" t="s">
        <v>310</v>
      </c>
      <c r="O6" s="452" t="s">
        <v>311</v>
      </c>
      <c r="P6" s="452" t="s">
        <v>312</v>
      </c>
      <c r="Q6" s="452" t="s">
        <v>313</v>
      </c>
      <c r="R6" s="452" t="s">
        <v>314</v>
      </c>
      <c r="S6" s="656" t="s">
        <v>315</v>
      </c>
      <c r="T6" s="656" t="s">
        <v>316</v>
      </c>
      <c r="U6" s="656" t="s">
        <v>328</v>
      </c>
      <c r="V6" s="1725" t="s">
        <v>278</v>
      </c>
      <c r="W6" s="1726"/>
      <c r="X6" s="1726"/>
      <c r="Y6" s="1726"/>
      <c r="Z6" s="1726"/>
      <c r="AA6" s="1726"/>
      <c r="AB6" s="1726"/>
      <c r="AC6" s="1727"/>
      <c r="AD6" s="438"/>
    </row>
    <row r="7" spans="1:30">
      <c r="A7" s="455"/>
      <c r="B7" s="456" t="s">
        <v>601</v>
      </c>
      <c r="C7" s="446"/>
      <c r="D7" s="438"/>
      <c r="E7" s="457"/>
      <c r="F7" s="458"/>
      <c r="G7" s="438"/>
      <c r="H7" s="438"/>
      <c r="I7" s="438"/>
      <c r="J7" s="438"/>
      <c r="K7" s="438"/>
      <c r="L7" s="438"/>
      <c r="M7" s="438"/>
      <c r="N7" s="438"/>
      <c r="O7" s="438"/>
      <c r="P7" s="438"/>
      <c r="Q7" s="438"/>
      <c r="R7" s="438"/>
      <c r="S7" s="438"/>
      <c r="T7" s="438"/>
      <c r="U7" s="438"/>
      <c r="V7" s="1722"/>
      <c r="W7" s="1723"/>
      <c r="X7" s="1723"/>
      <c r="Y7" s="1723"/>
      <c r="Z7" s="1723"/>
      <c r="AA7" s="1723"/>
      <c r="AB7" s="1723"/>
      <c r="AC7" s="1724"/>
      <c r="AD7" s="438"/>
    </row>
    <row r="8" spans="1:30">
      <c r="A8" s="455"/>
      <c r="B8" s="456"/>
      <c r="C8" s="446"/>
      <c r="D8" s="438"/>
      <c r="E8" s="457"/>
      <c r="F8" s="458"/>
      <c r="G8" s="438"/>
      <c r="H8" s="438"/>
      <c r="I8" s="438"/>
      <c r="J8" s="438"/>
      <c r="K8" s="438"/>
      <c r="L8" s="438"/>
      <c r="M8" s="438"/>
      <c r="N8" s="438"/>
      <c r="O8" s="438"/>
      <c r="P8" s="438"/>
      <c r="Q8" s="438"/>
      <c r="R8" s="438"/>
      <c r="S8" s="438"/>
      <c r="T8" s="438"/>
      <c r="U8" s="438"/>
      <c r="V8" s="657"/>
      <c r="W8" s="658"/>
      <c r="X8" s="658"/>
      <c r="Y8" s="658"/>
      <c r="Z8" s="658"/>
      <c r="AA8" s="658"/>
      <c r="AB8" s="658"/>
      <c r="AC8" s="659"/>
      <c r="AD8" s="438"/>
    </row>
    <row r="9" spans="1:30">
      <c r="A9" s="455">
        <v>8</v>
      </c>
      <c r="B9" s="456"/>
      <c r="C9" s="446" t="s">
        <v>610</v>
      </c>
      <c r="D9" s="438"/>
      <c r="E9" s="462" t="str">
        <f>'Appendix A'!E22</f>
        <v>(Notes A &amp; Q)</v>
      </c>
      <c r="F9" s="463" t="s">
        <v>116</v>
      </c>
      <c r="G9" s="464">
        <v>48387612.738907218</v>
      </c>
      <c r="H9" s="464">
        <v>48959591.221116945</v>
      </c>
      <c r="I9" s="464">
        <v>49126215.572607964</v>
      </c>
      <c r="J9" s="464">
        <v>49326869.46533633</v>
      </c>
      <c r="K9" s="464">
        <v>49513189.217337467</v>
      </c>
      <c r="L9" s="464">
        <v>49689916.658242166</v>
      </c>
      <c r="M9" s="464">
        <v>49813808.23341798</v>
      </c>
      <c r="N9" s="464">
        <v>50070254.121594369</v>
      </c>
      <c r="O9" s="464">
        <v>50139236.567541875</v>
      </c>
      <c r="P9" s="464">
        <v>50354669.968767986</v>
      </c>
      <c r="Q9" s="464">
        <v>50742015.502490573</v>
      </c>
      <c r="R9" s="464">
        <v>51121160.008339263</v>
      </c>
      <c r="S9" s="464">
        <v>51721260.270117983</v>
      </c>
      <c r="T9" s="465">
        <f>AVERAGE(G9:S9)</f>
        <v>49920446.118909083</v>
      </c>
      <c r="U9" s="466">
        <v>0</v>
      </c>
      <c r="V9" s="657"/>
      <c r="W9" s="658"/>
      <c r="X9" s="658"/>
      <c r="Y9" s="658"/>
      <c r="Z9" s="658"/>
      <c r="AA9" s="658"/>
      <c r="AB9" s="658"/>
      <c r="AC9" s="659"/>
      <c r="AD9" s="438"/>
    </row>
    <row r="10" spans="1:30">
      <c r="A10" s="455">
        <v>15</v>
      </c>
      <c r="B10" s="456"/>
      <c r="C10" s="446" t="s">
        <v>492</v>
      </c>
      <c r="D10" s="438"/>
      <c r="E10" s="462" t="str">
        <f>'Appendix A'!E23</f>
        <v>(Notes A &amp; Q)</v>
      </c>
      <c r="F10" s="463" t="s">
        <v>144</v>
      </c>
      <c r="G10" s="464">
        <v>18537181.129580002</v>
      </c>
      <c r="H10" s="464">
        <v>17195995.521843486</v>
      </c>
      <c r="I10" s="464">
        <v>17275132.275740005</v>
      </c>
      <c r="J10" s="464">
        <v>18741849.178579997</v>
      </c>
      <c r="K10" s="464">
        <v>18828874.149899997</v>
      </c>
      <c r="L10" s="464">
        <v>18910278.542119995</v>
      </c>
      <c r="M10" s="464">
        <v>18985514.441580005</v>
      </c>
      <c r="N10" s="464">
        <v>19074101.725660004</v>
      </c>
      <c r="O10" s="464">
        <v>19162379.909740001</v>
      </c>
      <c r="P10" s="464">
        <v>19236715.107489716</v>
      </c>
      <c r="Q10" s="464">
        <v>19316324.582969714</v>
      </c>
      <c r="R10" s="464">
        <v>19401470.155449711</v>
      </c>
      <c r="S10" s="464">
        <v>19373674.697569717</v>
      </c>
      <c r="T10" s="465">
        <f t="shared" ref="T10:T35" si="0">AVERAGE(G10:S10)</f>
        <v>18772268.570632491</v>
      </c>
      <c r="U10" s="466">
        <v>0</v>
      </c>
      <c r="V10" s="657"/>
      <c r="W10" s="658"/>
      <c r="X10" s="658"/>
      <c r="Y10" s="658"/>
      <c r="Z10" s="658"/>
      <c r="AA10" s="658"/>
      <c r="AB10" s="658"/>
      <c r="AC10" s="659"/>
      <c r="AD10" s="438"/>
    </row>
    <row r="11" spans="1:30" ht="15" customHeight="1">
      <c r="A11" s="467">
        <f>+'Appendix A'!A23</f>
        <v>12</v>
      </c>
      <c r="B11" s="438"/>
      <c r="C11" s="468" t="str">
        <f>+'Appendix A'!C23</f>
        <v>Accumulated Intangible Amortization</v>
      </c>
      <c r="D11" s="446"/>
      <c r="E11" s="469" t="str">
        <f>+'Appendix A'!E23</f>
        <v>(Notes A &amp; Q)</v>
      </c>
      <c r="F11" s="470" t="s">
        <v>145</v>
      </c>
      <c r="G11" s="464">
        <v>148464.87106</v>
      </c>
      <c r="H11" s="464">
        <v>151112.52233000001</v>
      </c>
      <c r="I11" s="464">
        <v>153865.49596135164</v>
      </c>
      <c r="J11" s="464">
        <v>157705.22187037239</v>
      </c>
      <c r="K11" s="464">
        <v>160555.85581000001</v>
      </c>
      <c r="L11" s="464">
        <v>163498.30568999998</v>
      </c>
      <c r="M11" s="464">
        <v>166913.28165999998</v>
      </c>
      <c r="N11" s="464">
        <v>169826.81203000003</v>
      </c>
      <c r="O11" s="464">
        <v>172824.31621000002</v>
      </c>
      <c r="P11" s="464">
        <v>176467.32380000001</v>
      </c>
      <c r="Q11" s="464">
        <v>179599.4823</v>
      </c>
      <c r="R11" s="464">
        <v>182700.73180000001</v>
      </c>
      <c r="S11" s="464">
        <v>185694.81062</v>
      </c>
      <c r="T11" s="465">
        <f t="shared" si="0"/>
        <v>166863.7716262865</v>
      </c>
      <c r="U11" s="466">
        <v>0</v>
      </c>
      <c r="V11" s="438"/>
      <c r="W11" s="1744" t="s">
        <v>471</v>
      </c>
      <c r="X11" s="1744"/>
      <c r="Y11" s="1744"/>
      <c r="Z11" s="471"/>
      <c r="AA11" s="471"/>
      <c r="AB11" s="471"/>
      <c r="AC11" s="472"/>
      <c r="AD11" s="471"/>
    </row>
    <row r="12" spans="1:30">
      <c r="A12" s="467">
        <f>+'Appendix A'!A24</f>
        <v>13</v>
      </c>
      <c r="B12" s="438"/>
      <c r="C12" s="468" t="str">
        <f>+'Appendix A'!C24</f>
        <v>Accumulated Common Amortization - Electric</v>
      </c>
      <c r="D12" s="446"/>
      <c r="E12" s="469" t="str">
        <f>+'Appendix A'!E24</f>
        <v>(Notes A &amp; Q)</v>
      </c>
      <c r="F12" s="470" t="s">
        <v>496</v>
      </c>
      <c r="G12" s="464">
        <v>0</v>
      </c>
      <c r="H12" s="464">
        <v>0</v>
      </c>
      <c r="I12" s="464">
        <v>0</v>
      </c>
      <c r="J12" s="464">
        <v>0</v>
      </c>
      <c r="K12" s="464">
        <v>0</v>
      </c>
      <c r="L12" s="464">
        <v>0</v>
      </c>
      <c r="M12" s="464">
        <v>0</v>
      </c>
      <c r="N12" s="464">
        <v>0</v>
      </c>
      <c r="O12" s="464">
        <v>0</v>
      </c>
      <c r="P12" s="464">
        <v>0</v>
      </c>
      <c r="Q12" s="464">
        <v>0</v>
      </c>
      <c r="R12" s="464">
        <v>0</v>
      </c>
      <c r="S12" s="464">
        <v>0</v>
      </c>
      <c r="T12" s="465">
        <f t="shared" si="0"/>
        <v>0</v>
      </c>
      <c r="U12" s="466">
        <v>0</v>
      </c>
      <c r="V12" s="1744"/>
      <c r="W12" s="1745"/>
      <c r="X12" s="1745"/>
      <c r="Y12" s="1745"/>
      <c r="Z12" s="1745"/>
      <c r="AA12" s="1745"/>
      <c r="AB12" s="1745"/>
      <c r="AC12" s="1746"/>
      <c r="AD12" s="438"/>
    </row>
    <row r="13" spans="1:30">
      <c r="A13" s="467">
        <f>+'Appendix A'!A25</f>
        <v>14</v>
      </c>
      <c r="B13" s="446"/>
      <c r="C13" s="468" t="str">
        <f>+'Appendix A'!C25</f>
        <v>Accumulated Common Plant Depreciation - Electric</v>
      </c>
      <c r="D13" s="446"/>
      <c r="E13" s="469" t="str">
        <f>+'Appendix A'!E25</f>
        <v>(Notes A &amp; Q)</v>
      </c>
      <c r="F13" s="470" t="s">
        <v>496</v>
      </c>
      <c r="G13" s="464">
        <v>0</v>
      </c>
      <c r="H13" s="464">
        <v>0</v>
      </c>
      <c r="I13" s="464">
        <v>0</v>
      </c>
      <c r="J13" s="464">
        <v>0</v>
      </c>
      <c r="K13" s="464">
        <v>0</v>
      </c>
      <c r="L13" s="464">
        <v>0</v>
      </c>
      <c r="M13" s="464">
        <v>0</v>
      </c>
      <c r="N13" s="464">
        <v>0</v>
      </c>
      <c r="O13" s="464">
        <v>0</v>
      </c>
      <c r="P13" s="464">
        <v>0</v>
      </c>
      <c r="Q13" s="464">
        <v>0</v>
      </c>
      <c r="R13" s="464">
        <v>0</v>
      </c>
      <c r="S13" s="464">
        <v>0</v>
      </c>
      <c r="T13" s="465">
        <f t="shared" si="0"/>
        <v>0</v>
      </c>
      <c r="U13" s="466">
        <v>0</v>
      </c>
      <c r="V13" s="1744"/>
      <c r="W13" s="1745"/>
      <c r="X13" s="1745"/>
      <c r="Y13" s="1745"/>
      <c r="Z13" s="1745"/>
      <c r="AA13" s="1745"/>
      <c r="AB13" s="1745"/>
      <c r="AC13" s="1746"/>
      <c r="AD13" s="438"/>
    </row>
    <row r="14" spans="1:30">
      <c r="A14" s="455"/>
      <c r="B14" s="456" t="s">
        <v>546</v>
      </c>
      <c r="C14" s="446"/>
      <c r="D14" s="446"/>
      <c r="E14" s="473"/>
      <c r="F14" s="474"/>
      <c r="G14" s="464"/>
      <c r="H14" s="1549"/>
      <c r="I14" s="1549"/>
      <c r="J14" s="1549"/>
      <c r="K14" s="1549"/>
      <c r="L14" s="1549"/>
      <c r="M14" s="1549"/>
      <c r="N14" s="1549"/>
      <c r="O14" s="1549"/>
      <c r="P14" s="1549"/>
      <c r="Q14" s="1549"/>
      <c r="R14" s="1549"/>
      <c r="S14" s="1549"/>
      <c r="T14" s="465"/>
      <c r="U14" s="466"/>
      <c r="V14" s="475"/>
      <c r="W14" s="662"/>
      <c r="X14" s="662"/>
      <c r="Y14" s="662"/>
      <c r="Z14" s="662"/>
      <c r="AA14" s="662"/>
      <c r="AB14" s="662"/>
      <c r="AC14" s="663"/>
      <c r="AD14" s="438"/>
    </row>
    <row r="15" spans="1:30">
      <c r="A15" s="455">
        <v>21</v>
      </c>
      <c r="B15" s="456"/>
      <c r="C15" s="446" t="s">
        <v>320</v>
      </c>
      <c r="D15" s="446"/>
      <c r="E15" s="473" t="str">
        <f>'Appendix A'!E39</f>
        <v>(Notes A &amp; Q)</v>
      </c>
      <c r="F15" s="476" t="s">
        <v>117</v>
      </c>
      <c r="G15" s="464">
        <v>11808933.7514959</v>
      </c>
      <c r="H15" s="464">
        <v>11903185.498048071</v>
      </c>
      <c r="I15" s="464">
        <v>11968204.469293743</v>
      </c>
      <c r="J15" s="464">
        <v>12170006.32908459</v>
      </c>
      <c r="K15" s="464">
        <v>12192625.132388145</v>
      </c>
      <c r="L15" s="464">
        <v>12232321.044048773</v>
      </c>
      <c r="M15" s="464">
        <v>12310072.706845693</v>
      </c>
      <c r="N15" s="464">
        <v>12353847.106150005</v>
      </c>
      <c r="O15" s="464">
        <v>12348277.857641235</v>
      </c>
      <c r="P15" s="464">
        <v>12422809.881833451</v>
      </c>
      <c r="Q15" s="464">
        <v>12533047.480026403</v>
      </c>
      <c r="R15" s="464">
        <v>12749865.742975788</v>
      </c>
      <c r="S15" s="464">
        <v>13137193.423948698</v>
      </c>
      <c r="T15" s="465">
        <f t="shared" si="0"/>
        <v>12317722.340290807</v>
      </c>
      <c r="U15" s="466">
        <v>0</v>
      </c>
      <c r="V15" s="475"/>
      <c r="W15" s="662"/>
      <c r="X15" s="662"/>
      <c r="Y15" s="662"/>
      <c r="Z15" s="662"/>
      <c r="AA15" s="662"/>
      <c r="AB15" s="662"/>
      <c r="AC15" s="663"/>
      <c r="AD15" s="438"/>
    </row>
    <row r="16" spans="1:30">
      <c r="A16" s="455">
        <v>15</v>
      </c>
      <c r="B16" s="456"/>
      <c r="C16" s="446" t="s">
        <v>109</v>
      </c>
      <c r="D16" s="446"/>
      <c r="E16" s="473"/>
      <c r="F16" s="476" t="s">
        <v>118</v>
      </c>
      <c r="G16" s="464">
        <v>480492.13840000005</v>
      </c>
      <c r="H16" s="464">
        <v>516349.58259000001</v>
      </c>
      <c r="I16" s="464">
        <v>516346.61712000001</v>
      </c>
      <c r="J16" s="464">
        <v>516388.11473999999</v>
      </c>
      <c r="K16" s="464">
        <v>517493.30144000001</v>
      </c>
      <c r="L16" s="464">
        <v>518811.58173000003</v>
      </c>
      <c r="M16" s="464">
        <v>519493.17362000002</v>
      </c>
      <c r="N16" s="464">
        <v>519541.72829</v>
      </c>
      <c r="O16" s="464">
        <v>519623.40850999998</v>
      </c>
      <c r="P16" s="464">
        <v>530838.40349000006</v>
      </c>
      <c r="Q16" s="464">
        <v>529238.94247999997</v>
      </c>
      <c r="R16" s="464">
        <v>534851.41102999996</v>
      </c>
      <c r="S16" s="464">
        <v>555963.39140999992</v>
      </c>
      <c r="T16" s="465">
        <f t="shared" si="0"/>
        <v>521187.06114230771</v>
      </c>
      <c r="U16" s="466">
        <v>0</v>
      </c>
      <c r="V16" s="475"/>
      <c r="W16" s="662"/>
      <c r="X16" s="662"/>
      <c r="Y16" s="662"/>
      <c r="Z16" s="662"/>
      <c r="AA16" s="662"/>
      <c r="AB16" s="662"/>
      <c r="AC16" s="663"/>
      <c r="AD16" s="438"/>
    </row>
    <row r="17" spans="1:30">
      <c r="A17" s="455">
        <v>23</v>
      </c>
      <c r="B17" s="456"/>
      <c r="C17" s="446" t="s">
        <v>119</v>
      </c>
      <c r="D17" s="446"/>
      <c r="E17" s="473"/>
      <c r="F17" s="476" t="s">
        <v>120</v>
      </c>
      <c r="G17" s="464">
        <v>168976.82738000003</v>
      </c>
      <c r="H17" s="464">
        <v>169004.08526000002</v>
      </c>
      <c r="I17" s="464">
        <v>168770.93893000003</v>
      </c>
      <c r="J17" s="464">
        <v>168771.21198000005</v>
      </c>
      <c r="K17" s="464">
        <v>168883.48641000007</v>
      </c>
      <c r="L17" s="464">
        <v>168736.51248</v>
      </c>
      <c r="M17" s="464">
        <v>171090.86181</v>
      </c>
      <c r="N17" s="464">
        <v>168659.81894</v>
      </c>
      <c r="O17" s="464">
        <v>168652.22078000003</v>
      </c>
      <c r="P17" s="464">
        <v>168651.44496000005</v>
      </c>
      <c r="Q17" s="464">
        <v>171202.87134000004</v>
      </c>
      <c r="R17" s="464">
        <v>168785.27095000003</v>
      </c>
      <c r="S17" s="464">
        <v>168875.97410000005</v>
      </c>
      <c r="T17" s="465">
        <f t="shared" si="0"/>
        <v>169158.57887076927</v>
      </c>
      <c r="U17" s="466"/>
      <c r="V17" s="475"/>
      <c r="W17" s="662"/>
      <c r="X17" s="662"/>
      <c r="Y17" s="662"/>
      <c r="Z17" s="662"/>
      <c r="AA17" s="662"/>
      <c r="AB17" s="662"/>
      <c r="AC17" s="663"/>
      <c r="AD17" s="438"/>
    </row>
    <row r="18" spans="1:30">
      <c r="A18" s="455">
        <v>25</v>
      </c>
      <c r="B18" s="456"/>
      <c r="C18" s="446" t="s">
        <v>588</v>
      </c>
      <c r="D18" s="446"/>
      <c r="E18" s="469"/>
      <c r="F18" s="470" t="s">
        <v>121</v>
      </c>
      <c r="G18" s="464">
        <v>1200318.0312301852</v>
      </c>
      <c r="H18" s="464">
        <v>1334661.5282006001</v>
      </c>
      <c r="I18" s="464">
        <v>1355140.3636003004</v>
      </c>
      <c r="J18" s="464">
        <v>1252770.6142101854</v>
      </c>
      <c r="K18" s="464">
        <v>1361392.4636001005</v>
      </c>
      <c r="L18" s="464">
        <v>1370389.6780000003</v>
      </c>
      <c r="M18" s="464">
        <v>1267468.7565401855</v>
      </c>
      <c r="N18" s="464">
        <v>1385059.8521797999</v>
      </c>
      <c r="O18" s="464">
        <v>1391125.3906700001</v>
      </c>
      <c r="P18" s="464">
        <v>1283129.0150901852</v>
      </c>
      <c r="Q18" s="464">
        <v>1439563.3283031001</v>
      </c>
      <c r="R18" s="464">
        <v>1449647.9360413398</v>
      </c>
      <c r="S18" s="464">
        <v>1361562.4599446254</v>
      </c>
      <c r="T18" s="465">
        <f t="shared" si="0"/>
        <v>1342479.1859700468</v>
      </c>
      <c r="U18" s="466">
        <v>0</v>
      </c>
      <c r="V18" s="475"/>
      <c r="W18" s="662"/>
      <c r="X18" s="662"/>
      <c r="Y18" s="662"/>
      <c r="Z18" s="662"/>
      <c r="AA18" s="662"/>
      <c r="AB18" s="662"/>
      <c r="AC18" s="663"/>
      <c r="AD18" s="438"/>
    </row>
    <row r="19" spans="1:30">
      <c r="A19" s="467">
        <f>+'Appendix A'!A45</f>
        <v>26</v>
      </c>
      <c r="B19" s="445"/>
      <c r="C19" s="468" t="str">
        <f>+'Appendix A'!C45</f>
        <v>Common Plant (Electric Only)</v>
      </c>
      <c r="D19" s="446"/>
      <c r="E19" s="469" t="str">
        <f>+'Appendix A'!E44</f>
        <v>(Notes A &amp; Q)</v>
      </c>
      <c r="F19" s="470" t="s">
        <v>496</v>
      </c>
      <c r="G19" s="464">
        <v>0</v>
      </c>
      <c r="H19" s="464">
        <v>0</v>
      </c>
      <c r="I19" s="464">
        <v>0</v>
      </c>
      <c r="J19" s="464">
        <v>0</v>
      </c>
      <c r="K19" s="464">
        <v>0</v>
      </c>
      <c r="L19" s="464">
        <v>0</v>
      </c>
      <c r="M19" s="464">
        <v>0</v>
      </c>
      <c r="N19" s="464">
        <v>0</v>
      </c>
      <c r="O19" s="464">
        <v>0</v>
      </c>
      <c r="P19" s="464">
        <v>0</v>
      </c>
      <c r="Q19" s="464">
        <v>0</v>
      </c>
      <c r="R19" s="464">
        <v>0</v>
      </c>
      <c r="S19" s="464">
        <v>0</v>
      </c>
      <c r="T19" s="465">
        <f t="shared" si="0"/>
        <v>0</v>
      </c>
      <c r="U19" s="466">
        <v>0</v>
      </c>
      <c r="V19" s="1744"/>
      <c r="W19" s="1745"/>
      <c r="X19" s="1745"/>
      <c r="Y19" s="1745"/>
      <c r="Z19" s="1745"/>
      <c r="AA19" s="1745"/>
      <c r="AB19" s="1745"/>
      <c r="AC19" s="1746"/>
      <c r="AD19" s="438"/>
    </row>
    <row r="20" spans="1:30">
      <c r="A20" s="455"/>
      <c r="B20" s="456" t="s">
        <v>530</v>
      </c>
      <c r="C20" s="446"/>
      <c r="D20" s="446"/>
      <c r="E20" s="469"/>
      <c r="F20" s="470"/>
      <c r="G20" s="464"/>
      <c r="H20" s="464"/>
      <c r="I20" s="464"/>
      <c r="J20" s="464"/>
      <c r="K20" s="464"/>
      <c r="L20" s="464"/>
      <c r="M20" s="464"/>
      <c r="N20" s="464"/>
      <c r="O20" s="464"/>
      <c r="P20" s="464"/>
      <c r="Q20" s="464"/>
      <c r="R20" s="464"/>
      <c r="S20" s="464"/>
      <c r="T20" s="465"/>
      <c r="U20" s="466"/>
      <c r="V20" s="661"/>
      <c r="W20" s="662"/>
      <c r="X20" s="662"/>
      <c r="Y20" s="662"/>
      <c r="Z20" s="662"/>
      <c r="AA20" s="662"/>
      <c r="AB20" s="662"/>
      <c r="AC20" s="663"/>
      <c r="AD20" s="438"/>
    </row>
    <row r="21" spans="1:30">
      <c r="A21" s="467">
        <v>32</v>
      </c>
      <c r="B21" s="469"/>
      <c r="C21" s="446" t="str">
        <f>'Appendix A'!C56</f>
        <v>Transmission Accumulated Depreciation</v>
      </c>
      <c r="D21" s="446"/>
      <c r="E21" s="469" t="str">
        <f>'Appendix A'!E56</f>
        <v>(Notes A &amp; Q)</v>
      </c>
      <c r="F21" s="477" t="s">
        <v>122</v>
      </c>
      <c r="G21" s="464">
        <v>2265775.259735262</v>
      </c>
      <c r="H21" s="464">
        <v>2288728.4042260987</v>
      </c>
      <c r="I21" s="464">
        <v>2305977.9242783543</v>
      </c>
      <c r="J21" s="464">
        <v>2323206.6061921385</v>
      </c>
      <c r="K21" s="464">
        <v>2346305.0979221403</v>
      </c>
      <c r="L21" s="464">
        <v>2366625.9477985697</v>
      </c>
      <c r="M21" s="464">
        <v>2386951.9312256132</v>
      </c>
      <c r="N21" s="464">
        <v>2408284.6679902882</v>
      </c>
      <c r="O21" s="464">
        <v>2428384.5904030292</v>
      </c>
      <c r="P21" s="464">
        <v>2448748.6737961196</v>
      </c>
      <c r="Q21" s="464">
        <v>2465809.0972955702</v>
      </c>
      <c r="R21" s="464">
        <v>2490578.1396850562</v>
      </c>
      <c r="S21" s="464">
        <v>2517150.0724502159</v>
      </c>
      <c r="T21" s="465">
        <f t="shared" si="0"/>
        <v>2387886.6471537277</v>
      </c>
      <c r="U21" s="466">
        <v>0</v>
      </c>
      <c r="V21" s="661"/>
      <c r="W21" s="662"/>
      <c r="X21" s="662"/>
      <c r="Y21" s="662"/>
      <c r="Z21" s="662"/>
      <c r="AA21" s="662"/>
      <c r="AB21" s="662"/>
      <c r="AC21" s="663"/>
      <c r="AD21" s="438"/>
    </row>
    <row r="22" spans="1:30">
      <c r="A22" s="467">
        <v>33</v>
      </c>
      <c r="B22" s="469"/>
      <c r="C22" s="446" t="s">
        <v>110</v>
      </c>
      <c r="D22" s="446"/>
      <c r="E22" s="469"/>
      <c r="F22" s="477" t="s">
        <v>123</v>
      </c>
      <c r="G22" s="464">
        <v>142241.03656552211</v>
      </c>
      <c r="H22" s="464">
        <v>143486.64087448039</v>
      </c>
      <c r="I22" s="464">
        <v>144729.26827145737</v>
      </c>
      <c r="J22" s="464">
        <v>145652.80455624289</v>
      </c>
      <c r="K22" s="464">
        <v>146793.68192399904</v>
      </c>
      <c r="L22" s="464">
        <v>147934.61526327356</v>
      </c>
      <c r="M22" s="464">
        <v>149080.13560369241</v>
      </c>
      <c r="N22" s="464">
        <v>150225.76881846908</v>
      </c>
      <c r="O22" s="464">
        <v>151371.59195500714</v>
      </c>
      <c r="P22" s="464">
        <v>152543.48995487372</v>
      </c>
      <c r="Q22" s="464">
        <v>152223.27230984461</v>
      </c>
      <c r="R22" s="464">
        <v>153404.48233419427</v>
      </c>
      <c r="S22" s="464">
        <v>154634.77771292746</v>
      </c>
      <c r="T22" s="465">
        <f t="shared" si="0"/>
        <v>148793.96662646031</v>
      </c>
      <c r="U22" s="466">
        <v>0</v>
      </c>
      <c r="V22" s="661"/>
      <c r="W22" s="662"/>
      <c r="X22" s="662"/>
      <c r="Y22" s="662"/>
      <c r="Z22" s="662"/>
      <c r="AA22" s="662"/>
      <c r="AB22" s="662"/>
      <c r="AC22" s="663"/>
      <c r="AD22" s="438"/>
    </row>
    <row r="23" spans="1:30">
      <c r="A23" s="467">
        <v>34</v>
      </c>
      <c r="B23" s="469"/>
      <c r="C23" s="446" t="s">
        <v>111</v>
      </c>
      <c r="D23" s="446"/>
      <c r="E23" s="469"/>
      <c r="F23" s="477" t="s">
        <v>120</v>
      </c>
      <c r="G23" s="464">
        <v>36416.429479518774</v>
      </c>
      <c r="H23" s="464">
        <v>36815.039237091769</v>
      </c>
      <c r="I23" s="464">
        <v>36931.92481471545</v>
      </c>
      <c r="J23" s="464">
        <v>37242.234663286785</v>
      </c>
      <c r="K23" s="464">
        <v>37611.25912741178</v>
      </c>
      <c r="L23" s="464">
        <v>37980.09560277353</v>
      </c>
      <c r="M23" s="464">
        <v>38354.433937914197</v>
      </c>
      <c r="N23" s="464">
        <v>38723.120098382118</v>
      </c>
      <c r="O23" s="464">
        <v>39091.789669340862</v>
      </c>
      <c r="P23" s="464">
        <v>39460.457436518111</v>
      </c>
      <c r="Q23" s="464">
        <v>39834.806491521784</v>
      </c>
      <c r="R23" s="464">
        <v>40203.534625618697</v>
      </c>
      <c r="S23" s="464">
        <v>40571.650072685203</v>
      </c>
      <c r="T23" s="465">
        <f t="shared" si="0"/>
        <v>38402.828865906093</v>
      </c>
      <c r="U23" s="466"/>
      <c r="V23" s="661"/>
      <c r="W23" s="662"/>
      <c r="X23" s="662"/>
      <c r="Y23" s="662"/>
      <c r="Z23" s="662"/>
      <c r="AA23" s="662"/>
      <c r="AB23" s="662"/>
      <c r="AC23" s="663"/>
      <c r="AD23" s="438"/>
    </row>
    <row r="24" spans="1:30">
      <c r="A24" s="467">
        <f>'Appendix A'!A60</f>
        <v>36</v>
      </c>
      <c r="B24" s="469"/>
      <c r="C24" s="446" t="str">
        <f>'Appendix A'!C60</f>
        <v>Accumulated General Depreciation</v>
      </c>
      <c r="D24" s="469"/>
      <c r="E24" s="469" t="str">
        <f>'Appendix A'!E60</f>
        <v>(Notes A &amp; Q)</v>
      </c>
      <c r="F24" s="477" t="s">
        <v>124</v>
      </c>
      <c r="G24" s="464">
        <v>391698.23628020205</v>
      </c>
      <c r="H24" s="464">
        <v>394872.03335020202</v>
      </c>
      <c r="I24" s="464">
        <v>397912.92502700724</v>
      </c>
      <c r="J24" s="464">
        <v>379362.12660214619</v>
      </c>
      <c r="K24" s="464">
        <v>380849.89899214619</v>
      </c>
      <c r="L24" s="464">
        <v>381815.46876214608</v>
      </c>
      <c r="M24" s="464">
        <v>383836.08759309741</v>
      </c>
      <c r="N24" s="464">
        <v>387310.72266309737</v>
      </c>
      <c r="O24" s="464">
        <v>388840.40266309743</v>
      </c>
      <c r="P24" s="464">
        <v>392202.631362146</v>
      </c>
      <c r="Q24" s="464">
        <v>395281.54037214594</v>
      </c>
      <c r="R24" s="464">
        <v>393965.99085998826</v>
      </c>
      <c r="S24" s="464">
        <v>395313.72187998815</v>
      </c>
      <c r="T24" s="465">
        <f t="shared" si="0"/>
        <v>389481.67587749311</v>
      </c>
      <c r="U24" s="466">
        <v>0</v>
      </c>
      <c r="V24" s="661"/>
      <c r="W24" s="662"/>
      <c r="X24" s="662"/>
      <c r="Y24" s="662"/>
      <c r="Z24" s="662"/>
      <c r="AA24" s="662"/>
      <c r="AB24" s="662"/>
      <c r="AC24" s="663"/>
      <c r="AD24" s="438"/>
    </row>
    <row r="25" spans="1:30">
      <c r="A25" s="478"/>
      <c r="B25" s="479"/>
      <c r="C25" s="480"/>
      <c r="D25" s="481"/>
      <c r="E25" s="482"/>
      <c r="F25" s="483"/>
      <c r="G25" s="464"/>
      <c r="H25" s="464"/>
      <c r="I25" s="464"/>
      <c r="J25" s="464"/>
      <c r="K25" s="464"/>
      <c r="L25" s="464"/>
      <c r="M25" s="464"/>
      <c r="N25" s="464"/>
      <c r="O25" s="464"/>
      <c r="P25" s="464"/>
      <c r="Q25" s="464"/>
      <c r="R25" s="464"/>
      <c r="S25" s="464"/>
      <c r="T25" s="465"/>
      <c r="U25" s="466"/>
      <c r="V25" s="475"/>
      <c r="W25" s="662"/>
      <c r="X25" s="662"/>
      <c r="Y25" s="662"/>
      <c r="Z25" s="662"/>
      <c r="AA25" s="662"/>
      <c r="AB25" s="662"/>
      <c r="AC25" s="663"/>
      <c r="AD25" s="438"/>
    </row>
    <row r="26" spans="1:30">
      <c r="A26" s="467"/>
      <c r="B26" s="481"/>
      <c r="C26" s="468"/>
      <c r="D26" s="481"/>
      <c r="E26" s="469"/>
      <c r="F26" s="470"/>
      <c r="G26" s="464"/>
      <c r="H26" s="464"/>
      <c r="I26" s="464"/>
      <c r="J26" s="464"/>
      <c r="K26" s="464"/>
      <c r="L26" s="464"/>
      <c r="M26" s="464"/>
      <c r="N26" s="464"/>
      <c r="O26" s="464"/>
      <c r="P26" s="464"/>
      <c r="Q26" s="464"/>
      <c r="R26" s="464"/>
      <c r="S26" s="464"/>
      <c r="T26" s="465"/>
      <c r="U26" s="466"/>
      <c r="V26" s="1744"/>
      <c r="W26" s="1745"/>
      <c r="X26" s="1745"/>
      <c r="Y26" s="1745"/>
      <c r="Z26" s="1745"/>
      <c r="AA26" s="1745"/>
      <c r="AB26" s="1745"/>
      <c r="AC26" s="1746"/>
      <c r="AD26" s="438"/>
    </row>
    <row r="27" spans="1:30">
      <c r="A27" s="467"/>
      <c r="B27" s="479" t="s">
        <v>528</v>
      </c>
      <c r="C27" s="665"/>
      <c r="D27" s="481"/>
      <c r="E27" s="462"/>
      <c r="F27" s="474"/>
      <c r="G27" s="464"/>
      <c r="H27" s="464"/>
      <c r="I27" s="464"/>
      <c r="J27" s="464"/>
      <c r="K27" s="464"/>
      <c r="L27" s="464"/>
      <c r="M27" s="464"/>
      <c r="N27" s="464"/>
      <c r="O27" s="464"/>
      <c r="P27" s="464"/>
      <c r="Q27" s="464"/>
      <c r="R27" s="464"/>
      <c r="S27" s="464"/>
      <c r="T27" s="465"/>
      <c r="U27" s="466"/>
      <c r="V27" s="475"/>
      <c r="W27" s="662"/>
      <c r="X27" s="662"/>
      <c r="Y27" s="662"/>
      <c r="Z27" s="662"/>
      <c r="AA27" s="662"/>
      <c r="AB27" s="662"/>
      <c r="AC27" s="663"/>
      <c r="AD27" s="438"/>
    </row>
    <row r="28" spans="1:30" ht="15.75" customHeight="1">
      <c r="A28" s="478">
        <f>+'Appendix A'!A91</f>
        <v>50</v>
      </c>
      <c r="B28" s="481"/>
      <c r="C28" s="665" t="str">
        <f>+'Appendix A'!C91</f>
        <v>Undistributed Stores Exp</v>
      </c>
      <c r="D28" s="485"/>
      <c r="E28" s="462" t="str">
        <f>+'Appendix A'!E91</f>
        <v>(Notes A &amp;  R)</v>
      </c>
      <c r="F28" s="486" t="s">
        <v>1537</v>
      </c>
      <c r="G28" s="464">
        <v>0</v>
      </c>
      <c r="H28" s="1049"/>
      <c r="I28" s="1049"/>
      <c r="J28" s="1049"/>
      <c r="K28" s="1049"/>
      <c r="L28" s="1049"/>
      <c r="M28" s="1049"/>
      <c r="N28" s="1049"/>
      <c r="O28" s="1049"/>
      <c r="P28" s="1049"/>
      <c r="Q28" s="1049"/>
      <c r="R28" s="1049"/>
      <c r="S28" s="464">
        <v>0</v>
      </c>
      <c r="T28" s="465">
        <f>(G28+S28)/2</f>
        <v>0</v>
      </c>
      <c r="U28" s="466">
        <v>0</v>
      </c>
      <c r="V28" s="438"/>
      <c r="W28" s="1744" t="s">
        <v>471</v>
      </c>
      <c r="X28" s="1744"/>
      <c r="Y28" s="1744"/>
      <c r="Z28" s="662"/>
      <c r="AA28" s="662"/>
      <c r="AB28" s="662"/>
      <c r="AC28" s="663"/>
      <c r="AD28" s="442"/>
    </row>
    <row r="29" spans="1:30" ht="15.75" customHeight="1">
      <c r="A29" s="478"/>
      <c r="B29" s="481"/>
      <c r="C29" s="665" t="s">
        <v>1538</v>
      </c>
      <c r="D29" s="485"/>
      <c r="E29" s="1178" t="s">
        <v>127</v>
      </c>
      <c r="F29" s="486" t="s">
        <v>1539</v>
      </c>
      <c r="G29" s="464">
        <v>24226.18497278633</v>
      </c>
      <c r="H29" s="1049"/>
      <c r="I29" s="1049"/>
      <c r="J29" s="1049"/>
      <c r="K29" s="1049"/>
      <c r="L29" s="1049"/>
      <c r="M29" s="1049"/>
      <c r="N29" s="1049"/>
      <c r="O29" s="1049"/>
      <c r="P29" s="1049"/>
      <c r="Q29" s="1049"/>
      <c r="R29" s="1049"/>
      <c r="S29" s="464">
        <v>36328.963625832555</v>
      </c>
      <c r="T29" s="1048">
        <f>(G29+S29)/2</f>
        <v>30277.574299309443</v>
      </c>
      <c r="U29" s="466">
        <v>0</v>
      </c>
      <c r="V29" s="438"/>
      <c r="W29" s="1175"/>
      <c r="X29" s="1175"/>
      <c r="Y29" s="1175"/>
      <c r="Z29" s="1176"/>
      <c r="AA29" s="1176"/>
      <c r="AB29" s="1176"/>
      <c r="AC29" s="1177"/>
      <c r="AD29" s="1176"/>
    </row>
    <row r="30" spans="1:30" ht="15.75" customHeight="1">
      <c r="A30" s="478"/>
      <c r="B30" s="481"/>
      <c r="C30" s="665" t="s">
        <v>1540</v>
      </c>
      <c r="D30" s="485"/>
      <c r="E30" s="1178" t="s">
        <v>127</v>
      </c>
      <c r="F30" s="486" t="s">
        <v>1541</v>
      </c>
      <c r="G30" s="464">
        <v>1223.150377279587</v>
      </c>
      <c r="H30" s="1049"/>
      <c r="I30" s="1049"/>
      <c r="J30" s="1049"/>
      <c r="K30" s="1049"/>
      <c r="L30" s="1049"/>
      <c r="M30" s="1049"/>
      <c r="N30" s="1049"/>
      <c r="O30" s="1049"/>
      <c r="P30" s="1049"/>
      <c r="Q30" s="1049"/>
      <c r="R30" s="1049"/>
      <c r="S30" s="464">
        <v>2397.2327972021435</v>
      </c>
      <c r="T30" s="1048">
        <f>(G30+S30)/2</f>
        <v>1810.1915872408654</v>
      </c>
      <c r="U30" s="466">
        <v>0</v>
      </c>
      <c r="V30" s="438"/>
      <c r="W30" s="1175"/>
      <c r="X30" s="1175"/>
      <c r="Y30" s="1175"/>
      <c r="Z30" s="1176"/>
      <c r="AA30" s="1176"/>
      <c r="AB30" s="1176"/>
      <c r="AC30" s="1177"/>
      <c r="AD30" s="1176"/>
    </row>
    <row r="31" spans="1:30" ht="15.75" customHeight="1">
      <c r="A31" s="478">
        <v>53</v>
      </c>
      <c r="B31" s="481"/>
      <c r="C31" s="665" t="s">
        <v>514</v>
      </c>
      <c r="D31" s="485"/>
      <c r="E31" s="1043"/>
      <c r="F31" s="486"/>
      <c r="G31" s="487"/>
      <c r="H31" s="487"/>
      <c r="I31" s="487"/>
      <c r="J31" s="487"/>
      <c r="K31" s="487"/>
      <c r="L31" s="487"/>
      <c r="M31" s="487"/>
      <c r="N31" s="487"/>
      <c r="O31" s="487"/>
      <c r="P31" s="487"/>
      <c r="Q31" s="487"/>
      <c r="R31" s="487"/>
      <c r="S31" s="487"/>
      <c r="T31" s="465">
        <f>T29+T30</f>
        <v>32087.765886550307</v>
      </c>
      <c r="U31" s="466">
        <f>U29+U30</f>
        <v>0</v>
      </c>
      <c r="V31" s="438"/>
      <c r="W31" s="1044"/>
      <c r="X31" s="1044"/>
      <c r="Y31" s="1044"/>
      <c r="Z31" s="1045"/>
      <c r="AA31" s="1045"/>
      <c r="AB31" s="1045"/>
      <c r="AC31" s="1046"/>
      <c r="AD31" s="1045"/>
    </row>
    <row r="32" spans="1:30" ht="15.75" customHeight="1">
      <c r="A32" s="478"/>
      <c r="B32" s="481"/>
      <c r="C32" s="665"/>
      <c r="D32" s="485"/>
      <c r="E32" s="1043"/>
      <c r="F32" s="486"/>
      <c r="G32" s="487"/>
      <c r="H32" s="487"/>
      <c r="I32" s="487"/>
      <c r="J32" s="487"/>
      <c r="K32" s="487"/>
      <c r="L32" s="487"/>
      <c r="M32" s="487"/>
      <c r="N32" s="487"/>
      <c r="O32" s="487"/>
      <c r="P32" s="487"/>
      <c r="Q32" s="487"/>
      <c r="R32" s="487"/>
      <c r="S32" s="487"/>
      <c r="T32" s="465"/>
      <c r="U32" s="466"/>
      <c r="V32" s="438"/>
      <c r="W32" s="1044"/>
      <c r="X32" s="1044"/>
      <c r="Y32" s="1044"/>
      <c r="Z32" s="1045"/>
      <c r="AA32" s="1045"/>
      <c r="AB32" s="1045"/>
      <c r="AC32" s="1046"/>
      <c r="AD32" s="1045"/>
    </row>
    <row r="33" spans="1:30">
      <c r="A33" s="467"/>
      <c r="B33" s="456" t="s">
        <v>517</v>
      </c>
      <c r="C33" s="665"/>
      <c r="D33" s="485"/>
      <c r="E33" s="473"/>
      <c r="F33" s="486"/>
      <c r="G33" s="487"/>
      <c r="H33" s="487"/>
      <c r="I33" s="487"/>
      <c r="J33" s="487"/>
      <c r="K33" s="487"/>
      <c r="L33" s="487"/>
      <c r="M33" s="487"/>
      <c r="N33" s="487"/>
      <c r="O33" s="487"/>
      <c r="P33" s="487"/>
      <c r="Q33" s="487"/>
      <c r="R33" s="487"/>
      <c r="S33" s="487"/>
      <c r="T33" s="487"/>
      <c r="U33" s="465"/>
      <c r="V33" s="475"/>
      <c r="W33" s="662"/>
      <c r="X33" s="662"/>
      <c r="Y33" s="662"/>
      <c r="Z33" s="662"/>
      <c r="AA33" s="662"/>
      <c r="AB33" s="662"/>
      <c r="AC33" s="663"/>
      <c r="AD33" s="438"/>
    </row>
    <row r="34" spans="1:30">
      <c r="A34" s="467"/>
      <c r="B34" s="456"/>
      <c r="C34" s="468"/>
      <c r="D34" s="485"/>
      <c r="E34" s="469"/>
      <c r="F34" s="470"/>
      <c r="G34" s="487"/>
      <c r="H34" s="487"/>
      <c r="I34" s="487"/>
      <c r="J34" s="487"/>
      <c r="K34" s="487"/>
      <c r="L34" s="487"/>
      <c r="M34" s="487"/>
      <c r="N34" s="487"/>
      <c r="O34" s="487"/>
      <c r="P34" s="487"/>
      <c r="Q34" s="487"/>
      <c r="R34" s="487"/>
      <c r="S34" s="487"/>
      <c r="T34" s="465"/>
      <c r="U34" s="466"/>
      <c r="V34" s="475"/>
      <c r="W34" s="662"/>
      <c r="X34" s="662"/>
      <c r="Y34" s="662"/>
      <c r="Z34" s="662"/>
      <c r="AA34" s="662"/>
      <c r="AB34" s="662"/>
      <c r="AC34" s="663"/>
      <c r="AD34" s="438"/>
    </row>
    <row r="35" spans="1:30">
      <c r="A35" s="467">
        <f>+'Appendix A'!A127</f>
        <v>68</v>
      </c>
      <c r="B35" s="469"/>
      <c r="C35" s="468" t="str">
        <f>+'Appendix A'!C127</f>
        <v>Common Plant O&amp;M</v>
      </c>
      <c r="D35" s="485"/>
      <c r="E35" s="469" t="str">
        <f>+'Appendix A'!E127</f>
        <v>(Note A)</v>
      </c>
      <c r="F35" s="470" t="str">
        <f>+'Appendix A'!F127</f>
        <v>p356</v>
      </c>
      <c r="G35" s="1047">
        <v>0</v>
      </c>
      <c r="H35" s="1047">
        <v>0</v>
      </c>
      <c r="I35" s="1047">
        <v>0</v>
      </c>
      <c r="J35" s="1047">
        <v>0</v>
      </c>
      <c r="K35" s="1047">
        <v>0</v>
      </c>
      <c r="L35" s="1047">
        <v>0</v>
      </c>
      <c r="M35" s="1047">
        <v>0</v>
      </c>
      <c r="N35" s="1047">
        <v>0</v>
      </c>
      <c r="O35" s="1047">
        <v>0</v>
      </c>
      <c r="P35" s="1047">
        <v>0</v>
      </c>
      <c r="Q35" s="1047">
        <v>0</v>
      </c>
      <c r="R35" s="1047">
        <v>0</v>
      </c>
      <c r="S35" s="1047">
        <v>0</v>
      </c>
      <c r="T35" s="465">
        <f t="shared" si="0"/>
        <v>0</v>
      </c>
      <c r="U35" s="466">
        <v>0</v>
      </c>
      <c r="V35" s="1744"/>
      <c r="W35" s="1745"/>
      <c r="X35" s="1745"/>
      <c r="Y35" s="1745"/>
      <c r="Z35" s="1745"/>
      <c r="AA35" s="1745"/>
      <c r="AB35" s="1745"/>
      <c r="AC35" s="1746"/>
      <c r="AD35" s="438"/>
    </row>
    <row r="36" spans="1:30">
      <c r="A36" s="455"/>
      <c r="B36" s="488" t="s">
        <v>491</v>
      </c>
      <c r="C36" s="480"/>
      <c r="D36" s="446"/>
      <c r="E36" s="457"/>
      <c r="F36" s="483"/>
      <c r="G36" s="485"/>
      <c r="H36" s="485"/>
      <c r="I36" s="485"/>
      <c r="J36" s="485"/>
      <c r="K36" s="485"/>
      <c r="L36" s="485"/>
      <c r="M36" s="485"/>
      <c r="N36" s="485"/>
      <c r="O36" s="485"/>
      <c r="P36" s="485"/>
      <c r="Q36" s="485"/>
      <c r="R36" s="485"/>
      <c r="S36" s="481"/>
      <c r="T36" s="457" t="s">
        <v>27</v>
      </c>
      <c r="U36" s="438"/>
      <c r="V36" s="1722"/>
      <c r="W36" s="1722"/>
      <c r="X36" s="1722"/>
      <c r="Y36" s="1722"/>
      <c r="Z36" s="1722"/>
      <c r="AA36" s="1722"/>
      <c r="AB36" s="1722"/>
      <c r="AC36" s="1747"/>
      <c r="AD36" s="438"/>
    </row>
    <row r="37" spans="1:30">
      <c r="A37" s="455">
        <f>'Appendix A'!A153</f>
        <v>86</v>
      </c>
      <c r="B37" s="488"/>
      <c r="C37" s="480" t="s">
        <v>157</v>
      </c>
      <c r="D37" s="446"/>
      <c r="E37" s="445" t="s">
        <v>127</v>
      </c>
      <c r="F37" s="483" t="s">
        <v>160</v>
      </c>
      <c r="G37" s="485"/>
      <c r="H37" s="485"/>
      <c r="I37" s="485"/>
      <c r="J37" s="485"/>
      <c r="K37" s="485"/>
      <c r="L37" s="485"/>
      <c r="M37" s="631"/>
      <c r="N37" s="485"/>
      <c r="O37" s="485"/>
      <c r="P37" s="485"/>
      <c r="Q37" s="485"/>
      <c r="R37" s="485"/>
      <c r="S37" s="481"/>
      <c r="T37" s="464">
        <v>281919</v>
      </c>
      <c r="U37" s="489">
        <v>0</v>
      </c>
      <c r="V37" s="657"/>
      <c r="W37" s="657"/>
      <c r="X37" s="657"/>
      <c r="Y37" s="657"/>
      <c r="Z37" s="657"/>
      <c r="AA37" s="657"/>
      <c r="AB37" s="657"/>
      <c r="AC37" s="660"/>
      <c r="AD37" s="438"/>
    </row>
    <row r="38" spans="1:30">
      <c r="A38" s="455">
        <f>'Appendix A'!A159</f>
        <v>91</v>
      </c>
      <c r="B38" s="488"/>
      <c r="C38" s="480" t="s">
        <v>158</v>
      </c>
      <c r="D38" s="446"/>
      <c r="E38" s="445" t="s">
        <v>127</v>
      </c>
      <c r="F38" s="483"/>
      <c r="G38" s="485"/>
      <c r="H38" s="485"/>
      <c r="I38" s="485"/>
      <c r="J38" s="485"/>
      <c r="K38" s="485"/>
      <c r="L38" s="485"/>
      <c r="M38" s="485"/>
      <c r="N38" s="485"/>
      <c r="O38" s="485"/>
      <c r="P38" s="485"/>
      <c r="Q38" s="485"/>
      <c r="R38" s="485"/>
      <c r="S38" s="481"/>
      <c r="T38" s="464">
        <v>55024</v>
      </c>
      <c r="U38" s="489">
        <v>0</v>
      </c>
      <c r="V38" s="657"/>
      <c r="W38" s="657"/>
      <c r="X38" s="657"/>
      <c r="Y38" s="657"/>
      <c r="Z38" s="657"/>
      <c r="AA38" s="657"/>
      <c r="AB38" s="657"/>
      <c r="AC38" s="660"/>
      <c r="AD38" s="438"/>
    </row>
    <row r="39" spans="1:30" ht="15.75" customHeight="1">
      <c r="A39" s="490">
        <f>'Appendix A'!A160</f>
        <v>92</v>
      </c>
      <c r="B39" s="491"/>
      <c r="C39" s="492" t="s">
        <v>159</v>
      </c>
      <c r="D39" s="485"/>
      <c r="E39" s="445" t="str">
        <f>+'Appendix A'!E160</f>
        <v>(Note A)</v>
      </c>
      <c r="F39" s="493" t="str">
        <f>+'Appendix A'!F160</f>
        <v>p336.1d&amp;e/Attachment 5</v>
      </c>
      <c r="G39" s="440"/>
      <c r="H39" s="440"/>
      <c r="I39" s="440"/>
      <c r="J39" s="440"/>
      <c r="K39" s="440"/>
      <c r="L39" s="440"/>
      <c r="M39" s="440"/>
      <c r="N39" s="440"/>
      <c r="O39" s="440"/>
      <c r="P39" s="440"/>
      <c r="Q39" s="440"/>
      <c r="R39" s="440"/>
      <c r="S39" s="487"/>
      <c r="T39" s="464">
        <v>37098</v>
      </c>
      <c r="U39" s="489">
        <v>0</v>
      </c>
      <c r="V39" s="438"/>
      <c r="W39" s="1744" t="s">
        <v>471</v>
      </c>
      <c r="X39" s="1744"/>
      <c r="Y39" s="1744"/>
      <c r="Z39" s="662"/>
      <c r="AA39" s="662"/>
      <c r="AB39" s="662"/>
      <c r="AC39" s="663"/>
      <c r="AD39" s="442"/>
    </row>
    <row r="40" spans="1:30" ht="15.75" customHeight="1">
      <c r="A40" s="490">
        <f>'Appendix A'!A154</f>
        <v>87</v>
      </c>
      <c r="B40" s="491"/>
      <c r="C40" s="492" t="s">
        <v>112</v>
      </c>
      <c r="D40" s="485"/>
      <c r="E40" s="445"/>
      <c r="F40" s="493"/>
      <c r="G40" s="440"/>
      <c r="H40" s="440"/>
      <c r="I40" s="440"/>
      <c r="J40" s="440"/>
      <c r="K40" s="440"/>
      <c r="L40" s="440"/>
      <c r="M40" s="440"/>
      <c r="N40" s="440"/>
      <c r="O40" s="440"/>
      <c r="P40" s="440"/>
      <c r="Q40" s="440"/>
      <c r="R40" s="440"/>
      <c r="S40" s="494"/>
      <c r="T40" s="464">
        <v>13888.091512655334</v>
      </c>
      <c r="U40" s="489">
        <v>0</v>
      </c>
      <c r="V40" s="661"/>
      <c r="W40" s="662"/>
      <c r="X40" s="662"/>
      <c r="Y40" s="662"/>
      <c r="Z40" s="662"/>
      <c r="AA40" s="662"/>
      <c r="AB40" s="662"/>
      <c r="AC40" s="663"/>
      <c r="AD40" s="438"/>
    </row>
    <row r="41" spans="1:30" ht="15.75" customHeight="1">
      <c r="A41" s="490">
        <f>'Appendix A'!A155</f>
        <v>88</v>
      </c>
      <c r="B41" s="491"/>
      <c r="C41" s="492" t="s">
        <v>113</v>
      </c>
      <c r="D41" s="485"/>
      <c r="E41" s="445"/>
      <c r="F41" s="493"/>
      <c r="G41" s="440"/>
      <c r="H41" s="440"/>
      <c r="I41" s="440"/>
      <c r="J41" s="440"/>
      <c r="K41" s="440"/>
      <c r="L41" s="440"/>
      <c r="M41" s="440"/>
      <c r="N41" s="440"/>
      <c r="O41" s="440"/>
      <c r="P41" s="440"/>
      <c r="Q41" s="440"/>
      <c r="R41" s="440"/>
      <c r="S41" s="494"/>
      <c r="T41" s="464">
        <v>4436.2952231664176</v>
      </c>
      <c r="U41" s="489">
        <v>0</v>
      </c>
      <c r="V41" s="661"/>
      <c r="W41" s="662"/>
      <c r="X41" s="662"/>
      <c r="Y41" s="662"/>
      <c r="Z41" s="662"/>
      <c r="AA41" s="662"/>
      <c r="AB41" s="662"/>
      <c r="AC41" s="663"/>
      <c r="AD41" s="438"/>
    </row>
    <row r="42" spans="1:30">
      <c r="A42" s="490">
        <f>+'Appendix A'!A165</f>
        <v>96</v>
      </c>
      <c r="B42" s="495"/>
      <c r="C42" s="492" t="str">
        <f>+'Appendix A'!C165</f>
        <v>Common Depreciation - Electric Only</v>
      </c>
      <c r="D42" s="485"/>
      <c r="E42" s="445" t="str">
        <f>+'Appendix A'!E165</f>
        <v>(Note A)</v>
      </c>
      <c r="F42" s="493" t="str">
        <f>+'Appendix A'!F165</f>
        <v>p336.11.b</v>
      </c>
      <c r="G42" s="440"/>
      <c r="H42" s="440"/>
      <c r="I42" s="440"/>
      <c r="J42" s="440"/>
      <c r="K42" s="440"/>
      <c r="L42" s="440"/>
      <c r="M42" s="440"/>
      <c r="N42" s="440"/>
      <c r="O42" s="440"/>
      <c r="P42" s="440"/>
      <c r="Q42" s="440"/>
      <c r="R42" s="440"/>
      <c r="S42" s="473"/>
      <c r="T42" s="464">
        <v>0</v>
      </c>
      <c r="U42" s="489">
        <v>0</v>
      </c>
      <c r="V42" s="1753"/>
      <c r="W42" s="1753"/>
      <c r="X42" s="1753"/>
      <c r="Y42" s="1753"/>
      <c r="Z42" s="1753"/>
      <c r="AA42" s="1753"/>
      <c r="AB42" s="1753"/>
      <c r="AC42" s="1754"/>
      <c r="AD42" s="438"/>
    </row>
    <row r="43" spans="1:30" ht="17.25" thickBot="1">
      <c r="A43" s="496">
        <f>+'Appendix A'!A166</f>
        <v>97</v>
      </c>
      <c r="B43" s="497"/>
      <c r="C43" s="498" t="str">
        <f>+'Appendix A'!C166</f>
        <v>Common Amortization - Electric Only</v>
      </c>
      <c r="D43" s="499"/>
      <c r="E43" s="500" t="str">
        <f>+'Appendix A'!E166</f>
        <v>(Note A)</v>
      </c>
      <c r="F43" s="501" t="str">
        <f>+'Appendix A'!F166</f>
        <v>p356 or p336.11d</v>
      </c>
      <c r="G43" s="502"/>
      <c r="H43" s="502"/>
      <c r="I43" s="502"/>
      <c r="J43" s="502"/>
      <c r="K43" s="502"/>
      <c r="L43" s="502"/>
      <c r="M43" s="502"/>
      <c r="N43" s="502"/>
      <c r="O43" s="502"/>
      <c r="P43" s="502"/>
      <c r="Q43" s="502"/>
      <c r="R43" s="502"/>
      <c r="S43" s="503"/>
      <c r="T43" s="508">
        <v>0</v>
      </c>
      <c r="U43" s="504">
        <v>0</v>
      </c>
      <c r="V43" s="1748"/>
      <c r="W43" s="1748"/>
      <c r="X43" s="1748"/>
      <c r="Y43" s="1748"/>
      <c r="Z43" s="1748"/>
      <c r="AA43" s="1748"/>
      <c r="AB43" s="1748"/>
      <c r="AC43" s="1755"/>
      <c r="AD43" s="438"/>
    </row>
    <row r="44" spans="1:30">
      <c r="A44" s="469"/>
      <c r="B44" s="495"/>
      <c r="C44" s="468"/>
      <c r="D44" s="485"/>
      <c r="E44" s="469"/>
      <c r="F44" s="440"/>
      <c r="G44" s="440"/>
      <c r="H44" s="440"/>
      <c r="I44" s="440"/>
      <c r="J44" s="440"/>
      <c r="K44" s="440"/>
      <c r="L44" s="440"/>
      <c r="M44" s="440"/>
      <c r="N44" s="440"/>
      <c r="O44" s="440"/>
      <c r="P44" s="440"/>
      <c r="Q44" s="440"/>
      <c r="R44" s="440"/>
      <c r="S44" s="466"/>
      <c r="T44" s="473"/>
      <c r="U44" s="466"/>
      <c r="V44" s="441"/>
      <c r="W44" s="441"/>
      <c r="X44" s="441"/>
      <c r="Y44" s="441"/>
      <c r="Z44" s="441"/>
      <c r="AA44" s="441"/>
      <c r="AB44" s="441"/>
      <c r="AC44" s="441"/>
      <c r="AD44" s="438"/>
    </row>
    <row r="45" spans="1:30" ht="17.25" thickBot="1">
      <c r="A45" s="444" t="s">
        <v>126</v>
      </c>
      <c r="B45" s="438"/>
      <c r="C45" s="438"/>
      <c r="D45" s="438"/>
      <c r="E45" s="438"/>
      <c r="F45" s="438"/>
      <c r="G45" s="448" t="s">
        <v>318</v>
      </c>
      <c r="H45" s="1740" t="s">
        <v>319</v>
      </c>
      <c r="I45" s="1741"/>
      <c r="J45" s="1741"/>
      <c r="K45" s="1741"/>
      <c r="L45" s="1741"/>
      <c r="M45" s="1741"/>
      <c r="N45" s="1741"/>
      <c r="O45" s="1741"/>
      <c r="P45" s="1741"/>
      <c r="Q45" s="1741"/>
      <c r="R45" s="1741"/>
      <c r="S45" s="1742"/>
      <c r="AD45" s="438"/>
    </row>
    <row r="46" spans="1:30">
      <c r="A46" s="449" t="s">
        <v>84</v>
      </c>
      <c r="B46" s="450" t="s">
        <v>85</v>
      </c>
      <c r="C46" s="450"/>
      <c r="D46" s="450"/>
      <c r="E46" s="450" t="s">
        <v>632</v>
      </c>
      <c r="F46" s="451" t="s">
        <v>86</v>
      </c>
      <c r="G46" s="452" t="s">
        <v>317</v>
      </c>
      <c r="H46" s="452" t="s">
        <v>303</v>
      </c>
      <c r="I46" s="452" t="s">
        <v>304</v>
      </c>
      <c r="J46" s="452" t="s">
        <v>305</v>
      </c>
      <c r="K46" s="452" t="s">
        <v>306</v>
      </c>
      <c r="L46" s="452" t="s">
        <v>308</v>
      </c>
      <c r="M46" s="452" t="s">
        <v>309</v>
      </c>
      <c r="N46" s="452" t="s">
        <v>310</v>
      </c>
      <c r="O46" s="452" t="s">
        <v>311</v>
      </c>
      <c r="P46" s="452" t="s">
        <v>312</v>
      </c>
      <c r="Q46" s="452" t="s">
        <v>313</v>
      </c>
      <c r="R46" s="452" t="s">
        <v>314</v>
      </c>
      <c r="S46" s="656" t="s">
        <v>315</v>
      </c>
      <c r="T46" s="656" t="s">
        <v>307</v>
      </c>
      <c r="U46" s="656" t="s">
        <v>328</v>
      </c>
      <c r="V46" s="1725" t="s">
        <v>278</v>
      </c>
      <c r="W46" s="1726"/>
      <c r="X46" s="1726"/>
      <c r="Y46" s="1726"/>
      <c r="Z46" s="1726"/>
      <c r="AA46" s="1726"/>
      <c r="AB46" s="1726"/>
      <c r="AC46" s="1727"/>
      <c r="AD46" s="438"/>
    </row>
    <row r="47" spans="1:30">
      <c r="A47" s="467">
        <f>'Appendix A'!A120</f>
        <v>63</v>
      </c>
      <c r="B47" s="438"/>
      <c r="C47" s="492" t="s">
        <v>582</v>
      </c>
      <c r="D47" s="438"/>
      <c r="E47" s="445" t="s">
        <v>127</v>
      </c>
      <c r="F47" s="493" t="s">
        <v>128</v>
      </c>
      <c r="G47" s="464">
        <v>0</v>
      </c>
      <c r="H47" s="464">
        <v>1129.1351499999985</v>
      </c>
      <c r="I47" s="464">
        <v>3319.9315500000043</v>
      </c>
      <c r="J47" s="464">
        <v>2360.7059600000007</v>
      </c>
      <c r="K47" s="464">
        <v>4082.8429300000007</v>
      </c>
      <c r="L47" s="464">
        <v>1212.3013399999993</v>
      </c>
      <c r="M47" s="464">
        <v>10265.521280000003</v>
      </c>
      <c r="N47" s="464">
        <v>4138.6132999999973</v>
      </c>
      <c r="O47" s="464">
        <v>8013.9136300000009</v>
      </c>
      <c r="P47" s="464">
        <v>-4935.3388699999978</v>
      </c>
      <c r="Q47" s="464">
        <v>1177.7655699999966</v>
      </c>
      <c r="R47" s="464">
        <v>3614.3746800000017</v>
      </c>
      <c r="S47" s="464">
        <v>6291.1859299999996</v>
      </c>
      <c r="T47" s="487">
        <f>SUM(G47:S47)</f>
        <v>40670.952450000004</v>
      </c>
      <c r="U47" s="1551">
        <v>63079.7258</v>
      </c>
      <c r="W47" s="438"/>
      <c r="X47" s="438"/>
      <c r="Y47" s="438"/>
      <c r="Z47" s="438"/>
      <c r="AA47" s="438"/>
      <c r="AB47" s="438"/>
      <c r="AC47" s="663"/>
      <c r="AD47" s="438"/>
    </row>
    <row r="48" spans="1:30">
      <c r="A48" s="467">
        <f>'Appendix A'!A121</f>
        <v>64</v>
      </c>
      <c r="B48" s="438"/>
      <c r="C48" s="492" t="s">
        <v>109</v>
      </c>
      <c r="D48" s="438"/>
      <c r="E48" s="438"/>
      <c r="F48" s="493" t="s">
        <v>129</v>
      </c>
      <c r="G48" s="666"/>
      <c r="H48" s="1549">
        <v>0</v>
      </c>
      <c r="I48" s="1549">
        <v>0</v>
      </c>
      <c r="J48" s="1549">
        <v>0</v>
      </c>
      <c r="K48" s="1549">
        <v>0</v>
      </c>
      <c r="L48" s="1549">
        <v>0</v>
      </c>
      <c r="M48" s="1549">
        <v>0</v>
      </c>
      <c r="N48" s="1549">
        <v>0</v>
      </c>
      <c r="O48" s="1549">
        <v>0</v>
      </c>
      <c r="P48" s="1549">
        <v>0</v>
      </c>
      <c r="Q48" s="1549">
        <v>0</v>
      </c>
      <c r="R48" s="1549">
        <v>0</v>
      </c>
      <c r="S48" s="1549">
        <v>0</v>
      </c>
      <c r="T48" s="464">
        <v>21.000430000000005</v>
      </c>
      <c r="U48" s="466">
        <v>0</v>
      </c>
      <c r="W48" s="438"/>
      <c r="X48" s="438"/>
      <c r="Y48" s="438"/>
      <c r="Z48" s="438"/>
      <c r="AA48" s="438"/>
      <c r="AB48" s="438"/>
      <c r="AC48" s="663"/>
      <c r="AD48" s="438"/>
    </row>
    <row r="49" spans="1:30" ht="17.25" thickBot="1">
      <c r="A49" s="496">
        <f>'Appendix A'!A122</f>
        <v>65</v>
      </c>
      <c r="B49" s="505"/>
      <c r="C49" s="506" t="s">
        <v>131</v>
      </c>
      <c r="D49" s="505"/>
      <c r="E49" s="505"/>
      <c r="F49" s="507" t="s">
        <v>504</v>
      </c>
      <c r="G49" s="508">
        <v>0</v>
      </c>
      <c r="H49" s="1550">
        <v>-6139.2835400000004</v>
      </c>
      <c r="I49" s="1550">
        <v>-5965.0668099999994</v>
      </c>
      <c r="J49" s="1550">
        <v>-5954.4102400000002</v>
      </c>
      <c r="K49" s="1550">
        <v>-5959.89203</v>
      </c>
      <c r="L49" s="1550">
        <v>-5961.6567599999998</v>
      </c>
      <c r="M49" s="1550">
        <v>-5921.1184400000002</v>
      </c>
      <c r="N49" s="1550">
        <v>-5915.9978200000005</v>
      </c>
      <c r="O49" s="1550">
        <v>-5915.8686399999997</v>
      </c>
      <c r="P49" s="1550">
        <v>-5915.8984</v>
      </c>
      <c r="Q49" s="1550">
        <v>-5923.5976500000006</v>
      </c>
      <c r="R49" s="1550">
        <v>-5925.1262699999997</v>
      </c>
      <c r="S49" s="1550">
        <v>-5925.8640599999999</v>
      </c>
      <c r="T49" s="509">
        <f>SUM(G49:S49)</f>
        <v>-71423.780660000004</v>
      </c>
      <c r="U49" s="510">
        <v>0</v>
      </c>
      <c r="V49" s="505"/>
      <c r="W49" s="505"/>
      <c r="X49" s="505"/>
      <c r="Y49" s="505"/>
      <c r="Z49" s="505"/>
      <c r="AA49" s="505"/>
      <c r="AB49" s="505"/>
      <c r="AC49" s="664"/>
      <c r="AD49" s="438"/>
    </row>
    <row r="50" spans="1:30">
      <c r="A50" s="469"/>
      <c r="B50" s="438"/>
      <c r="C50" s="492"/>
      <c r="D50" s="438"/>
      <c r="E50" s="438"/>
      <c r="F50" s="511"/>
      <c r="G50" s="487"/>
      <c r="H50" s="599"/>
      <c r="I50" s="599"/>
      <c r="J50" s="599"/>
      <c r="K50" s="599"/>
      <c r="L50" s="599"/>
      <c r="M50" s="599"/>
      <c r="N50" s="599"/>
      <c r="O50" s="599"/>
      <c r="P50" s="599"/>
      <c r="Q50" s="599"/>
      <c r="R50" s="599"/>
      <c r="S50" s="599"/>
      <c r="T50" s="599"/>
      <c r="U50" s="438"/>
      <c r="V50" s="438"/>
      <c r="W50" s="438"/>
      <c r="X50" s="438"/>
      <c r="Y50" s="438"/>
      <c r="Z50" s="438"/>
      <c r="AA50" s="438"/>
      <c r="AB50" s="438"/>
      <c r="AC50" s="442"/>
      <c r="AD50" s="438"/>
    </row>
    <row r="51" spans="1:30" ht="17.25" thickBot="1">
      <c r="A51" s="444" t="s">
        <v>133</v>
      </c>
      <c r="B51" s="438"/>
      <c r="C51" s="492"/>
      <c r="D51" s="438"/>
      <c r="E51" s="438"/>
      <c r="F51" s="511"/>
      <c r="G51" s="448" t="s">
        <v>318</v>
      </c>
      <c r="H51" s="1740" t="s">
        <v>319</v>
      </c>
      <c r="I51" s="1741"/>
      <c r="J51" s="1741"/>
      <c r="K51" s="1741"/>
      <c r="L51" s="1741"/>
      <c r="M51" s="1741"/>
      <c r="N51" s="1741"/>
      <c r="O51" s="1741"/>
      <c r="P51" s="1741"/>
      <c r="Q51" s="1741"/>
      <c r="R51" s="1741"/>
      <c r="S51" s="1742"/>
      <c r="AD51" s="438"/>
    </row>
    <row r="52" spans="1:30">
      <c r="A52" s="449" t="s">
        <v>84</v>
      </c>
      <c r="B52" s="450" t="s">
        <v>85</v>
      </c>
      <c r="C52" s="450"/>
      <c r="D52" s="450"/>
      <c r="E52" s="450" t="s">
        <v>632</v>
      </c>
      <c r="F52" s="451" t="s">
        <v>86</v>
      </c>
      <c r="G52" s="452" t="s">
        <v>317</v>
      </c>
      <c r="H52" s="452" t="s">
        <v>303</v>
      </c>
      <c r="I52" s="452" t="s">
        <v>304</v>
      </c>
      <c r="J52" s="452" t="s">
        <v>305</v>
      </c>
      <c r="K52" s="452" t="s">
        <v>306</v>
      </c>
      <c r="L52" s="452" t="s">
        <v>308</v>
      </c>
      <c r="M52" s="452" t="s">
        <v>309</v>
      </c>
      <c r="N52" s="452" t="s">
        <v>310</v>
      </c>
      <c r="O52" s="452" t="s">
        <v>311</v>
      </c>
      <c r="P52" s="452" t="s">
        <v>312</v>
      </c>
      <c r="Q52" s="452" t="s">
        <v>313</v>
      </c>
      <c r="R52" s="452" t="s">
        <v>314</v>
      </c>
      <c r="S52" s="656" t="s">
        <v>315</v>
      </c>
      <c r="T52" s="656" t="s">
        <v>307</v>
      </c>
      <c r="U52" s="656" t="s">
        <v>328</v>
      </c>
      <c r="V52" s="1725" t="s">
        <v>278</v>
      </c>
      <c r="W52" s="1726"/>
      <c r="X52" s="1726"/>
      <c r="Y52" s="1726"/>
      <c r="Z52" s="1726"/>
      <c r="AA52" s="1726"/>
      <c r="AB52" s="1726"/>
      <c r="AC52" s="1727"/>
      <c r="AD52" s="438"/>
    </row>
    <row r="53" spans="1:30">
      <c r="A53" s="467">
        <v>4</v>
      </c>
      <c r="B53" s="444"/>
      <c r="C53" s="492" t="s">
        <v>138</v>
      </c>
      <c r="D53" s="444"/>
      <c r="E53" s="445" t="s">
        <v>127</v>
      </c>
      <c r="F53" s="493" t="s">
        <v>140</v>
      </c>
      <c r="G53" s="513"/>
      <c r="H53" s="513"/>
      <c r="I53" s="513"/>
      <c r="J53" s="513"/>
      <c r="K53" s="513"/>
      <c r="L53" s="513"/>
      <c r="M53" s="513"/>
      <c r="N53" s="513"/>
      <c r="O53" s="513"/>
      <c r="P53" s="513"/>
      <c r="Q53" s="513"/>
      <c r="R53" s="513"/>
      <c r="S53" s="513"/>
      <c r="T53" s="464">
        <v>655833</v>
      </c>
      <c r="U53" s="489">
        <v>0</v>
      </c>
      <c r="V53" s="657"/>
      <c r="W53" s="514"/>
      <c r="X53" s="514"/>
      <c r="Y53" s="514"/>
      <c r="Z53" s="514"/>
      <c r="AA53" s="514"/>
      <c r="AB53" s="514"/>
      <c r="AC53" s="663"/>
      <c r="AD53" s="438"/>
    </row>
    <row r="54" spans="1:30">
      <c r="A54" s="467">
        <v>5</v>
      </c>
      <c r="B54" s="444"/>
      <c r="C54" s="492" t="s">
        <v>139</v>
      </c>
      <c r="D54" s="444"/>
      <c r="E54" s="445" t="s">
        <v>127</v>
      </c>
      <c r="F54" s="493" t="s">
        <v>141</v>
      </c>
      <c r="G54" s="513"/>
      <c r="H54" s="513"/>
      <c r="I54" s="513"/>
      <c r="J54" s="513"/>
      <c r="K54" s="513"/>
      <c r="L54" s="513"/>
      <c r="M54" s="513"/>
      <c r="N54" s="513"/>
      <c r="O54" s="513"/>
      <c r="P54" s="513"/>
      <c r="Q54" s="513"/>
      <c r="R54" s="513"/>
      <c r="S54" s="513"/>
      <c r="T54" s="464">
        <v>109853</v>
      </c>
      <c r="U54" s="489">
        <v>0</v>
      </c>
      <c r="V54" s="657"/>
      <c r="W54" s="514"/>
      <c r="X54" s="514"/>
      <c r="Y54" s="514"/>
      <c r="Z54" s="514"/>
      <c r="AA54" s="514"/>
      <c r="AB54" s="514"/>
      <c r="AC54" s="663"/>
      <c r="AD54" s="438"/>
    </row>
    <row r="55" spans="1:30">
      <c r="A55" s="467">
        <v>1</v>
      </c>
      <c r="B55" s="438"/>
      <c r="C55" s="492" t="s">
        <v>134</v>
      </c>
      <c r="D55" s="438"/>
      <c r="E55" s="445" t="s">
        <v>127</v>
      </c>
      <c r="F55" s="493" t="s">
        <v>135</v>
      </c>
      <c r="G55" s="487"/>
      <c r="H55" s="487"/>
      <c r="I55" s="487"/>
      <c r="J55" s="487"/>
      <c r="K55" s="487"/>
      <c r="L55" s="487"/>
      <c r="M55" s="487"/>
      <c r="N55" s="487"/>
      <c r="O55" s="487"/>
      <c r="P55" s="487"/>
      <c r="Q55" s="487"/>
      <c r="R55" s="487"/>
      <c r="S55" s="487"/>
      <c r="T55" s="464">
        <v>56377</v>
      </c>
      <c r="U55" s="489">
        <v>0</v>
      </c>
      <c r="V55" s="438"/>
      <c r="W55" s="438"/>
      <c r="X55" s="438"/>
      <c r="Y55" s="438"/>
      <c r="Z55" s="438"/>
      <c r="AA55" s="438"/>
      <c r="AB55" s="438"/>
      <c r="AC55" s="663"/>
      <c r="AD55" s="438"/>
    </row>
    <row r="56" spans="1:30" ht="17.25" thickBot="1">
      <c r="A56" s="496">
        <v>2</v>
      </c>
      <c r="B56" s="505"/>
      <c r="C56" s="506" t="s">
        <v>109</v>
      </c>
      <c r="D56" s="505"/>
      <c r="E56" s="505"/>
      <c r="F56" s="507" t="s">
        <v>136</v>
      </c>
      <c r="G56" s="509"/>
      <c r="H56" s="509"/>
      <c r="I56" s="509"/>
      <c r="J56" s="509"/>
      <c r="K56" s="509"/>
      <c r="L56" s="509"/>
      <c r="M56" s="509"/>
      <c r="N56" s="509"/>
      <c r="O56" s="509"/>
      <c r="P56" s="509"/>
      <c r="Q56" s="509"/>
      <c r="R56" s="509"/>
      <c r="S56" s="509"/>
      <c r="T56" s="508">
        <v>9.9336300000000008</v>
      </c>
      <c r="U56" s="504">
        <v>0</v>
      </c>
      <c r="V56" s="505"/>
      <c r="W56" s="505"/>
      <c r="X56" s="505"/>
      <c r="Y56" s="505"/>
      <c r="Z56" s="505"/>
      <c r="AA56" s="505"/>
      <c r="AB56" s="505"/>
      <c r="AC56" s="664"/>
      <c r="AD56" s="438"/>
    </row>
    <row r="57" spans="1:30">
      <c r="A57" s="469"/>
      <c r="B57" s="438"/>
      <c r="C57" s="492"/>
      <c r="D57" s="438"/>
      <c r="E57" s="438"/>
      <c r="F57" s="511"/>
      <c r="G57" s="487"/>
      <c r="H57" s="487"/>
      <c r="I57" s="487"/>
      <c r="J57" s="487"/>
      <c r="K57" s="487"/>
      <c r="L57" s="487"/>
      <c r="M57" s="487"/>
      <c r="N57" s="487"/>
      <c r="O57" s="487"/>
      <c r="P57" s="487"/>
      <c r="Q57" s="487"/>
      <c r="R57" s="487"/>
      <c r="S57" s="487"/>
      <c r="T57" s="487"/>
      <c r="U57" s="438"/>
      <c r="V57" s="438"/>
      <c r="W57" s="438"/>
      <c r="X57" s="438"/>
      <c r="Y57" s="438"/>
      <c r="Z57" s="438"/>
      <c r="AA57" s="438"/>
      <c r="AB57" s="438"/>
      <c r="AC57" s="442"/>
      <c r="AD57" s="438"/>
    </row>
    <row r="58" spans="1:30">
      <c r="A58" s="468"/>
      <c r="C58" s="492"/>
      <c r="X58" s="1753" t="s">
        <v>794</v>
      </c>
      <c r="Y58" s="1753"/>
      <c r="Z58" s="1753"/>
      <c r="AD58" s="438"/>
    </row>
    <row r="59" spans="1:30" ht="17.25" thickBot="1">
      <c r="A59" s="444" t="s">
        <v>367</v>
      </c>
      <c r="G59" s="448" t="s">
        <v>318</v>
      </c>
      <c r="H59" s="1749" t="s">
        <v>319</v>
      </c>
      <c r="I59" s="1750"/>
      <c r="J59" s="1750"/>
      <c r="K59" s="1750"/>
      <c r="L59" s="1750"/>
      <c r="M59" s="1750"/>
      <c r="N59" s="1750"/>
      <c r="O59" s="1750"/>
      <c r="P59" s="1750"/>
      <c r="Q59" s="1750"/>
      <c r="R59" s="1750"/>
      <c r="S59" s="1751"/>
      <c r="AD59" s="438"/>
    </row>
    <row r="60" spans="1:30" ht="33">
      <c r="A60" s="449" t="s">
        <v>84</v>
      </c>
      <c r="B60" s="450" t="s">
        <v>85</v>
      </c>
      <c r="C60" s="450"/>
      <c r="D60" s="450"/>
      <c r="E60" s="450" t="s">
        <v>632</v>
      </c>
      <c r="F60" s="451" t="s">
        <v>86</v>
      </c>
      <c r="G60" s="452" t="s">
        <v>317</v>
      </c>
      <c r="H60" s="452" t="s">
        <v>303</v>
      </c>
      <c r="I60" s="452" t="s">
        <v>304</v>
      </c>
      <c r="J60" s="452" t="s">
        <v>305</v>
      </c>
      <c r="K60" s="452" t="s">
        <v>306</v>
      </c>
      <c r="L60" s="452" t="s">
        <v>308</v>
      </c>
      <c r="M60" s="452" t="s">
        <v>309</v>
      </c>
      <c r="N60" s="452" t="s">
        <v>310</v>
      </c>
      <c r="O60" s="452" t="s">
        <v>311</v>
      </c>
      <c r="P60" s="452" t="s">
        <v>312</v>
      </c>
      <c r="Q60" s="452" t="s">
        <v>313</v>
      </c>
      <c r="R60" s="452" t="s">
        <v>314</v>
      </c>
      <c r="S60" s="454" t="s">
        <v>315</v>
      </c>
      <c r="T60" s="454" t="s">
        <v>316</v>
      </c>
      <c r="U60" s="454" t="s">
        <v>364</v>
      </c>
      <c r="V60" s="1725" t="s">
        <v>278</v>
      </c>
      <c r="W60" s="1726"/>
      <c r="X60" s="1726"/>
      <c r="Y60" s="1726"/>
      <c r="Z60" s="1726"/>
      <c r="AA60" s="1726"/>
      <c r="AB60" s="1726"/>
      <c r="AC60" s="1727"/>
      <c r="AD60" s="438"/>
    </row>
    <row r="61" spans="1:30" ht="54" customHeight="1">
      <c r="A61" s="467">
        <f>+'Appendix A'!A50</f>
        <v>30</v>
      </c>
      <c r="B61" s="469"/>
      <c r="C61" s="479" t="str">
        <f>+'Appendix A'!C50</f>
        <v>Plant Held for Future Use (Including Land)</v>
      </c>
      <c r="D61" s="485"/>
      <c r="E61" s="511" t="str">
        <f>+'Appendix A'!E50</f>
        <v>(Notes C &amp; Q)</v>
      </c>
      <c r="F61" s="477" t="s">
        <v>153</v>
      </c>
      <c r="G61" s="464">
        <v>17368.795509999996</v>
      </c>
      <c r="H61" s="464">
        <v>17368.795509999996</v>
      </c>
      <c r="I61" s="464">
        <v>17368.795509999996</v>
      </c>
      <c r="J61" s="464">
        <v>17368.795509999996</v>
      </c>
      <c r="K61" s="464">
        <v>17368.795509999996</v>
      </c>
      <c r="L61" s="464">
        <v>17368.795509999996</v>
      </c>
      <c r="M61" s="464">
        <v>17368.795509999996</v>
      </c>
      <c r="N61" s="464">
        <v>17368.795509999996</v>
      </c>
      <c r="O61" s="464">
        <v>17368.795509999996</v>
      </c>
      <c r="P61" s="464">
        <v>17368.795509999996</v>
      </c>
      <c r="Q61" s="464">
        <v>17368.795509999996</v>
      </c>
      <c r="R61" s="464">
        <v>17368.795509999996</v>
      </c>
      <c r="S61" s="464">
        <v>17368.795509999996</v>
      </c>
      <c r="T61" s="487">
        <f>SUM(G61:S61)/13</f>
        <v>17368.795509999996</v>
      </c>
      <c r="U61" s="466">
        <f>U63</f>
        <v>10873.026969999995</v>
      </c>
      <c r="V61" s="1769" t="s">
        <v>794</v>
      </c>
      <c r="W61" s="1770"/>
      <c r="X61" s="1770"/>
      <c r="Y61" s="1770"/>
      <c r="Z61" s="1770"/>
      <c r="AA61" s="1770"/>
      <c r="AB61" s="1770"/>
      <c r="AC61" s="1771"/>
      <c r="AD61" s="438"/>
    </row>
    <row r="62" spans="1:30" ht="42" customHeight="1">
      <c r="A62" s="467"/>
      <c r="B62" s="456"/>
      <c r="C62" s="481"/>
      <c r="D62" s="485"/>
      <c r="E62" s="466"/>
      <c r="F62" s="483"/>
      <c r="G62" s="469"/>
      <c r="H62" s="469"/>
      <c r="I62" s="469"/>
      <c r="J62" s="469"/>
      <c r="K62" s="469"/>
      <c r="L62" s="469"/>
      <c r="M62" s="469"/>
      <c r="N62" s="469"/>
      <c r="O62" s="469"/>
      <c r="P62" s="469"/>
      <c r="Q62" s="469"/>
      <c r="R62" s="469"/>
      <c r="S62" s="515" t="s">
        <v>327</v>
      </c>
      <c r="T62" s="514" t="s">
        <v>330</v>
      </c>
      <c r="U62" s="514" t="s">
        <v>364</v>
      </c>
      <c r="V62" s="1756"/>
      <c r="W62" s="1756"/>
      <c r="X62" s="1756"/>
      <c r="Y62" s="1756"/>
      <c r="Z62" s="1756"/>
      <c r="AA62" s="1756"/>
      <c r="AB62" s="1756"/>
      <c r="AC62" s="1757"/>
      <c r="AD62" s="438"/>
    </row>
    <row r="63" spans="1:30" ht="16.5" customHeight="1">
      <c r="A63" s="467"/>
      <c r="B63" s="495"/>
      <c r="C63" s="468"/>
      <c r="D63" s="462"/>
      <c r="E63" s="457"/>
      <c r="F63" s="477"/>
      <c r="G63" s="468"/>
      <c r="H63" s="468"/>
      <c r="I63" s="468"/>
      <c r="J63" s="468"/>
      <c r="K63" s="468"/>
      <c r="L63" s="468"/>
      <c r="M63" s="468"/>
      <c r="N63" s="468"/>
      <c r="O63" s="468"/>
      <c r="P63" s="468"/>
      <c r="Q63" s="468"/>
      <c r="R63" s="468"/>
      <c r="S63" s="516">
        <f>T61</f>
        <v>17368.795509999996</v>
      </c>
      <c r="T63" s="1379">
        <v>6495.76854</v>
      </c>
      <c r="U63" s="516">
        <f>S63-T63</f>
        <v>10873.026969999995</v>
      </c>
      <c r="V63" s="1722" t="s">
        <v>826</v>
      </c>
      <c r="W63" s="1723"/>
      <c r="X63" s="1723"/>
      <c r="Y63" s="1723"/>
      <c r="Z63" s="1723"/>
      <c r="AA63" s="1723"/>
      <c r="AB63" s="1723"/>
      <c r="AC63" s="1724"/>
      <c r="AD63" s="438"/>
    </row>
    <row r="64" spans="1:30" ht="54.75" customHeight="1" thickBot="1">
      <c r="A64" s="496"/>
      <c r="B64" s="497"/>
      <c r="C64" s="498"/>
      <c r="D64" s="499"/>
      <c r="E64" s="500"/>
      <c r="F64" s="517"/>
      <c r="G64" s="498"/>
      <c r="H64" s="498"/>
      <c r="I64" s="498"/>
      <c r="J64" s="498"/>
      <c r="K64" s="498"/>
      <c r="L64" s="498"/>
      <c r="M64" s="498"/>
      <c r="N64" s="498"/>
      <c r="O64" s="498"/>
      <c r="P64" s="498"/>
      <c r="Q64" s="498"/>
      <c r="R64" s="498"/>
      <c r="S64" s="505"/>
      <c r="T64" s="518"/>
      <c r="U64" s="505"/>
      <c r="V64" s="1758" t="s">
        <v>2045</v>
      </c>
      <c r="W64" s="1758"/>
      <c r="X64" s="1758"/>
      <c r="Y64" s="1758"/>
      <c r="Z64" s="1758"/>
      <c r="AA64" s="1758"/>
      <c r="AB64" s="1758"/>
      <c r="AC64" s="1759"/>
      <c r="AD64" s="438"/>
    </row>
    <row r="65" spans="1:34">
      <c r="F65" s="477"/>
      <c r="AD65" s="438"/>
    </row>
    <row r="66" spans="1:34">
      <c r="F66" s="477"/>
    </row>
    <row r="67" spans="1:34" ht="17.25" thickBot="1">
      <c r="A67" s="444" t="s">
        <v>368</v>
      </c>
      <c r="F67" s="477"/>
    </row>
    <row r="68" spans="1:34">
      <c r="A68" s="449" t="s">
        <v>84</v>
      </c>
      <c r="B68" s="450" t="s">
        <v>85</v>
      </c>
      <c r="C68" s="450"/>
      <c r="D68" s="450"/>
      <c r="E68" s="450" t="s">
        <v>632</v>
      </c>
      <c r="F68" s="451" t="s">
        <v>86</v>
      </c>
      <c r="G68" s="452"/>
      <c r="H68" s="452"/>
      <c r="I68" s="452"/>
      <c r="J68" s="452"/>
      <c r="K68" s="452"/>
      <c r="L68" s="452"/>
      <c r="M68" s="452"/>
      <c r="N68" s="452"/>
      <c r="O68" s="452"/>
      <c r="P68" s="452"/>
      <c r="Q68" s="452"/>
      <c r="R68" s="452"/>
      <c r="S68" s="454" t="s">
        <v>28</v>
      </c>
      <c r="T68" s="454" t="s">
        <v>325</v>
      </c>
      <c r="U68" s="454"/>
      <c r="V68" s="1725" t="s">
        <v>278</v>
      </c>
      <c r="W68" s="1726"/>
      <c r="X68" s="1726"/>
      <c r="Y68" s="1726"/>
      <c r="Z68" s="1726"/>
      <c r="AA68" s="1726"/>
      <c r="AB68" s="1726"/>
      <c r="AC68" s="1727"/>
    </row>
    <row r="69" spans="1:34">
      <c r="A69" s="467"/>
      <c r="B69" s="456" t="s">
        <v>517</v>
      </c>
      <c r="C69" s="485"/>
      <c r="D69" s="485"/>
      <c r="E69" s="473"/>
      <c r="F69" s="486"/>
      <c r="G69" s="485"/>
      <c r="H69" s="485"/>
      <c r="I69" s="485"/>
      <c r="J69" s="485"/>
      <c r="K69" s="485"/>
      <c r="L69" s="485"/>
      <c r="M69" s="485"/>
      <c r="N69" s="485"/>
      <c r="O69" s="485"/>
      <c r="P69" s="485"/>
      <c r="Q69" s="485"/>
      <c r="R69" s="485"/>
      <c r="S69" s="453" t="s">
        <v>269</v>
      </c>
      <c r="T69" s="438"/>
      <c r="U69" s="438"/>
      <c r="V69" s="1722"/>
      <c r="W69" s="1723"/>
      <c r="X69" s="1723"/>
      <c r="Y69" s="1723"/>
      <c r="Z69" s="1723"/>
      <c r="AA69" s="1723"/>
      <c r="AB69" s="1723"/>
      <c r="AC69" s="1724"/>
    </row>
    <row r="70" spans="1:34" ht="17.25" thickBot="1">
      <c r="A70" s="496">
        <f>+'Appendix A'!A132</f>
        <v>73</v>
      </c>
      <c r="B70" s="500"/>
      <c r="C70" s="498" t="str">
        <f>+'Appendix A'!C132</f>
        <v xml:space="preserve">    Less EPRI Dues</v>
      </c>
      <c r="D70" s="505"/>
      <c r="E70" s="512" t="str">
        <f>+'Appendix A'!E132</f>
        <v>(Note D)</v>
      </c>
      <c r="F70" s="507" t="str">
        <f>+'Appendix A'!F132</f>
        <v>p352-353/Attachment 5</v>
      </c>
      <c r="G70" s="498"/>
      <c r="H70" s="498"/>
      <c r="I70" s="498"/>
      <c r="J70" s="498"/>
      <c r="K70" s="498"/>
      <c r="L70" s="498"/>
      <c r="M70" s="498"/>
      <c r="N70" s="498"/>
      <c r="O70" s="498"/>
      <c r="P70" s="498"/>
      <c r="Q70" s="498"/>
      <c r="R70" s="498"/>
      <c r="S70" s="1378">
        <v>5219</v>
      </c>
      <c r="T70" s="509">
        <f>S70</f>
        <v>5219</v>
      </c>
      <c r="U70" s="520"/>
      <c r="V70" s="505"/>
      <c r="W70" s="1748" t="s">
        <v>382</v>
      </c>
      <c r="X70" s="1748"/>
      <c r="Y70" s="1748"/>
      <c r="Z70" s="521"/>
      <c r="AA70" s="521"/>
      <c r="AB70" s="521"/>
      <c r="AC70" s="522"/>
    </row>
    <row r="72" spans="1:34">
      <c r="AF72" s="1728" t="s">
        <v>1185</v>
      </c>
      <c r="AG72" s="1728"/>
      <c r="AH72" s="1728"/>
    </row>
    <row r="73" spans="1:34" ht="17.25" thickBot="1">
      <c r="A73" s="444" t="s">
        <v>369</v>
      </c>
      <c r="AF73" s="1728"/>
      <c r="AG73" s="1728"/>
      <c r="AH73" s="1728"/>
    </row>
    <row r="74" spans="1:34" ht="48.4" customHeight="1">
      <c r="A74" s="449" t="s">
        <v>84</v>
      </c>
      <c r="B74" s="450" t="s">
        <v>85</v>
      </c>
      <c r="C74" s="450"/>
      <c r="D74" s="450"/>
      <c r="E74" s="450" t="s">
        <v>632</v>
      </c>
      <c r="F74" s="451" t="s">
        <v>86</v>
      </c>
      <c r="G74" s="452"/>
      <c r="H74" s="452"/>
      <c r="I74" s="452"/>
      <c r="J74" s="452"/>
      <c r="K74" s="452"/>
      <c r="L74" s="452"/>
      <c r="M74" s="452"/>
      <c r="N74" s="452"/>
      <c r="O74" s="452"/>
      <c r="P74" s="452"/>
      <c r="Q74" s="452"/>
      <c r="R74" s="452"/>
      <c r="S74" s="454" t="s">
        <v>327</v>
      </c>
      <c r="T74" s="454" t="s">
        <v>330</v>
      </c>
      <c r="U74" s="454" t="s">
        <v>364</v>
      </c>
      <c r="V74" s="1725" t="s">
        <v>278</v>
      </c>
      <c r="W74" s="1726"/>
      <c r="X74" s="1726"/>
      <c r="Y74" s="1726"/>
      <c r="Z74" s="1726"/>
      <c r="AA74" s="1726"/>
      <c r="AB74" s="1726"/>
      <c r="AC74" s="1727"/>
    </row>
    <row r="75" spans="1:34">
      <c r="A75" s="467"/>
      <c r="B75" s="456" t="s">
        <v>517</v>
      </c>
      <c r="C75" s="485"/>
      <c r="D75" s="485"/>
      <c r="E75" s="473"/>
      <c r="F75" s="486"/>
      <c r="G75" s="485"/>
      <c r="H75" s="485"/>
      <c r="I75" s="485"/>
      <c r="J75" s="485"/>
      <c r="K75" s="485"/>
      <c r="L75" s="485"/>
      <c r="M75" s="485"/>
      <c r="N75" s="485"/>
      <c r="O75" s="485"/>
      <c r="P75" s="485"/>
      <c r="Q75" s="485"/>
      <c r="R75" s="485"/>
      <c r="S75" s="438"/>
      <c r="T75" s="438"/>
      <c r="U75" s="438"/>
      <c r="V75" s="438"/>
      <c r="W75" s="438"/>
      <c r="X75" s="438"/>
      <c r="Y75" s="438"/>
      <c r="Z75" s="438"/>
      <c r="AA75" s="438"/>
      <c r="AB75" s="438"/>
      <c r="AC75" s="458"/>
    </row>
    <row r="76" spans="1:34">
      <c r="A76" s="467">
        <f>+'Appendix A'!A130</f>
        <v>71</v>
      </c>
      <c r="B76" s="469"/>
      <c r="C76" s="468" t="str">
        <f>+'Appendix A'!C130</f>
        <v xml:space="preserve">    Less Regulatory Commission Exp Account 928</v>
      </c>
      <c r="D76" s="523"/>
      <c r="E76" s="469" t="str">
        <f>+'Appendix A'!E130</f>
        <v>(Note E)</v>
      </c>
      <c r="F76" s="477" t="str">
        <f>+'Appendix A'!F130</f>
        <v>p323.189b/Attachment 5</v>
      </c>
      <c r="G76" s="468"/>
      <c r="H76" s="468"/>
      <c r="I76" s="468"/>
      <c r="J76" s="468"/>
      <c r="K76" s="468"/>
      <c r="L76" s="468"/>
      <c r="M76" s="468"/>
      <c r="N76" s="468"/>
      <c r="O76" s="468"/>
      <c r="P76" s="468"/>
      <c r="Q76" s="468"/>
      <c r="R76" s="468"/>
      <c r="S76" s="1376">
        <v>38946</v>
      </c>
      <c r="T76" s="1377">
        <v>741</v>
      </c>
      <c r="U76" s="524">
        <f>S76-T76</f>
        <v>38205</v>
      </c>
      <c r="W76" s="1752" t="s">
        <v>428</v>
      </c>
      <c r="X76" s="1752"/>
      <c r="Y76" s="1752"/>
      <c r="Z76" s="1752"/>
      <c r="AA76" s="1752"/>
      <c r="AB76" s="525"/>
      <c r="AC76" s="526"/>
      <c r="AD76" s="545"/>
    </row>
    <row r="77" spans="1:34">
      <c r="A77" s="467"/>
      <c r="B77" s="456" t="s">
        <v>516</v>
      </c>
      <c r="C77" s="484"/>
      <c r="D77" s="485"/>
      <c r="E77" s="466"/>
      <c r="F77" s="527"/>
      <c r="G77" s="480"/>
      <c r="H77" s="480"/>
      <c r="I77" s="480"/>
      <c r="J77" s="480"/>
      <c r="K77" s="480"/>
      <c r="L77" s="480"/>
      <c r="M77" s="480"/>
      <c r="N77" s="480"/>
      <c r="O77" s="480"/>
      <c r="P77" s="480"/>
      <c r="Q77" s="480"/>
      <c r="R77" s="480"/>
      <c r="S77" s="447"/>
      <c r="T77" s="447"/>
      <c r="U77" s="447"/>
      <c r="V77" s="438"/>
      <c r="W77" s="438"/>
      <c r="X77" s="438"/>
      <c r="Y77" s="438"/>
      <c r="Z77" s="438"/>
      <c r="AA77" s="438"/>
      <c r="AB77" s="438"/>
      <c r="AC77" s="458"/>
      <c r="AD77" s="545"/>
    </row>
    <row r="78" spans="1:34" ht="49.9" customHeight="1" thickBot="1">
      <c r="A78" s="496">
        <f>+'Appendix A'!A138</f>
        <v>77</v>
      </c>
      <c r="B78" s="497"/>
      <c r="C78" s="498" t="str">
        <f>+'Appendix A'!C138</f>
        <v>Regulatory Commission Exp Account 928</v>
      </c>
      <c r="D78" s="528"/>
      <c r="E78" s="500" t="str">
        <f>+'Appendix A'!E138</f>
        <v>(Note G)</v>
      </c>
      <c r="F78" s="517" t="str">
        <f>+'Appendix A'!F138</f>
        <v>p323.189b/Attachment 5</v>
      </c>
      <c r="G78" s="498"/>
      <c r="H78" s="498"/>
      <c r="I78" s="498"/>
      <c r="J78" s="498"/>
      <c r="K78" s="498"/>
      <c r="L78" s="498"/>
      <c r="M78" s="498"/>
      <c r="N78" s="498"/>
      <c r="O78" s="498"/>
      <c r="P78" s="498"/>
      <c r="Q78" s="498"/>
      <c r="R78" s="498"/>
      <c r="S78" s="529"/>
      <c r="T78" s="529">
        <f>T76</f>
        <v>741</v>
      </c>
      <c r="U78" s="529"/>
      <c r="V78" s="505"/>
      <c r="W78" s="1729"/>
      <c r="X78" s="1729"/>
      <c r="Y78" s="1729"/>
      <c r="Z78" s="1730"/>
      <c r="AA78" s="1730"/>
      <c r="AB78" s="1730"/>
      <c r="AC78" s="1731"/>
      <c r="AD78" s="597"/>
    </row>
    <row r="81" spans="1:29" ht="17.25" thickBot="1">
      <c r="A81" s="444" t="s">
        <v>370</v>
      </c>
    </row>
    <row r="82" spans="1:29" ht="32.25" customHeight="1">
      <c r="A82" s="449" t="s">
        <v>84</v>
      </c>
      <c r="B82" s="450" t="s">
        <v>85</v>
      </c>
      <c r="C82" s="450"/>
      <c r="D82" s="450"/>
      <c r="E82" s="450" t="s">
        <v>632</v>
      </c>
      <c r="F82" s="451" t="s">
        <v>86</v>
      </c>
      <c r="G82" s="452"/>
      <c r="H82" s="452"/>
      <c r="I82" s="452"/>
      <c r="J82" s="452"/>
      <c r="K82" s="452"/>
      <c r="L82" s="452"/>
      <c r="M82" s="452"/>
      <c r="N82" s="452"/>
      <c r="O82" s="452"/>
      <c r="P82" s="452"/>
      <c r="Q82" s="452"/>
      <c r="R82" s="452"/>
      <c r="S82" s="454" t="s">
        <v>327</v>
      </c>
      <c r="T82" s="454" t="s">
        <v>331</v>
      </c>
      <c r="U82" s="454" t="s">
        <v>365</v>
      </c>
      <c r="V82" s="1725" t="s">
        <v>278</v>
      </c>
      <c r="W82" s="1726"/>
      <c r="X82" s="1726"/>
      <c r="Y82" s="1726"/>
      <c r="Z82" s="1726"/>
      <c r="AA82" s="1726"/>
      <c r="AB82" s="1726"/>
      <c r="AC82" s="1727"/>
    </row>
    <row r="83" spans="1:29">
      <c r="A83" s="467"/>
      <c r="B83" s="456" t="s">
        <v>516</v>
      </c>
      <c r="C83" s="481"/>
      <c r="D83" s="485"/>
      <c r="E83" s="466"/>
      <c r="F83" s="483"/>
      <c r="G83" s="446"/>
      <c r="H83" s="446"/>
      <c r="I83" s="446"/>
      <c r="J83" s="446"/>
      <c r="K83" s="446"/>
      <c r="L83" s="446"/>
      <c r="M83" s="446"/>
      <c r="N83" s="446"/>
      <c r="O83" s="446"/>
      <c r="P83" s="446"/>
      <c r="Q83" s="446"/>
      <c r="R83" s="446"/>
      <c r="S83" s="438"/>
      <c r="T83" s="438"/>
      <c r="U83" s="438"/>
      <c r="V83" s="438"/>
      <c r="W83" s="438"/>
      <c r="X83" s="438"/>
      <c r="Y83" s="438"/>
      <c r="Z83" s="438"/>
      <c r="AA83" s="438"/>
      <c r="AB83" s="438"/>
      <c r="AC83" s="458"/>
    </row>
    <row r="84" spans="1:29" ht="17.25" thickBot="1">
      <c r="A84" s="530">
        <f>+'Appendix A'!A143</f>
        <v>81</v>
      </c>
      <c r="B84" s="497"/>
      <c r="C84" s="506" t="str">
        <f>+'Appendix A'!C143</f>
        <v>General Advertising Exp Account 930.1</v>
      </c>
      <c r="D84" s="499"/>
      <c r="E84" s="531" t="str">
        <f>+'Appendix A'!E143</f>
        <v>(Note F)</v>
      </c>
      <c r="F84" s="532" t="str">
        <f>+'Appendix A'!F143</f>
        <v>Attachment 5</v>
      </c>
      <c r="G84" s="506"/>
      <c r="H84" s="506"/>
      <c r="I84" s="506"/>
      <c r="J84" s="506"/>
      <c r="K84" s="506"/>
      <c r="L84" s="506"/>
      <c r="M84" s="506"/>
      <c r="N84" s="506"/>
      <c r="O84" s="506"/>
      <c r="P84" s="506"/>
      <c r="Q84" s="506"/>
      <c r="R84" s="506"/>
      <c r="S84" s="635">
        <v>3610</v>
      </c>
      <c r="T84" s="635">
        <v>0</v>
      </c>
      <c r="U84" s="533">
        <f>S84-T84</f>
        <v>3610</v>
      </c>
      <c r="V84" s="1760"/>
      <c r="W84" s="1760"/>
      <c r="X84" s="1760"/>
      <c r="Y84" s="1760"/>
      <c r="Z84" s="1760"/>
      <c r="AA84" s="1760"/>
      <c r="AB84" s="1760"/>
      <c r="AC84" s="1761"/>
    </row>
    <row r="85" spans="1:29">
      <c r="A85" s="445"/>
      <c r="B85" s="495"/>
      <c r="C85" s="468"/>
      <c r="D85" s="485"/>
      <c r="E85" s="462"/>
      <c r="F85" s="468"/>
      <c r="G85" s="468"/>
      <c r="H85" s="468"/>
      <c r="I85" s="468"/>
      <c r="J85" s="468"/>
      <c r="K85" s="468"/>
      <c r="L85" s="468"/>
      <c r="M85" s="468"/>
      <c r="N85" s="468"/>
      <c r="O85" s="468"/>
      <c r="P85" s="468"/>
      <c r="Q85" s="468"/>
      <c r="R85" s="468"/>
      <c r="S85" s="447"/>
      <c r="T85" s="447"/>
      <c r="U85" s="447"/>
      <c r="V85" s="459"/>
      <c r="W85" s="460"/>
      <c r="X85" s="460"/>
      <c r="Y85" s="460"/>
      <c r="Z85" s="460"/>
      <c r="AA85" s="460"/>
      <c r="AB85" s="460"/>
      <c r="AC85" s="460"/>
    </row>
    <row r="87" spans="1:29" ht="17.25" thickBot="1">
      <c r="A87" s="444" t="s">
        <v>326</v>
      </c>
    </row>
    <row r="88" spans="1:29">
      <c r="A88" s="449" t="s">
        <v>84</v>
      </c>
      <c r="B88" s="450" t="s">
        <v>85</v>
      </c>
      <c r="C88" s="450"/>
      <c r="D88" s="450"/>
      <c r="E88" s="450" t="s">
        <v>632</v>
      </c>
      <c r="F88" s="451" t="s">
        <v>86</v>
      </c>
      <c r="G88" s="452"/>
      <c r="H88" s="452"/>
      <c r="I88" s="452"/>
      <c r="J88" s="452"/>
      <c r="K88" s="452"/>
      <c r="L88" s="452"/>
      <c r="M88" s="452"/>
      <c r="N88" s="452"/>
      <c r="O88" s="452"/>
      <c r="P88" s="452"/>
      <c r="Q88" s="452"/>
      <c r="R88" s="452"/>
      <c r="S88" s="454" t="s">
        <v>333</v>
      </c>
      <c r="T88" s="454" t="s">
        <v>334</v>
      </c>
      <c r="U88" s="454" t="s">
        <v>335</v>
      </c>
      <c r="V88" s="454" t="s">
        <v>336</v>
      </c>
      <c r="W88" s="454" t="s">
        <v>337</v>
      </c>
      <c r="X88" s="1725" t="s">
        <v>278</v>
      </c>
      <c r="Y88" s="1726"/>
      <c r="Z88" s="1726"/>
      <c r="AA88" s="1726"/>
      <c r="AB88" s="1726"/>
      <c r="AC88" s="1727"/>
    </row>
    <row r="89" spans="1:29">
      <c r="A89" s="490" t="s">
        <v>497</v>
      </c>
      <c r="B89" s="534" t="s">
        <v>570</v>
      </c>
      <c r="C89" s="446"/>
      <c r="D89" s="446"/>
      <c r="E89" s="466"/>
      <c r="F89" s="535"/>
      <c r="G89" s="536"/>
      <c r="H89" s="536"/>
      <c r="I89" s="536"/>
      <c r="J89" s="536"/>
      <c r="K89" s="536"/>
      <c r="L89" s="536"/>
      <c r="M89" s="536"/>
      <c r="N89" s="536"/>
      <c r="O89" s="536"/>
      <c r="P89" s="536"/>
      <c r="Q89" s="536"/>
      <c r="R89" s="536"/>
      <c r="S89" s="438"/>
      <c r="T89" s="438"/>
      <c r="U89" s="438"/>
      <c r="V89" s="438"/>
      <c r="W89" s="438"/>
      <c r="X89" s="438"/>
      <c r="Y89" s="438"/>
      <c r="Z89" s="438"/>
      <c r="AA89" s="438"/>
      <c r="AB89" s="438"/>
      <c r="AC89" s="458"/>
    </row>
    <row r="90" spans="1:29">
      <c r="A90" s="490"/>
      <c r="B90" s="534"/>
      <c r="C90" s="446"/>
      <c r="D90" s="446"/>
      <c r="E90" s="466"/>
      <c r="F90" s="535"/>
      <c r="G90" s="536"/>
      <c r="H90" s="536"/>
      <c r="I90" s="536"/>
      <c r="J90" s="536"/>
      <c r="K90" s="536"/>
      <c r="L90" s="536"/>
      <c r="M90" s="536"/>
      <c r="N90" s="536"/>
      <c r="O90" s="536"/>
      <c r="P90" s="536"/>
      <c r="Q90" s="536"/>
      <c r="R90" s="536"/>
      <c r="S90" s="447" t="s">
        <v>301</v>
      </c>
      <c r="T90" s="447" t="s">
        <v>302</v>
      </c>
      <c r="U90" s="447" t="s">
        <v>33</v>
      </c>
      <c r="V90" s="447"/>
      <c r="W90" s="447"/>
      <c r="X90" s="1722" t="s">
        <v>332</v>
      </c>
      <c r="Y90" s="1762"/>
      <c r="Z90" s="1762"/>
      <c r="AA90" s="1762"/>
      <c r="AB90" s="1762"/>
      <c r="AC90" s="1763"/>
    </row>
    <row r="91" spans="1:29" ht="17.25" thickBot="1">
      <c r="A91" s="530">
        <f>+'Appendix A'!A224</f>
        <v>132</v>
      </c>
      <c r="B91" s="531"/>
      <c r="C91" s="506" t="str">
        <f>+'Appendix A'!C224</f>
        <v>SIT=State Income Tax Rate or Composite</v>
      </c>
      <c r="D91" s="537"/>
      <c r="E91" s="531" t="str">
        <f>+'Appendix A'!E224</f>
        <v>(Note I)</v>
      </c>
      <c r="F91" s="532"/>
      <c r="G91" s="506"/>
      <c r="H91" s="506"/>
      <c r="I91" s="506"/>
      <c r="J91" s="506"/>
      <c r="K91" s="506"/>
      <c r="L91" s="506"/>
      <c r="M91" s="506"/>
      <c r="N91" s="506"/>
      <c r="O91" s="506"/>
      <c r="P91" s="506"/>
      <c r="Q91" s="506"/>
      <c r="R91" s="506"/>
      <c r="S91" s="1554">
        <v>5.6312519999999998E-2</v>
      </c>
      <c r="T91" s="1554">
        <v>1.12465E-3</v>
      </c>
      <c r="U91" s="1554">
        <v>0</v>
      </c>
      <c r="V91" s="520"/>
      <c r="W91" s="520"/>
      <c r="X91" s="1764">
        <f>SUM(S91:W91)</f>
        <v>5.7437169999999996E-2</v>
      </c>
      <c r="Y91" s="1765"/>
      <c r="Z91" s="1765"/>
      <c r="AA91" s="1765"/>
      <c r="AB91" s="1765"/>
      <c r="AC91" s="1766"/>
    </row>
    <row r="94" spans="1:29" ht="17.25" thickBot="1">
      <c r="A94" s="444" t="s">
        <v>371</v>
      </c>
    </row>
    <row r="95" spans="1:29" ht="33">
      <c r="A95" s="449" t="s">
        <v>84</v>
      </c>
      <c r="B95" s="450" t="s">
        <v>85</v>
      </c>
      <c r="C95" s="450"/>
      <c r="D95" s="450"/>
      <c r="E95" s="450" t="s">
        <v>632</v>
      </c>
      <c r="F95" s="451" t="s">
        <v>86</v>
      </c>
      <c r="G95" s="452"/>
      <c r="H95" s="452"/>
      <c r="I95" s="452"/>
      <c r="J95" s="452"/>
      <c r="K95" s="452"/>
      <c r="L95" s="452"/>
      <c r="M95" s="452"/>
      <c r="N95" s="452"/>
      <c r="O95" s="452"/>
      <c r="P95" s="452"/>
      <c r="Q95" s="452"/>
      <c r="R95" s="452"/>
      <c r="S95" s="454" t="s">
        <v>327</v>
      </c>
      <c r="T95" s="454" t="s">
        <v>338</v>
      </c>
      <c r="U95" s="454" t="s">
        <v>339</v>
      </c>
      <c r="V95" s="1725" t="s">
        <v>278</v>
      </c>
      <c r="W95" s="1726"/>
      <c r="X95" s="1726"/>
      <c r="Y95" s="1726"/>
      <c r="Z95" s="1726"/>
      <c r="AA95" s="1726"/>
      <c r="AB95" s="1726"/>
      <c r="AC95" s="1727"/>
    </row>
    <row r="96" spans="1:29">
      <c r="A96" s="467"/>
      <c r="B96" s="456" t="s">
        <v>516</v>
      </c>
      <c r="C96" s="481"/>
      <c r="D96" s="485"/>
      <c r="E96" s="466"/>
      <c r="F96" s="483"/>
      <c r="G96" s="446"/>
      <c r="H96" s="446"/>
      <c r="I96" s="446"/>
      <c r="J96" s="446"/>
      <c r="K96" s="446"/>
      <c r="L96" s="446"/>
      <c r="M96" s="446"/>
      <c r="N96" s="446"/>
      <c r="O96" s="446"/>
      <c r="P96" s="446"/>
      <c r="Q96" s="446"/>
      <c r="R96" s="446"/>
      <c r="S96" s="438"/>
      <c r="T96" s="438"/>
      <c r="U96" s="438"/>
      <c r="V96" s="438"/>
      <c r="W96" s="1767" t="s">
        <v>1153</v>
      </c>
      <c r="X96" s="1767"/>
      <c r="Y96" s="1767"/>
      <c r="Z96" s="1767"/>
      <c r="AA96" s="1767"/>
      <c r="AB96" s="438"/>
      <c r="AC96" s="458"/>
    </row>
    <row r="97" spans="1:29" ht="17.25" thickBot="1">
      <c r="A97" s="530">
        <f>+'Appendix A'!A139</f>
        <v>78</v>
      </c>
      <c r="B97" s="497"/>
      <c r="C97" s="506" t="str">
        <f>+'Appendix A'!C139</f>
        <v>General Advertising Exp Account 930.1</v>
      </c>
      <c r="D97" s="499"/>
      <c r="E97" s="531" t="str">
        <f>+'Appendix A'!E139</f>
        <v>(Note K)</v>
      </c>
      <c r="F97" s="532" t="str">
        <f>+'Appendix A'!F139</f>
        <v>p323.191b</v>
      </c>
      <c r="G97" s="506"/>
      <c r="H97" s="506"/>
      <c r="I97" s="506"/>
      <c r="J97" s="506"/>
      <c r="K97" s="506"/>
      <c r="L97" s="506"/>
      <c r="M97" s="506"/>
      <c r="N97" s="506"/>
      <c r="O97" s="506"/>
      <c r="P97" s="506"/>
      <c r="Q97" s="506"/>
      <c r="R97" s="506"/>
      <c r="S97" s="652">
        <f>S84</f>
        <v>3610</v>
      </c>
      <c r="T97" s="652">
        <v>0</v>
      </c>
      <c r="U97" s="538">
        <f>S97-T97</f>
        <v>3610</v>
      </c>
      <c r="V97" s="775">
        <f>+V84</f>
        <v>0</v>
      </c>
      <c r="W97" s="1768"/>
      <c r="X97" s="1768"/>
      <c r="Y97" s="1768"/>
      <c r="Z97" s="1768"/>
      <c r="AA97" s="1768"/>
      <c r="AB97" s="521"/>
      <c r="AC97" s="522"/>
    </row>
    <row r="100" spans="1:29" ht="17.25" thickBot="1">
      <c r="A100" s="444" t="s">
        <v>373</v>
      </c>
    </row>
    <row r="101" spans="1:29">
      <c r="A101" s="449" t="s">
        <v>84</v>
      </c>
      <c r="B101" s="450" t="s">
        <v>85</v>
      </c>
      <c r="C101" s="450"/>
      <c r="D101" s="450"/>
      <c r="E101" s="450" t="s">
        <v>632</v>
      </c>
      <c r="F101" s="451" t="s">
        <v>86</v>
      </c>
      <c r="G101" s="452"/>
      <c r="H101" s="452"/>
      <c r="I101" s="452"/>
      <c r="J101" s="452"/>
      <c r="K101" s="452"/>
      <c r="L101" s="452"/>
      <c r="M101" s="452"/>
      <c r="N101" s="452"/>
      <c r="O101" s="452"/>
      <c r="P101" s="452"/>
      <c r="Q101" s="452"/>
      <c r="R101" s="452"/>
      <c r="S101" s="539">
        <f>+C103</f>
        <v>0</v>
      </c>
      <c r="T101" s="1725" t="s">
        <v>341</v>
      </c>
      <c r="U101" s="1732"/>
      <c r="V101" s="1732"/>
      <c r="W101" s="1732"/>
      <c r="X101" s="1732"/>
      <c r="Y101" s="1732"/>
      <c r="Z101" s="1732"/>
      <c r="AA101" s="1732"/>
      <c r="AB101" s="1732"/>
      <c r="AC101" s="1733"/>
    </row>
    <row r="102" spans="1:29">
      <c r="A102" s="540"/>
      <c r="B102" s="488" t="s">
        <v>519</v>
      </c>
      <c r="C102" s="456"/>
      <c r="D102" s="541"/>
      <c r="E102" s="542"/>
      <c r="F102" s="543"/>
      <c r="G102" s="544"/>
      <c r="H102" s="544"/>
      <c r="I102" s="544"/>
      <c r="J102" s="544"/>
      <c r="K102" s="544"/>
      <c r="L102" s="544"/>
      <c r="M102" s="544"/>
      <c r="N102" s="544"/>
      <c r="O102" s="544"/>
      <c r="P102" s="544"/>
      <c r="Q102" s="544"/>
      <c r="R102" s="544"/>
      <c r="S102" s="545"/>
      <c r="T102" s="438"/>
      <c r="U102" s="438"/>
      <c r="V102" s="438"/>
      <c r="W102" s="438"/>
      <c r="X102" s="438"/>
      <c r="Y102" s="438"/>
      <c r="Z102" s="438"/>
      <c r="AA102" s="438"/>
      <c r="AB102" s="438"/>
      <c r="AC102" s="458"/>
    </row>
    <row r="103" spans="1:29">
      <c r="A103" s="467"/>
      <c r="B103" s="469"/>
      <c r="C103" s="468"/>
      <c r="D103" s="541"/>
      <c r="E103" s="469"/>
      <c r="F103" s="477"/>
      <c r="G103" s="468" t="s">
        <v>24</v>
      </c>
      <c r="H103" s="468"/>
      <c r="I103" s="468"/>
      <c r="J103" s="468"/>
      <c r="K103" s="468"/>
      <c r="L103" s="468"/>
      <c r="M103" s="468"/>
      <c r="N103" s="468"/>
      <c r="O103" s="468"/>
      <c r="P103" s="468"/>
      <c r="Q103" s="468"/>
      <c r="R103" s="468"/>
      <c r="S103" s="546">
        <v>0</v>
      </c>
      <c r="T103" s="1722" t="s">
        <v>343</v>
      </c>
      <c r="U103" s="1723"/>
      <c r="V103" s="1723"/>
      <c r="W103" s="1723"/>
      <c r="X103" s="1723"/>
      <c r="Y103" s="1723"/>
      <c r="Z103" s="1723"/>
      <c r="AA103" s="1723"/>
      <c r="AB103" s="1723"/>
      <c r="AC103" s="1724"/>
    </row>
    <row r="104" spans="1:29" ht="17.25" thickBot="1">
      <c r="A104" s="496"/>
      <c r="B104" s="500"/>
      <c r="C104" s="502"/>
      <c r="D104" s="547"/>
      <c r="E104" s="503"/>
      <c r="F104" s="548"/>
      <c r="G104" s="523" t="s">
        <v>26</v>
      </c>
      <c r="H104" s="523"/>
      <c r="I104" s="523"/>
      <c r="J104" s="523"/>
      <c r="K104" s="523"/>
      <c r="L104" s="523"/>
      <c r="M104" s="523"/>
      <c r="N104" s="523"/>
      <c r="O104" s="523"/>
      <c r="P104" s="523"/>
      <c r="Q104" s="523"/>
      <c r="R104" s="523"/>
      <c r="S104" s="545"/>
      <c r="T104" s="438"/>
      <c r="U104" s="438"/>
      <c r="V104" s="438"/>
      <c r="W104" s="438"/>
      <c r="X104" s="438"/>
      <c r="Y104" s="438"/>
      <c r="Z104" s="438"/>
      <c r="AA104" s="447"/>
      <c r="AB104" s="438"/>
      <c r="AC104" s="458"/>
    </row>
    <row r="105" spans="1:29">
      <c r="A105" s="467"/>
      <c r="B105" s="469"/>
      <c r="C105" s="440" t="s">
        <v>434</v>
      </c>
      <c r="D105" s="541"/>
      <c r="E105" s="473"/>
      <c r="F105" s="523"/>
      <c r="G105" s="523"/>
      <c r="H105" s="523"/>
      <c r="I105" s="523"/>
      <c r="J105" s="523"/>
      <c r="K105" s="523"/>
      <c r="L105" s="523"/>
      <c r="M105" s="523"/>
      <c r="N105" s="523"/>
      <c r="O105" s="523"/>
      <c r="P105" s="523"/>
      <c r="Q105" s="523"/>
      <c r="R105" s="523"/>
      <c r="S105" s="549"/>
      <c r="T105" s="1722" t="s">
        <v>383</v>
      </c>
      <c r="U105" s="1723"/>
      <c r="V105" s="1723"/>
      <c r="W105" s="1723"/>
      <c r="X105" s="1723"/>
      <c r="Y105" s="1723"/>
      <c r="Z105" s="1723"/>
      <c r="AA105" s="1723"/>
      <c r="AB105" s="1723"/>
      <c r="AC105" s="1724"/>
    </row>
    <row r="106" spans="1:29">
      <c r="A106" s="467"/>
      <c r="B106" s="550">
        <v>1</v>
      </c>
      <c r="C106" s="551" t="s">
        <v>31</v>
      </c>
      <c r="D106" s="552"/>
      <c r="E106" s="553"/>
      <c r="F106" s="554"/>
      <c r="G106" s="554"/>
      <c r="H106" s="555"/>
      <c r="I106" s="523"/>
      <c r="J106" s="523"/>
      <c r="K106" s="523"/>
      <c r="L106" s="523"/>
      <c r="M106" s="523"/>
      <c r="N106" s="523"/>
      <c r="O106" s="523"/>
      <c r="P106" s="523"/>
      <c r="Q106" s="523"/>
      <c r="R106" s="523"/>
      <c r="S106" s="545"/>
      <c r="T106" s="1722"/>
      <c r="U106" s="1723"/>
      <c r="V106" s="1723"/>
      <c r="W106" s="1723"/>
      <c r="X106" s="1723"/>
      <c r="Y106" s="1723"/>
      <c r="Z106" s="1723"/>
      <c r="AA106" s="1723"/>
      <c r="AB106" s="1723"/>
      <c r="AC106" s="1724"/>
    </row>
    <row r="107" spans="1:29">
      <c r="A107" s="467"/>
      <c r="B107" s="556"/>
      <c r="C107" s="440" t="s">
        <v>32</v>
      </c>
      <c r="D107" s="541"/>
      <c r="E107" s="473"/>
      <c r="F107" s="523"/>
      <c r="G107" s="523"/>
      <c r="H107" s="557"/>
      <c r="I107" s="523"/>
      <c r="J107" s="523"/>
      <c r="K107" s="523"/>
      <c r="L107" s="523"/>
      <c r="M107" s="523"/>
      <c r="N107" s="523"/>
      <c r="O107" s="523"/>
      <c r="P107" s="523"/>
      <c r="Q107" s="523"/>
      <c r="R107" s="523"/>
      <c r="S107" s="545"/>
      <c r="T107" s="459"/>
      <c r="U107" s="460"/>
      <c r="V107" s="460"/>
      <c r="W107" s="460"/>
      <c r="X107" s="460"/>
      <c r="Y107" s="460"/>
      <c r="Z107" s="460"/>
      <c r="AA107" s="460"/>
      <c r="AB107" s="460"/>
      <c r="AC107" s="461"/>
    </row>
    <row r="108" spans="1:29">
      <c r="A108" s="467"/>
      <c r="B108" s="556">
        <v>2</v>
      </c>
      <c r="C108" s="440" t="s">
        <v>435</v>
      </c>
      <c r="D108" s="541"/>
      <c r="E108" s="473"/>
      <c r="F108" s="523"/>
      <c r="G108" s="558"/>
      <c r="H108" s="559"/>
      <c r="I108" s="523"/>
      <c r="J108" s="523"/>
      <c r="K108" s="523"/>
      <c r="L108" s="523"/>
      <c r="M108" s="523"/>
      <c r="N108" s="523"/>
      <c r="O108" s="523"/>
      <c r="P108" s="523"/>
      <c r="Q108" s="523"/>
      <c r="R108" s="523"/>
      <c r="S108" s="545"/>
      <c r="T108" s="1722"/>
      <c r="U108" s="1723"/>
      <c r="V108" s="1723"/>
      <c r="W108" s="1723"/>
      <c r="X108" s="1723"/>
      <c r="Y108" s="1723"/>
      <c r="Z108" s="1723"/>
      <c r="AA108" s="1723"/>
      <c r="AB108" s="1723"/>
      <c r="AC108" s="1724"/>
    </row>
    <row r="109" spans="1:29">
      <c r="A109" s="467"/>
      <c r="B109" s="556"/>
      <c r="C109" s="440" t="s">
        <v>436</v>
      </c>
      <c r="D109" s="513" t="s">
        <v>437</v>
      </c>
      <c r="E109" s="473"/>
      <c r="F109" s="523"/>
      <c r="G109" s="558"/>
      <c r="H109" s="559"/>
      <c r="I109" s="523"/>
      <c r="J109" s="523"/>
      <c r="K109" s="523"/>
      <c r="L109" s="523"/>
      <c r="M109" s="523"/>
      <c r="N109" s="523"/>
      <c r="O109" s="523"/>
      <c r="P109" s="523"/>
      <c r="Q109" s="523"/>
      <c r="R109" s="523"/>
      <c r="S109" s="545"/>
      <c r="T109" s="1722"/>
      <c r="U109" s="1723"/>
      <c r="V109" s="1723"/>
      <c r="W109" s="1723"/>
      <c r="X109" s="1723"/>
      <c r="Y109" s="1723"/>
      <c r="Z109" s="1723"/>
      <c r="AA109" s="1723"/>
      <c r="AB109" s="1723"/>
      <c r="AC109" s="1724"/>
    </row>
    <row r="110" spans="1:29">
      <c r="A110" s="560"/>
      <c r="B110" s="561" t="s">
        <v>499</v>
      </c>
      <c r="C110" s="440" t="s">
        <v>438</v>
      </c>
      <c r="D110" s="487">
        <v>1000000</v>
      </c>
      <c r="E110" s="481"/>
      <c r="F110" s="481"/>
      <c r="G110" s="562"/>
      <c r="H110" s="563"/>
      <c r="I110" s="481"/>
      <c r="J110" s="481"/>
      <c r="K110" s="481"/>
      <c r="L110" s="481"/>
      <c r="M110" s="481"/>
      <c r="N110" s="481"/>
      <c r="O110" s="481"/>
      <c r="P110" s="481"/>
      <c r="Q110" s="481"/>
      <c r="R110" s="481"/>
      <c r="S110" s="545"/>
      <c r="T110" s="1722"/>
      <c r="U110" s="1723"/>
      <c r="V110" s="1723"/>
      <c r="W110" s="1723"/>
      <c r="X110" s="1723"/>
      <c r="Y110" s="1723"/>
      <c r="Z110" s="1723"/>
      <c r="AA110" s="1723"/>
      <c r="AB110" s="1723"/>
      <c r="AC110" s="1724"/>
    </row>
    <row r="111" spans="1:29">
      <c r="A111" s="560"/>
      <c r="B111" s="561" t="s">
        <v>607</v>
      </c>
      <c r="C111" s="440" t="s">
        <v>439</v>
      </c>
      <c r="D111" s="487">
        <v>500000</v>
      </c>
      <c r="E111" s="481"/>
      <c r="F111" s="481"/>
      <c r="G111" s="481"/>
      <c r="H111" s="564"/>
      <c r="I111" s="481"/>
      <c r="J111" s="481"/>
      <c r="K111" s="481"/>
      <c r="L111" s="481"/>
      <c r="M111" s="481"/>
      <c r="N111" s="481"/>
      <c r="O111" s="481"/>
      <c r="P111" s="481"/>
      <c r="Q111" s="481"/>
      <c r="R111" s="481"/>
      <c r="S111" s="545"/>
      <c r="T111" s="1722"/>
      <c r="U111" s="1723"/>
      <c r="V111" s="1723"/>
      <c r="W111" s="1723"/>
      <c r="X111" s="1723"/>
      <c r="Y111" s="1723"/>
      <c r="Z111" s="1723"/>
      <c r="AA111" s="1723"/>
      <c r="AB111" s="1723"/>
      <c r="AC111" s="1724"/>
    </row>
    <row r="112" spans="1:29">
      <c r="A112" s="560"/>
      <c r="B112" s="561" t="s">
        <v>477</v>
      </c>
      <c r="C112" s="440" t="s">
        <v>440</v>
      </c>
      <c r="D112" s="487">
        <v>400000</v>
      </c>
      <c r="E112" s="481"/>
      <c r="F112" s="481"/>
      <c r="G112" s="481"/>
      <c r="H112" s="564"/>
      <c r="I112" s="481"/>
      <c r="J112" s="481"/>
      <c r="K112" s="481"/>
      <c r="L112" s="481"/>
      <c r="M112" s="481"/>
      <c r="N112" s="481"/>
      <c r="O112" s="481"/>
      <c r="P112" s="481"/>
      <c r="Q112" s="481"/>
      <c r="R112" s="481"/>
      <c r="S112" s="545"/>
      <c r="T112" s="1722"/>
      <c r="U112" s="1723"/>
      <c r="V112" s="1723"/>
      <c r="W112" s="1723"/>
      <c r="X112" s="1723"/>
      <c r="Y112" s="1723"/>
      <c r="Z112" s="1723"/>
      <c r="AA112" s="1723"/>
      <c r="AB112" s="1723"/>
      <c r="AC112" s="1724"/>
    </row>
    <row r="113" spans="1:29">
      <c r="A113" s="560"/>
      <c r="B113" s="565" t="s">
        <v>500</v>
      </c>
      <c r="C113" s="566" t="s">
        <v>441</v>
      </c>
      <c r="D113" s="567">
        <f>+D110*(D112/(D111+D112))</f>
        <v>444444.44444444444</v>
      </c>
      <c r="E113" s="568"/>
      <c r="F113" s="568"/>
      <c r="G113" s="568"/>
      <c r="H113" s="569"/>
      <c r="I113" s="481"/>
      <c r="J113" s="481"/>
      <c r="K113" s="481"/>
      <c r="L113" s="481"/>
      <c r="M113" s="481"/>
      <c r="N113" s="481"/>
      <c r="O113" s="481"/>
      <c r="P113" s="481"/>
      <c r="Q113" s="481"/>
      <c r="R113" s="481"/>
      <c r="S113" s="545"/>
      <c r="T113" s="1722"/>
      <c r="U113" s="1723"/>
      <c r="V113" s="1723"/>
      <c r="W113" s="1723"/>
      <c r="X113" s="1723"/>
      <c r="Y113" s="1723"/>
      <c r="Z113" s="1723"/>
      <c r="AA113" s="1723"/>
      <c r="AB113" s="1723"/>
      <c r="AC113" s="1724"/>
    </row>
    <row r="114" spans="1:29" ht="17.25" thickBot="1">
      <c r="A114" s="570"/>
      <c r="B114" s="505"/>
      <c r="C114" s="505"/>
      <c r="D114" s="505"/>
      <c r="E114" s="505"/>
      <c r="F114" s="505"/>
      <c r="G114" s="505"/>
      <c r="H114" s="505"/>
      <c r="I114" s="505"/>
      <c r="J114" s="505"/>
      <c r="K114" s="505"/>
      <c r="L114" s="505"/>
      <c r="M114" s="505"/>
      <c r="N114" s="505"/>
      <c r="O114" s="505"/>
      <c r="P114" s="505"/>
      <c r="Q114" s="505"/>
      <c r="R114" s="505"/>
      <c r="S114" s="570"/>
      <c r="T114" s="505"/>
      <c r="U114" s="505"/>
      <c r="V114" s="505"/>
      <c r="W114" s="571" t="s">
        <v>342</v>
      </c>
      <c r="X114" s="505"/>
      <c r="Y114" s="505"/>
      <c r="Z114" s="505"/>
      <c r="AA114" s="505"/>
      <c r="AB114" s="505"/>
      <c r="AC114" s="519"/>
    </row>
    <row r="115" spans="1:29">
      <c r="W115" s="1257"/>
    </row>
    <row r="116" spans="1:29" ht="27" customHeight="1" thickBot="1">
      <c r="A116" s="1260" t="s">
        <v>1644</v>
      </c>
      <c r="B116" s="1068"/>
      <c r="C116" s="1068"/>
      <c r="D116" s="1068"/>
      <c r="E116" s="1068"/>
      <c r="F116" s="1068"/>
      <c r="G116" s="1068"/>
      <c r="H116" s="1068"/>
      <c r="I116" s="1068"/>
      <c r="J116" s="1068"/>
      <c r="K116" s="1068"/>
      <c r="L116" s="1068"/>
    </row>
    <row r="117" spans="1:29" ht="51" customHeight="1">
      <c r="A117" s="1278" t="s">
        <v>84</v>
      </c>
      <c r="B117" s="1279" t="s">
        <v>85</v>
      </c>
      <c r="C117" s="1279"/>
      <c r="D117" s="1279"/>
      <c r="E117" s="1279" t="s">
        <v>632</v>
      </c>
      <c r="F117" s="1279" t="s">
        <v>86</v>
      </c>
      <c r="G117" s="1280" t="s">
        <v>321</v>
      </c>
      <c r="H117" s="1281" t="s">
        <v>322</v>
      </c>
      <c r="I117" s="1281" t="s">
        <v>323</v>
      </c>
      <c r="J117" s="1281" t="s">
        <v>1667</v>
      </c>
      <c r="K117" s="1281" t="s">
        <v>623</v>
      </c>
      <c r="L117" s="1281" t="s">
        <v>330</v>
      </c>
      <c r="M117" s="1281"/>
      <c r="N117" s="1258"/>
      <c r="O117" s="1258"/>
      <c r="P117" s="1258"/>
      <c r="Q117" s="1258"/>
      <c r="R117" s="1258"/>
      <c r="S117" s="1258"/>
      <c r="T117" s="1258"/>
      <c r="U117" s="1258"/>
      <c r="V117" s="1772" t="s">
        <v>278</v>
      </c>
      <c r="W117" s="1773"/>
      <c r="X117" s="1773"/>
      <c r="Y117" s="1773"/>
      <c r="Z117" s="1773"/>
      <c r="AA117" s="1773"/>
      <c r="AB117" s="1773"/>
      <c r="AC117" s="1727"/>
    </row>
    <row r="118" spans="1:29">
      <c r="A118" s="478">
        <f>+'Appendix A'!A80</f>
        <v>47</v>
      </c>
      <c r="B118" s="1260" t="s">
        <v>1645</v>
      </c>
      <c r="C118" s="1068"/>
      <c r="D118" s="1068"/>
      <c r="E118" s="1261" t="s">
        <v>1646</v>
      </c>
      <c r="F118" s="1068"/>
      <c r="G118" s="1262" t="s">
        <v>340</v>
      </c>
      <c r="H118" s="1263" t="s">
        <v>340</v>
      </c>
      <c r="I118" s="1068"/>
      <c r="J118" s="1263"/>
      <c r="K118" s="1263"/>
      <c r="L118" s="1263" t="s">
        <v>269</v>
      </c>
      <c r="M118" s="1263"/>
      <c r="AC118" s="458"/>
    </row>
    <row r="119" spans="1:29">
      <c r="A119" s="478"/>
      <c r="B119" s="1260"/>
      <c r="C119" s="1068" t="s">
        <v>1647</v>
      </c>
      <c r="D119" s="1068"/>
      <c r="E119" s="1261"/>
      <c r="F119" s="1373" t="s">
        <v>1648</v>
      </c>
      <c r="G119" s="1372">
        <v>3264</v>
      </c>
      <c r="H119" s="1372">
        <v>3579</v>
      </c>
      <c r="I119" s="494">
        <f>(G119+H119)/2</f>
        <v>3421.5</v>
      </c>
      <c r="J119" s="1266" t="s">
        <v>1299</v>
      </c>
      <c r="K119" s="1266">
        <f>'Appendix A'!$H$15</f>
        <v>0.10324016698413861</v>
      </c>
      <c r="L119" s="494">
        <f>I119*K119</f>
        <v>353.23623133623028</v>
      </c>
      <c r="M119" s="1263"/>
      <c r="AC119" s="458"/>
    </row>
    <row r="120" spans="1:29">
      <c r="A120" s="478"/>
      <c r="B120" s="1260"/>
      <c r="C120" s="1068" t="s">
        <v>1649</v>
      </c>
      <c r="D120" s="1068"/>
      <c r="E120" s="1261"/>
      <c r="F120" s="1373" t="s">
        <v>1650</v>
      </c>
      <c r="G120" s="1372">
        <v>5714</v>
      </c>
      <c r="H120" s="1372">
        <v>5395</v>
      </c>
      <c r="I120" s="494">
        <f t="shared" ref="I120:I128" si="1">(G120+H120)/2</f>
        <v>5554.5</v>
      </c>
      <c r="J120" s="1266" t="s">
        <v>1299</v>
      </c>
      <c r="K120" s="1266">
        <f>'Appendix A'!$H$15</f>
        <v>0.10324016698413861</v>
      </c>
      <c r="L120" s="494">
        <f t="shared" ref="L120:L128" si="2">I120*K120</f>
        <v>573.44750751339791</v>
      </c>
      <c r="M120" s="1263"/>
      <c r="AC120" s="458"/>
    </row>
    <row r="121" spans="1:29">
      <c r="A121" s="478"/>
      <c r="B121" s="1260"/>
      <c r="C121" s="1068" t="s">
        <v>1651</v>
      </c>
      <c r="D121" s="1068"/>
      <c r="E121" s="1261"/>
      <c r="F121" s="1373" t="s">
        <v>1650</v>
      </c>
      <c r="G121" s="1372">
        <v>431185</v>
      </c>
      <c r="H121" s="1372">
        <v>518378</v>
      </c>
      <c r="I121" s="494">
        <f t="shared" si="1"/>
        <v>474781.5</v>
      </c>
      <c r="J121" s="1266" t="s">
        <v>1299</v>
      </c>
      <c r="K121" s="1266">
        <f>'Appendix A'!$H$15</f>
        <v>0.10324016698413861</v>
      </c>
      <c r="L121" s="494">
        <f t="shared" si="2"/>
        <v>49016.521340979809</v>
      </c>
      <c r="M121" s="1263"/>
      <c r="AC121" s="458"/>
    </row>
    <row r="122" spans="1:29">
      <c r="A122" s="478"/>
      <c r="B122" s="1260"/>
      <c r="C122" s="1068" t="s">
        <v>1652</v>
      </c>
      <c r="D122" s="1068"/>
      <c r="E122" s="1261"/>
      <c r="F122" s="1373" t="s">
        <v>1650</v>
      </c>
      <c r="G122" s="1372"/>
      <c r="H122" s="1552"/>
      <c r="I122" s="494">
        <f t="shared" si="1"/>
        <v>0</v>
      </c>
      <c r="J122" s="1266" t="s">
        <v>1299</v>
      </c>
      <c r="K122" s="1266">
        <f>'Appendix A'!$H$15</f>
        <v>0.10324016698413861</v>
      </c>
      <c r="L122" s="494">
        <f t="shared" si="2"/>
        <v>0</v>
      </c>
      <c r="M122" s="1263"/>
      <c r="AC122" s="458"/>
    </row>
    <row r="123" spans="1:29">
      <c r="A123" s="478"/>
      <c r="B123" s="1260"/>
      <c r="C123" s="1068" t="s">
        <v>1653</v>
      </c>
      <c r="D123" s="1068"/>
      <c r="E123" s="1261"/>
      <c r="F123" s="1373" t="s">
        <v>1654</v>
      </c>
      <c r="G123" s="1372"/>
      <c r="H123" s="1552"/>
      <c r="I123" s="494">
        <f t="shared" si="1"/>
        <v>0</v>
      </c>
      <c r="J123" s="1266" t="s">
        <v>1304</v>
      </c>
      <c r="K123" s="1266">
        <f>'Appendix A'!$H$31</f>
        <v>0.23569449775316093</v>
      </c>
      <c r="L123" s="494">
        <f t="shared" si="2"/>
        <v>0</v>
      </c>
      <c r="M123" s="1263"/>
      <c r="AC123" s="458"/>
    </row>
    <row r="124" spans="1:29">
      <c r="A124" s="478"/>
      <c r="B124" s="1260"/>
      <c r="C124" s="1068" t="s">
        <v>1655</v>
      </c>
      <c r="D124" s="1068"/>
      <c r="E124" s="1261"/>
      <c r="F124" s="1373" t="s">
        <v>1656</v>
      </c>
      <c r="G124" s="1372">
        <v>-955</v>
      </c>
      <c r="H124" s="1372">
        <v>-455</v>
      </c>
      <c r="I124" s="494">
        <f t="shared" si="1"/>
        <v>-705</v>
      </c>
      <c r="J124" s="1266" t="s">
        <v>1299</v>
      </c>
      <c r="K124" s="1266">
        <f>'Appendix A'!$H$15</f>
        <v>0.10324016698413861</v>
      </c>
      <c r="L124" s="494">
        <f t="shared" si="2"/>
        <v>-72.784317723817722</v>
      </c>
      <c r="M124" s="1263"/>
      <c r="AC124" s="458"/>
    </row>
    <row r="125" spans="1:29">
      <c r="A125" s="478"/>
      <c r="B125" s="1260"/>
      <c r="C125" s="1068" t="s">
        <v>1657</v>
      </c>
      <c r="D125" s="1068"/>
      <c r="E125" s="1261"/>
      <c r="F125" s="1373" t="s">
        <v>1658</v>
      </c>
      <c r="G125" s="1372">
        <v>-37915</v>
      </c>
      <c r="H125" s="1372">
        <v>-39732</v>
      </c>
      <c r="I125" s="494">
        <f t="shared" si="1"/>
        <v>-38823.5</v>
      </c>
      <c r="J125" s="1266" t="s">
        <v>1299</v>
      </c>
      <c r="K125" s="1266">
        <f>'Appendix A'!$H$15</f>
        <v>0.10324016698413861</v>
      </c>
      <c r="L125" s="494">
        <f t="shared" si="2"/>
        <v>-4008.1446229087055</v>
      </c>
      <c r="M125" s="1263"/>
      <c r="AC125" s="458"/>
    </row>
    <row r="126" spans="1:29">
      <c r="A126" s="478"/>
      <c r="B126" s="1260"/>
      <c r="C126" s="1267" t="s">
        <v>1659</v>
      </c>
      <c r="D126" s="1068"/>
      <c r="E126" s="1261"/>
      <c r="F126" s="1373" t="s">
        <v>1660</v>
      </c>
      <c r="G126" s="1372"/>
      <c r="H126" s="1552"/>
      <c r="I126" s="494">
        <f t="shared" si="1"/>
        <v>0</v>
      </c>
      <c r="J126" s="1266" t="s">
        <v>1299</v>
      </c>
      <c r="K126" s="1266">
        <f>'Appendix A'!$H$15</f>
        <v>0.10324016698413861</v>
      </c>
      <c r="L126" s="494">
        <f t="shared" si="2"/>
        <v>0</v>
      </c>
      <c r="M126" s="1263"/>
      <c r="AC126" s="458"/>
    </row>
    <row r="127" spans="1:29">
      <c r="A127" s="478"/>
      <c r="B127" s="1260"/>
      <c r="C127" s="1068" t="s">
        <v>1661</v>
      </c>
      <c r="D127" s="1068"/>
      <c r="E127" s="1261"/>
      <c r="F127" s="1373" t="s">
        <v>1662</v>
      </c>
      <c r="G127" s="1372">
        <v>-521835</v>
      </c>
      <c r="H127" s="1372">
        <v>-422161</v>
      </c>
      <c r="I127" s="494">
        <f t="shared" si="1"/>
        <v>-471998</v>
      </c>
      <c r="J127" s="1266" t="s">
        <v>1299</v>
      </c>
      <c r="K127" s="1266">
        <f>'Appendix A'!$H$15</f>
        <v>0.10324016698413861</v>
      </c>
      <c r="L127" s="494">
        <f t="shared" si="2"/>
        <v>-48729.152336179453</v>
      </c>
      <c r="M127" s="1263"/>
      <c r="AC127" s="458"/>
    </row>
    <row r="128" spans="1:29">
      <c r="A128" s="478"/>
      <c r="B128" s="1260"/>
      <c r="C128" s="1068" t="s">
        <v>1663</v>
      </c>
      <c r="D128" s="1068"/>
      <c r="E128" s="1261"/>
      <c r="F128" s="1264" t="s">
        <v>1664</v>
      </c>
      <c r="G128" s="1276"/>
      <c r="H128" s="1277"/>
      <c r="I128" s="494">
        <f t="shared" si="1"/>
        <v>0</v>
      </c>
      <c r="J128" s="1266" t="s">
        <v>1299</v>
      </c>
      <c r="K128" s="1266">
        <f>'Appendix A'!$H$15</f>
        <v>0.10324016698413861</v>
      </c>
      <c r="L128" s="494">
        <f t="shared" si="2"/>
        <v>0</v>
      </c>
      <c r="M128" s="1263"/>
      <c r="AC128" s="458"/>
    </row>
    <row r="129" spans="1:29">
      <c r="A129" s="478"/>
      <c r="B129" s="1260"/>
      <c r="C129" s="1068"/>
      <c r="D129" s="1068"/>
      <c r="E129" s="1261"/>
      <c r="F129" s="494"/>
      <c r="G129" s="1265"/>
      <c r="H129" s="494"/>
      <c r="I129" s="494"/>
      <c r="J129" s="1268"/>
      <c r="K129" s="1268"/>
      <c r="L129" s="1263"/>
      <c r="M129" s="1263"/>
      <c r="AC129" s="458"/>
    </row>
    <row r="130" spans="1:29" ht="17.25" thickBot="1">
      <c r="A130" s="573"/>
      <c r="B130" s="1269"/>
      <c r="C130" s="1270" t="s">
        <v>1665</v>
      </c>
      <c r="D130" s="1271"/>
      <c r="E130" s="528"/>
      <c r="F130" s="1270"/>
      <c r="G130" s="1272"/>
      <c r="H130" s="574"/>
      <c r="I130" s="574"/>
      <c r="J130" s="1273"/>
      <c r="K130" s="1273"/>
      <c r="L130" s="1282">
        <f>SUM(L119:L128)</f>
        <v>-2866.8761969825428</v>
      </c>
      <c r="M130" s="1274" t="s">
        <v>749</v>
      </c>
      <c r="N130" s="846"/>
      <c r="O130" s="846"/>
      <c r="P130" s="846"/>
      <c r="Q130" s="846"/>
      <c r="R130" s="846"/>
      <c r="S130" s="846"/>
      <c r="T130" s="846"/>
      <c r="U130" s="846"/>
      <c r="V130" s="1774"/>
      <c r="W130" s="1765"/>
      <c r="X130" s="1765"/>
      <c r="Y130" s="1765"/>
      <c r="Z130" s="1765"/>
      <c r="AA130" s="1765"/>
      <c r="AB130" s="1765"/>
      <c r="AC130" s="1766"/>
    </row>
    <row r="131" spans="1:29">
      <c r="A131" s="1275"/>
      <c r="B131" s="1275"/>
      <c r="C131" s="1275"/>
      <c r="D131" s="1275"/>
      <c r="E131" s="1275"/>
      <c r="F131" s="1275"/>
      <c r="G131" s="1275"/>
      <c r="H131" s="1275"/>
      <c r="I131" s="1275"/>
      <c r="J131" s="1275"/>
      <c r="K131" s="1275"/>
      <c r="L131" s="1275"/>
      <c r="M131" s="1259"/>
      <c r="N131" s="1259"/>
      <c r="O131" s="1259"/>
      <c r="P131" s="1259"/>
      <c r="Q131" s="1259"/>
      <c r="R131" s="1259"/>
      <c r="S131" s="1259"/>
      <c r="T131" s="1259"/>
      <c r="U131" s="1259"/>
      <c r="W131" s="1257"/>
    </row>
    <row r="132" spans="1:29" ht="17.25" thickBot="1">
      <c r="A132" s="444" t="s">
        <v>531</v>
      </c>
    </row>
    <row r="133" spans="1:29">
      <c r="A133" s="449" t="s">
        <v>84</v>
      </c>
      <c r="B133" s="450" t="s">
        <v>85</v>
      </c>
      <c r="C133" s="450"/>
      <c r="D133" s="450"/>
      <c r="E133" s="450" t="s">
        <v>632</v>
      </c>
      <c r="F133" s="451" t="s">
        <v>86</v>
      </c>
      <c r="G133" s="452"/>
      <c r="H133" s="452"/>
      <c r="I133" s="452"/>
      <c r="J133" s="452"/>
      <c r="K133" s="452"/>
      <c r="L133" s="452"/>
      <c r="M133" s="452"/>
      <c r="N133" s="452"/>
      <c r="O133" s="452"/>
      <c r="P133" s="452"/>
      <c r="Q133" s="452"/>
      <c r="R133" s="452"/>
      <c r="S133" s="454"/>
      <c r="T133" s="1725" t="s">
        <v>442</v>
      </c>
      <c r="U133" s="1732"/>
      <c r="V133" s="1732"/>
      <c r="W133" s="1732"/>
      <c r="X133" s="1732"/>
      <c r="Y133" s="1732"/>
      <c r="Z133" s="1732"/>
      <c r="AA133" s="1732"/>
      <c r="AB133" s="1732"/>
      <c r="AC133" s="1733"/>
    </row>
    <row r="134" spans="1:29" ht="70.150000000000006" customHeight="1">
      <c r="A134" s="467">
        <f>+'Appendix A'!A86</f>
        <v>48</v>
      </c>
      <c r="B134" s="479" t="s">
        <v>531</v>
      </c>
      <c r="C134" s="572"/>
      <c r="F134" s="477"/>
      <c r="G134" s="575" t="s">
        <v>321</v>
      </c>
      <c r="H134" s="576" t="s">
        <v>322</v>
      </c>
      <c r="I134" s="575" t="s">
        <v>914</v>
      </c>
      <c r="J134" s="575" t="s">
        <v>915</v>
      </c>
      <c r="L134" s="466"/>
      <c r="M134" s="542" t="s">
        <v>750</v>
      </c>
      <c r="N134" s="542"/>
      <c r="O134" s="542"/>
      <c r="P134" s="542"/>
      <c r="Q134" s="542"/>
      <c r="R134" s="542"/>
      <c r="S134" s="438"/>
      <c r="T134" s="438"/>
      <c r="U134" s="438"/>
      <c r="V134" s="438"/>
      <c r="W134" s="438"/>
      <c r="X134" s="438"/>
      <c r="Y134" s="438"/>
      <c r="Z134" s="438"/>
      <c r="AA134" s="438"/>
      <c r="AB134" s="438"/>
      <c r="AC134" s="458"/>
    </row>
    <row r="135" spans="1:29">
      <c r="A135" s="467"/>
      <c r="B135" s="469"/>
      <c r="C135" s="481" t="str">
        <f>+'Appendix A'!B15</f>
        <v>Wages &amp; Salary Allocator</v>
      </c>
      <c r="F135" s="477"/>
      <c r="G135" s="577"/>
      <c r="H135" s="578"/>
      <c r="I135" s="438"/>
      <c r="L135" s="578">
        <f>'Appendix A'!H15</f>
        <v>0.10324016698413861</v>
      </c>
      <c r="M135" s="468"/>
      <c r="N135" s="468"/>
      <c r="O135" s="468"/>
      <c r="P135" s="468"/>
      <c r="Q135" s="468"/>
      <c r="R135" s="468"/>
      <c r="S135" s="572"/>
      <c r="T135" s="1722"/>
      <c r="U135" s="1723"/>
      <c r="V135" s="1723"/>
      <c r="W135" s="1723"/>
      <c r="X135" s="1723"/>
      <c r="Y135" s="1723"/>
      <c r="Z135" s="1723"/>
      <c r="AA135" s="1723"/>
      <c r="AB135" s="1723"/>
      <c r="AC135" s="1724"/>
    </row>
    <row r="136" spans="1:29">
      <c r="A136" s="467"/>
      <c r="B136" s="469"/>
      <c r="C136" s="481" t="s">
        <v>359</v>
      </c>
      <c r="F136" s="477"/>
      <c r="G136" s="579">
        <v>-4.8513799999999998</v>
      </c>
      <c r="H136" s="579">
        <v>-10.12177</v>
      </c>
      <c r="K136" s="494">
        <f>(G136+H136)/2</f>
        <v>-7.4865750000000002</v>
      </c>
      <c r="L136" s="578">
        <f>+L135</f>
        <v>0.10324016698413861</v>
      </c>
      <c r="M136" s="580">
        <f>K136*L136</f>
        <v>-0.77291525313927756</v>
      </c>
      <c r="O136" s="580"/>
      <c r="P136" s="580"/>
      <c r="Q136" s="580"/>
      <c r="R136" s="580"/>
      <c r="S136" s="581"/>
      <c r="T136" s="582"/>
      <c r="U136" s="460"/>
      <c r="V136" s="460"/>
      <c r="W136" s="460"/>
      <c r="X136" s="460"/>
      <c r="Y136" s="460"/>
      <c r="Z136" s="460"/>
      <c r="AA136" s="460"/>
      <c r="AB136" s="460"/>
      <c r="AC136" s="461"/>
    </row>
    <row r="137" spans="1:29">
      <c r="A137" s="467"/>
      <c r="B137" s="469"/>
      <c r="C137" s="481"/>
      <c r="F137" s="477"/>
      <c r="G137" s="579">
        <v>0</v>
      </c>
      <c r="H137" s="579">
        <v>0</v>
      </c>
      <c r="K137" s="494">
        <f>(G137+H137)/2</f>
        <v>0</v>
      </c>
      <c r="L137" s="438"/>
      <c r="M137" s="468"/>
      <c r="N137" s="542" t="s">
        <v>917</v>
      </c>
      <c r="O137" s="468"/>
      <c r="P137" s="468"/>
      <c r="Q137" s="468"/>
      <c r="R137" s="468"/>
      <c r="S137" s="572"/>
      <c r="T137" s="459"/>
      <c r="U137" s="460"/>
      <c r="V137" s="460"/>
      <c r="W137" s="460"/>
      <c r="X137" s="460"/>
      <c r="Y137" s="460"/>
      <c r="Z137" s="460"/>
      <c r="AA137" s="460"/>
      <c r="AB137" s="460"/>
      <c r="AC137" s="461"/>
    </row>
    <row r="138" spans="1:29">
      <c r="A138" s="467"/>
      <c r="B138" s="469"/>
      <c r="C138" s="481"/>
      <c r="F138" s="477"/>
      <c r="G138" s="438"/>
      <c r="L138" s="583"/>
      <c r="M138" s="438"/>
      <c r="N138" s="494" t="s">
        <v>919</v>
      </c>
      <c r="O138" s="580"/>
      <c r="P138" s="580"/>
      <c r="Q138" s="580"/>
      <c r="R138" s="580"/>
      <c r="S138" s="438"/>
      <c r="T138" s="701"/>
      <c r="U138" s="702"/>
      <c r="V138" s="702"/>
      <c r="W138" s="702"/>
      <c r="X138" s="702"/>
      <c r="Y138" s="702"/>
      <c r="Z138" s="702"/>
      <c r="AA138" s="702"/>
      <c r="AB138" s="702"/>
      <c r="AC138" s="703"/>
    </row>
    <row r="139" spans="1:29">
      <c r="A139" s="467"/>
      <c r="B139" s="469"/>
      <c r="C139" s="481" t="s">
        <v>995</v>
      </c>
      <c r="F139" s="477" t="s">
        <v>996</v>
      </c>
      <c r="G139" s="1371">
        <v>44752.830999999998</v>
      </c>
      <c r="H139" s="1371">
        <v>50993.78</v>
      </c>
      <c r="I139" s="494">
        <f>(G139+H139)/2</f>
        <v>47873.305500000002</v>
      </c>
      <c r="J139" s="699">
        <v>3979.8539999999998</v>
      </c>
      <c r="K139" s="699">
        <f>I139-J139</f>
        <v>43893.451500000003</v>
      </c>
      <c r="L139" s="583">
        <f>L136</f>
        <v>0.10324016698413861</v>
      </c>
      <c r="M139" s="580">
        <f>+K139*L139</f>
        <v>4531.5672623701894</v>
      </c>
      <c r="N139" s="1050"/>
      <c r="O139" s="710"/>
      <c r="P139" s="710"/>
      <c r="Q139" s="710"/>
      <c r="R139" s="710"/>
      <c r="S139" s="711"/>
      <c r="T139" s="712"/>
      <c r="U139" s="713"/>
      <c r="V139" s="713"/>
      <c r="W139" s="713"/>
      <c r="X139" s="713"/>
      <c r="Y139" s="713"/>
      <c r="Z139" s="713"/>
      <c r="AA139" s="713"/>
      <c r="AB139" s="713"/>
      <c r="AC139" s="714"/>
    </row>
    <row r="140" spans="1:29">
      <c r="A140" s="467"/>
      <c r="B140" s="469"/>
      <c r="C140" s="481" t="s">
        <v>37</v>
      </c>
      <c r="F140" s="584"/>
      <c r="G140" s="579"/>
      <c r="H140" s="579"/>
      <c r="K140" s="494">
        <f>(G140+H140)/2</f>
        <v>0</v>
      </c>
      <c r="L140" s="636">
        <f>L139</f>
        <v>0.10324016698413861</v>
      </c>
      <c r="M140" s="580">
        <f>+K140*L140</f>
        <v>0</v>
      </c>
      <c r="N140" s="774"/>
      <c r="O140" s="715"/>
      <c r="P140" s="715"/>
      <c r="Q140" s="715"/>
      <c r="R140" s="715"/>
      <c r="S140" s="716"/>
      <c r="T140" s="717"/>
      <c r="U140" s="713"/>
      <c r="V140" s="713"/>
      <c r="W140" s="713"/>
      <c r="X140" s="713"/>
      <c r="Y140" s="713"/>
      <c r="Z140" s="713"/>
      <c r="AA140" s="713"/>
      <c r="AB140" s="713"/>
      <c r="AC140" s="714"/>
    </row>
    <row r="141" spans="1:29" ht="17.25" thickBot="1">
      <c r="A141" s="496"/>
      <c r="B141" s="500"/>
      <c r="C141" s="500"/>
      <c r="D141" s="500"/>
      <c r="E141" s="500"/>
      <c r="F141" s="585"/>
      <c r="G141" s="496"/>
      <c r="H141" s="500"/>
      <c r="I141" s="500"/>
      <c r="J141" s="700" t="s">
        <v>916</v>
      </c>
      <c r="K141" s="500"/>
      <c r="L141" s="500"/>
      <c r="M141" s="500"/>
      <c r="N141" s="500"/>
      <c r="O141" s="500"/>
      <c r="P141" s="500"/>
      <c r="Q141" s="500"/>
      <c r="R141" s="500"/>
      <c r="S141" s="505"/>
      <c r="T141" s="505"/>
      <c r="U141" s="505"/>
      <c r="V141" s="505"/>
      <c r="W141" s="571"/>
      <c r="X141" s="505"/>
      <c r="Y141" s="505"/>
      <c r="Z141" s="505"/>
      <c r="AA141" s="505"/>
      <c r="AB141" s="505"/>
      <c r="AC141" s="519"/>
    </row>
    <row r="142" spans="1:29">
      <c r="A142" s="438"/>
      <c r="B142" s="438"/>
      <c r="C142" s="438"/>
      <c r="D142" s="438"/>
      <c r="E142" s="438"/>
      <c r="F142" s="438"/>
      <c r="G142" s="438"/>
      <c r="H142" s="438"/>
      <c r="I142" s="438"/>
      <c r="J142" s="438"/>
      <c r="K142" s="438"/>
      <c r="L142" s="438"/>
      <c r="M142" s="438"/>
      <c r="N142" s="438"/>
      <c r="O142" s="438"/>
      <c r="P142" s="438"/>
      <c r="Q142" s="438"/>
      <c r="R142" s="438"/>
      <c r="S142" s="438"/>
      <c r="T142" s="438"/>
      <c r="U142" s="438"/>
      <c r="V142" s="438"/>
      <c r="W142" s="572"/>
      <c r="X142" s="438"/>
      <c r="Y142" s="438"/>
      <c r="Z142" s="438"/>
      <c r="AA142" s="438"/>
      <c r="AB142" s="438"/>
      <c r="AC142" s="438"/>
    </row>
    <row r="143" spans="1:29">
      <c r="A143" s="438"/>
      <c r="B143" s="438"/>
      <c r="C143" s="437"/>
      <c r="D143" s="438"/>
      <c r="E143" s="438"/>
      <c r="F143" s="438"/>
      <c r="G143" s="438"/>
      <c r="H143" s="438"/>
      <c r="I143" s="438"/>
      <c r="J143" s="438"/>
      <c r="K143" s="438"/>
      <c r="L143" s="438"/>
      <c r="M143" s="438"/>
      <c r="N143" s="438"/>
      <c r="O143" s="438"/>
      <c r="P143" s="438"/>
      <c r="Q143" s="438"/>
      <c r="R143" s="438"/>
      <c r="S143" s="438"/>
      <c r="T143" s="438"/>
      <c r="U143" s="438"/>
      <c r="V143" s="438"/>
      <c r="W143" s="572"/>
      <c r="X143" s="438"/>
      <c r="Y143" s="438"/>
      <c r="Z143" s="438"/>
      <c r="AA143" s="438"/>
      <c r="AB143" s="438"/>
      <c r="AC143" s="438"/>
    </row>
    <row r="144" spans="1:29" ht="17.25" thickBot="1">
      <c r="A144" s="444" t="s">
        <v>374</v>
      </c>
    </row>
    <row r="145" spans="1:34">
      <c r="A145" s="449" t="s">
        <v>84</v>
      </c>
      <c r="B145" s="450" t="s">
        <v>85</v>
      </c>
      <c r="C145" s="450"/>
      <c r="D145" s="450"/>
      <c r="E145" s="450" t="s">
        <v>632</v>
      </c>
      <c r="F145" s="451" t="s">
        <v>86</v>
      </c>
      <c r="G145" s="452"/>
      <c r="H145" s="452"/>
      <c r="I145" s="452"/>
      <c r="J145" s="452"/>
      <c r="K145" s="452"/>
      <c r="L145" s="452"/>
      <c r="M145" s="452"/>
      <c r="N145" s="452"/>
      <c r="O145" s="452"/>
      <c r="P145" s="452"/>
      <c r="Q145" s="452"/>
      <c r="R145" s="452"/>
      <c r="S145" s="454"/>
      <c r="T145" s="1725" t="s">
        <v>345</v>
      </c>
      <c r="U145" s="1732"/>
      <c r="V145" s="1732"/>
      <c r="W145" s="1732"/>
      <c r="X145" s="1732"/>
      <c r="Y145" s="1732"/>
      <c r="Z145" s="1732"/>
      <c r="AA145" s="1732"/>
      <c r="AB145" s="1732"/>
      <c r="AC145" s="1733"/>
    </row>
    <row r="146" spans="1:34" ht="33" customHeight="1">
      <c r="A146" s="546"/>
      <c r="B146" s="479" t="s">
        <v>281</v>
      </c>
      <c r="C146" s="572"/>
      <c r="D146" s="577"/>
      <c r="E146" s="466"/>
      <c r="F146" s="535"/>
      <c r="G146" s="575" t="s">
        <v>321</v>
      </c>
      <c r="H146" s="576" t="s">
        <v>322</v>
      </c>
      <c r="I146" s="575" t="s">
        <v>323</v>
      </c>
      <c r="J146" s="536"/>
      <c r="K146" s="536"/>
      <c r="L146" s="536"/>
      <c r="M146" s="536"/>
      <c r="N146" s="536"/>
      <c r="O146" s="536"/>
      <c r="P146" s="536"/>
      <c r="Q146" s="536"/>
      <c r="R146" s="536"/>
      <c r="S146" s="447"/>
      <c r="T146" s="438"/>
      <c r="U146" s="438"/>
      <c r="V146" s="438"/>
      <c r="W146" s="438"/>
      <c r="X146" s="438"/>
      <c r="Y146" s="438"/>
      <c r="Z146" s="438"/>
      <c r="AA146" s="438"/>
      <c r="AB146" s="438"/>
      <c r="AC146" s="458"/>
    </row>
    <row r="147" spans="1:34">
      <c r="A147" s="545"/>
      <c r="D147" s="437"/>
      <c r="F147" s="477"/>
      <c r="G147" s="438"/>
      <c r="H147" s="578"/>
      <c r="I147" s="438"/>
      <c r="J147" s="468"/>
      <c r="K147" s="468"/>
      <c r="L147" s="468"/>
      <c r="M147" s="468"/>
      <c r="N147" s="468"/>
      <c r="O147" s="468"/>
      <c r="P147" s="468"/>
      <c r="Q147" s="468"/>
      <c r="R147" s="468"/>
      <c r="S147" s="447"/>
      <c r="T147" s="1722" t="s">
        <v>344</v>
      </c>
      <c r="U147" s="1723"/>
      <c r="V147" s="1723"/>
      <c r="W147" s="1723"/>
      <c r="X147" s="1723"/>
      <c r="Y147" s="1723"/>
      <c r="Z147" s="1723"/>
      <c r="AA147" s="1723"/>
      <c r="AB147" s="1723"/>
      <c r="AC147" s="1724"/>
    </row>
    <row r="148" spans="1:34">
      <c r="A148" s="467">
        <f>+'Appendix A'!A103</f>
        <v>58</v>
      </c>
      <c r="B148" s="469"/>
      <c r="C148" s="479" t="str">
        <f>+'Appendix A'!C103</f>
        <v>Outstanding Network Credits</v>
      </c>
      <c r="D148" s="437"/>
      <c r="E148" s="469" t="str">
        <f>+'Appendix A'!E103</f>
        <v>(Note N)</v>
      </c>
      <c r="F148" s="477" t="s">
        <v>298</v>
      </c>
      <c r="G148" s="579">
        <v>0</v>
      </c>
      <c r="H148" s="579">
        <v>0</v>
      </c>
      <c r="I148" s="494">
        <f>(G148+H148)/2</f>
        <v>0</v>
      </c>
      <c r="J148" s="468"/>
      <c r="K148" s="468"/>
      <c r="L148" s="468"/>
      <c r="M148" s="468"/>
      <c r="N148" s="468"/>
      <c r="O148" s="468"/>
      <c r="P148" s="468"/>
      <c r="Q148" s="468"/>
      <c r="R148" s="468"/>
      <c r="S148" s="438"/>
      <c r="T148" s="438"/>
      <c r="U148" s="438"/>
      <c r="V148" s="438"/>
      <c r="W148" s="438"/>
      <c r="X148" s="438"/>
      <c r="Y148" s="438"/>
      <c r="Z148" s="438"/>
      <c r="AA148" s="447"/>
      <c r="AB148" s="438"/>
      <c r="AC148" s="458"/>
    </row>
    <row r="149" spans="1:34">
      <c r="A149" s="467"/>
      <c r="B149" s="469"/>
      <c r="C149" s="479"/>
      <c r="D149" s="469"/>
      <c r="E149" s="469"/>
      <c r="F149" s="477"/>
      <c r="I149" s="494"/>
      <c r="J149" s="468"/>
      <c r="K149" s="468"/>
      <c r="L149" s="468"/>
      <c r="M149" s="468"/>
      <c r="N149" s="468"/>
      <c r="O149" s="468"/>
      <c r="P149" s="468"/>
      <c r="Q149" s="468"/>
      <c r="R149" s="468"/>
      <c r="T149" s="1722" t="s">
        <v>383</v>
      </c>
      <c r="U149" s="1723"/>
      <c r="V149" s="1723"/>
      <c r="W149" s="1723"/>
      <c r="X149" s="1723"/>
      <c r="Y149" s="1723"/>
      <c r="Z149" s="1723"/>
      <c r="AA149" s="1723"/>
      <c r="AB149" s="1723"/>
      <c r="AC149" s="1724"/>
    </row>
    <row r="150" spans="1:34">
      <c r="A150" s="467">
        <f>+'Appendix A'!A104</f>
        <v>59</v>
      </c>
      <c r="B150" s="469"/>
      <c r="C150" s="479" t="s">
        <v>416</v>
      </c>
      <c r="D150" s="469"/>
      <c r="E150" s="469" t="str">
        <f>+'Appendix A'!E104</f>
        <v>(Note N)</v>
      </c>
      <c r="F150" s="477" t="s">
        <v>298</v>
      </c>
      <c r="G150" s="579">
        <v>0</v>
      </c>
      <c r="H150" s="579">
        <v>0</v>
      </c>
      <c r="I150" s="494">
        <f>(G150+H150)/2</f>
        <v>0</v>
      </c>
      <c r="J150" s="468"/>
      <c r="K150" s="468"/>
      <c r="L150" s="468"/>
      <c r="M150" s="468"/>
      <c r="N150" s="468"/>
      <c r="O150" s="468"/>
      <c r="P150" s="468"/>
      <c r="Q150" s="468"/>
      <c r="R150" s="468"/>
      <c r="S150" s="447"/>
      <c r="T150" s="1722"/>
      <c r="U150" s="1723"/>
      <c r="V150" s="1723"/>
      <c r="W150" s="1723"/>
      <c r="X150" s="1723"/>
      <c r="Y150" s="1723"/>
      <c r="Z150" s="1723"/>
      <c r="AA150" s="1723"/>
      <c r="AB150" s="1723"/>
      <c r="AC150" s="1724"/>
    </row>
    <row r="151" spans="1:34" ht="17.25" thickBot="1">
      <c r="A151" s="496"/>
      <c r="B151" s="500"/>
      <c r="C151" s="586" t="s">
        <v>417</v>
      </c>
      <c r="D151" s="500"/>
      <c r="E151" s="500"/>
      <c r="F151" s="585"/>
      <c r="G151" s="500"/>
      <c r="H151" s="500"/>
      <c r="I151" s="500"/>
      <c r="J151" s="500"/>
      <c r="K151" s="500"/>
      <c r="L151" s="500"/>
      <c r="M151" s="500"/>
      <c r="N151" s="500"/>
      <c r="O151" s="500"/>
      <c r="P151" s="500"/>
      <c r="Q151" s="500"/>
      <c r="R151" s="500"/>
      <c r="S151" s="505"/>
      <c r="T151" s="505"/>
      <c r="U151" s="505"/>
      <c r="V151" s="505"/>
      <c r="W151" s="571" t="s">
        <v>342</v>
      </c>
      <c r="X151" s="505"/>
      <c r="Y151" s="505"/>
      <c r="Z151" s="505"/>
      <c r="AA151" s="505"/>
      <c r="AB151" s="505"/>
      <c r="AC151" s="519"/>
    </row>
    <row r="152" spans="1:34">
      <c r="A152" s="469"/>
      <c r="B152" s="469"/>
      <c r="C152" s="469"/>
      <c r="D152" s="469"/>
      <c r="E152" s="469"/>
      <c r="F152" s="469"/>
      <c r="G152" s="469"/>
      <c r="H152" s="469"/>
      <c r="I152" s="469"/>
      <c r="J152" s="469"/>
      <c r="K152" s="469"/>
      <c r="L152" s="469"/>
      <c r="M152" s="469"/>
      <c r="N152" s="469"/>
      <c r="O152" s="469"/>
      <c r="P152" s="469"/>
      <c r="Q152" s="469"/>
      <c r="R152" s="469"/>
      <c r="S152" s="438"/>
      <c r="T152" s="438"/>
      <c r="U152" s="438"/>
      <c r="V152" s="438"/>
      <c r="W152" s="572"/>
      <c r="X152" s="438"/>
      <c r="Y152" s="438"/>
      <c r="Z152" s="438"/>
      <c r="AA152" s="438"/>
      <c r="AB152" s="438"/>
      <c r="AC152" s="438"/>
      <c r="AF152" s="1728" t="s">
        <v>1185</v>
      </c>
      <c r="AG152" s="1728"/>
      <c r="AH152" s="1728"/>
    </row>
    <row r="153" spans="1:34" ht="17.25" thickBot="1">
      <c r="A153" s="479" t="s">
        <v>43</v>
      </c>
      <c r="B153" s="469"/>
      <c r="C153" s="469"/>
      <c r="D153" s="437"/>
      <c r="E153" s="469"/>
      <c r="F153" s="469"/>
      <c r="G153" s="469"/>
      <c r="H153" s="469"/>
      <c r="I153" s="469"/>
      <c r="J153" s="469"/>
      <c r="K153" s="469"/>
      <c r="L153" s="469"/>
      <c r="M153" s="469"/>
      <c r="N153" s="469"/>
      <c r="O153" s="469"/>
      <c r="P153" s="469"/>
      <c r="Q153" s="469"/>
      <c r="R153" s="469"/>
      <c r="S153" s="438"/>
      <c r="T153" s="438"/>
      <c r="U153" s="438"/>
      <c r="V153" s="438"/>
      <c r="W153" s="572"/>
      <c r="X153" s="438"/>
      <c r="Y153" s="438"/>
      <c r="Z153" s="438"/>
      <c r="AA153" s="438"/>
      <c r="AB153" s="438"/>
      <c r="AC153" s="438"/>
      <c r="AF153" s="1728"/>
      <c r="AG153" s="1728"/>
      <c r="AH153" s="1728"/>
    </row>
    <row r="154" spans="1:34">
      <c r="A154" s="449" t="s">
        <v>84</v>
      </c>
      <c r="B154" s="450" t="s">
        <v>85</v>
      </c>
      <c r="C154" s="450"/>
      <c r="D154" s="450"/>
      <c r="E154" s="450" t="s">
        <v>632</v>
      </c>
      <c r="F154" s="451" t="s">
        <v>86</v>
      </c>
      <c r="G154" s="452" t="s">
        <v>269</v>
      </c>
      <c r="H154" s="452" t="s">
        <v>22</v>
      </c>
      <c r="I154" s="452" t="s">
        <v>619</v>
      </c>
      <c r="J154" s="452" t="s">
        <v>23</v>
      </c>
      <c r="K154" s="452"/>
      <c r="L154" s="452"/>
      <c r="M154" s="452"/>
      <c r="N154" s="452"/>
      <c r="O154" s="452"/>
      <c r="P154" s="452"/>
      <c r="Q154" s="452"/>
      <c r="R154" s="452"/>
      <c r="S154" s="587" t="s">
        <v>431</v>
      </c>
      <c r="T154" s="588" t="s">
        <v>44</v>
      </c>
      <c r="U154" s="588" t="s">
        <v>619</v>
      </c>
      <c r="V154" s="588"/>
      <c r="W154" s="589"/>
      <c r="X154" s="588"/>
      <c r="Y154" s="588"/>
      <c r="Z154" s="588"/>
      <c r="AA154" s="588"/>
      <c r="AB154" s="588"/>
      <c r="AC154" s="590"/>
    </row>
    <row r="155" spans="1:34">
      <c r="A155" s="467"/>
      <c r="B155" s="469"/>
      <c r="C155" s="468"/>
      <c r="D155" s="469"/>
      <c r="E155" s="469"/>
      <c r="F155" s="584"/>
      <c r="G155" s="469"/>
      <c r="H155" s="469"/>
      <c r="I155" s="469"/>
      <c r="J155" s="469"/>
      <c r="K155" s="469"/>
      <c r="L155" s="469"/>
      <c r="M155" s="469"/>
      <c r="N155" s="469"/>
      <c r="O155" s="469"/>
      <c r="P155" s="469"/>
      <c r="Q155" s="469"/>
      <c r="R155" s="469"/>
      <c r="S155" s="591">
        <v>0</v>
      </c>
      <c r="T155" s="438"/>
      <c r="U155" s="438"/>
      <c r="V155" s="438"/>
      <c r="W155" s="572"/>
      <c r="X155" s="438"/>
      <c r="Y155" s="438"/>
      <c r="Z155" s="438"/>
      <c r="AA155" s="438"/>
      <c r="AB155" s="438"/>
      <c r="AC155" s="458"/>
    </row>
    <row r="156" spans="1:34" ht="17.25" thickBot="1">
      <c r="A156" s="496">
        <f>+'Appendix A'!A156</f>
        <v>89</v>
      </c>
      <c r="B156" s="500"/>
      <c r="C156" s="498"/>
      <c r="D156" s="500"/>
      <c r="E156" s="500"/>
      <c r="F156" s="585"/>
      <c r="G156" s="500"/>
      <c r="H156" s="500"/>
      <c r="I156" s="500"/>
      <c r="J156" s="500"/>
      <c r="K156" s="500"/>
      <c r="L156" s="500"/>
      <c r="M156" s="500"/>
      <c r="N156" s="500"/>
      <c r="O156" s="500"/>
      <c r="P156" s="500"/>
      <c r="Q156" s="500"/>
      <c r="R156" s="500"/>
      <c r="S156" s="570"/>
      <c r="T156" s="592">
        <v>5</v>
      </c>
      <c r="U156" s="593">
        <f>S155*1/T156</f>
        <v>0</v>
      </c>
      <c r="V156" s="593"/>
      <c r="W156" s="571"/>
      <c r="X156" s="505"/>
      <c r="Y156" s="505"/>
      <c r="Z156" s="505"/>
      <c r="AA156" s="505"/>
      <c r="AB156" s="505"/>
      <c r="AC156" s="519"/>
    </row>
    <row r="157" spans="1:34">
      <c r="A157" s="469"/>
      <c r="B157" s="469"/>
      <c r="C157" s="469"/>
      <c r="D157" s="469"/>
      <c r="E157" s="469"/>
      <c r="F157" s="469"/>
      <c r="G157" s="469"/>
      <c r="H157" s="469"/>
      <c r="I157" s="469"/>
      <c r="J157" s="469"/>
      <c r="K157" s="469"/>
      <c r="L157" s="469"/>
      <c r="M157" s="469"/>
      <c r="N157" s="469"/>
      <c r="O157" s="469"/>
      <c r="P157" s="469"/>
      <c r="Q157" s="469"/>
      <c r="R157" s="469"/>
      <c r="S157" s="438"/>
      <c r="T157" s="438"/>
      <c r="U157" s="438"/>
      <c r="V157" s="438"/>
      <c r="W157" s="572"/>
      <c r="X157" s="438"/>
      <c r="Y157" s="438"/>
      <c r="Z157" s="438"/>
      <c r="AA157" s="438"/>
      <c r="AB157" s="438"/>
      <c r="AC157" s="438"/>
    </row>
    <row r="158" spans="1:34">
      <c r="A158" s="469"/>
      <c r="B158" s="469"/>
      <c r="C158" s="437"/>
      <c r="D158" s="469"/>
      <c r="E158" s="469"/>
      <c r="F158" s="469"/>
      <c r="G158" s="469"/>
      <c r="H158" s="469"/>
      <c r="I158" s="469"/>
      <c r="J158" s="469"/>
      <c r="K158" s="469"/>
      <c r="L158" s="469"/>
      <c r="M158" s="469"/>
      <c r="N158" s="469"/>
      <c r="O158" s="469"/>
      <c r="P158" s="469"/>
      <c r="Q158" s="469"/>
      <c r="R158" s="469"/>
      <c r="S158" s="438"/>
      <c r="T158" s="438"/>
      <c r="U158" s="438"/>
      <c r="V158" s="438"/>
      <c r="W158" s="572"/>
      <c r="X158" s="438"/>
      <c r="Y158" s="438"/>
      <c r="Z158" s="438"/>
      <c r="AA158" s="438"/>
      <c r="AB158" s="438"/>
      <c r="AC158" s="438"/>
    </row>
    <row r="159" spans="1:34" ht="17.25" thickBot="1">
      <c r="A159" s="444" t="s">
        <v>375</v>
      </c>
    </row>
    <row r="160" spans="1:34">
      <c r="A160" s="449" t="s">
        <v>84</v>
      </c>
      <c r="B160" s="450" t="s">
        <v>85</v>
      </c>
      <c r="C160" s="450"/>
      <c r="D160" s="450"/>
      <c r="E160" s="450" t="s">
        <v>632</v>
      </c>
      <c r="F160" s="451" t="s">
        <v>86</v>
      </c>
      <c r="G160" s="452"/>
      <c r="H160" s="452"/>
      <c r="I160" s="452"/>
      <c r="J160" s="452"/>
      <c r="K160" s="452"/>
      <c r="L160" s="452"/>
      <c r="M160" s="452"/>
      <c r="N160" s="452"/>
      <c r="O160" s="452"/>
      <c r="P160" s="452"/>
      <c r="Q160" s="452"/>
      <c r="R160" s="452"/>
      <c r="S160" s="454">
        <f>+C162</f>
        <v>0</v>
      </c>
      <c r="T160" s="1725" t="s">
        <v>347</v>
      </c>
      <c r="U160" s="1732"/>
      <c r="V160" s="1732"/>
      <c r="W160" s="1732"/>
      <c r="X160" s="1732"/>
      <c r="Y160" s="1732"/>
      <c r="Z160" s="1732"/>
      <c r="AA160" s="1732"/>
      <c r="AB160" s="1732"/>
      <c r="AC160" s="1733"/>
    </row>
    <row r="161" spans="1:29">
      <c r="A161" s="467"/>
      <c r="B161" s="479"/>
      <c r="C161" s="469"/>
      <c r="D161" s="469"/>
      <c r="E161" s="469"/>
      <c r="F161" s="584"/>
      <c r="G161" s="469"/>
      <c r="H161" s="469"/>
      <c r="I161" s="469"/>
      <c r="J161" s="469"/>
      <c r="K161" s="469"/>
      <c r="L161" s="469"/>
      <c r="M161" s="469"/>
      <c r="N161" s="469"/>
      <c r="O161" s="469"/>
      <c r="P161" s="469"/>
      <c r="Q161" s="469"/>
      <c r="R161" s="469"/>
      <c r="S161" s="438"/>
      <c r="T161" s="438"/>
      <c r="U161" s="438"/>
      <c r="V161" s="438"/>
      <c r="W161" s="438"/>
      <c r="X161" s="438"/>
      <c r="Y161" s="438"/>
      <c r="Z161" s="438"/>
      <c r="AA161" s="438"/>
      <c r="AB161" s="438"/>
      <c r="AC161" s="458"/>
    </row>
    <row r="162" spans="1:29">
      <c r="A162" s="467"/>
      <c r="B162" s="469"/>
      <c r="C162" s="468"/>
      <c r="D162" s="469"/>
      <c r="E162" s="469"/>
      <c r="F162" s="477"/>
      <c r="G162" s="468"/>
      <c r="H162" s="468"/>
      <c r="I162" s="468"/>
      <c r="J162" s="468"/>
      <c r="K162" s="468"/>
      <c r="L162" s="468"/>
      <c r="M162" s="468"/>
      <c r="N162" s="468"/>
      <c r="O162" s="468"/>
      <c r="P162" s="468"/>
      <c r="Q162" s="468"/>
      <c r="R162" s="468"/>
      <c r="S162" s="594">
        <v>0</v>
      </c>
      <c r="T162" s="1722" t="s">
        <v>344</v>
      </c>
      <c r="U162" s="1723"/>
      <c r="V162" s="1723"/>
      <c r="W162" s="1723"/>
      <c r="X162" s="1723"/>
      <c r="Y162" s="1723"/>
      <c r="Z162" s="1723"/>
      <c r="AA162" s="1723"/>
      <c r="AB162" s="1723"/>
      <c r="AC162" s="1724"/>
    </row>
    <row r="163" spans="1:29">
      <c r="A163" s="467"/>
      <c r="B163" s="469"/>
      <c r="C163" s="469"/>
      <c r="D163" s="469"/>
      <c r="E163" s="469"/>
      <c r="F163" s="584"/>
      <c r="G163" s="469"/>
      <c r="H163" s="469"/>
      <c r="I163" s="469"/>
      <c r="J163" s="469"/>
      <c r="K163" s="469"/>
      <c r="L163" s="469"/>
      <c r="M163" s="469"/>
      <c r="N163" s="469"/>
      <c r="O163" s="469"/>
      <c r="P163" s="469"/>
      <c r="Q163" s="469"/>
      <c r="R163" s="469"/>
      <c r="S163" s="438"/>
      <c r="T163" s="438"/>
      <c r="U163" s="438"/>
      <c r="V163" s="438"/>
      <c r="W163" s="438"/>
      <c r="X163" s="438"/>
      <c r="Y163" s="438"/>
      <c r="Z163" s="438"/>
      <c r="AA163" s="447"/>
      <c r="AB163" s="438"/>
      <c r="AC163" s="458"/>
    </row>
    <row r="164" spans="1:29">
      <c r="A164" s="467"/>
      <c r="B164" s="469"/>
      <c r="C164" s="437"/>
      <c r="D164" s="469"/>
      <c r="E164" s="469"/>
      <c r="F164" s="584"/>
      <c r="G164" s="469"/>
      <c r="H164" s="469"/>
      <c r="I164" s="469"/>
      <c r="J164" s="469"/>
      <c r="K164" s="469"/>
      <c r="L164" s="469"/>
      <c r="M164" s="469"/>
      <c r="N164" s="469"/>
      <c r="O164" s="469"/>
      <c r="P164" s="469"/>
      <c r="Q164" s="469"/>
      <c r="R164" s="469"/>
      <c r="S164" s="447" t="s">
        <v>340</v>
      </c>
      <c r="T164" s="1722" t="s">
        <v>383</v>
      </c>
      <c r="U164" s="1723"/>
      <c r="V164" s="1723"/>
      <c r="W164" s="1723"/>
      <c r="X164" s="1723"/>
      <c r="Y164" s="1723"/>
      <c r="Z164" s="1723"/>
      <c r="AA164" s="1723"/>
      <c r="AB164" s="1723"/>
      <c r="AC164" s="1724"/>
    </row>
    <row r="165" spans="1:29">
      <c r="A165" s="467"/>
      <c r="B165" s="469"/>
      <c r="C165" s="437"/>
      <c r="D165" s="469"/>
      <c r="E165" s="469"/>
      <c r="F165" s="584"/>
      <c r="G165" s="469"/>
      <c r="H165" s="469"/>
      <c r="I165" s="469"/>
      <c r="J165" s="469"/>
      <c r="K165" s="469"/>
      <c r="L165" s="469"/>
      <c r="M165" s="469"/>
      <c r="N165" s="469"/>
      <c r="O165" s="469"/>
      <c r="P165" s="469"/>
      <c r="Q165" s="469"/>
      <c r="R165" s="469"/>
      <c r="S165" s="447"/>
      <c r="T165" s="1722"/>
      <c r="U165" s="1723"/>
      <c r="V165" s="1723"/>
      <c r="W165" s="1723"/>
      <c r="X165" s="1723"/>
      <c r="Y165" s="1723"/>
      <c r="Z165" s="1723"/>
      <c r="AA165" s="1723"/>
      <c r="AB165" s="1723"/>
      <c r="AC165" s="1724"/>
    </row>
    <row r="166" spans="1:29" ht="17.25" thickBot="1">
      <c r="A166" s="496"/>
      <c r="B166" s="500"/>
      <c r="C166" s="500"/>
      <c r="D166" s="500"/>
      <c r="E166" s="500"/>
      <c r="F166" s="585"/>
      <c r="G166" s="500"/>
      <c r="H166" s="500"/>
      <c r="I166" s="500"/>
      <c r="J166" s="500"/>
      <c r="K166" s="500"/>
      <c r="L166" s="500"/>
      <c r="M166" s="500"/>
      <c r="N166" s="500"/>
      <c r="O166" s="500"/>
      <c r="P166" s="500"/>
      <c r="Q166" s="500"/>
      <c r="R166" s="500"/>
      <c r="S166" s="505"/>
      <c r="T166" s="505"/>
      <c r="U166" s="505"/>
      <c r="V166" s="505"/>
      <c r="W166" s="571" t="s">
        <v>342</v>
      </c>
      <c r="X166" s="505"/>
      <c r="Y166" s="505"/>
      <c r="Z166" s="505"/>
      <c r="AA166" s="505"/>
      <c r="AB166" s="505"/>
      <c r="AC166" s="519"/>
    </row>
    <row r="167" spans="1:29">
      <c r="A167" s="469"/>
      <c r="B167" s="469"/>
      <c r="C167" s="469"/>
      <c r="D167" s="469"/>
      <c r="E167" s="469"/>
      <c r="F167" s="469"/>
      <c r="G167" s="469"/>
      <c r="H167" s="469"/>
      <c r="I167" s="469"/>
      <c r="J167" s="469"/>
      <c r="K167" s="469"/>
      <c r="L167" s="469"/>
      <c r="M167" s="469"/>
      <c r="N167" s="469"/>
      <c r="O167" s="469"/>
      <c r="P167" s="469"/>
      <c r="Q167" s="469"/>
      <c r="R167" s="469"/>
      <c r="S167" s="438"/>
      <c r="T167" s="438"/>
      <c r="U167" s="438"/>
      <c r="V167" s="438"/>
      <c r="W167" s="572"/>
      <c r="X167" s="438"/>
      <c r="Y167" s="438"/>
      <c r="Z167" s="438"/>
      <c r="AA167" s="438"/>
      <c r="AB167" s="438"/>
      <c r="AC167" s="438"/>
    </row>
    <row r="168" spans="1:29" ht="17.25" thickBot="1">
      <c r="A168" s="444" t="str">
        <f>+'Appendix A'!C281</f>
        <v>Facility Credits under Section 30.9 of the PJM OATT.</v>
      </c>
    </row>
    <row r="169" spans="1:29">
      <c r="A169" s="449" t="s">
        <v>84</v>
      </c>
      <c r="B169" s="450" t="s">
        <v>85</v>
      </c>
      <c r="C169" s="450"/>
      <c r="D169" s="450"/>
      <c r="E169" s="450" t="s">
        <v>632</v>
      </c>
      <c r="F169" s="451" t="s">
        <v>86</v>
      </c>
      <c r="G169" s="452"/>
      <c r="H169" s="452"/>
      <c r="I169" s="452"/>
      <c r="J169" s="452"/>
      <c r="K169" s="452"/>
      <c r="L169" s="452"/>
      <c r="M169" s="452"/>
      <c r="N169" s="452"/>
      <c r="O169" s="452"/>
      <c r="P169" s="452"/>
      <c r="Q169" s="452"/>
      <c r="R169" s="452"/>
      <c r="S169" s="454" t="s">
        <v>269</v>
      </c>
      <c r="T169" s="1725" t="s">
        <v>346</v>
      </c>
      <c r="U169" s="1732"/>
      <c r="V169" s="1732"/>
      <c r="W169" s="1732"/>
      <c r="X169" s="1732"/>
      <c r="Y169" s="1732"/>
      <c r="Z169" s="1732"/>
      <c r="AA169" s="1732"/>
      <c r="AB169" s="1732"/>
      <c r="AC169" s="1733"/>
    </row>
    <row r="170" spans="1:29">
      <c r="A170" s="467"/>
      <c r="B170" s="488" t="str">
        <f>+'Appendix A'!C278</f>
        <v>Revenue Requirement</v>
      </c>
      <c r="C170" s="481"/>
      <c r="D170" s="481"/>
      <c r="E170" s="457"/>
      <c r="F170" s="483"/>
      <c r="G170" s="446"/>
      <c r="H170" s="446"/>
      <c r="I170" s="446"/>
      <c r="J170" s="446"/>
      <c r="K170" s="446"/>
      <c r="L170" s="446"/>
      <c r="M170" s="446"/>
      <c r="N170" s="446"/>
      <c r="O170" s="446"/>
      <c r="P170" s="446"/>
      <c r="Q170" s="446"/>
      <c r="R170" s="446"/>
      <c r="S170" s="438"/>
      <c r="T170" s="438"/>
      <c r="U170" s="481"/>
      <c r="V170" s="438"/>
      <c r="W170" s="438"/>
      <c r="X170" s="438"/>
      <c r="Y170" s="438"/>
      <c r="Z170" s="438"/>
      <c r="AA170" s="438"/>
      <c r="AB170" s="438"/>
      <c r="AC170" s="458"/>
    </row>
    <row r="171" spans="1:29" ht="17.25" thickBot="1">
      <c r="A171" s="496">
        <f>+'Appendix A'!A281</f>
        <v>165</v>
      </c>
      <c r="B171" s="531"/>
      <c r="C171" s="498" t="str">
        <f>+'Appendix A'!C281</f>
        <v>Facility Credits under Section 30.9 of the PJM OATT.</v>
      </c>
      <c r="D171" s="499"/>
      <c r="E171" s="500"/>
      <c r="F171" s="585"/>
      <c r="G171" s="500"/>
      <c r="H171" s="500"/>
      <c r="I171" s="500"/>
      <c r="J171" s="500"/>
      <c r="K171" s="500"/>
      <c r="L171" s="500"/>
      <c r="M171" s="500"/>
      <c r="N171" s="500"/>
      <c r="O171" s="500"/>
      <c r="P171" s="500"/>
      <c r="Q171" s="500"/>
      <c r="R171" s="500"/>
      <c r="S171" s="1374">
        <v>3212.0000399999994</v>
      </c>
      <c r="T171" s="1729" t="s">
        <v>1152</v>
      </c>
      <c r="U171" s="1729"/>
      <c r="V171" s="1729"/>
      <c r="W171" s="1729"/>
      <c r="X171" s="1729"/>
      <c r="Y171" s="1729"/>
      <c r="Z171" s="1729"/>
      <c r="AA171" s="1729"/>
      <c r="AB171" s="1729"/>
      <c r="AC171" s="1738"/>
    </row>
    <row r="172" spans="1:29">
      <c r="A172" s="469"/>
      <c r="B172" s="469"/>
      <c r="C172" s="469"/>
      <c r="D172" s="469"/>
      <c r="E172" s="469"/>
      <c r="F172" s="469"/>
      <c r="G172" s="469"/>
      <c r="H172" s="469"/>
      <c r="I172" s="469"/>
      <c r="J172" s="469"/>
      <c r="K172" s="469"/>
      <c r="L172" s="469"/>
      <c r="M172" s="469"/>
      <c r="N172" s="469"/>
      <c r="O172" s="469"/>
      <c r="P172" s="469"/>
      <c r="Q172" s="469"/>
      <c r="R172" s="469"/>
      <c r="S172" s="438"/>
      <c r="T172" s="438"/>
      <c r="U172" s="438"/>
      <c r="V172" s="438"/>
      <c r="W172" s="572"/>
      <c r="X172" s="438"/>
      <c r="Y172" s="438"/>
      <c r="Z172" s="438"/>
      <c r="AA172" s="438"/>
      <c r="AB172" s="438"/>
      <c r="AC172" s="438"/>
    </row>
    <row r="173" spans="1:29">
      <c r="A173" s="469"/>
      <c r="B173" s="469"/>
      <c r="C173" s="469"/>
      <c r="D173" s="469"/>
      <c r="E173" s="469"/>
      <c r="F173" s="469"/>
      <c r="G173" s="469"/>
      <c r="H173" s="469"/>
      <c r="I173" s="469"/>
      <c r="J173" s="469"/>
      <c r="K173" s="469"/>
      <c r="L173" s="469"/>
      <c r="M173" s="469"/>
      <c r="N173" s="469"/>
      <c r="O173" s="469"/>
      <c r="P173" s="469"/>
      <c r="Q173" s="469"/>
      <c r="R173" s="469"/>
      <c r="S173" s="438"/>
      <c r="T173" s="438"/>
      <c r="U173" s="438"/>
      <c r="V173" s="438"/>
      <c r="W173" s="572"/>
      <c r="X173" s="438"/>
      <c r="Y173" s="438"/>
      <c r="Z173" s="438"/>
      <c r="AA173" s="438"/>
      <c r="AB173" s="438"/>
      <c r="AC173" s="438"/>
    </row>
    <row r="174" spans="1:29">
      <c r="A174" s="469"/>
      <c r="B174" s="469"/>
      <c r="C174" s="469"/>
      <c r="D174" s="469"/>
      <c r="E174" s="469"/>
      <c r="F174" s="469"/>
      <c r="G174" s="469"/>
      <c r="H174" s="469"/>
      <c r="I174" s="469"/>
      <c r="J174" s="469"/>
      <c r="K174" s="469"/>
      <c r="L174" s="469"/>
      <c r="M174" s="469"/>
      <c r="N174" s="469"/>
      <c r="O174" s="469"/>
      <c r="P174" s="469"/>
      <c r="Q174" s="469"/>
      <c r="R174" s="469"/>
      <c r="S174" s="438"/>
      <c r="T174" s="438"/>
      <c r="U174" s="438"/>
      <c r="V174" s="438"/>
      <c r="W174" s="572"/>
      <c r="X174" s="438"/>
      <c r="Y174" s="438"/>
      <c r="Z174" s="438"/>
      <c r="AA174" s="438"/>
      <c r="AB174" s="438"/>
      <c r="AC174" s="438"/>
    </row>
    <row r="176" spans="1:29" ht="17.25" thickBot="1">
      <c r="A176" s="444" t="s">
        <v>372</v>
      </c>
    </row>
    <row r="177" spans="1:29">
      <c r="A177" s="449" t="s">
        <v>84</v>
      </c>
      <c r="B177" s="450" t="s">
        <v>85</v>
      </c>
      <c r="C177" s="450"/>
      <c r="D177" s="450"/>
      <c r="E177" s="450" t="s">
        <v>632</v>
      </c>
      <c r="F177" s="451" t="s">
        <v>86</v>
      </c>
      <c r="G177" s="452"/>
      <c r="H177" s="452"/>
      <c r="I177" s="452"/>
      <c r="J177" s="452"/>
      <c r="K177" s="452"/>
      <c r="L177" s="452"/>
      <c r="M177" s="452"/>
      <c r="N177" s="452"/>
      <c r="O177" s="452"/>
      <c r="P177" s="452"/>
      <c r="Q177" s="452"/>
      <c r="R177" s="452"/>
      <c r="S177" s="454" t="str">
        <f>+C179</f>
        <v>1 CP Peak</v>
      </c>
      <c r="T177" s="1725" t="s">
        <v>346</v>
      </c>
      <c r="U177" s="1732"/>
      <c r="V177" s="1732"/>
      <c r="W177" s="1732"/>
      <c r="X177" s="1732"/>
      <c r="Y177" s="1732"/>
      <c r="Z177" s="1732"/>
      <c r="AA177" s="1732"/>
      <c r="AB177" s="1732"/>
      <c r="AC177" s="1733"/>
    </row>
    <row r="178" spans="1:29">
      <c r="A178" s="467"/>
      <c r="B178" s="488" t="s">
        <v>324</v>
      </c>
      <c r="C178" s="481"/>
      <c r="D178" s="481"/>
      <c r="E178" s="457"/>
      <c r="F178" s="483"/>
      <c r="G178" s="446"/>
      <c r="H178" s="446"/>
      <c r="I178" s="446"/>
      <c r="J178" s="446"/>
      <c r="K178" s="446"/>
      <c r="L178" s="446"/>
      <c r="M178" s="446"/>
      <c r="N178" s="446"/>
      <c r="O178" s="446"/>
      <c r="P178" s="446"/>
      <c r="Q178" s="446"/>
      <c r="R178" s="446"/>
      <c r="S178" s="438" t="s">
        <v>329</v>
      </c>
      <c r="T178" s="438"/>
      <c r="U178" s="438"/>
      <c r="V178" s="438"/>
      <c r="W178" s="438"/>
      <c r="X178" s="438"/>
      <c r="Y178" s="438"/>
      <c r="Z178" s="438"/>
      <c r="AA178" s="438"/>
      <c r="AB178" s="438"/>
      <c r="AC178" s="458"/>
    </row>
    <row r="179" spans="1:29" ht="17.25" thickBot="1">
      <c r="A179" s="496">
        <f>+'Appendix A'!A287</f>
        <v>169</v>
      </c>
      <c r="B179" s="531"/>
      <c r="C179" s="498" t="str">
        <f>+'Appendix A'!C287</f>
        <v>1 CP Peak</v>
      </c>
      <c r="D179" s="499"/>
      <c r="E179" s="500" t="str">
        <f>+'Appendix A'!E287</f>
        <v>(Note L)</v>
      </c>
      <c r="F179" s="517" t="str">
        <f>+'Appendix A'!F287</f>
        <v>PJM Data</v>
      </c>
      <c r="G179" s="498"/>
      <c r="H179" s="498"/>
      <c r="I179" s="498"/>
      <c r="J179" s="498"/>
      <c r="K179" s="498"/>
      <c r="L179" s="498"/>
      <c r="M179" s="498"/>
      <c r="N179" s="498"/>
      <c r="O179" s="498"/>
      <c r="P179" s="498"/>
      <c r="Q179" s="498"/>
      <c r="R179" s="498"/>
      <c r="S179" s="1375">
        <v>20404.5</v>
      </c>
      <c r="T179" s="1737"/>
      <c r="U179" s="1729"/>
      <c r="V179" s="1729"/>
      <c r="W179" s="1729"/>
      <c r="X179" s="1729"/>
      <c r="Y179" s="1729"/>
      <c r="Z179" s="1729"/>
      <c r="AA179" s="1729"/>
      <c r="AB179" s="1729"/>
      <c r="AC179" s="1738"/>
    </row>
    <row r="181" spans="1:29">
      <c r="D181" s="595"/>
    </row>
    <row r="182" spans="1:29">
      <c r="A182" s="444"/>
    </row>
    <row r="183" spans="1:29" ht="17.25" thickBot="1">
      <c r="A183" s="444" t="s">
        <v>465</v>
      </c>
    </row>
    <row r="184" spans="1:29">
      <c r="A184" s="449" t="s">
        <v>84</v>
      </c>
      <c r="B184" s="450" t="s">
        <v>85</v>
      </c>
      <c r="C184" s="450"/>
      <c r="D184" s="450"/>
      <c r="E184" s="450" t="s">
        <v>632</v>
      </c>
      <c r="F184" s="451" t="s">
        <v>86</v>
      </c>
      <c r="G184" s="452"/>
      <c r="H184" s="452"/>
      <c r="I184" s="452"/>
      <c r="J184" s="452"/>
      <c r="K184" s="452"/>
      <c r="L184" s="452"/>
      <c r="M184" s="452"/>
      <c r="N184" s="452"/>
      <c r="O184" s="452"/>
      <c r="P184" s="452"/>
      <c r="Q184" s="452"/>
      <c r="R184" s="452"/>
      <c r="S184" s="454" t="s">
        <v>269</v>
      </c>
      <c r="T184" s="1725"/>
      <c r="U184" s="1732"/>
      <c r="V184" s="1732"/>
      <c r="W184" s="1732"/>
      <c r="X184" s="1732"/>
      <c r="Y184" s="1732"/>
      <c r="Z184" s="1732"/>
      <c r="AA184" s="1732"/>
      <c r="AB184" s="1732"/>
      <c r="AC184" s="1733"/>
    </row>
    <row r="185" spans="1:29">
      <c r="A185" s="467"/>
      <c r="B185" s="479"/>
      <c r="C185" s="469"/>
      <c r="D185" s="469"/>
      <c r="E185" s="469"/>
      <c r="F185" s="584"/>
      <c r="G185" s="469"/>
      <c r="H185" s="469"/>
      <c r="I185" s="469"/>
      <c r="J185" s="469"/>
      <c r="K185" s="469"/>
      <c r="L185" s="469"/>
      <c r="M185" s="469"/>
      <c r="N185" s="469"/>
      <c r="O185" s="469"/>
      <c r="P185" s="469"/>
      <c r="Q185" s="469"/>
      <c r="R185" s="469"/>
      <c r="S185" s="438"/>
      <c r="T185" s="438"/>
      <c r="U185" s="438"/>
      <c r="V185" s="438"/>
      <c r="W185" s="438"/>
      <c r="X185" s="438"/>
      <c r="Y185" s="438"/>
      <c r="Z185" s="438"/>
      <c r="AA185" s="438"/>
      <c r="AB185" s="438"/>
      <c r="AC185" s="458"/>
    </row>
    <row r="186" spans="1:29">
      <c r="A186" s="467"/>
      <c r="B186" s="469"/>
      <c r="C186" s="468" t="s">
        <v>378</v>
      </c>
      <c r="D186" s="469"/>
      <c r="E186" s="469"/>
      <c r="F186" s="477" t="s">
        <v>468</v>
      </c>
      <c r="G186" s="468"/>
      <c r="H186" s="468"/>
      <c r="I186" s="468"/>
      <c r="J186" s="468"/>
      <c r="K186" s="468"/>
      <c r="L186" s="468"/>
      <c r="M186" s="468"/>
      <c r="N186" s="468"/>
      <c r="O186" s="468"/>
      <c r="P186" s="468"/>
      <c r="Q186" s="468"/>
      <c r="R186" s="468"/>
      <c r="S186" s="464">
        <v>320939</v>
      </c>
      <c r="T186" s="1722"/>
      <c r="U186" s="1723"/>
      <c r="V186" s="1723"/>
      <c r="W186" s="1723"/>
      <c r="X186" s="1723"/>
      <c r="Y186" s="1723"/>
      <c r="Z186" s="1723"/>
      <c r="AA186" s="1723"/>
      <c r="AB186" s="1723"/>
      <c r="AC186" s="1724"/>
    </row>
    <row r="187" spans="1:29">
      <c r="A187" s="467"/>
      <c r="B187" s="469"/>
      <c r="C187" s="468" t="s">
        <v>466</v>
      </c>
      <c r="D187" s="469"/>
      <c r="E187" s="469"/>
      <c r="F187" s="584"/>
      <c r="G187" s="469"/>
      <c r="H187" s="469"/>
      <c r="I187" s="469"/>
      <c r="J187" s="469"/>
      <c r="K187" s="469"/>
      <c r="L187" s="469"/>
      <c r="M187" s="469"/>
      <c r="N187" s="469"/>
      <c r="O187" s="469"/>
      <c r="P187" s="469"/>
      <c r="Q187" s="469"/>
      <c r="R187" s="469"/>
      <c r="S187" s="464">
        <f>-S188</f>
        <v>61899.318360322592</v>
      </c>
      <c r="T187" s="438"/>
      <c r="U187" s="438"/>
      <c r="V187" s="438"/>
      <c r="W187" s="438"/>
      <c r="X187" s="438"/>
      <c r="Y187" s="438"/>
      <c r="Z187" s="438"/>
      <c r="AA187" s="447"/>
      <c r="AB187" s="438"/>
      <c r="AC187" s="458"/>
    </row>
    <row r="188" spans="1:29" ht="18.75">
      <c r="A188" s="467"/>
      <c r="B188" s="469"/>
      <c r="C188" s="479" t="s">
        <v>918</v>
      </c>
      <c r="D188" s="469"/>
      <c r="E188" s="469"/>
      <c r="F188" s="477" t="s">
        <v>957</v>
      </c>
      <c r="G188" s="469"/>
      <c r="H188" s="469"/>
      <c r="I188" s="469"/>
      <c r="J188" s="469"/>
      <c r="K188" s="469"/>
      <c r="L188" s="469"/>
      <c r="M188" s="469"/>
      <c r="N188" s="469"/>
      <c r="O188" s="469"/>
      <c r="P188" s="469"/>
      <c r="Q188" s="469"/>
      <c r="R188" s="469"/>
      <c r="S188" s="1553">
        <v>-61899.318360322592</v>
      </c>
      <c r="T188" s="1722"/>
      <c r="U188" s="1723"/>
      <c r="V188" s="1723"/>
      <c r="W188" s="1723"/>
      <c r="X188" s="1723"/>
      <c r="Y188" s="1723"/>
      <c r="Z188" s="1723"/>
      <c r="AA188" s="1723"/>
      <c r="AB188" s="1723"/>
      <c r="AC188" s="1724"/>
    </row>
    <row r="189" spans="1:29">
      <c r="A189" s="467">
        <f>+'Appendix A'!A128</f>
        <v>69</v>
      </c>
      <c r="B189" s="469"/>
      <c r="C189" s="479" t="s">
        <v>467</v>
      </c>
      <c r="D189" s="469"/>
      <c r="E189" s="469"/>
      <c r="F189" s="584"/>
      <c r="G189" s="469"/>
      <c r="H189" s="469"/>
      <c r="I189" s="469"/>
      <c r="J189" s="469"/>
      <c r="K189" s="469"/>
      <c r="L189" s="469"/>
      <c r="M189" s="469"/>
      <c r="N189" s="469"/>
      <c r="O189" s="469"/>
      <c r="P189" s="469"/>
      <c r="Q189" s="469"/>
      <c r="R189" s="469"/>
      <c r="S189" s="596">
        <f>SUM(S186:S188)</f>
        <v>320939</v>
      </c>
      <c r="T189" s="1722"/>
      <c r="U189" s="1723"/>
      <c r="V189" s="1723"/>
      <c r="W189" s="1723"/>
      <c r="X189" s="1723"/>
      <c r="Y189" s="1723"/>
      <c r="Z189" s="1723"/>
      <c r="AA189" s="1723"/>
      <c r="AB189" s="1723"/>
      <c r="AC189" s="1724"/>
    </row>
    <row r="190" spans="1:29" ht="17.25" thickBot="1">
      <c r="A190" s="496"/>
      <c r="B190" s="500"/>
      <c r="C190" s="500"/>
      <c r="D190" s="500"/>
      <c r="E190" s="500"/>
      <c r="F190" s="585"/>
      <c r="G190" s="500"/>
      <c r="H190" s="500"/>
      <c r="I190" s="500"/>
      <c r="J190" s="500"/>
      <c r="K190" s="500"/>
      <c r="L190" s="500"/>
      <c r="M190" s="500"/>
      <c r="N190" s="500"/>
      <c r="O190" s="500"/>
      <c r="P190" s="500"/>
      <c r="Q190" s="500"/>
      <c r="R190" s="500"/>
      <c r="S190" s="505"/>
      <c r="T190" s="505"/>
      <c r="U190" s="505"/>
      <c r="V190" s="505"/>
      <c r="W190" s="571"/>
      <c r="X190" s="505"/>
      <c r="Y190" s="505"/>
      <c r="Z190" s="505"/>
      <c r="AA190" s="505"/>
      <c r="AB190" s="505"/>
      <c r="AC190" s="519"/>
    </row>
    <row r="191" spans="1:29">
      <c r="A191" s="469"/>
      <c r="B191" s="469"/>
      <c r="C191" s="469"/>
      <c r="D191" s="469"/>
      <c r="E191" s="469"/>
      <c r="F191" s="469"/>
      <c r="G191" s="469"/>
      <c r="H191" s="469"/>
      <c r="I191" s="469"/>
      <c r="J191" s="469"/>
      <c r="K191" s="469"/>
      <c r="L191" s="469"/>
      <c r="M191" s="469"/>
      <c r="N191" s="469"/>
      <c r="O191" s="469"/>
      <c r="P191" s="469"/>
      <c r="Q191" s="469"/>
      <c r="R191" s="469"/>
      <c r="S191" s="438"/>
      <c r="T191" s="438"/>
      <c r="U191" s="438"/>
      <c r="V191" s="438"/>
      <c r="W191" s="572"/>
      <c r="X191" s="438"/>
      <c r="Y191" s="438"/>
      <c r="Z191" s="438"/>
      <c r="AA191" s="438"/>
      <c r="AB191" s="438"/>
      <c r="AC191" s="438"/>
    </row>
    <row r="193" spans="1:29" ht="17.25" thickBot="1">
      <c r="A193" s="444" t="s">
        <v>737</v>
      </c>
      <c r="B193" s="601"/>
      <c r="C193" s="601"/>
      <c r="D193" s="601"/>
      <c r="E193" s="601"/>
      <c r="F193" s="601"/>
      <c r="G193" s="601"/>
      <c r="H193" s="601"/>
      <c r="I193" s="601"/>
      <c r="J193" s="601"/>
      <c r="K193" s="601"/>
      <c r="L193" s="601"/>
      <c r="M193" s="601"/>
      <c r="N193" s="601"/>
      <c r="O193" s="601"/>
      <c r="P193" s="601"/>
      <c r="Q193" s="601"/>
      <c r="R193" s="601"/>
      <c r="S193" s="601"/>
      <c r="T193" s="601"/>
      <c r="U193" s="601"/>
      <c r="V193" s="601"/>
      <c r="W193" s="601"/>
      <c r="X193" s="601"/>
      <c r="Y193" s="601"/>
      <c r="Z193" s="601"/>
      <c r="AA193" s="601"/>
      <c r="AB193" s="601"/>
      <c r="AC193" s="601"/>
    </row>
    <row r="194" spans="1:29">
      <c r="A194" s="449" t="s">
        <v>84</v>
      </c>
      <c r="B194" s="450" t="s">
        <v>85</v>
      </c>
      <c r="C194" s="450"/>
      <c r="D194" s="450"/>
      <c r="E194" s="450" t="s">
        <v>632</v>
      </c>
      <c r="F194" s="451" t="s">
        <v>86</v>
      </c>
      <c r="G194" s="602"/>
      <c r="H194" s="602"/>
      <c r="I194" s="602"/>
      <c r="J194" s="602"/>
      <c r="K194" s="602"/>
      <c r="L194" s="602"/>
      <c r="M194" s="602"/>
      <c r="N194" s="602"/>
      <c r="O194" s="602"/>
      <c r="P194" s="602"/>
      <c r="Q194" s="602"/>
      <c r="R194" s="602"/>
      <c r="S194" s="622" t="s">
        <v>269</v>
      </c>
      <c r="T194" s="1734"/>
      <c r="U194" s="1735"/>
      <c r="V194" s="1735"/>
      <c r="W194" s="1735"/>
      <c r="X194" s="1735"/>
      <c r="Y194" s="1735"/>
      <c r="Z194" s="1735"/>
      <c r="AA194" s="1735"/>
      <c r="AB194" s="1735"/>
      <c r="AC194" s="1736"/>
    </row>
    <row r="195" spans="1:29">
      <c r="A195" s="467"/>
      <c r="B195" s="479"/>
      <c r="C195" s="469"/>
      <c r="D195" s="469"/>
      <c r="E195" s="469"/>
      <c r="F195" s="584"/>
      <c r="G195" s="603"/>
      <c r="H195" s="603"/>
      <c r="I195" s="603"/>
      <c r="J195" s="603"/>
      <c r="K195" s="603"/>
      <c r="L195" s="603"/>
      <c r="M195" s="603"/>
      <c r="N195" s="603"/>
      <c r="O195" s="603"/>
      <c r="P195" s="603"/>
      <c r="Q195" s="603"/>
      <c r="R195" s="603"/>
      <c r="S195" s="604"/>
      <c r="T195" s="604"/>
      <c r="U195" s="604"/>
      <c r="V195" s="604"/>
      <c r="W195" s="604"/>
      <c r="X195" s="604"/>
      <c r="Y195" s="604"/>
      <c r="Z195" s="604"/>
      <c r="AA195" s="604"/>
      <c r="AB195" s="604"/>
      <c r="AC195" s="605"/>
    </row>
    <row r="196" spans="1:29">
      <c r="A196" s="467"/>
      <c r="B196" s="469"/>
      <c r="C196" s="468" t="s">
        <v>737</v>
      </c>
      <c r="D196" s="469"/>
      <c r="E196" s="469"/>
      <c r="F196" s="477" t="s">
        <v>738</v>
      </c>
      <c r="G196" s="606"/>
      <c r="H196" s="606"/>
      <c r="I196" s="606"/>
      <c r="J196" s="606"/>
      <c r="K196" s="606"/>
      <c r="L196" s="606"/>
      <c r="M196" s="606"/>
      <c r="N196" s="606"/>
      <c r="O196" s="606"/>
      <c r="P196" s="606"/>
      <c r="Q196" s="606"/>
      <c r="R196" s="606"/>
      <c r="S196" s="464">
        <f>625058+9515+123-1031-101+17555</f>
        <v>651119</v>
      </c>
      <c r="T196" s="1719"/>
      <c r="U196" s="1720"/>
      <c r="V196" s="1720"/>
      <c r="W196" s="1720"/>
      <c r="X196" s="1720"/>
      <c r="Y196" s="1720"/>
      <c r="Z196" s="1720"/>
      <c r="AA196" s="1720"/>
      <c r="AB196" s="1720"/>
      <c r="AC196" s="1721"/>
    </row>
    <row r="197" spans="1:29" ht="18.75">
      <c r="A197" s="467"/>
      <c r="B197" s="469"/>
      <c r="C197" s="468" t="s">
        <v>740</v>
      </c>
      <c r="D197" s="469"/>
      <c r="E197" s="469"/>
      <c r="F197" s="584"/>
      <c r="G197" s="603"/>
      <c r="H197" s="603"/>
      <c r="I197" s="603"/>
      <c r="J197" s="603"/>
      <c r="K197" s="603"/>
      <c r="L197" s="603"/>
      <c r="M197" s="603"/>
      <c r="N197" s="603"/>
      <c r="O197" s="603"/>
      <c r="P197" s="603"/>
      <c r="Q197" s="603"/>
      <c r="R197" s="603"/>
      <c r="S197" s="1553">
        <v>-17555.019989999997</v>
      </c>
      <c r="T197" s="604"/>
      <c r="U197" s="604"/>
      <c r="V197" s="604"/>
      <c r="W197" s="604"/>
      <c r="X197" s="604"/>
      <c r="Y197" s="604"/>
      <c r="Z197" s="604"/>
      <c r="AA197" s="607"/>
      <c r="AB197" s="604"/>
      <c r="AC197" s="605"/>
    </row>
    <row r="198" spans="1:29">
      <c r="A198" s="467">
        <v>104</v>
      </c>
      <c r="B198" s="469"/>
      <c r="C198" s="479" t="s">
        <v>739</v>
      </c>
      <c r="D198" s="469"/>
      <c r="E198" s="469"/>
      <c r="F198" s="584"/>
      <c r="G198" s="603"/>
      <c r="H198" s="603"/>
      <c r="I198" s="603"/>
      <c r="J198" s="603"/>
      <c r="K198" s="603"/>
      <c r="L198" s="603"/>
      <c r="M198" s="603"/>
      <c r="N198" s="603"/>
      <c r="O198" s="603"/>
      <c r="P198" s="603"/>
      <c r="Q198" s="603"/>
      <c r="R198" s="603"/>
      <c r="S198" s="596">
        <f>SUM(S196:S197)</f>
        <v>633563.98001000006</v>
      </c>
      <c r="T198" s="1719"/>
      <c r="U198" s="1720"/>
      <c r="V198" s="1720"/>
      <c r="W198" s="1720"/>
      <c r="X198" s="1720"/>
      <c r="Y198" s="1720"/>
      <c r="Z198" s="1720"/>
      <c r="AA198" s="1720"/>
      <c r="AB198" s="1720"/>
      <c r="AC198" s="1721"/>
    </row>
    <row r="199" spans="1:29" ht="17.25" thickBot="1">
      <c r="A199" s="608"/>
      <c r="B199" s="609"/>
      <c r="C199" s="609"/>
      <c r="D199" s="609"/>
      <c r="E199" s="609"/>
      <c r="F199" s="610"/>
      <c r="G199" s="609"/>
      <c r="H199" s="609"/>
      <c r="I199" s="609"/>
      <c r="J199" s="609"/>
      <c r="K199" s="609"/>
      <c r="L199" s="609"/>
      <c r="M199" s="609"/>
      <c r="N199" s="609"/>
      <c r="O199" s="609"/>
      <c r="P199" s="609"/>
      <c r="Q199" s="609"/>
      <c r="R199" s="609"/>
      <c r="S199" s="611"/>
      <c r="T199" s="611"/>
      <c r="U199" s="611"/>
      <c r="V199" s="611"/>
      <c r="W199" s="612"/>
      <c r="X199" s="611"/>
      <c r="Y199" s="611"/>
      <c r="Z199" s="611"/>
      <c r="AA199" s="611"/>
      <c r="AB199" s="611"/>
      <c r="AC199" s="613"/>
    </row>
    <row r="200" spans="1:29">
      <c r="A200" s="601"/>
      <c r="B200" s="601"/>
      <c r="C200" s="601"/>
      <c r="D200" s="601"/>
      <c r="E200" s="601"/>
      <c r="F200" s="601"/>
      <c r="G200" s="601"/>
      <c r="H200" s="601"/>
      <c r="I200" s="601"/>
      <c r="J200" s="601"/>
      <c r="K200" s="601"/>
      <c r="L200" s="601"/>
      <c r="M200" s="601"/>
      <c r="N200" s="601"/>
      <c r="O200" s="601"/>
      <c r="P200" s="601"/>
      <c r="Q200" s="601"/>
      <c r="R200" s="601"/>
      <c r="S200" s="601"/>
      <c r="T200" s="601"/>
      <c r="U200" s="601"/>
      <c r="V200" s="601"/>
      <c r="W200" s="601"/>
      <c r="X200" s="601"/>
      <c r="Y200" s="601"/>
      <c r="Z200" s="601"/>
      <c r="AA200" s="601"/>
      <c r="AB200" s="601"/>
      <c r="AC200" s="601"/>
    </row>
    <row r="202" spans="1:29" ht="17.25" thickBot="1">
      <c r="A202" s="776" t="s">
        <v>1154</v>
      </c>
      <c r="B202" s="777"/>
      <c r="C202" s="777"/>
      <c r="D202" s="777"/>
      <c r="E202" s="777"/>
      <c r="F202" s="777"/>
      <c r="G202" s="777"/>
      <c r="H202" s="777"/>
      <c r="I202" s="777"/>
      <c r="J202" s="777"/>
      <c r="K202" s="777"/>
      <c r="L202" s="777"/>
      <c r="M202" s="777"/>
      <c r="N202" s="777"/>
      <c r="O202" s="777"/>
      <c r="P202" s="777"/>
      <c r="Q202" s="777"/>
      <c r="R202" s="777"/>
      <c r="S202" s="777"/>
      <c r="T202" s="777"/>
      <c r="U202" s="777"/>
      <c r="V202" s="777"/>
      <c r="W202" s="777"/>
      <c r="X202" s="777"/>
      <c r="Y202" s="777"/>
      <c r="Z202" s="777"/>
      <c r="AA202" s="777"/>
      <c r="AB202" s="777"/>
      <c r="AC202" s="777"/>
    </row>
    <row r="203" spans="1:29">
      <c r="A203" s="1472" t="s">
        <v>84</v>
      </c>
      <c r="B203" s="1473"/>
      <c r="C203" s="1473" t="s">
        <v>85</v>
      </c>
      <c r="D203" s="1473"/>
      <c r="E203" s="1473" t="s">
        <v>632</v>
      </c>
      <c r="F203" s="1474" t="s">
        <v>1155</v>
      </c>
      <c r="G203" s="1475"/>
      <c r="H203" s="1475"/>
      <c r="I203" s="1475"/>
      <c r="J203" s="1475"/>
      <c r="K203" s="1475"/>
      <c r="L203" s="1475"/>
      <c r="M203" s="1475"/>
      <c r="N203" s="1475"/>
      <c r="O203" s="1475"/>
      <c r="P203" s="1475"/>
      <c r="Q203" s="1475"/>
      <c r="R203" s="1475"/>
      <c r="S203" s="1427"/>
      <c r="T203" s="1787"/>
      <c r="U203" s="1788"/>
      <c r="V203" s="1788"/>
      <c r="W203" s="1788"/>
      <c r="X203" s="1788"/>
      <c r="Y203" s="1788"/>
      <c r="Z203" s="1788"/>
      <c r="AA203" s="1788"/>
      <c r="AB203" s="1788"/>
      <c r="AC203" s="1736"/>
    </row>
    <row r="204" spans="1:29">
      <c r="A204" s="778"/>
      <c r="B204" s="777"/>
      <c r="C204" s="777"/>
      <c r="D204" s="777"/>
      <c r="E204" s="777"/>
      <c r="F204" s="779"/>
      <c r="G204" s="777"/>
      <c r="H204" s="777"/>
      <c r="I204" s="777"/>
      <c r="J204" s="777"/>
      <c r="K204" s="777"/>
      <c r="L204" s="777"/>
      <c r="M204" s="777"/>
      <c r="N204" s="777"/>
      <c r="O204" s="777"/>
      <c r="P204" s="777"/>
      <c r="Q204" s="777"/>
      <c r="R204" s="777"/>
      <c r="S204" s="777"/>
      <c r="T204" s="777"/>
      <c r="U204" s="777"/>
      <c r="V204" s="777"/>
      <c r="W204" s="777"/>
      <c r="X204" s="777"/>
      <c r="Y204" s="777"/>
      <c r="Z204" s="777"/>
      <c r="AA204" s="777"/>
      <c r="AB204" s="777"/>
      <c r="AC204" s="779"/>
    </row>
    <row r="205" spans="1:29" ht="29.85" customHeight="1">
      <c r="A205" s="778"/>
      <c r="B205" s="777"/>
      <c r="C205" s="777"/>
      <c r="D205" s="777"/>
      <c r="E205" s="777"/>
      <c r="F205" s="779"/>
      <c r="G205" s="777"/>
      <c r="H205" s="1789" t="s">
        <v>1156</v>
      </c>
      <c r="I205" s="1790"/>
      <c r="J205" s="1790"/>
      <c r="K205" s="1343" t="s">
        <v>1157</v>
      </c>
      <c r="L205" s="1789" t="s">
        <v>1158</v>
      </c>
      <c r="M205" s="1789"/>
      <c r="N205" s="1789"/>
      <c r="O205" s="1476"/>
      <c r="P205" s="1476"/>
      <c r="Q205" s="1476"/>
      <c r="R205" s="1476"/>
      <c r="S205" s="1476"/>
      <c r="T205" s="1476"/>
      <c r="U205" s="776"/>
      <c r="V205" s="776"/>
      <c r="W205" s="776"/>
      <c r="X205" s="1343"/>
      <c r="Y205" s="1343"/>
      <c r="Z205" s="1343"/>
      <c r="AA205" s="1343"/>
      <c r="AB205" s="776"/>
      <c r="AC205" s="780"/>
    </row>
    <row r="206" spans="1:29">
      <c r="A206" s="778"/>
      <c r="B206" s="777"/>
      <c r="C206" s="777" t="s">
        <v>1186</v>
      </c>
      <c r="D206" s="777"/>
      <c r="E206" s="1476" t="s">
        <v>1159</v>
      </c>
      <c r="F206" s="1477" t="s">
        <v>1160</v>
      </c>
      <c r="G206" s="1476"/>
      <c r="H206" s="1476"/>
      <c r="I206" s="1344">
        <v>5437.9015714753541</v>
      </c>
      <c r="J206" s="1476" t="s">
        <v>1161</v>
      </c>
      <c r="K206" s="787">
        <f>'Appendix A'!H226</f>
        <v>0.25537536429999996</v>
      </c>
      <c r="L206" s="1476" t="s">
        <v>1162</v>
      </c>
      <c r="M206" s="1340">
        <f>+I206*K206</f>
        <v>1388.7060948430608</v>
      </c>
      <c r="N206" s="1476"/>
      <c r="O206" s="1476"/>
      <c r="P206" s="1476"/>
      <c r="Q206" s="1476"/>
      <c r="R206" s="1476"/>
      <c r="S206" s="1476"/>
      <c r="T206" s="1476"/>
      <c r="U206" s="1476"/>
      <c r="V206" s="1476"/>
      <c r="W206" s="1476"/>
      <c r="X206" s="1476"/>
      <c r="Y206" s="1476"/>
      <c r="Z206" s="1476"/>
      <c r="AA206" s="1476"/>
      <c r="AB206" s="1476"/>
      <c r="AC206" s="780"/>
    </row>
    <row r="207" spans="1:29">
      <c r="A207" s="778"/>
      <c r="B207" s="777"/>
      <c r="C207" s="777"/>
      <c r="D207" s="777"/>
      <c r="E207" s="777"/>
      <c r="F207" s="1477"/>
      <c r="G207" s="1476"/>
      <c r="H207" s="1476"/>
      <c r="I207" s="1476"/>
      <c r="J207" s="777"/>
      <c r="K207" s="777"/>
      <c r="L207" s="777"/>
      <c r="M207" s="777"/>
      <c r="N207" s="777"/>
      <c r="O207" s="1476"/>
      <c r="P207" s="1343"/>
      <c r="Q207" s="1476"/>
      <c r="R207" s="1343"/>
      <c r="S207" s="1476"/>
      <c r="T207" s="1476"/>
      <c r="U207" s="777"/>
      <c r="V207" s="777"/>
      <c r="W207" s="777"/>
      <c r="X207" s="1476"/>
      <c r="Y207" s="1476"/>
      <c r="Z207" s="1476"/>
      <c r="AA207" s="1476"/>
      <c r="AB207" s="777"/>
      <c r="AC207" s="780"/>
    </row>
    <row r="208" spans="1:29">
      <c r="A208" s="778"/>
      <c r="B208" s="777"/>
      <c r="C208" s="777" t="s">
        <v>1163</v>
      </c>
      <c r="D208" s="777"/>
      <c r="E208" s="777"/>
      <c r="F208" s="1477"/>
      <c r="G208" s="1476"/>
      <c r="H208" s="1476"/>
      <c r="I208" s="1476"/>
      <c r="J208" s="777"/>
      <c r="K208" s="777"/>
      <c r="L208" s="777"/>
      <c r="M208" s="777"/>
      <c r="N208" s="777"/>
      <c r="O208" s="1476"/>
      <c r="P208" s="1343"/>
      <c r="Q208" s="1476"/>
      <c r="R208" s="1343"/>
      <c r="S208" s="1476"/>
      <c r="T208" s="1343"/>
      <c r="U208"/>
      <c r="V208" s="777"/>
      <c r="W208" s="777"/>
      <c r="X208" s="777"/>
      <c r="Y208" s="777"/>
      <c r="Z208" s="777"/>
      <c r="AA208" s="777"/>
      <c r="AB208" s="777"/>
      <c r="AC208" s="780"/>
    </row>
    <row r="209" spans="1:29" ht="49.5">
      <c r="A209" s="778"/>
      <c r="B209" s="777"/>
      <c r="C209" s="777" t="s">
        <v>1164</v>
      </c>
      <c r="D209" s="777"/>
      <c r="E209" s="1478" t="s">
        <v>1165</v>
      </c>
      <c r="F209" s="1479" t="s">
        <v>1818</v>
      </c>
      <c r="G209" s="1476"/>
      <c r="H209" s="1476"/>
      <c r="I209" s="777"/>
      <c r="J209" s="777"/>
      <c r="K209" s="777"/>
      <c r="L209" s="777"/>
      <c r="M209" s="1480">
        <f>'ATT5A - EDIT_DDIT'!N49</f>
        <v>-4273.6054741545549</v>
      </c>
      <c r="N209" s="1259"/>
      <c r="O209" s="1259"/>
      <c r="Q209" s="1481"/>
      <c r="S209" s="1482"/>
      <c r="U209"/>
      <c r="V209" s="777"/>
      <c r="W209" s="777"/>
      <c r="X209" s="777"/>
      <c r="Y209" s="777"/>
      <c r="Z209" s="777"/>
      <c r="AA209" s="777"/>
      <c r="AB209" s="1483"/>
      <c r="AC209" s="780"/>
    </row>
    <row r="210" spans="1:29" ht="49.5">
      <c r="A210" s="778"/>
      <c r="B210" s="777"/>
      <c r="C210" s="777" t="s">
        <v>1166</v>
      </c>
      <c r="D210" s="777"/>
      <c r="E210" s="1478" t="s">
        <v>1165</v>
      </c>
      <c r="F210" s="1479" t="s">
        <v>1819</v>
      </c>
      <c r="G210" s="1476"/>
      <c r="H210" s="1476"/>
      <c r="I210" s="777"/>
      <c r="J210" s="777"/>
      <c r="K210" s="777"/>
      <c r="L210" s="777"/>
      <c r="M210" s="1480">
        <f>'ATT5A - EDIT_DDIT'!N51</f>
        <v>541.88542683772732</v>
      </c>
      <c r="N210" s="1259"/>
      <c r="O210" s="1259"/>
      <c r="Q210" s="1483"/>
      <c r="S210" s="1482"/>
      <c r="U210"/>
      <c r="V210" s="777"/>
      <c r="W210" s="777"/>
      <c r="X210" s="777"/>
      <c r="Y210" s="777"/>
      <c r="Z210" s="777"/>
      <c r="AA210" s="777"/>
      <c r="AB210" s="1483"/>
      <c r="AC210" s="780"/>
    </row>
    <row r="211" spans="1:29">
      <c r="A211" s="778" t="s">
        <v>1167</v>
      </c>
      <c r="B211" s="777"/>
      <c r="C211" s="1484" t="s">
        <v>1168</v>
      </c>
      <c r="D211" s="1485"/>
      <c r="E211" s="1485"/>
      <c r="F211" s="1486"/>
      <c r="G211" s="1487"/>
      <c r="H211" s="1487"/>
      <c r="I211" s="1488"/>
      <c r="J211" s="1487"/>
      <c r="K211" s="1489"/>
      <c r="L211" s="1487"/>
      <c r="M211" s="1490">
        <f>+M206+M209+M210</f>
        <v>-2343.0139524737669</v>
      </c>
      <c r="N211" s="1476"/>
      <c r="O211" s="1476"/>
      <c r="P211" s="1476"/>
      <c r="Q211" s="1476"/>
      <c r="R211" s="1476"/>
      <c r="S211" s="1476"/>
      <c r="T211" s="1476"/>
      <c r="U211"/>
      <c r="V211" s="1476"/>
      <c r="W211" s="1476"/>
      <c r="X211" s="1476"/>
      <c r="Y211" s="1476"/>
      <c r="Z211" s="1476"/>
      <c r="AA211" s="1476"/>
      <c r="AB211" s="1476"/>
      <c r="AC211" s="780"/>
    </row>
    <row r="212" spans="1:29">
      <c r="A212" s="778"/>
      <c r="B212" s="777"/>
      <c r="C212" s="776"/>
      <c r="D212" s="777"/>
      <c r="E212" s="777"/>
      <c r="F212" s="1477"/>
      <c r="G212" s="1476"/>
      <c r="H212" s="1476"/>
      <c r="I212" s="1340"/>
      <c r="J212" s="1476"/>
      <c r="K212" s="782"/>
      <c r="L212" s="1476"/>
      <c r="M212" s="1491"/>
      <c r="N212" s="1476"/>
      <c r="O212" s="1476"/>
      <c r="P212" s="1476"/>
      <c r="Q212" s="1476"/>
      <c r="R212" s="1476"/>
      <c r="S212" s="1476"/>
      <c r="T212" s="1476"/>
      <c r="U212"/>
      <c r="V212" s="1476"/>
      <c r="W212" s="1476"/>
      <c r="X212" s="1476"/>
      <c r="Y212" s="1476"/>
      <c r="Z212" s="1476"/>
      <c r="AA212" s="1476"/>
      <c r="AB212" s="1476"/>
      <c r="AC212" s="780"/>
    </row>
    <row r="213" spans="1:29">
      <c r="A213" s="778"/>
      <c r="B213" s="777"/>
      <c r="C213" s="776"/>
      <c r="D213" s="777"/>
      <c r="E213" s="777"/>
      <c r="F213" s="1477"/>
      <c r="G213" s="1476"/>
      <c r="H213" s="1476"/>
      <c r="I213" s="1340"/>
      <c r="J213" s="1476"/>
      <c r="K213" s="782"/>
      <c r="L213" s="1476"/>
      <c r="M213" s="1491"/>
      <c r="N213" s="1476"/>
      <c r="O213" s="1476"/>
      <c r="P213" s="1343" t="s">
        <v>1190</v>
      </c>
      <c r="Q213" s="1476"/>
      <c r="R213" s="1343" t="s">
        <v>1701</v>
      </c>
      <c r="S213" s="1476"/>
      <c r="T213" s="1476"/>
      <c r="U213"/>
      <c r="V213" s="1476"/>
      <c r="W213" s="1476"/>
      <c r="X213" s="1476"/>
      <c r="Y213" s="1476"/>
      <c r="Z213" s="1476"/>
      <c r="AA213" s="1476"/>
      <c r="AB213" s="1476"/>
      <c r="AC213" s="780"/>
    </row>
    <row r="214" spans="1:29">
      <c r="A214" s="778"/>
      <c r="B214" s="777"/>
      <c r="C214" s="776"/>
      <c r="D214" s="777"/>
      <c r="E214" s="777"/>
      <c r="F214" s="1477"/>
      <c r="G214" s="1476"/>
      <c r="H214" s="1476"/>
      <c r="I214" s="1340"/>
      <c r="J214" s="1476"/>
      <c r="K214" s="782"/>
      <c r="L214" s="1476"/>
      <c r="M214" s="1491"/>
      <c r="N214" s="1476"/>
      <c r="O214" s="1476"/>
      <c r="P214" s="1343" t="s">
        <v>361</v>
      </c>
      <c r="Q214" s="1476"/>
      <c r="R214" s="1343" t="s">
        <v>361</v>
      </c>
      <c r="S214" s="1476"/>
      <c r="T214" s="1343" t="s">
        <v>316</v>
      </c>
      <c r="U214"/>
      <c r="V214" s="1476"/>
      <c r="W214" s="1476"/>
      <c r="X214" s="1476"/>
      <c r="Y214" s="1476"/>
      <c r="Z214" s="1476"/>
      <c r="AA214" s="1476"/>
      <c r="AB214" s="1476"/>
      <c r="AC214" s="780"/>
    </row>
    <row r="215" spans="1:29" ht="49.5">
      <c r="A215" s="778"/>
      <c r="B215" s="777"/>
      <c r="C215" s="439" t="s">
        <v>1820</v>
      </c>
      <c r="D215" s="777"/>
      <c r="E215" s="1478" t="s">
        <v>1165</v>
      </c>
      <c r="F215" s="1479" t="s">
        <v>1818</v>
      </c>
      <c r="G215" s="1476"/>
      <c r="H215" s="1476"/>
      <c r="I215" s="777"/>
      <c r="J215" s="777"/>
      <c r="K215" s="777"/>
      <c r="L215" s="777"/>
      <c r="M215" s="1480"/>
      <c r="N215" s="1259"/>
      <c r="O215" s="1259"/>
      <c r="P215" s="1344">
        <f>'ATT5A - EDIT_DDIT'!P61</f>
        <v>-2325.3476918272208</v>
      </c>
      <c r="Q215" s="1481"/>
      <c r="R215" s="1344">
        <f>'ATT5A - EDIT_DDIT'!P69</f>
        <v>-2272.6720641278662</v>
      </c>
      <c r="S215" s="1482"/>
      <c r="T215" s="1340">
        <f>+(P215+R215)/2</f>
        <v>-2299.0098779775435</v>
      </c>
      <c r="U215"/>
      <c r="V215" s="1476"/>
      <c r="W215" s="1476"/>
      <c r="X215" s="1476"/>
      <c r="Y215" s="1476"/>
      <c r="Z215" s="1476"/>
      <c r="AA215" s="1476"/>
      <c r="AB215" s="1476"/>
      <c r="AC215" s="780"/>
    </row>
    <row r="216" spans="1:29" ht="49.5">
      <c r="A216" s="778"/>
      <c r="B216" s="777"/>
      <c r="C216" s="777" t="s">
        <v>1821</v>
      </c>
      <c r="D216" s="777"/>
      <c r="E216" s="1478" t="s">
        <v>1165</v>
      </c>
      <c r="F216" s="1479" t="s">
        <v>1819</v>
      </c>
      <c r="G216" s="1476"/>
      <c r="H216" s="1476"/>
      <c r="I216" s="777"/>
      <c r="J216" s="777"/>
      <c r="K216" s="777"/>
      <c r="L216" s="1483"/>
      <c r="M216" s="1340"/>
      <c r="N216" s="777"/>
      <c r="O216" s="777"/>
      <c r="P216" s="1344">
        <f>'ATT5A - EDIT_DDIT'!P63</f>
        <v>14215.791951456365</v>
      </c>
      <c r="Q216" s="1481"/>
      <c r="R216" s="1344">
        <f>'ATT5A - EDIT_DDIT'!P71</f>
        <v>13673.906524618636</v>
      </c>
      <c r="S216" s="1482"/>
      <c r="T216" s="1340">
        <f>+(P216+R216)/2</f>
        <v>13944.849238037501</v>
      </c>
      <c r="U216"/>
      <c r="V216" s="1476"/>
      <c r="W216" s="1476"/>
      <c r="X216" s="1476"/>
      <c r="Y216" s="1476"/>
      <c r="Z216" s="1476"/>
      <c r="AA216" s="1476"/>
      <c r="AB216" s="1476"/>
      <c r="AC216" s="780"/>
    </row>
    <row r="217" spans="1:29" ht="30" customHeight="1">
      <c r="A217" s="778"/>
      <c r="B217" s="777"/>
      <c r="C217" s="1492" t="s">
        <v>1822</v>
      </c>
      <c r="D217" s="777"/>
      <c r="E217" s="1478" t="s">
        <v>1165</v>
      </c>
      <c r="F217" s="1479" t="s">
        <v>1818</v>
      </c>
      <c r="G217" s="1476"/>
      <c r="H217" s="1476"/>
      <c r="I217" s="1340"/>
      <c r="J217" s="1476"/>
      <c r="K217" s="787"/>
      <c r="L217" s="1476"/>
      <c r="M217" s="1491"/>
      <c r="N217" s="1476"/>
      <c r="O217" s="1476"/>
      <c r="P217" s="1476"/>
      <c r="Q217" s="1476"/>
      <c r="R217" s="1476"/>
      <c r="S217" s="1476"/>
      <c r="T217" s="1344">
        <f>('ATT1C-True-up 2020 and Later'!W43+'ATT1C-True-up 2020 and Later'!W95+'ATT1C-True-up 2020 and Later'!W145)/1000</f>
        <v>-536369.72728112875</v>
      </c>
      <c r="U217"/>
      <c r="V217" s="1476"/>
      <c r="W217" s="1476"/>
      <c r="X217" s="1476"/>
      <c r="Y217" s="1476"/>
      <c r="Z217" s="1476"/>
      <c r="AA217" s="1476"/>
      <c r="AB217" s="1476"/>
      <c r="AC217" s="780"/>
    </row>
    <row r="218" spans="1:29" ht="31.15" customHeight="1">
      <c r="A218" s="778"/>
      <c r="B218" s="777"/>
      <c r="C218" s="1492" t="s">
        <v>1823</v>
      </c>
      <c r="D218" s="777"/>
      <c r="E218" s="1478" t="s">
        <v>1165</v>
      </c>
      <c r="F218" s="1479" t="s">
        <v>1819</v>
      </c>
      <c r="G218" s="1476"/>
      <c r="H218" s="1476"/>
      <c r="I218" s="1340"/>
      <c r="J218" s="1476"/>
      <c r="K218" s="787"/>
      <c r="L218" s="1476"/>
      <c r="M218" s="1491"/>
      <c r="N218" s="1476"/>
      <c r="O218" s="1476"/>
      <c r="P218" s="1476"/>
      <c r="Q218" s="1476"/>
      <c r="R218" s="1476"/>
      <c r="S218" s="1476"/>
      <c r="T218" s="1344">
        <v>0</v>
      </c>
      <c r="U218"/>
      <c r="V218" s="1476"/>
      <c r="W218" s="1476"/>
      <c r="X218" s="1476"/>
      <c r="Y218" s="1476"/>
      <c r="Z218" s="1476"/>
      <c r="AA218" s="1476"/>
      <c r="AB218" s="1476"/>
      <c r="AC218" s="780"/>
    </row>
    <row r="219" spans="1:29">
      <c r="A219" s="778"/>
      <c r="B219" s="777"/>
      <c r="C219" s="776"/>
      <c r="D219" s="777"/>
      <c r="E219" s="1493"/>
      <c r="F219" s="781"/>
      <c r="G219" s="1476"/>
      <c r="H219" s="1476"/>
      <c r="I219" s="1340"/>
      <c r="J219" s="1476"/>
      <c r="K219" s="782"/>
      <c r="L219" s="1476"/>
      <c r="M219" s="1491"/>
      <c r="N219" s="1476"/>
      <c r="O219" s="1476"/>
      <c r="P219" s="1208"/>
      <c r="Q219" s="1208"/>
      <c r="R219" s="1208"/>
      <c r="S219" s="1208"/>
      <c r="T219" s="1208"/>
      <c r="U219"/>
      <c r="V219" s="1476"/>
      <c r="W219" s="1476"/>
      <c r="X219" s="1476"/>
      <c r="Y219" s="1476"/>
      <c r="Z219" s="1476"/>
      <c r="AA219" s="1476"/>
      <c r="AB219" s="1476"/>
      <c r="AC219" s="780"/>
    </row>
    <row r="220" spans="1:29">
      <c r="A220" s="778" t="s">
        <v>1169</v>
      </c>
      <c r="B220" s="777"/>
      <c r="C220" s="776" t="s">
        <v>1170</v>
      </c>
      <c r="D220" s="777"/>
      <c r="E220" s="777"/>
      <c r="F220" s="781"/>
      <c r="G220" s="1476"/>
      <c r="H220" s="1476"/>
      <c r="I220" s="1340"/>
      <c r="J220" s="1476"/>
      <c r="K220" s="782"/>
      <c r="L220" s="1476"/>
      <c r="M220" s="1491"/>
      <c r="N220" s="1340"/>
      <c r="O220" s="1476"/>
      <c r="P220" s="1476"/>
      <c r="Q220" s="1476"/>
      <c r="R220" s="1476"/>
      <c r="S220" s="1476"/>
      <c r="T220" s="1490">
        <f>+T215+T216+T217+T218</f>
        <v>-524723.88792106882</v>
      </c>
      <c r="U220"/>
      <c r="V220" s="1476"/>
      <c r="W220" s="1476"/>
      <c r="X220" s="1476"/>
      <c r="Y220" s="1476"/>
      <c r="Z220" s="1476"/>
      <c r="AA220" s="1476"/>
      <c r="AB220" s="1476"/>
      <c r="AC220" s="780"/>
    </row>
    <row r="221" spans="1:29" ht="17.25" thickBot="1">
      <c r="A221" s="783"/>
      <c r="B221" s="1494"/>
      <c r="C221" s="1494"/>
      <c r="D221" s="1494"/>
      <c r="E221" s="1494"/>
      <c r="F221" s="784"/>
      <c r="G221" s="1495"/>
      <c r="H221" s="1495"/>
      <c r="I221" s="1495"/>
      <c r="J221" s="1495"/>
      <c r="K221" s="1495"/>
      <c r="L221" s="1495"/>
      <c r="M221" s="1495"/>
      <c r="N221" s="1495"/>
      <c r="O221" s="1495"/>
      <c r="P221" s="1495"/>
      <c r="Q221" s="1495"/>
      <c r="R221" s="1495"/>
      <c r="S221" s="1496"/>
      <c r="T221" s="1495"/>
      <c r="U221" s="1495"/>
      <c r="V221" s="1495"/>
      <c r="W221" s="1495"/>
      <c r="X221" s="1497"/>
      <c r="Y221" s="1497"/>
      <c r="Z221" s="1497"/>
      <c r="AA221" s="1497"/>
      <c r="AB221" s="1495"/>
      <c r="AC221" s="785"/>
    </row>
    <row r="222" spans="1:29" ht="13.9" customHeight="1">
      <c r="A222" s="786" t="s">
        <v>1171</v>
      </c>
      <c r="B222" s="777"/>
      <c r="C222" s="1783" t="s">
        <v>1172</v>
      </c>
      <c r="D222" s="1783"/>
      <c r="E222" s="1783"/>
      <c r="F222" s="1783"/>
      <c r="G222" s="1783"/>
      <c r="H222" s="1783"/>
      <c r="I222" s="1783"/>
      <c r="J222" s="1783"/>
      <c r="K222" s="1783"/>
      <c r="L222" s="1783"/>
      <c r="M222" s="1783"/>
      <c r="N222" s="1783"/>
      <c r="O222" s="1783"/>
      <c r="P222" s="1783"/>
      <c r="Q222" s="1783"/>
      <c r="R222" s="1783"/>
      <c r="S222" s="1783"/>
      <c r="T222" s="1783"/>
      <c r="U222" s="1783"/>
      <c r="V222" s="1783"/>
      <c r="W222" s="1783"/>
      <c r="X222" s="1783"/>
      <c r="Y222" s="1783"/>
      <c r="Z222" s="1783"/>
      <c r="AA222" s="1783"/>
      <c r="AB222" s="1783"/>
      <c r="AC222" s="1784"/>
    </row>
    <row r="223" spans="1:29" ht="13.9" customHeight="1">
      <c r="A223" s="786" t="s">
        <v>1173</v>
      </c>
      <c r="B223" s="777"/>
      <c r="C223" s="1783" t="s">
        <v>1174</v>
      </c>
      <c r="D223" s="1783"/>
      <c r="E223" s="1783"/>
      <c r="F223" s="1783"/>
      <c r="G223" s="1783"/>
      <c r="H223" s="1783"/>
      <c r="I223" s="1783"/>
      <c r="J223" s="1783"/>
      <c r="K223" s="1783"/>
      <c r="L223" s="1783"/>
      <c r="M223" s="1783"/>
      <c r="N223" s="1783"/>
      <c r="O223" s="1783"/>
      <c r="P223" s="1783"/>
      <c r="Q223" s="1783"/>
      <c r="R223" s="1783"/>
      <c r="S223" s="1783"/>
      <c r="T223" s="1783"/>
      <c r="U223" s="1783"/>
      <c r="V223" s="1783"/>
      <c r="W223" s="1783"/>
      <c r="X223" s="1783"/>
      <c r="Y223" s="1783"/>
      <c r="Z223" s="1783"/>
      <c r="AA223" s="1783"/>
      <c r="AB223" s="1783"/>
      <c r="AC223" s="1784"/>
    </row>
    <row r="224" spans="1:29" ht="51" customHeight="1">
      <c r="A224" s="786" t="s">
        <v>1175</v>
      </c>
      <c r="B224" s="777"/>
      <c r="C224" s="1783" t="s">
        <v>1189</v>
      </c>
      <c r="D224" s="1783"/>
      <c r="E224" s="1783"/>
      <c r="F224" s="1783"/>
      <c r="G224" s="1783"/>
      <c r="H224" s="1783"/>
      <c r="I224" s="1783"/>
      <c r="J224" s="1783"/>
      <c r="K224" s="1783"/>
      <c r="L224" s="1783"/>
      <c r="M224" s="1783"/>
      <c r="N224" s="1783"/>
      <c r="O224" s="1783"/>
      <c r="P224" s="1783"/>
      <c r="Q224" s="1783"/>
      <c r="R224" s="1783"/>
      <c r="S224" s="1783"/>
      <c r="T224" s="1783"/>
      <c r="U224" s="1783"/>
      <c r="V224" s="1783"/>
      <c r="W224" s="1783"/>
      <c r="X224" s="1783"/>
      <c r="Y224" s="1783"/>
      <c r="Z224" s="1783"/>
      <c r="AA224" s="1783"/>
      <c r="AB224" s="1783"/>
      <c r="AC224" s="1784"/>
    </row>
    <row r="225" spans="1:29">
      <c r="A225" s="1498" t="s">
        <v>1176</v>
      </c>
      <c r="B225" s="777"/>
      <c r="C225" s="1783" t="s">
        <v>1177</v>
      </c>
      <c r="D225" s="1783"/>
      <c r="E225" s="1783"/>
      <c r="F225" s="1783"/>
      <c r="G225" s="1783"/>
      <c r="H225" s="1783"/>
      <c r="I225" s="1783"/>
      <c r="J225" s="1783"/>
      <c r="K225" s="1783"/>
      <c r="L225" s="1783"/>
      <c r="M225" s="1783"/>
      <c r="N225" s="1783"/>
      <c r="O225" s="1783"/>
      <c r="P225" s="1783"/>
      <c r="Q225" s="1783"/>
      <c r="R225" s="1783"/>
      <c r="S225" s="1783"/>
      <c r="T225" s="1783"/>
      <c r="U225" s="1783"/>
      <c r="V225" s="1783"/>
      <c r="W225" s="1783"/>
      <c r="X225" s="1783"/>
      <c r="Y225" s="1783"/>
      <c r="Z225" s="1783"/>
      <c r="AA225" s="1783"/>
      <c r="AB225" s="1783"/>
      <c r="AC225" s="1784"/>
    </row>
    <row r="226" spans="1:29" ht="17.25" thickBot="1">
      <c r="A226" s="1499" t="s">
        <v>1824</v>
      </c>
      <c r="B226" s="1494"/>
      <c r="C226" s="1785" t="s">
        <v>1825</v>
      </c>
      <c r="D226" s="1785"/>
      <c r="E226" s="1785"/>
      <c r="F226" s="1785"/>
      <c r="G226" s="1785"/>
      <c r="H226" s="1785"/>
      <c r="I226" s="1785"/>
      <c r="J226" s="1785"/>
      <c r="K226" s="1785"/>
      <c r="L226" s="1785"/>
      <c r="M226" s="1785"/>
      <c r="N226" s="1785"/>
      <c r="O226" s="1785"/>
      <c r="P226" s="1785"/>
      <c r="Q226" s="1785"/>
      <c r="R226" s="1785"/>
      <c r="S226" s="1785"/>
      <c r="T226" s="1785"/>
      <c r="U226" s="1785"/>
      <c r="V226" s="1785"/>
      <c r="W226" s="1785"/>
      <c r="X226" s="1785"/>
      <c r="Y226" s="1785"/>
      <c r="Z226" s="1785"/>
      <c r="AA226" s="1785"/>
      <c r="AB226" s="1785"/>
      <c r="AC226" s="1786"/>
    </row>
    <row r="227" spans="1:29">
      <c r="A227" s="1498"/>
      <c r="B227" s="777"/>
      <c r="C227" s="1428"/>
      <c r="D227" s="1428"/>
      <c r="E227" s="1428"/>
      <c r="F227" s="1428"/>
      <c r="G227" s="1428"/>
      <c r="H227" s="1428"/>
      <c r="I227" s="1428"/>
      <c r="J227" s="1428"/>
      <c r="K227" s="1428"/>
      <c r="L227" s="1428"/>
      <c r="M227" s="1428"/>
      <c r="N227" s="1428"/>
      <c r="O227" s="1428"/>
      <c r="P227" s="1428"/>
      <c r="Q227" s="1428"/>
      <c r="R227" s="1428"/>
      <c r="S227" s="1428"/>
      <c r="T227" s="1428"/>
      <c r="U227" s="1428"/>
      <c r="V227" s="1428"/>
      <c r="W227" s="1428"/>
      <c r="X227" s="1428"/>
      <c r="Y227" s="1428"/>
      <c r="Z227" s="1428"/>
      <c r="AA227" s="1428"/>
      <c r="AB227" s="1428"/>
      <c r="AC227" s="1428"/>
    </row>
    <row r="229" spans="1:29" ht="17.25" thickBot="1">
      <c r="A229" s="444" t="s">
        <v>1258</v>
      </c>
      <c r="B229" s="445"/>
      <c r="D229" s="446"/>
      <c r="E229" s="457"/>
      <c r="F229" s="443"/>
      <c r="G229" s="443" t="s">
        <v>318</v>
      </c>
      <c r="H229" s="1779" t="s">
        <v>319</v>
      </c>
      <c r="I229" s="1780"/>
      <c r="J229" s="1780"/>
      <c r="K229" s="1780"/>
      <c r="L229" s="1780"/>
      <c r="M229" s="1780"/>
      <c r="N229" s="1780"/>
      <c r="O229" s="1780"/>
      <c r="P229" s="1780"/>
      <c r="Q229" s="1780"/>
      <c r="R229" s="1780"/>
      <c r="S229" s="1781"/>
    </row>
    <row r="230" spans="1:29">
      <c r="A230" s="837" t="s">
        <v>84</v>
      </c>
      <c r="B230" s="838" t="s">
        <v>85</v>
      </c>
      <c r="C230" s="838"/>
      <c r="D230" s="838"/>
      <c r="E230" s="838" t="s">
        <v>632</v>
      </c>
      <c r="F230" s="839" t="s">
        <v>86</v>
      </c>
      <c r="G230" s="840" t="s">
        <v>317</v>
      </c>
      <c r="H230" s="841" t="s">
        <v>303</v>
      </c>
      <c r="I230" s="841" t="s">
        <v>304</v>
      </c>
      <c r="J230" s="841" t="s">
        <v>305</v>
      </c>
      <c r="K230" s="841" t="s">
        <v>306</v>
      </c>
      <c r="L230" s="841" t="s">
        <v>308</v>
      </c>
      <c r="M230" s="841" t="s">
        <v>309</v>
      </c>
      <c r="N230" s="841" t="s">
        <v>310</v>
      </c>
      <c r="O230" s="841" t="s">
        <v>311</v>
      </c>
      <c r="P230" s="841" t="s">
        <v>312</v>
      </c>
      <c r="Q230" s="841" t="s">
        <v>313</v>
      </c>
      <c r="R230" s="841" t="s">
        <v>314</v>
      </c>
      <c r="S230" s="842" t="s">
        <v>315</v>
      </c>
      <c r="T230" s="842" t="s">
        <v>316</v>
      </c>
      <c r="U230" s="842" t="s">
        <v>328</v>
      </c>
      <c r="V230" s="1782" t="s">
        <v>278</v>
      </c>
      <c r="W230" s="1773"/>
      <c r="X230" s="1773"/>
      <c r="Y230" s="1773"/>
      <c r="Z230" s="1773"/>
      <c r="AA230" s="1773"/>
      <c r="AB230" s="1773"/>
      <c r="AC230" s="1727"/>
    </row>
    <row r="231" spans="1:29">
      <c r="A231" s="455"/>
      <c r="B231" s="440"/>
      <c r="C231" s="446"/>
      <c r="D231" s="438"/>
      <c r="E231" s="457"/>
      <c r="F231" s="458"/>
      <c r="G231" s="545"/>
      <c r="H231" s="438"/>
      <c r="I231" s="438"/>
      <c r="J231" s="438"/>
      <c r="K231" s="438"/>
      <c r="L231" s="438"/>
      <c r="M231" s="438"/>
      <c r="N231" s="438"/>
      <c r="O231" s="438"/>
      <c r="P231" s="438"/>
      <c r="Q231" s="438"/>
      <c r="R231" s="438"/>
      <c r="S231" s="438"/>
      <c r="T231" s="438"/>
      <c r="U231" s="438"/>
      <c r="V231" s="1723"/>
      <c r="W231" s="1723"/>
      <c r="X231" s="1723"/>
      <c r="Y231" s="1723"/>
      <c r="Z231" s="1723"/>
      <c r="AA231" s="1723"/>
      <c r="AB231" s="1723"/>
      <c r="AC231" s="1724"/>
    </row>
    <row r="232" spans="1:29">
      <c r="A232" s="455" t="s">
        <v>1234</v>
      </c>
      <c r="B232" s="440"/>
      <c r="C232" s="480" t="s">
        <v>1259</v>
      </c>
      <c r="D232" s="56"/>
      <c r="E232" s="834"/>
      <c r="F232" s="665" t="s">
        <v>1171</v>
      </c>
      <c r="G232" s="843">
        <v>8803.7440000000006</v>
      </c>
      <c r="H232" s="464">
        <v>8803.7440000000006</v>
      </c>
      <c r="I232" s="464">
        <v>8803.7440000000006</v>
      </c>
      <c r="J232" s="464">
        <v>8803.7440000000006</v>
      </c>
      <c r="K232" s="464">
        <v>8803.7440000000006</v>
      </c>
      <c r="L232" s="464">
        <v>8803.7440000000006</v>
      </c>
      <c r="M232" s="464">
        <v>8803.7440000000006</v>
      </c>
      <c r="N232" s="464">
        <v>8803.7440000000006</v>
      </c>
      <c r="O232" s="464">
        <v>8803.7440000000006</v>
      </c>
      <c r="P232" s="464">
        <v>8803.7440000000006</v>
      </c>
      <c r="Q232" s="464">
        <v>8803.7440000000006</v>
      </c>
      <c r="R232" s="464">
        <v>8803.7440000000006</v>
      </c>
      <c r="S232" s="464">
        <v>8803.7440000000006</v>
      </c>
      <c r="T232" s="465">
        <f>SUM(G232:S232)/13</f>
        <v>8803.7440000000024</v>
      </c>
      <c r="U232" s="466">
        <v>0</v>
      </c>
      <c r="V232" s="832"/>
      <c r="W232" s="832"/>
      <c r="X232" s="832"/>
      <c r="Y232" s="832"/>
      <c r="Z232" s="832"/>
      <c r="AA232" s="832"/>
      <c r="AB232" s="832"/>
      <c r="AC232" s="833"/>
    </row>
    <row r="233" spans="1:29">
      <c r="A233" s="455" t="s">
        <v>1235</v>
      </c>
      <c r="B233" s="440"/>
      <c r="C233" s="480" t="s">
        <v>1262</v>
      </c>
      <c r="D233" s="438"/>
      <c r="E233" s="834"/>
      <c r="F233" s="458" t="s">
        <v>1173</v>
      </c>
      <c r="G233" s="843">
        <v>904.26052713178365</v>
      </c>
      <c r="H233" s="464">
        <v>921.32204651162863</v>
      </c>
      <c r="I233" s="464">
        <v>938.38356589147372</v>
      </c>
      <c r="J233" s="464">
        <v>955.4450852713187</v>
      </c>
      <c r="K233" s="464">
        <v>972.50660465116368</v>
      </c>
      <c r="L233" s="464">
        <v>989.56812403100867</v>
      </c>
      <c r="M233" s="464">
        <v>1006.6296434108536</v>
      </c>
      <c r="N233" s="464">
        <v>1023.6911627906987</v>
      </c>
      <c r="O233" s="464">
        <v>1040.7526821705437</v>
      </c>
      <c r="P233" s="464">
        <v>1057.8142015503888</v>
      </c>
      <c r="Q233" s="464">
        <v>1074.8757209302337</v>
      </c>
      <c r="R233" s="464">
        <v>1091.9372403100786</v>
      </c>
      <c r="S233" s="464">
        <v>1108.9987596899234</v>
      </c>
      <c r="T233" s="465">
        <f>SUM(G233:S233)/13</f>
        <v>1006.6296434108535</v>
      </c>
      <c r="U233" s="466">
        <v>0</v>
      </c>
      <c r="V233" s="832"/>
      <c r="W233" s="832"/>
      <c r="X233" s="832"/>
      <c r="Y233" s="832"/>
      <c r="Z233" s="832"/>
      <c r="AA233" s="832"/>
      <c r="AB233" s="832"/>
      <c r="AC233" s="833"/>
    </row>
    <row r="234" spans="1:29">
      <c r="A234" s="455"/>
      <c r="B234" s="438"/>
      <c r="C234" s="438"/>
      <c r="D234" s="438"/>
      <c r="E234" s="438"/>
      <c r="F234" s="458"/>
      <c r="G234" s="545"/>
      <c r="H234" s="844"/>
      <c r="I234" s="438"/>
      <c r="J234" s="438"/>
      <c r="K234" s="438"/>
      <c r="L234" s="438"/>
      <c r="M234" s="438"/>
      <c r="N234" s="438"/>
      <c r="O234" s="438"/>
      <c r="P234" s="438"/>
      <c r="Q234" s="438"/>
      <c r="R234" s="438"/>
      <c r="S234" s="438"/>
      <c r="T234" s="438"/>
      <c r="U234" s="438"/>
      <c r="V234" s="438"/>
      <c r="W234" s="438"/>
      <c r="X234" s="438"/>
      <c r="Y234" s="438"/>
      <c r="Z234" s="438"/>
      <c r="AA234" s="438"/>
      <c r="AB234" s="438"/>
      <c r="AC234" s="458"/>
    </row>
    <row r="235" spans="1:29">
      <c r="A235" s="455" t="s">
        <v>1236</v>
      </c>
      <c r="B235" s="438"/>
      <c r="C235" s="438" t="s">
        <v>1260</v>
      </c>
      <c r="D235" s="438"/>
      <c r="E235" s="438"/>
      <c r="F235" s="458" t="s">
        <v>1175</v>
      </c>
      <c r="G235" s="545"/>
      <c r="H235" s="438"/>
      <c r="I235" s="438"/>
      <c r="J235" s="438"/>
      <c r="K235" s="438"/>
      <c r="L235" s="438"/>
      <c r="M235" s="438"/>
      <c r="N235" s="438"/>
      <c r="O235" s="438"/>
      <c r="P235" s="438"/>
      <c r="Q235" s="438"/>
      <c r="R235" s="438"/>
      <c r="S235" s="438"/>
      <c r="T235" s="464">
        <f>S233-G233</f>
        <v>204.73823255813977</v>
      </c>
      <c r="U235" s="438"/>
      <c r="V235" s="438"/>
      <c r="W235" s="438"/>
      <c r="X235" s="438"/>
      <c r="Y235" s="438"/>
      <c r="Z235" s="438"/>
      <c r="AA235" s="438"/>
      <c r="AB235" s="438"/>
      <c r="AC235" s="458"/>
    </row>
    <row r="236" spans="1:29">
      <c r="A236" s="455"/>
      <c r="B236" s="438"/>
      <c r="C236" s="438"/>
      <c r="D236" s="438"/>
      <c r="E236" s="438"/>
      <c r="F236" s="458"/>
      <c r="G236" s="545"/>
      <c r="H236" s="438"/>
      <c r="I236" s="438"/>
      <c r="J236" s="438"/>
      <c r="K236" s="438"/>
      <c r="L236" s="438"/>
      <c r="M236" s="438"/>
      <c r="N236" s="438"/>
      <c r="O236" s="438"/>
      <c r="P236" s="438"/>
      <c r="Q236" s="438"/>
      <c r="R236" s="438"/>
      <c r="S236" s="438"/>
      <c r="T236" s="438"/>
      <c r="U236" s="438"/>
      <c r="V236" s="438"/>
      <c r="W236" s="438"/>
      <c r="X236" s="438"/>
      <c r="Y236" s="438"/>
      <c r="Z236" s="438"/>
      <c r="AA236" s="438"/>
      <c r="AB236" s="438"/>
      <c r="AC236" s="458"/>
    </row>
    <row r="237" spans="1:29">
      <c r="A237" s="455" t="s">
        <v>1237</v>
      </c>
      <c r="B237" s="438"/>
      <c r="C237" s="438" t="s">
        <v>1261</v>
      </c>
      <c r="D237" s="438"/>
      <c r="E237" s="480" t="s">
        <v>1238</v>
      </c>
      <c r="F237" s="458" t="s">
        <v>1176</v>
      </c>
      <c r="G237" s="843">
        <v>-574.16249763016253</v>
      </c>
      <c r="H237" s="438"/>
      <c r="I237" s="438"/>
      <c r="J237" s="438"/>
      <c r="K237" s="438"/>
      <c r="L237" s="438"/>
      <c r="M237" s="438"/>
      <c r="N237" s="438"/>
      <c r="O237" s="438"/>
      <c r="P237" s="438"/>
      <c r="Q237" s="438"/>
      <c r="R237" s="438"/>
      <c r="S237" s="464">
        <f>G237</f>
        <v>-574.16249763016253</v>
      </c>
      <c r="T237" s="465">
        <f>AVERAGE(G237:S237)</f>
        <v>-574.16249763016253</v>
      </c>
      <c r="U237" s="438"/>
      <c r="V237" s="438"/>
      <c r="W237" s="438"/>
      <c r="X237" s="438"/>
      <c r="Y237" s="438"/>
      <c r="Z237" s="438"/>
      <c r="AA237" s="438"/>
      <c r="AB237" s="438"/>
      <c r="AC237" s="458"/>
    </row>
    <row r="238" spans="1:29">
      <c r="A238" s="455"/>
      <c r="B238" s="438"/>
      <c r="C238" s="438"/>
      <c r="D238" s="438"/>
      <c r="E238" s="438"/>
      <c r="F238" s="458"/>
      <c r="G238" s="545"/>
      <c r="H238" s="438"/>
      <c r="I238" s="438"/>
      <c r="J238" s="438"/>
      <c r="K238" s="438"/>
      <c r="L238" s="438"/>
      <c r="M238" s="438"/>
      <c r="N238" s="438"/>
      <c r="O238" s="438"/>
      <c r="P238" s="438"/>
      <c r="Q238" s="438"/>
      <c r="R238" s="438"/>
      <c r="S238" s="438"/>
      <c r="T238" s="438"/>
      <c r="U238" s="438"/>
      <c r="V238" s="438"/>
      <c r="W238" s="438"/>
      <c r="X238" s="438"/>
      <c r="Y238" s="438"/>
      <c r="Z238" s="438"/>
      <c r="AA238" s="438"/>
      <c r="AB238" s="438"/>
      <c r="AC238" s="458"/>
    </row>
    <row r="239" spans="1:29">
      <c r="A239" s="845"/>
      <c r="B239" s="505"/>
      <c r="C239" s="846"/>
      <c r="D239" s="505"/>
      <c r="E239" s="505"/>
      <c r="F239" s="519"/>
      <c r="G239" s="570"/>
      <c r="H239" s="505"/>
      <c r="I239" s="505"/>
      <c r="J239" s="505"/>
      <c r="K239" s="505"/>
      <c r="L239" s="505"/>
      <c r="M239" s="505"/>
      <c r="N239" s="505"/>
      <c r="O239" s="505"/>
      <c r="P239" s="505"/>
      <c r="Q239" s="505"/>
      <c r="R239" s="505"/>
      <c r="S239" s="505"/>
      <c r="T239" s="505"/>
      <c r="U239" s="505"/>
      <c r="V239" s="505"/>
      <c r="W239" s="505"/>
      <c r="X239" s="505"/>
      <c r="Y239" s="505"/>
      <c r="Z239" s="505"/>
      <c r="AA239" s="505"/>
      <c r="AB239" s="505"/>
      <c r="AC239" s="519"/>
    </row>
    <row r="240" spans="1:29">
      <c r="A240" s="847" t="s">
        <v>1171</v>
      </c>
      <c r="B240" s="438"/>
      <c r="C240" s="1775" t="s">
        <v>1239</v>
      </c>
      <c r="D240" s="1775"/>
      <c r="E240" s="1775"/>
      <c r="F240" s="1775"/>
      <c r="G240" s="1775"/>
      <c r="H240" s="1775"/>
      <c r="I240" s="1775"/>
      <c r="J240" s="1775"/>
      <c r="K240" s="1775"/>
      <c r="L240" s="1775"/>
      <c r="M240" s="1775"/>
      <c r="N240" s="1775"/>
      <c r="O240" s="1775"/>
      <c r="P240" s="1775"/>
      <c r="Q240" s="1775"/>
      <c r="R240" s="1775"/>
      <c r="S240" s="1775"/>
      <c r="T240" s="1775"/>
      <c r="U240" s="1775"/>
      <c r="V240" s="1775"/>
      <c r="W240" s="1775"/>
      <c r="X240" s="1775"/>
      <c r="Y240" s="1775"/>
      <c r="Z240" s="1775"/>
      <c r="AA240" s="1775"/>
      <c r="AB240" s="1775"/>
      <c r="AC240" s="1776"/>
    </row>
    <row r="241" spans="1:29">
      <c r="A241" s="847" t="s">
        <v>1173</v>
      </c>
      <c r="B241" s="438"/>
      <c r="C241" s="1775" t="s">
        <v>1240</v>
      </c>
      <c r="D241" s="1775"/>
      <c r="E241" s="1775"/>
      <c r="F241" s="1775"/>
      <c r="G241" s="1775"/>
      <c r="H241" s="1775"/>
      <c r="I241" s="1775"/>
      <c r="J241" s="1775"/>
      <c r="K241" s="1775"/>
      <c r="L241" s="1775"/>
      <c r="M241" s="1775"/>
      <c r="N241" s="1775"/>
      <c r="O241" s="1775"/>
      <c r="P241" s="1775"/>
      <c r="Q241" s="1775"/>
      <c r="R241" s="1775"/>
      <c r="S241" s="1775"/>
      <c r="T241" s="1775"/>
      <c r="U241" s="1775"/>
      <c r="V241" s="1775"/>
      <c r="W241" s="1775"/>
      <c r="X241" s="1775"/>
      <c r="Y241" s="1775"/>
      <c r="Z241" s="1775"/>
      <c r="AA241" s="1775"/>
      <c r="AB241" s="1775"/>
      <c r="AC241" s="1776"/>
    </row>
    <row r="242" spans="1:29">
      <c r="A242" s="847" t="s">
        <v>1175</v>
      </c>
      <c r="B242" s="438"/>
      <c r="C242" s="1775" t="s">
        <v>1274</v>
      </c>
      <c r="D242" s="1775"/>
      <c r="E242" s="1775"/>
      <c r="F242" s="1775"/>
      <c r="G242" s="1775"/>
      <c r="H242" s="1775"/>
      <c r="I242" s="1775"/>
      <c r="J242" s="1775"/>
      <c r="K242" s="1775"/>
      <c r="L242" s="1775"/>
      <c r="M242" s="1775"/>
      <c r="N242" s="1775"/>
      <c r="O242" s="1775"/>
      <c r="P242" s="1775"/>
      <c r="Q242" s="1775"/>
      <c r="R242" s="1775"/>
      <c r="S242" s="1775"/>
      <c r="T242" s="1775"/>
      <c r="U242" s="1775"/>
      <c r="V242" s="1775"/>
      <c r="W242" s="1775"/>
      <c r="X242" s="1775"/>
      <c r="Y242" s="1775"/>
      <c r="Z242" s="1775"/>
      <c r="AA242" s="1775"/>
      <c r="AB242" s="1775"/>
      <c r="AC242" s="1776"/>
    </row>
    <row r="243" spans="1:29">
      <c r="A243" s="847" t="s">
        <v>1176</v>
      </c>
      <c r="B243" s="438"/>
      <c r="C243" s="1775" t="s">
        <v>1241</v>
      </c>
      <c r="D243" s="1775"/>
      <c r="E243" s="1775"/>
      <c r="F243" s="1775"/>
      <c r="G243" s="1775"/>
      <c r="H243" s="1775"/>
      <c r="I243" s="1775"/>
      <c r="J243" s="1775"/>
      <c r="K243" s="1775"/>
      <c r="L243" s="1775"/>
      <c r="M243" s="1775"/>
      <c r="N243" s="1775"/>
      <c r="O243" s="1775"/>
      <c r="P243" s="1775"/>
      <c r="Q243" s="1775"/>
      <c r="R243" s="1775"/>
      <c r="S243" s="1775"/>
      <c r="T243" s="1775"/>
      <c r="U243" s="1775"/>
      <c r="V243" s="1775"/>
      <c r="W243" s="1775"/>
      <c r="X243" s="1775"/>
      <c r="Y243" s="1775"/>
      <c r="Z243" s="1775"/>
      <c r="AA243" s="1775"/>
      <c r="AB243" s="1775"/>
      <c r="AC243" s="1776"/>
    </row>
    <row r="244" spans="1:29" ht="17.25" thickBot="1">
      <c r="A244" s="848" t="s">
        <v>1238</v>
      </c>
      <c r="B244" s="505"/>
      <c r="C244" s="1777" t="s">
        <v>1242</v>
      </c>
      <c r="D244" s="1777"/>
      <c r="E244" s="1777"/>
      <c r="F244" s="1777"/>
      <c r="G244" s="1777"/>
      <c r="H244" s="1777"/>
      <c r="I244" s="1777"/>
      <c r="J244" s="1777"/>
      <c r="K244" s="1777"/>
      <c r="L244" s="1777"/>
      <c r="M244" s="1777"/>
      <c r="N244" s="1777"/>
      <c r="O244" s="1777"/>
      <c r="P244" s="1777"/>
      <c r="Q244" s="1777"/>
      <c r="R244" s="1777"/>
      <c r="S244" s="1777"/>
      <c r="T244" s="1777"/>
      <c r="U244" s="1777"/>
      <c r="V244" s="1777"/>
      <c r="W244" s="1777"/>
      <c r="X244" s="1777"/>
      <c r="Y244" s="1777"/>
      <c r="Z244" s="1777"/>
      <c r="AA244" s="1777"/>
      <c r="AB244" s="1777"/>
      <c r="AC244" s="1778"/>
    </row>
  </sheetData>
  <mergeCells count="93">
    <mergeCell ref="C224:AC224"/>
    <mergeCell ref="C225:AC225"/>
    <mergeCell ref="C226:AC226"/>
    <mergeCell ref="T203:AC203"/>
    <mergeCell ref="H205:J205"/>
    <mergeCell ref="L205:N205"/>
    <mergeCell ref="C222:AC222"/>
    <mergeCell ref="C223:AC223"/>
    <mergeCell ref="C242:AC242"/>
    <mergeCell ref="C243:AC243"/>
    <mergeCell ref="C244:AC244"/>
    <mergeCell ref="H229:S229"/>
    <mergeCell ref="V230:AC230"/>
    <mergeCell ref="V231:AC231"/>
    <mergeCell ref="C240:AC240"/>
    <mergeCell ref="C241:AC241"/>
    <mergeCell ref="T177:AC177"/>
    <mergeCell ref="T184:AC184"/>
    <mergeCell ref="T189:AC189"/>
    <mergeCell ref="V117:AC117"/>
    <mergeCell ref="V130:AC130"/>
    <mergeCell ref="T135:AC135"/>
    <mergeCell ref="T150:AC150"/>
    <mergeCell ref="T147:AC147"/>
    <mergeCell ref="T149:AC149"/>
    <mergeCell ref="T145:AC145"/>
    <mergeCell ref="T186:AC186"/>
    <mergeCell ref="T162:AC162"/>
    <mergeCell ref="T164:AC164"/>
    <mergeCell ref="T165:AC165"/>
    <mergeCell ref="T169:AC169"/>
    <mergeCell ref="T171:AC171"/>
    <mergeCell ref="V46:AC46"/>
    <mergeCell ref="T108:AC108"/>
    <mergeCell ref="W39:Y39"/>
    <mergeCell ref="T109:AC109"/>
    <mergeCell ref="V42:AC42"/>
    <mergeCell ref="V43:AC43"/>
    <mergeCell ref="V62:AC62"/>
    <mergeCell ref="V64:AC64"/>
    <mergeCell ref="X58:Z58"/>
    <mergeCell ref="V84:AC84"/>
    <mergeCell ref="T103:AC103"/>
    <mergeCell ref="T105:AC105"/>
    <mergeCell ref="X90:AC90"/>
    <mergeCell ref="X91:AC91"/>
    <mergeCell ref="W96:AA97"/>
    <mergeCell ref="V61:AC61"/>
    <mergeCell ref="H51:S51"/>
    <mergeCell ref="T101:AC101"/>
    <mergeCell ref="V52:AC52"/>
    <mergeCell ref="W70:Y70"/>
    <mergeCell ref="H59:S59"/>
    <mergeCell ref="V68:AC68"/>
    <mergeCell ref="V69:AC69"/>
    <mergeCell ref="V63:AC63"/>
    <mergeCell ref="V60:AC60"/>
    <mergeCell ref="X88:AC88"/>
    <mergeCell ref="V74:AC74"/>
    <mergeCell ref="V82:AC82"/>
    <mergeCell ref="W76:AA76"/>
    <mergeCell ref="A1:AC1"/>
    <mergeCell ref="A2:AC2"/>
    <mergeCell ref="A3:AC3"/>
    <mergeCell ref="H45:S45"/>
    <mergeCell ref="A4:AC4"/>
    <mergeCell ref="V13:AC13"/>
    <mergeCell ref="V19:AC19"/>
    <mergeCell ref="V26:AC26"/>
    <mergeCell ref="V6:AC6"/>
    <mergeCell ref="V7:AC7"/>
    <mergeCell ref="V36:AC36"/>
    <mergeCell ref="V35:AC35"/>
    <mergeCell ref="V12:AC12"/>
    <mergeCell ref="W11:Y11"/>
    <mergeCell ref="W28:Y28"/>
    <mergeCell ref="H5:S5"/>
    <mergeCell ref="T196:AC196"/>
    <mergeCell ref="T198:AC198"/>
    <mergeCell ref="T113:AC113"/>
    <mergeCell ref="V95:AC95"/>
    <mergeCell ref="AF72:AH73"/>
    <mergeCell ref="AF152:AH153"/>
    <mergeCell ref="W78:AC78"/>
    <mergeCell ref="T133:AC133"/>
    <mergeCell ref="T112:AC112"/>
    <mergeCell ref="T110:AC110"/>
    <mergeCell ref="T111:AC111"/>
    <mergeCell ref="T106:AC106"/>
    <mergeCell ref="T188:AC188"/>
    <mergeCell ref="T194:AC194"/>
    <mergeCell ref="T179:AC179"/>
    <mergeCell ref="T160:AC160"/>
  </mergeCells>
  <phoneticPr fontId="71" type="noConversion"/>
  <printOptions horizontalCentered="1"/>
  <pageMargins left="0.15" right="0.15" top="0.26" bottom="0.16" header="0.5" footer="0.5"/>
  <pageSetup scale="33" fitToHeight="0" orientation="landscape" r:id="rId1"/>
  <headerFooter alignWithMargins="0">
    <oddHeader>&amp;RPage &amp;P of &amp;N</oddHeader>
  </headerFooter>
  <rowBreaks count="2" manualBreakCount="2">
    <brk id="72" max="28" man="1"/>
    <brk id="152" max="28" man="1"/>
  </rowBreaks>
  <customProperties>
    <customPr name="_pios_id" r:id="rId2"/>
    <customPr name="EpmWorksheetKeyString_GUID" r:id="rId3"/>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B812A-AB1D-429B-86C1-36CEA0B44A0B}">
  <sheetPr>
    <pageSetUpPr fitToPage="1"/>
  </sheetPr>
  <dimension ref="A1:P75"/>
  <sheetViews>
    <sheetView showGridLines="0" zoomScale="70" zoomScaleNormal="70" zoomScalePageLayoutView="85" workbookViewId="0">
      <selection sqref="A1:I1"/>
    </sheetView>
  </sheetViews>
  <sheetFormatPr defaultColWidth="8.7109375" defaultRowHeight="15"/>
  <cols>
    <col min="1" max="1" width="13.7109375" style="1558" customWidth="1"/>
    <col min="2" max="2" width="93.7109375" style="1558" customWidth="1"/>
    <col min="3" max="3" width="30.7109375" style="1558" customWidth="1"/>
    <col min="4" max="14" width="13.7109375" style="1558" customWidth="1"/>
    <col min="15" max="15" width="29.28515625" style="1558" customWidth="1"/>
    <col min="16" max="16" width="20.7109375" style="1558" customWidth="1"/>
    <col min="17" max="17" width="4.7109375" style="1558" customWidth="1"/>
    <col min="18" max="16384" width="8.7109375" style="1558"/>
  </cols>
  <sheetData>
    <row r="1" spans="1:14" ht="18">
      <c r="A1" s="1791" t="s">
        <v>67</v>
      </c>
      <c r="B1" s="1791"/>
      <c r="C1" s="1791"/>
      <c r="D1" s="1791"/>
      <c r="E1" s="1791"/>
      <c r="F1" s="1791"/>
      <c r="G1" s="1791"/>
      <c r="H1" s="1791"/>
      <c r="I1" s="1791"/>
      <c r="J1" s="1557"/>
      <c r="K1" s="1557"/>
      <c r="L1" s="1557"/>
      <c r="M1" s="1557"/>
      <c r="N1" s="1557"/>
    </row>
    <row r="2" spans="1:14" ht="18">
      <c r="A2" s="1792" t="s">
        <v>664</v>
      </c>
      <c r="B2" s="1792"/>
      <c r="C2" s="1792"/>
      <c r="D2" s="1792"/>
      <c r="E2" s="1792"/>
      <c r="F2" s="1792"/>
      <c r="G2" s="1792"/>
      <c r="H2" s="1792"/>
      <c r="I2" s="1792"/>
    </row>
    <row r="3" spans="1:14" ht="18">
      <c r="A3" s="1792" t="s">
        <v>1826</v>
      </c>
      <c r="B3" s="1792"/>
      <c r="C3" s="1792"/>
      <c r="D3" s="1792"/>
      <c r="E3" s="1792"/>
      <c r="F3" s="1792"/>
      <c r="G3" s="1792"/>
      <c r="H3" s="1792"/>
      <c r="I3" s="1793"/>
    </row>
    <row r="4" spans="1:14" ht="18">
      <c r="A4" s="1792" t="s">
        <v>583</v>
      </c>
      <c r="B4" s="1794"/>
      <c r="C4" s="1794"/>
      <c r="D4" s="1794"/>
      <c r="E4" s="1794"/>
      <c r="F4" s="1794"/>
      <c r="G4" s="1794"/>
      <c r="H4" s="1794"/>
      <c r="I4" s="1794"/>
    </row>
    <row r="5" spans="1:14">
      <c r="E5" s="1500" t="s">
        <v>1445</v>
      </c>
      <c r="F5" s="1501">
        <v>2022</v>
      </c>
    </row>
    <row r="7" spans="1:14">
      <c r="A7" s="1795" t="s">
        <v>1827</v>
      </c>
      <c r="B7" s="1795"/>
      <c r="C7" s="1795"/>
      <c r="D7" s="1795"/>
      <c r="E7" s="1795"/>
      <c r="F7" s="1795"/>
      <c r="G7" s="1795"/>
      <c r="H7" s="1795"/>
      <c r="I7" s="1795"/>
      <c r="J7" s="1795"/>
      <c r="K7" s="1795"/>
      <c r="L7" s="1795"/>
      <c r="M7" s="1795"/>
    </row>
    <row r="8" spans="1:14">
      <c r="A8" s="1502" t="s">
        <v>1828</v>
      </c>
    </row>
    <row r="9" spans="1:14">
      <c r="A9" s="1558" t="s">
        <v>1829</v>
      </c>
    </row>
    <row r="11" spans="1:14">
      <c r="A11" s="1503" t="s">
        <v>1830</v>
      </c>
    </row>
    <row r="12" spans="1:14">
      <c r="D12" s="1559"/>
      <c r="E12" s="1559"/>
      <c r="F12" s="1559"/>
      <c r="G12" s="1559"/>
    </row>
    <row r="13" spans="1:14">
      <c r="A13" s="1502" t="s">
        <v>1831</v>
      </c>
      <c r="D13" s="1560"/>
      <c r="E13" s="1560"/>
      <c r="F13" s="1560"/>
      <c r="G13" s="1560"/>
    </row>
    <row r="15" spans="1:14">
      <c r="A15" s="1504" t="s">
        <v>1280</v>
      </c>
      <c r="B15" s="1504" t="s">
        <v>1281</v>
      </c>
      <c r="C15" s="1504" t="s">
        <v>1282</v>
      </c>
      <c r="D15" s="1504" t="s">
        <v>1283</v>
      </c>
      <c r="E15" s="1504" t="s">
        <v>1284</v>
      </c>
      <c r="F15" s="1504" t="s">
        <v>1285</v>
      </c>
      <c r="G15" s="1504" t="s">
        <v>1286</v>
      </c>
      <c r="H15" s="1504" t="s">
        <v>1287</v>
      </c>
      <c r="I15" s="1504" t="s">
        <v>1288</v>
      </c>
      <c r="J15" s="1504" t="s">
        <v>1832</v>
      </c>
      <c r="K15" s="1504" t="s">
        <v>1833</v>
      </c>
      <c r="L15" s="1504" t="s">
        <v>1834</v>
      </c>
      <c r="M15" s="1504" t="s">
        <v>1835</v>
      </c>
      <c r="N15" s="1504" t="s">
        <v>1836</v>
      </c>
    </row>
    <row r="16" spans="1:14" ht="39" customHeight="1">
      <c r="A16" s="1505" t="s">
        <v>931</v>
      </c>
      <c r="B16" s="1505" t="s">
        <v>1316</v>
      </c>
      <c r="C16" s="1506" t="s">
        <v>1837</v>
      </c>
    </row>
    <row r="17" spans="1:14">
      <c r="A17" s="1557">
        <v>1</v>
      </c>
      <c r="B17" s="1561" t="s">
        <v>1838</v>
      </c>
      <c r="C17" s="1557" t="s">
        <v>1839</v>
      </c>
      <c r="D17" s="1507" t="s">
        <v>1840</v>
      </c>
      <c r="E17" s="1507">
        <v>2016</v>
      </c>
      <c r="F17" s="1507">
        <v>2017</v>
      </c>
      <c r="G17" s="1507">
        <v>2019</v>
      </c>
      <c r="H17" s="1507">
        <v>2018</v>
      </c>
      <c r="I17" s="1507">
        <v>2018</v>
      </c>
      <c r="J17" s="1507">
        <v>2018</v>
      </c>
      <c r="K17" s="1507">
        <v>2018</v>
      </c>
      <c r="L17" s="1507">
        <v>2018</v>
      </c>
      <c r="M17" s="1507"/>
    </row>
    <row r="18" spans="1:14">
      <c r="A18" s="1557">
        <v>2</v>
      </c>
      <c r="B18" s="1561" t="s">
        <v>1841</v>
      </c>
      <c r="C18" s="1557" t="s">
        <v>1839</v>
      </c>
      <c r="D18" s="1508" t="s">
        <v>1842</v>
      </c>
      <c r="E18" s="1508" t="s">
        <v>1842</v>
      </c>
      <c r="F18" s="1508" t="s">
        <v>1842</v>
      </c>
      <c r="G18" s="1508" t="s">
        <v>1842</v>
      </c>
      <c r="H18" s="1508" t="s">
        <v>1843</v>
      </c>
      <c r="I18" s="1508" t="s">
        <v>1843</v>
      </c>
      <c r="J18" s="1508" t="s">
        <v>1843</v>
      </c>
      <c r="K18" s="1508" t="s">
        <v>1843</v>
      </c>
      <c r="L18" s="1508" t="s">
        <v>1843</v>
      </c>
      <c r="M18" s="1508"/>
    </row>
    <row r="19" spans="1:14">
      <c r="A19" s="1557">
        <v>3</v>
      </c>
      <c r="B19" s="1561" t="s">
        <v>1844</v>
      </c>
      <c r="C19" s="1557" t="s">
        <v>1839</v>
      </c>
      <c r="D19" s="1509" t="s">
        <v>1845</v>
      </c>
      <c r="E19" s="1509" t="s">
        <v>1846</v>
      </c>
      <c r="F19" s="1509" t="s">
        <v>1847</v>
      </c>
      <c r="G19" s="1509" t="s">
        <v>1848</v>
      </c>
      <c r="H19" s="1509" t="s">
        <v>1849</v>
      </c>
      <c r="I19" s="1509" t="s">
        <v>1849</v>
      </c>
      <c r="J19" s="1509" t="s">
        <v>1849</v>
      </c>
      <c r="K19" s="1509" t="s">
        <v>1849</v>
      </c>
      <c r="L19" s="1509" t="s">
        <v>1849</v>
      </c>
      <c r="M19" s="1509"/>
    </row>
    <row r="20" spans="1:14">
      <c r="A20" s="1557">
        <v>4</v>
      </c>
      <c r="B20" s="1561" t="s">
        <v>1850</v>
      </c>
      <c r="C20" s="1557" t="s">
        <v>1851</v>
      </c>
      <c r="D20" s="1508"/>
      <c r="E20" s="1508"/>
      <c r="F20" s="1508"/>
      <c r="G20" s="1508"/>
      <c r="H20" s="1508" t="s">
        <v>1852</v>
      </c>
      <c r="I20" s="1508" t="s">
        <v>1852</v>
      </c>
      <c r="J20" s="1508" t="s">
        <v>1853</v>
      </c>
      <c r="K20" s="1508" t="s">
        <v>1853</v>
      </c>
      <c r="L20" s="1508" t="s">
        <v>1852</v>
      </c>
      <c r="M20" s="1508"/>
    </row>
    <row r="21" spans="1:14" ht="30">
      <c r="A21" s="1557">
        <v>5</v>
      </c>
      <c r="B21" s="1561" t="s">
        <v>1854</v>
      </c>
      <c r="C21" s="1561"/>
      <c r="D21" s="1510" t="s">
        <v>1304</v>
      </c>
      <c r="E21" s="1510" t="s">
        <v>1304</v>
      </c>
      <c r="F21" s="1510" t="s">
        <v>1304</v>
      </c>
      <c r="G21" s="1510" t="s">
        <v>1304</v>
      </c>
      <c r="H21" s="1510" t="s">
        <v>133</v>
      </c>
      <c r="I21" s="1510" t="s">
        <v>1304</v>
      </c>
      <c r="J21" s="1510" t="s">
        <v>133</v>
      </c>
      <c r="K21" s="1510" t="s">
        <v>756</v>
      </c>
      <c r="L21" s="1510" t="s">
        <v>756</v>
      </c>
      <c r="M21" s="1510"/>
    </row>
    <row r="22" spans="1:14">
      <c r="A22" s="1557">
        <v>6</v>
      </c>
      <c r="B22" s="1561" t="s">
        <v>1855</v>
      </c>
      <c r="C22" s="1557" t="s">
        <v>1856</v>
      </c>
      <c r="D22" s="1508" t="s">
        <v>1857</v>
      </c>
      <c r="E22" s="1508" t="s">
        <v>1857</v>
      </c>
      <c r="F22" s="1508" t="s">
        <v>1857</v>
      </c>
      <c r="G22" s="1508" t="s">
        <v>1857</v>
      </c>
      <c r="H22" s="1508" t="s">
        <v>1857</v>
      </c>
      <c r="I22" s="1508" t="s">
        <v>1857</v>
      </c>
      <c r="J22" s="1508" t="s">
        <v>1858</v>
      </c>
      <c r="K22" s="1508" t="s">
        <v>1858</v>
      </c>
      <c r="L22" s="1508" t="s">
        <v>1857</v>
      </c>
      <c r="M22" s="1508"/>
    </row>
    <row r="23" spans="1:14">
      <c r="A23" s="1557">
        <v>7</v>
      </c>
      <c r="B23" s="1561" t="s">
        <v>1859</v>
      </c>
      <c r="C23" s="1557" t="s">
        <v>1856</v>
      </c>
      <c r="D23" s="1562">
        <f t="shared" ref="D23:M23" si="0">IFERROR(1/D35,D35)</f>
        <v>48.954814706026333</v>
      </c>
      <c r="E23" s="1562">
        <f t="shared" si="0"/>
        <v>48.954814706026333</v>
      </c>
      <c r="F23" s="1562">
        <f t="shared" si="0"/>
        <v>48.954814706026333</v>
      </c>
      <c r="G23" s="1562">
        <f t="shared" si="0"/>
        <v>48.954814706026333</v>
      </c>
      <c r="H23" s="1563">
        <v>30</v>
      </c>
      <c r="I23" s="1563">
        <v>30</v>
      </c>
      <c r="J23" s="1564" t="s">
        <v>1858</v>
      </c>
      <c r="K23" s="1564" t="s">
        <v>1858</v>
      </c>
      <c r="L23" s="1563">
        <v>30</v>
      </c>
      <c r="M23" s="1564">
        <f t="shared" si="0"/>
        <v>0</v>
      </c>
    </row>
    <row r="24" spans="1:14">
      <c r="A24" s="1557"/>
      <c r="B24" s="1561"/>
      <c r="C24" s="1561"/>
    </row>
    <row r="25" spans="1:14">
      <c r="A25" s="1557">
        <v>8</v>
      </c>
      <c r="B25" s="1511" t="s">
        <v>1860</v>
      </c>
      <c r="C25" s="1512" t="s">
        <v>1861</v>
      </c>
      <c r="D25" s="1565">
        <v>-8322.5354324776508</v>
      </c>
      <c r="E25" s="1565">
        <v>-4785.2653344476184</v>
      </c>
      <c r="F25" s="1565">
        <v>-2893.3599596687041</v>
      </c>
      <c r="G25" s="1565">
        <v>-2259.4409233735187</v>
      </c>
      <c r="H25" s="1565">
        <v>74995.831898465243</v>
      </c>
      <c r="I25" s="1565">
        <v>1714.7374195500042</v>
      </c>
      <c r="J25" s="1565">
        <v>-57910.955262609474</v>
      </c>
      <c r="K25" s="1565">
        <v>-799080.52625422669</v>
      </c>
      <c r="L25" s="1565">
        <v>16480.212444965917</v>
      </c>
      <c r="M25" s="1565"/>
      <c r="N25" s="1559">
        <f>SUM(D25:M25)</f>
        <v>-782061.30140382249</v>
      </c>
    </row>
    <row r="26" spans="1:14">
      <c r="A26" s="1557"/>
      <c r="B26" s="1511"/>
      <c r="C26" s="1511"/>
      <c r="D26" s="1557"/>
      <c r="E26" s="1557"/>
      <c r="F26" s="1557"/>
      <c r="G26" s="1557"/>
      <c r="H26" s="1557"/>
      <c r="I26" s="1557"/>
      <c r="J26" s="1557"/>
      <c r="K26" s="1557"/>
      <c r="L26" s="1557"/>
      <c r="M26" s="1557"/>
    </row>
    <row r="27" spans="1:14">
      <c r="A27" s="1557">
        <v>9</v>
      </c>
      <c r="B27" s="1511" t="s">
        <v>1862</v>
      </c>
      <c r="C27" s="1512" t="s">
        <v>1861</v>
      </c>
      <c r="D27" s="1565">
        <v>2132.3584158322601</v>
      </c>
      <c r="E27" s="1565">
        <v>1226.0567576654967</v>
      </c>
      <c r="F27" s="1565">
        <v>741.32222206651659</v>
      </c>
      <c r="G27" s="1565">
        <v>578.90265618214585</v>
      </c>
      <c r="H27" s="1565">
        <v>-19215.057069865259</v>
      </c>
      <c r="I27" s="1565">
        <v>-439.34144795000452</v>
      </c>
      <c r="J27" s="1565">
        <v>14837.655402609482</v>
      </c>
      <c r="K27" s="1565">
        <v>204736.4170342267</v>
      </c>
      <c r="L27" s="1565">
        <v>-4222.4776315869422</v>
      </c>
      <c r="M27" s="1565"/>
      <c r="N27" s="1559">
        <f>SUM(D27:M27)</f>
        <v>200375.83633918039</v>
      </c>
    </row>
    <row r="28" spans="1:14">
      <c r="A28" s="1557"/>
      <c r="B28" s="1511"/>
      <c r="C28" s="1511"/>
      <c r="D28" s="1557"/>
      <c r="E28" s="1557"/>
      <c r="F28" s="1557"/>
      <c r="G28" s="1557"/>
      <c r="H28" s="1557"/>
      <c r="I28" s="1557"/>
      <c r="J28" s="1557"/>
      <c r="K28" s="1557"/>
      <c r="L28" s="1557"/>
      <c r="M28" s="1557"/>
    </row>
    <row r="29" spans="1:14">
      <c r="A29" s="1557">
        <v>10</v>
      </c>
      <c r="B29" s="1511" t="s">
        <v>1863</v>
      </c>
      <c r="C29" s="1512" t="s">
        <v>1864</v>
      </c>
      <c r="D29" s="1565">
        <f>D25+D27</f>
        <v>-6190.1770166453907</v>
      </c>
      <c r="E29" s="1565">
        <f t="shared" ref="E29:L29" si="1">E25+E27</f>
        <v>-3559.2085767821218</v>
      </c>
      <c r="F29" s="1565">
        <f t="shared" si="1"/>
        <v>-2152.0377376021875</v>
      </c>
      <c r="G29" s="1565">
        <f t="shared" si="1"/>
        <v>-1680.5382671913728</v>
      </c>
      <c r="H29" s="1565">
        <f t="shared" si="1"/>
        <v>55780.774828599984</v>
      </c>
      <c r="I29" s="1565">
        <f t="shared" si="1"/>
        <v>1275.3959715999997</v>
      </c>
      <c r="J29" s="1565">
        <f t="shared" si="1"/>
        <v>-43073.299859999992</v>
      </c>
      <c r="K29" s="1565">
        <f t="shared" si="1"/>
        <v>-594344.10921999998</v>
      </c>
      <c r="L29" s="1565">
        <f t="shared" si="1"/>
        <v>12257.734813378975</v>
      </c>
      <c r="M29" s="1565"/>
      <c r="N29" s="1559">
        <f>SUM(D29:M29)</f>
        <v>-581685.46506464202</v>
      </c>
    </row>
    <row r="30" spans="1:14">
      <c r="A30" s="1557"/>
      <c r="B30" s="1511"/>
      <c r="C30" s="1511"/>
      <c r="D30" s="1557"/>
      <c r="E30" s="1557"/>
      <c r="F30" s="1557"/>
      <c r="G30" s="1557"/>
      <c r="H30" s="1557"/>
      <c r="I30" s="1557"/>
      <c r="J30" s="1557"/>
      <c r="K30" s="1557"/>
      <c r="L30" s="1557"/>
    </row>
    <row r="31" spans="1:14" ht="30">
      <c r="A31" s="1557">
        <v>11</v>
      </c>
      <c r="B31" s="1513" t="s">
        <v>1865</v>
      </c>
      <c r="C31" s="1513"/>
      <c r="D31" s="1514">
        <v>0.18542900000000001</v>
      </c>
      <c r="E31" s="1514">
        <v>0.18542900000000001</v>
      </c>
      <c r="F31" s="1514">
        <v>0.197962</v>
      </c>
      <c r="G31" s="1514">
        <v>0.20522298388849886</v>
      </c>
      <c r="H31" s="1514">
        <v>8.0702999999999997E-2</v>
      </c>
      <c r="I31" s="1514">
        <v>0.20522299999999999</v>
      </c>
      <c r="J31" s="1514">
        <v>8.0702999999999997E-2</v>
      </c>
      <c r="K31" s="1514">
        <v>0.93762400000000001</v>
      </c>
      <c r="L31" s="1514">
        <v>0.93762400000000001</v>
      </c>
      <c r="M31" s="1514"/>
    </row>
    <row r="32" spans="1:14">
      <c r="A32" s="1557"/>
      <c r="B32" s="1511"/>
      <c r="C32" s="1511"/>
      <c r="D32" s="1557"/>
      <c r="E32" s="1557"/>
      <c r="F32" s="1557"/>
      <c r="G32" s="1557"/>
      <c r="H32" s="1557"/>
      <c r="I32" s="1557"/>
      <c r="J32" s="1557"/>
      <c r="K32" s="1557"/>
      <c r="L32" s="1557"/>
    </row>
    <row r="33" spans="1:14">
      <c r="A33" s="1557">
        <v>12</v>
      </c>
      <c r="B33" s="1511" t="s">
        <v>1866</v>
      </c>
      <c r="C33" s="1511"/>
      <c r="D33" s="1515">
        <f>D29*D31</f>
        <v>-1147.8383340195383</v>
      </c>
      <c r="E33" s="1515">
        <f t="shared" ref="E33:M33" si="2">E29*E31</f>
        <v>-659.98048718413213</v>
      </c>
      <c r="F33" s="1515">
        <f t="shared" si="2"/>
        <v>-426.02169461120423</v>
      </c>
      <c r="G33" s="1515">
        <f t="shared" si="2"/>
        <v>-344.8850777318209</v>
      </c>
      <c r="H33" s="1515">
        <f t="shared" si="2"/>
        <v>4501.6758709925043</v>
      </c>
      <c r="I33" s="1515">
        <f t="shared" si="2"/>
        <v>261.74058747966671</v>
      </c>
      <c r="J33" s="1515">
        <f t="shared" si="2"/>
        <v>-3476.1445186015794</v>
      </c>
      <c r="K33" s="1515">
        <f t="shared" si="2"/>
        <v>-557271.30106329324</v>
      </c>
      <c r="L33" s="1515">
        <f t="shared" si="2"/>
        <v>11493.146346659649</v>
      </c>
      <c r="M33" s="1516">
        <f t="shared" si="2"/>
        <v>0</v>
      </c>
      <c r="N33" s="1559">
        <f>SUM(D33:M33)</f>
        <v>-547069.6083703097</v>
      </c>
    </row>
    <row r="34" spans="1:14">
      <c r="A34" s="1557"/>
      <c r="B34" s="1511"/>
      <c r="C34" s="1511"/>
      <c r="D34" s="1557"/>
      <c r="E34" s="1557"/>
      <c r="F34" s="1557"/>
      <c r="G34" s="1557"/>
      <c r="H34" s="1557"/>
      <c r="I34" s="1557"/>
      <c r="J34" s="1557"/>
      <c r="K34" s="1557"/>
      <c r="L34" s="1557"/>
    </row>
    <row r="35" spans="1:14" ht="29.65" customHeight="1">
      <c r="A35" s="1557">
        <v>13</v>
      </c>
      <c r="B35" s="1513" t="s">
        <v>1867</v>
      </c>
      <c r="C35" s="1513"/>
      <c r="D35" s="1514">
        <v>2.0427000000000001E-2</v>
      </c>
      <c r="E35" s="1514">
        <v>2.0427000000000001E-2</v>
      </c>
      <c r="F35" s="1514">
        <v>2.0427000000000001E-2</v>
      </c>
      <c r="G35" s="1514">
        <v>2.0427000000000001E-2</v>
      </c>
      <c r="H35" s="1514">
        <f>1/30</f>
        <v>3.3333333333333333E-2</v>
      </c>
      <c r="I35" s="1514">
        <f>1/30</f>
        <v>3.3333333333333333E-2</v>
      </c>
      <c r="J35" s="1514" t="s">
        <v>1858</v>
      </c>
      <c r="K35" s="1514" t="s">
        <v>1858</v>
      </c>
      <c r="L35" s="1514">
        <f>1/30</f>
        <v>3.3333333333333333E-2</v>
      </c>
      <c r="M35" s="1514"/>
    </row>
    <row r="36" spans="1:14">
      <c r="A36" s="1557"/>
      <c r="B36" s="1517"/>
      <c r="C36" s="1517"/>
      <c r="D36" s="1557"/>
      <c r="E36" s="1557"/>
      <c r="F36" s="1557"/>
      <c r="G36" s="1557"/>
      <c r="H36" s="1557"/>
      <c r="I36" s="1557"/>
      <c r="J36" s="1557"/>
      <c r="K36" s="1557"/>
      <c r="L36" s="1557"/>
    </row>
    <row r="37" spans="1:14" ht="25.5">
      <c r="A37" s="1557">
        <v>14</v>
      </c>
      <c r="B37" s="1518" t="s">
        <v>1868</v>
      </c>
      <c r="C37" s="1512" t="s">
        <v>1869</v>
      </c>
      <c r="D37" s="1519">
        <f>D33*D35</f>
        <v>-23.44689364901711</v>
      </c>
      <c r="E37" s="1519">
        <f t="shared" ref="E37:G37" si="3">E33*E35</f>
        <v>-13.481421411710267</v>
      </c>
      <c r="F37" s="1519">
        <f t="shared" si="3"/>
        <v>-8.7023451558230693</v>
      </c>
      <c r="G37" s="1519">
        <f t="shared" si="3"/>
        <v>-7.0449674828279054</v>
      </c>
      <c r="H37" s="1519"/>
      <c r="I37" s="1519"/>
      <c r="J37" s="1519">
        <v>-230.60767651739991</v>
      </c>
      <c r="K37" s="1519">
        <v>-3990.3221699377764</v>
      </c>
      <c r="L37" s="1519"/>
      <c r="M37" s="1519"/>
      <c r="N37" s="1559">
        <f>SUM(D37:M37)</f>
        <v>-4273.6054741545549</v>
      </c>
    </row>
    <row r="38" spans="1:14">
      <c r="A38" s="1557"/>
      <c r="B38" s="1561"/>
      <c r="C38" s="1561"/>
      <c r="D38" s="1520"/>
      <c r="E38" s="1520"/>
      <c r="F38" s="1520"/>
      <c r="G38" s="1520"/>
      <c r="H38" s="1520"/>
      <c r="I38" s="1520"/>
      <c r="J38" s="1520"/>
      <c r="K38" s="1520"/>
      <c r="L38" s="1520"/>
      <c r="M38" s="1521"/>
      <c r="N38" s="1559"/>
    </row>
    <row r="39" spans="1:14" ht="25.5">
      <c r="A39" s="1557">
        <v>15</v>
      </c>
      <c r="B39" s="1518" t="s">
        <v>1870</v>
      </c>
      <c r="C39" s="1512" t="s">
        <v>1869</v>
      </c>
      <c r="D39" s="1519"/>
      <c r="E39" s="1519"/>
      <c r="F39" s="1519"/>
      <c r="G39" s="1519"/>
      <c r="H39" s="1519">
        <f>H33*H35</f>
        <v>150.05586236641682</v>
      </c>
      <c r="I39" s="1519">
        <f>I33*I35</f>
        <v>8.7246862493222235</v>
      </c>
      <c r="J39" s="1519"/>
      <c r="K39" s="1519"/>
      <c r="L39" s="1519">
        <f>L33*L35</f>
        <v>383.10487822198832</v>
      </c>
      <c r="M39" s="1519"/>
      <c r="N39" s="1559">
        <f>SUM(D39:M39)</f>
        <v>541.88542683772732</v>
      </c>
    </row>
    <row r="40" spans="1:14">
      <c r="A40" s="1557"/>
      <c r="B40" s="1522"/>
      <c r="C40" s="1522"/>
      <c r="D40" s="1520"/>
      <c r="E40" s="1520"/>
      <c r="F40" s="1520"/>
      <c r="G40" s="1520"/>
      <c r="H40" s="1520"/>
      <c r="I40" s="1520"/>
      <c r="J40" s="1520"/>
      <c r="K40" s="1520"/>
      <c r="L40" s="1520"/>
      <c r="M40" s="1521"/>
      <c r="N40" s="1559"/>
    </row>
    <row r="41" spans="1:14">
      <c r="A41" s="1557">
        <v>16</v>
      </c>
      <c r="B41" s="1561" t="s">
        <v>1871</v>
      </c>
      <c r="C41" s="1561"/>
      <c r="D41" s="1520">
        <f>D37+D39</f>
        <v>-23.44689364901711</v>
      </c>
      <c r="E41" s="1520">
        <f t="shared" ref="E41:M41" si="4">E37+E39</f>
        <v>-13.481421411710267</v>
      </c>
      <c r="F41" s="1520">
        <f t="shared" si="4"/>
        <v>-8.7023451558230693</v>
      </c>
      <c r="G41" s="1520">
        <f t="shared" si="4"/>
        <v>-7.0449674828279054</v>
      </c>
      <c r="H41" s="1520">
        <f t="shared" si="4"/>
        <v>150.05586236641682</v>
      </c>
      <c r="I41" s="1520">
        <f t="shared" si="4"/>
        <v>8.7246862493222235</v>
      </c>
      <c r="J41" s="1520">
        <f t="shared" si="4"/>
        <v>-230.60767651739991</v>
      </c>
      <c r="K41" s="1520">
        <f>K37+K39</f>
        <v>-3990.3221699377764</v>
      </c>
      <c r="L41" s="1520">
        <f>L37+L39</f>
        <v>383.10487822198832</v>
      </c>
      <c r="M41" s="1520">
        <f t="shared" si="4"/>
        <v>0</v>
      </c>
      <c r="N41" s="1559">
        <f>SUM(D41:M41)</f>
        <v>-3731.7200473168273</v>
      </c>
    </row>
    <row r="42" spans="1:14">
      <c r="A42" s="1557"/>
      <c r="B42" s="1522"/>
      <c r="C42" s="1522"/>
      <c r="D42" s="1520"/>
      <c r="E42" s="1520"/>
      <c r="F42" s="1520"/>
      <c r="G42" s="1520"/>
      <c r="H42" s="1520"/>
      <c r="I42" s="1520"/>
      <c r="J42" s="1520"/>
      <c r="K42" s="1520"/>
      <c r="L42" s="1520"/>
      <c r="M42" s="1521"/>
      <c r="N42" s="1559"/>
    </row>
    <row r="43" spans="1:14">
      <c r="A43" s="1557">
        <v>17</v>
      </c>
      <c r="B43" s="1511" t="s">
        <v>1872</v>
      </c>
      <c r="C43" s="1511"/>
      <c r="D43" s="1523">
        <v>12</v>
      </c>
      <c r="E43" s="1523">
        <v>12</v>
      </c>
      <c r="F43" s="1523">
        <v>12</v>
      </c>
      <c r="G43" s="1523">
        <v>12</v>
      </c>
      <c r="H43" s="1523">
        <v>12</v>
      </c>
      <c r="I43" s="1523">
        <v>12</v>
      </c>
      <c r="J43" s="1523">
        <v>12</v>
      </c>
      <c r="K43" s="1523">
        <v>12</v>
      </c>
      <c r="L43" s="1523">
        <v>12</v>
      </c>
      <c r="M43" s="1524">
        <v>12</v>
      </c>
      <c r="N43" s="1559"/>
    </row>
    <row r="44" spans="1:14">
      <c r="A44" s="1557"/>
      <c r="B44" s="1511"/>
      <c r="C44" s="1511"/>
      <c r="D44" s="1520"/>
      <c r="E44" s="1520"/>
      <c r="F44" s="1520"/>
      <c r="G44" s="1520"/>
      <c r="H44" s="1520"/>
      <c r="I44" s="1520"/>
      <c r="J44" s="1520"/>
      <c r="K44" s="1520"/>
      <c r="L44" s="1520"/>
      <c r="M44" s="1521"/>
      <c r="N44" s="1559"/>
    </row>
    <row r="45" spans="1:14">
      <c r="A45" s="1557">
        <v>18</v>
      </c>
      <c r="B45" s="1511" t="s">
        <v>1873</v>
      </c>
      <c r="C45" s="1511"/>
      <c r="D45" s="1520">
        <f t="shared" ref="D45:M45" si="5">D41/D43</f>
        <v>-1.9539078040847591</v>
      </c>
      <c r="E45" s="1520">
        <f t="shared" si="5"/>
        <v>-1.1234517843091889</v>
      </c>
      <c r="F45" s="1520">
        <f t="shared" si="5"/>
        <v>-0.72519542965192241</v>
      </c>
      <c r="G45" s="1520">
        <f t="shared" si="5"/>
        <v>-0.58708062356899215</v>
      </c>
      <c r="H45" s="1520">
        <f t="shared" si="5"/>
        <v>12.504655197201402</v>
      </c>
      <c r="I45" s="1520">
        <f t="shared" si="5"/>
        <v>0.72705718744351866</v>
      </c>
      <c r="J45" s="1520">
        <f t="shared" si="5"/>
        <v>-19.217306376449994</v>
      </c>
      <c r="K45" s="1520">
        <f t="shared" si="5"/>
        <v>-332.52684749481472</v>
      </c>
      <c r="L45" s="1520">
        <f>L41/L43</f>
        <v>31.925406518499027</v>
      </c>
      <c r="M45" s="1520">
        <f t="shared" si="5"/>
        <v>0</v>
      </c>
      <c r="N45" s="1559">
        <f>SUM(D45:M45)</f>
        <v>-310.97667060973566</v>
      </c>
    </row>
    <row r="46" spans="1:14">
      <c r="A46" s="1557"/>
      <c r="B46" s="1511"/>
      <c r="C46" s="1511"/>
      <c r="D46" s="1520"/>
      <c r="E46" s="1520"/>
      <c r="F46" s="1520"/>
      <c r="G46" s="1520"/>
      <c r="H46" s="1520"/>
      <c r="I46" s="1520"/>
      <c r="J46" s="1520"/>
      <c r="K46" s="1520"/>
      <c r="L46" s="1520"/>
      <c r="M46" s="1521"/>
      <c r="N46" s="1559"/>
    </row>
    <row r="47" spans="1:14">
      <c r="A47" s="1557">
        <v>19</v>
      </c>
      <c r="B47" s="1511" t="s">
        <v>1874</v>
      </c>
      <c r="C47" s="1511"/>
      <c r="D47" s="1525">
        <v>12</v>
      </c>
      <c r="E47" s="1525">
        <v>12</v>
      </c>
      <c r="F47" s="1525">
        <v>12</v>
      </c>
      <c r="G47" s="1525">
        <v>12</v>
      </c>
      <c r="H47" s="1525">
        <v>12</v>
      </c>
      <c r="I47" s="1525">
        <v>12</v>
      </c>
      <c r="J47" s="1525">
        <v>12</v>
      </c>
      <c r="K47" s="1525">
        <v>12</v>
      </c>
      <c r="L47" s="1525">
        <v>12</v>
      </c>
      <c r="M47" s="1525"/>
      <c r="N47" s="1559"/>
    </row>
    <row r="48" spans="1:14">
      <c r="A48" s="1557"/>
      <c r="B48" s="1511"/>
      <c r="C48" s="1511"/>
      <c r="D48" s="1520"/>
      <c r="E48" s="1520"/>
      <c r="F48" s="1520"/>
      <c r="G48" s="1520"/>
      <c r="H48" s="1520"/>
      <c r="I48" s="1520"/>
      <c r="J48" s="1520"/>
      <c r="K48" s="1520"/>
      <c r="L48" s="1520"/>
      <c r="M48" s="1521"/>
      <c r="N48" s="1559"/>
    </row>
    <row r="49" spans="1:16">
      <c r="A49" s="1557">
        <v>20</v>
      </c>
      <c r="B49" s="1511" t="s">
        <v>1875</v>
      </c>
      <c r="C49" s="1511"/>
      <c r="D49" s="1520">
        <f t="shared" ref="D49:M49" si="6">D45*D47</f>
        <v>-23.44689364901711</v>
      </c>
      <c r="E49" s="1520">
        <f t="shared" si="6"/>
        <v>-13.481421411710267</v>
      </c>
      <c r="F49" s="1520">
        <f t="shared" si="6"/>
        <v>-8.7023451558230693</v>
      </c>
      <c r="G49" s="1520">
        <f>G45*G47</f>
        <v>-7.0449674828279054</v>
      </c>
      <c r="H49" s="1520"/>
      <c r="I49" s="1520"/>
      <c r="J49" s="1520">
        <f t="shared" si="6"/>
        <v>-230.60767651739991</v>
      </c>
      <c r="K49" s="1520">
        <f>K45*K47</f>
        <v>-3990.3221699377764</v>
      </c>
      <c r="L49" s="1520"/>
      <c r="M49" s="1521">
        <f t="shared" si="6"/>
        <v>0</v>
      </c>
      <c r="N49" s="1559">
        <f>SUM(D49:M49)</f>
        <v>-4273.6054741545549</v>
      </c>
    </row>
    <row r="51" spans="1:16">
      <c r="A51" s="1557">
        <v>21</v>
      </c>
      <c r="B51" s="1558" t="s">
        <v>1876</v>
      </c>
      <c r="H51" s="1566">
        <f>H45*H47</f>
        <v>150.05586236641682</v>
      </c>
      <c r="I51" s="1566">
        <f>I45*I47</f>
        <v>8.7246862493222235</v>
      </c>
      <c r="L51" s="1566">
        <f>L45*L47</f>
        <v>383.10487822198832</v>
      </c>
      <c r="N51" s="1559">
        <f>SUM(D51:M51)</f>
        <v>541.88542683772732</v>
      </c>
    </row>
    <row r="53" spans="1:16">
      <c r="A53" s="1558" t="s">
        <v>1877</v>
      </c>
      <c r="D53" s="1526"/>
      <c r="E53" s="1527"/>
      <c r="F53" s="1527"/>
      <c r="G53" s="1527"/>
      <c r="H53" s="1527"/>
      <c r="I53" s="1527"/>
      <c r="J53" s="1527"/>
    </row>
    <row r="54" spans="1:16" ht="79.900000000000006" customHeight="1">
      <c r="A54" s="1528" t="s">
        <v>1878</v>
      </c>
      <c r="B54" s="1529"/>
      <c r="C54" s="1529"/>
      <c r="D54" s="1526"/>
      <c r="E54" s="1527"/>
      <c r="F54" s="1527"/>
      <c r="G54" s="1527"/>
      <c r="H54" s="1527"/>
      <c r="I54" s="1527"/>
      <c r="J54" s="1527"/>
      <c r="O54" s="1567" t="s">
        <v>1879</v>
      </c>
      <c r="P54" s="1568" t="s">
        <v>1880</v>
      </c>
    </row>
    <row r="55" spans="1:16">
      <c r="A55" s="1557">
        <v>22</v>
      </c>
      <c r="B55" s="1511" t="s">
        <v>1881</v>
      </c>
      <c r="C55" s="1511"/>
      <c r="D55" s="1530">
        <v>-1147.841854084</v>
      </c>
      <c r="E55" s="1530">
        <v>-659.88952002200006</v>
      </c>
      <c r="F55" s="1530">
        <v>-426.01838120200006</v>
      </c>
      <c r="G55" s="1530">
        <v>-344.94919191800085</v>
      </c>
      <c r="H55" s="1530"/>
      <c r="I55" s="1530"/>
      <c r="J55" s="1530">
        <f>J33</f>
        <v>-3476.1445186015794</v>
      </c>
      <c r="K55" s="1530">
        <f>K33</f>
        <v>-557271.30106329324</v>
      </c>
      <c r="L55" s="1530"/>
      <c r="M55" s="1569"/>
      <c r="N55" s="1559">
        <f>SUM(D55:M55)</f>
        <v>-563326.14452912076</v>
      </c>
      <c r="O55" s="1570"/>
      <c r="P55" s="1571"/>
    </row>
    <row r="56" spans="1:16">
      <c r="A56" s="1557"/>
      <c r="B56" s="1511"/>
      <c r="C56" s="1511"/>
      <c r="D56" s="1531"/>
      <c r="E56" s="1532"/>
      <c r="F56" s="1532"/>
      <c r="G56" s="1532"/>
      <c r="H56" s="1532"/>
      <c r="I56" s="1532"/>
      <c r="J56" s="1532"/>
      <c r="K56" s="1533"/>
      <c r="L56" s="1533"/>
      <c r="O56" s="1572"/>
      <c r="P56" s="1573"/>
    </row>
    <row r="57" spans="1:16">
      <c r="A57" s="1557">
        <v>23</v>
      </c>
      <c r="B57" s="1511" t="s">
        <v>1882</v>
      </c>
      <c r="C57" s="1511"/>
      <c r="D57" s="1530"/>
      <c r="E57" s="1530"/>
      <c r="F57" s="1530"/>
      <c r="G57" s="1530"/>
      <c r="H57" s="1530">
        <f>H33</f>
        <v>4501.6758709925043</v>
      </c>
      <c r="I57" s="1530">
        <f>I33</f>
        <v>261.74058747966671</v>
      </c>
      <c r="J57" s="1530"/>
      <c r="K57" s="1530"/>
      <c r="L57" s="1530">
        <f>L33</f>
        <v>11493.146346659649</v>
      </c>
      <c r="M57" s="1569"/>
      <c r="N57" s="1559">
        <f>SUM(D57:M57)</f>
        <v>16256.56280513182</v>
      </c>
      <c r="O57" s="1572"/>
      <c r="P57" s="1573"/>
    </row>
    <row r="58" spans="1:16">
      <c r="A58" s="1557"/>
      <c r="B58" s="1511"/>
      <c r="C58" s="1511"/>
      <c r="D58" s="1531"/>
      <c r="E58" s="1532"/>
      <c r="F58" s="1532"/>
      <c r="G58" s="1532"/>
      <c r="H58" s="1532"/>
      <c r="I58" s="1532"/>
      <c r="J58" s="1532"/>
      <c r="K58" s="1533"/>
      <c r="L58" s="1533"/>
      <c r="O58" s="1572"/>
      <c r="P58" s="1573"/>
    </row>
    <row r="59" spans="1:16">
      <c r="A59" s="1557">
        <v>24</v>
      </c>
      <c r="B59" s="1511" t="s">
        <v>1883</v>
      </c>
      <c r="C59" s="1511"/>
      <c r="D59" s="1530">
        <v>-123.89378729803423</v>
      </c>
      <c r="E59" s="1530">
        <v>-70.96284282342053</v>
      </c>
      <c r="F59" s="1530">
        <v>-44.404690311646135</v>
      </c>
      <c r="G59" s="1530">
        <v>-14.089934965655811</v>
      </c>
      <c r="H59" s="1530">
        <v>390.11172473283364</v>
      </c>
      <c r="I59" s="1530">
        <v>22.449372498644447</v>
      </c>
      <c r="J59" s="1530">
        <v>-1551.5548017870588</v>
      </c>
      <c r="K59" s="1530">
        <v>-16525.896833089377</v>
      </c>
      <c r="L59" s="1530">
        <v>1628.2097564439764</v>
      </c>
      <c r="M59" s="1569"/>
      <c r="N59" s="1559">
        <f>SUM(D59:M59)</f>
        <v>-16290.03203659974</v>
      </c>
      <c r="O59" s="1572"/>
      <c r="P59" s="1573"/>
    </row>
    <row r="60" spans="1:16">
      <c r="A60" s="1557"/>
      <c r="B60" s="1511"/>
      <c r="C60" s="1511"/>
      <c r="D60" s="1526"/>
      <c r="E60" s="1527"/>
      <c r="F60" s="1527"/>
      <c r="G60" s="1527"/>
      <c r="H60" s="1527"/>
      <c r="I60" s="1527"/>
      <c r="J60" s="1527"/>
      <c r="O60" s="1572"/>
      <c r="P60" s="1573"/>
    </row>
    <row r="61" spans="1:16">
      <c r="A61" s="1557">
        <v>25</v>
      </c>
      <c r="B61" s="1511" t="s">
        <v>1884</v>
      </c>
      <c r="C61" s="1511"/>
      <c r="D61" s="1534">
        <f>D55-D59</f>
        <v>-1023.9480667859658</v>
      </c>
      <c r="E61" s="1534">
        <f t="shared" ref="E61:M61" si="7">E55-E59</f>
        <v>-588.92667719857957</v>
      </c>
      <c r="F61" s="1534">
        <f t="shared" si="7"/>
        <v>-381.61369089035395</v>
      </c>
      <c r="G61" s="1534">
        <f t="shared" si="7"/>
        <v>-330.85925695234505</v>
      </c>
      <c r="H61" s="1534"/>
      <c r="I61" s="1534"/>
      <c r="J61" s="1534">
        <f>J55-J59</f>
        <v>-1924.5897168145207</v>
      </c>
      <c r="K61" s="1534">
        <f t="shared" si="7"/>
        <v>-540745.40423020383</v>
      </c>
      <c r="L61" s="1534"/>
      <c r="M61" s="1534">
        <f t="shared" si="7"/>
        <v>0</v>
      </c>
      <c r="N61" s="1559">
        <f>SUM(D61:M61)</f>
        <v>-544995.34163884562</v>
      </c>
      <c r="O61" s="1574">
        <f>J61+K61</f>
        <v>-542669.9939470184</v>
      </c>
      <c r="P61" s="1575">
        <f>N61-O61</f>
        <v>-2325.3476918272208</v>
      </c>
    </row>
    <row r="62" spans="1:16">
      <c r="A62" s="1557"/>
      <c r="B62" s="1511"/>
      <c r="C62" s="1511"/>
      <c r="D62" s="1526"/>
      <c r="E62" s="1527"/>
      <c r="F62" s="1527"/>
      <c r="G62" s="1527"/>
      <c r="H62" s="1527"/>
      <c r="I62" s="1527"/>
      <c r="J62" s="1527"/>
      <c r="O62" s="1572"/>
      <c r="P62" s="1573"/>
    </row>
    <row r="63" spans="1:16">
      <c r="A63" s="1557">
        <v>26</v>
      </c>
      <c r="B63" s="1511" t="s">
        <v>1885</v>
      </c>
      <c r="C63" s="1511"/>
      <c r="D63" s="1526"/>
      <c r="E63" s="1527"/>
      <c r="F63" s="1527"/>
      <c r="G63" s="1527"/>
      <c r="H63" s="1527">
        <f>H57-H59</f>
        <v>4111.5641462596705</v>
      </c>
      <c r="I63" s="1527">
        <f>I57-I59</f>
        <v>239.29121498102228</v>
      </c>
      <c r="J63" s="1527"/>
      <c r="L63" s="1527">
        <f>L57-L59</f>
        <v>9864.9365902156715</v>
      </c>
      <c r="N63" s="1559">
        <f>SUM(D63:M63)</f>
        <v>14215.791951456365</v>
      </c>
      <c r="O63" s="1572"/>
      <c r="P63" s="1575">
        <f>N63-O63</f>
        <v>14215.791951456365</v>
      </c>
    </row>
    <row r="64" spans="1:16">
      <c r="A64" s="1557"/>
      <c r="B64" s="1511"/>
      <c r="C64" s="1511"/>
      <c r="D64" s="1526"/>
      <c r="E64" s="1527"/>
      <c r="F64" s="1527"/>
      <c r="G64" s="1527"/>
      <c r="H64" s="1527"/>
      <c r="I64" s="1527"/>
      <c r="J64" s="1527"/>
      <c r="O64" s="1572"/>
      <c r="P64" s="1573"/>
    </row>
    <row r="65" spans="1:16">
      <c r="A65" s="1557">
        <v>27</v>
      </c>
      <c r="B65" s="1511" t="s">
        <v>1886</v>
      </c>
      <c r="C65" s="1511"/>
      <c r="D65" s="1530">
        <v>0</v>
      </c>
      <c r="E65" s="1530">
        <v>0</v>
      </c>
      <c r="F65" s="1530">
        <v>0</v>
      </c>
      <c r="G65" s="1530">
        <v>0</v>
      </c>
      <c r="H65" s="1530">
        <v>0</v>
      </c>
      <c r="I65" s="1530">
        <v>0</v>
      </c>
      <c r="J65" s="1530">
        <v>0</v>
      </c>
      <c r="K65" s="1530">
        <v>0</v>
      </c>
      <c r="L65" s="1530"/>
      <c r="M65" s="1569"/>
      <c r="N65" s="1559">
        <f>SUM(D65:M65)</f>
        <v>0</v>
      </c>
      <c r="O65" s="1572"/>
      <c r="P65" s="1573"/>
    </row>
    <row r="66" spans="1:16">
      <c r="A66" s="1557"/>
      <c r="B66" s="1511"/>
      <c r="C66" s="1511"/>
      <c r="D66" s="1526"/>
      <c r="E66" s="1527"/>
      <c r="F66" s="1527"/>
      <c r="G66" s="1527"/>
      <c r="H66" s="1527"/>
      <c r="I66" s="1527"/>
      <c r="J66" s="1527"/>
      <c r="O66" s="1572"/>
      <c r="P66" s="1573"/>
    </row>
    <row r="67" spans="1:16">
      <c r="A67" s="1557">
        <v>28</v>
      </c>
      <c r="B67" s="1511" t="s">
        <v>1887</v>
      </c>
      <c r="C67" s="1511"/>
      <c r="D67" s="1533">
        <f>D49</f>
        <v>-23.44689364901711</v>
      </c>
      <c r="E67" s="1533">
        <f>E49</f>
        <v>-13.481421411710267</v>
      </c>
      <c r="F67" s="1533">
        <f>F49</f>
        <v>-8.7023451558230693</v>
      </c>
      <c r="G67" s="1533">
        <f>G49</f>
        <v>-7.0449674828279054</v>
      </c>
      <c r="H67" s="1533">
        <f>H51</f>
        <v>150.05586236641682</v>
      </c>
      <c r="I67" s="1533">
        <f>I51</f>
        <v>8.7246862493222235</v>
      </c>
      <c r="J67" s="1533">
        <f>J49</f>
        <v>-230.60767651739991</v>
      </c>
      <c r="K67" s="1533">
        <f>K49</f>
        <v>-3990.3221699377764</v>
      </c>
      <c r="L67" s="1533">
        <f>L51</f>
        <v>383.10487822198832</v>
      </c>
      <c r="M67" s="1533">
        <f>M49</f>
        <v>0</v>
      </c>
      <c r="N67" s="1559">
        <f>SUM(D67:M67)</f>
        <v>-3731.7200473168273</v>
      </c>
      <c r="O67" s="1572"/>
      <c r="P67" s="1573"/>
    </row>
    <row r="68" spans="1:16">
      <c r="A68" s="1535"/>
      <c r="B68" s="1511"/>
      <c r="C68" s="1511"/>
      <c r="D68" s="1536"/>
      <c r="E68" s="1536"/>
      <c r="F68" s="1536"/>
      <c r="G68" s="1536"/>
      <c r="H68" s="1536"/>
      <c r="I68" s="1536"/>
      <c r="J68" s="1536"/>
      <c r="O68" s="1572"/>
      <c r="P68" s="1573"/>
    </row>
    <row r="69" spans="1:16">
      <c r="A69" s="1557">
        <v>29</v>
      </c>
      <c r="B69" s="1511" t="s">
        <v>1888</v>
      </c>
      <c r="C69" s="1511"/>
      <c r="D69" s="1534">
        <f>(D61+D65)-D67</f>
        <v>-1000.5011731369488</v>
      </c>
      <c r="E69" s="1534">
        <f t="shared" ref="E69:M69" si="8">(E61+E65)-E67</f>
        <v>-575.44525578686932</v>
      </c>
      <c r="F69" s="1534">
        <f t="shared" si="8"/>
        <v>-372.91134573453087</v>
      </c>
      <c r="G69" s="1534">
        <f t="shared" si="8"/>
        <v>-323.81428946951712</v>
      </c>
      <c r="H69" s="1534"/>
      <c r="I69" s="1534"/>
      <c r="J69" s="1534">
        <f>(J61+J65)-J67</f>
        <v>-1693.9820402971209</v>
      </c>
      <c r="K69" s="1534">
        <f t="shared" si="8"/>
        <v>-536755.08206026605</v>
      </c>
      <c r="L69" s="1534"/>
      <c r="M69" s="1534">
        <f t="shared" si="8"/>
        <v>0</v>
      </c>
      <c r="N69" s="1559">
        <f>SUM(D69:M69)</f>
        <v>-540721.73616469104</v>
      </c>
      <c r="O69" s="1574">
        <f>J69+K69</f>
        <v>-538449.06410056318</v>
      </c>
      <c r="P69" s="1575">
        <f>N69-O69</f>
        <v>-2272.6720641278662</v>
      </c>
    </row>
    <row r="70" spans="1:16">
      <c r="A70" s="1557"/>
      <c r="B70" s="1511"/>
      <c r="C70" s="1511"/>
      <c r="D70" s="1534"/>
      <c r="E70" s="1534"/>
      <c r="F70" s="1534"/>
      <c r="G70" s="1534"/>
      <c r="H70" s="1534"/>
      <c r="I70" s="1534"/>
      <c r="J70" s="1534"/>
      <c r="K70" s="1534"/>
      <c r="L70" s="1534"/>
      <c r="M70" s="1534"/>
      <c r="N70" s="1559"/>
      <c r="O70" s="1576"/>
      <c r="P70" s="1575"/>
    </row>
    <row r="71" spans="1:16">
      <c r="A71" s="1557">
        <v>30</v>
      </c>
      <c r="B71" s="1511" t="s">
        <v>1889</v>
      </c>
      <c r="C71" s="1511"/>
      <c r="D71" s="1534"/>
      <c r="E71" s="1534"/>
      <c r="F71" s="1534"/>
      <c r="G71" s="1534"/>
      <c r="H71" s="1534">
        <f>(H63+H65)-H67</f>
        <v>3961.5082838932535</v>
      </c>
      <c r="I71" s="1534">
        <f>(I63+I65)-I67</f>
        <v>230.56652873170006</v>
      </c>
      <c r="J71" s="1534"/>
      <c r="K71" s="1534"/>
      <c r="L71" s="1534">
        <f>(L63+L65)-L67</f>
        <v>9481.8317119936837</v>
      </c>
      <c r="M71" s="1534"/>
      <c r="N71" s="1559">
        <f>SUM(D71:M71)</f>
        <v>13673.906524618636</v>
      </c>
      <c r="O71" s="1577"/>
      <c r="P71" s="1578">
        <f>N71-O71</f>
        <v>13673.906524618636</v>
      </c>
    </row>
    <row r="72" spans="1:16">
      <c r="A72" s="1526"/>
      <c r="B72" s="1526"/>
      <c r="C72" s="1526"/>
      <c r="D72" s="1536"/>
      <c r="E72" s="1536"/>
      <c r="F72" s="1536"/>
      <c r="G72" s="1536"/>
      <c r="H72" s="1536"/>
      <c r="I72" s="1536"/>
      <c r="J72" s="1536"/>
    </row>
    <row r="73" spans="1:16">
      <c r="A73" s="1579"/>
      <c r="B73" s="1579"/>
      <c r="C73" s="1579"/>
      <c r="D73" s="1579"/>
      <c r="E73" s="1579"/>
      <c r="F73" s="1579"/>
      <c r="G73" s="1579"/>
      <c r="H73" s="1579"/>
      <c r="I73" s="1579"/>
      <c r="J73" s="1579"/>
      <c r="K73" s="1579"/>
      <c r="L73" s="1579"/>
      <c r="M73" s="1579"/>
      <c r="N73" s="1579"/>
      <c r="O73" s="1579"/>
      <c r="P73" s="1579"/>
    </row>
    <row r="75" spans="1:16">
      <c r="J75" s="1560"/>
      <c r="K75" s="1560"/>
    </row>
  </sheetData>
  <mergeCells count="5">
    <mergeCell ref="A1:I1"/>
    <mergeCell ref="A2:I2"/>
    <mergeCell ref="A3:I3"/>
    <mergeCell ref="A4:I4"/>
    <mergeCell ref="A7:M7"/>
  </mergeCells>
  <pageMargins left="0.7" right="0.7" top="0.75" bottom="0.75" header="0.3" footer="0.3"/>
  <pageSetup paperSize="9" scale="39" fitToHeight="0" orientation="landscape" r:id="rId1"/>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723D3-A2F7-486A-AC0A-1CA2501A9A69}">
  <sheetPr>
    <pageSetUpPr fitToPage="1"/>
  </sheetPr>
  <dimension ref="A1:N170"/>
  <sheetViews>
    <sheetView zoomScale="80" zoomScaleNormal="80" workbookViewId="0">
      <selection sqref="A1:N1"/>
    </sheetView>
  </sheetViews>
  <sheetFormatPr defaultColWidth="9.28515625" defaultRowHeight="15"/>
  <cols>
    <col min="1" max="1" width="9.28515625" style="1581"/>
    <col min="2" max="2" width="67" style="1581" customWidth="1"/>
    <col min="3" max="3" width="20.28515625" style="1584" customWidth="1"/>
    <col min="4" max="4" width="18" style="1584" customWidth="1"/>
    <col min="5" max="5" width="19" style="1585" customWidth="1"/>
    <col min="6" max="6" width="23.42578125" style="1581" customWidth="1"/>
    <col min="7" max="7" width="18.140625" style="1581" bestFit="1" customWidth="1"/>
    <col min="8" max="8" width="17" style="1581" bestFit="1" customWidth="1"/>
    <col min="9" max="9" width="20.28515625" style="1581" customWidth="1"/>
    <col min="10" max="10" width="17.28515625" style="1581" bestFit="1" customWidth="1"/>
    <col min="11" max="11" width="16.7109375" style="1581" customWidth="1"/>
    <col min="12" max="12" width="15.28515625" style="1581" customWidth="1"/>
    <col min="13" max="13" width="16" style="1581" bestFit="1" customWidth="1"/>
    <col min="14" max="14" width="13.28515625" style="1581" customWidth="1"/>
    <col min="15" max="16384" width="9.28515625" style="1581"/>
  </cols>
  <sheetData>
    <row r="1" spans="1:14" ht="18">
      <c r="A1" s="1798" t="s">
        <v>67</v>
      </c>
      <c r="B1" s="1798"/>
      <c r="C1" s="1798"/>
      <c r="D1" s="1798"/>
      <c r="E1" s="1798"/>
      <c r="F1" s="1798"/>
      <c r="G1" s="1798"/>
      <c r="H1" s="1798"/>
      <c r="I1" s="1798"/>
      <c r="J1" s="1798"/>
      <c r="K1" s="1798"/>
      <c r="L1" s="1798"/>
      <c r="M1" s="1798"/>
      <c r="N1" s="1798"/>
    </row>
    <row r="2" spans="1:14" ht="18">
      <c r="A2" s="1799" t="s">
        <v>664</v>
      </c>
      <c r="B2" s="1799"/>
      <c r="C2" s="1799"/>
      <c r="D2" s="1799"/>
      <c r="E2" s="1799"/>
      <c r="F2" s="1799"/>
      <c r="G2" s="1799"/>
      <c r="H2" s="1799"/>
      <c r="I2" s="1799"/>
      <c r="J2" s="1799"/>
      <c r="K2" s="1799"/>
      <c r="L2" s="1799"/>
      <c r="M2" s="1799"/>
      <c r="N2" s="1799"/>
    </row>
    <row r="3" spans="1:14" ht="18">
      <c r="A3" s="1799" t="s">
        <v>1890</v>
      </c>
      <c r="B3" s="1799"/>
      <c r="C3" s="1799"/>
      <c r="D3" s="1799"/>
      <c r="E3" s="1799"/>
      <c r="F3" s="1799"/>
      <c r="G3" s="1799"/>
      <c r="H3" s="1799"/>
      <c r="I3" s="1799"/>
      <c r="J3" s="1799"/>
      <c r="K3" s="1799"/>
      <c r="L3" s="1799"/>
      <c r="M3" s="1799"/>
      <c r="N3" s="1799"/>
    </row>
    <row r="4" spans="1:14" ht="18">
      <c r="A4" s="1799" t="s">
        <v>583</v>
      </c>
      <c r="B4" s="1799"/>
      <c r="C4" s="1799"/>
      <c r="D4" s="1799"/>
      <c r="E4" s="1799"/>
      <c r="F4" s="1799"/>
      <c r="G4" s="1799"/>
      <c r="H4" s="1799"/>
      <c r="I4" s="1799"/>
      <c r="J4" s="1799"/>
      <c r="K4" s="1799"/>
      <c r="L4" s="1799"/>
      <c r="M4" s="1799"/>
      <c r="N4" s="1799"/>
    </row>
    <row r="5" spans="1:14" ht="13.9" customHeight="1">
      <c r="B5" s="1582"/>
      <c r="C5" s="1583"/>
    </row>
    <row r="6" spans="1:14">
      <c r="B6" s="1582"/>
      <c r="C6" s="1583"/>
      <c r="H6" s="1586" t="s">
        <v>1445</v>
      </c>
      <c r="I6" s="1587">
        <v>2022</v>
      </c>
    </row>
    <row r="7" spans="1:14">
      <c r="B7" s="1582"/>
      <c r="C7" s="1583"/>
      <c r="H7" s="1586"/>
    </row>
    <row r="8" spans="1:14" ht="63.6" customHeight="1">
      <c r="A8" s="1800" t="s">
        <v>1891</v>
      </c>
      <c r="B8" s="1800"/>
      <c r="C8" s="1800"/>
      <c r="D8" s="1800"/>
      <c r="E8" s="1800"/>
      <c r="F8" s="1800"/>
      <c r="G8" s="1800"/>
      <c r="H8" s="1800"/>
      <c r="I8" s="1800"/>
      <c r="J8" s="1800"/>
      <c r="K8" s="1800"/>
      <c r="L8" s="1540"/>
    </row>
    <row r="9" spans="1:14">
      <c r="B9" s="1582"/>
      <c r="C9" s="1583"/>
      <c r="H9" s="1586"/>
    </row>
    <row r="10" spans="1:14" ht="15.75">
      <c r="A10" s="1588" t="s">
        <v>1892</v>
      </c>
      <c r="B10" s="1582"/>
      <c r="C10" s="1583"/>
      <c r="H10" s="1586"/>
    </row>
    <row r="11" spans="1:14">
      <c r="B11" s="1582"/>
      <c r="C11" s="1583"/>
      <c r="H11" s="1586"/>
    </row>
    <row r="12" spans="1:14">
      <c r="A12" s="1589" t="s">
        <v>1893</v>
      </c>
      <c r="B12" s="1582"/>
      <c r="C12" s="1583"/>
      <c r="H12" s="1586"/>
    </row>
    <row r="13" spans="1:14">
      <c r="B13" s="1582"/>
      <c r="C13" s="1583"/>
    </row>
    <row r="14" spans="1:14">
      <c r="B14" s="1582"/>
    </row>
    <row r="15" spans="1:14" ht="15.75">
      <c r="A15" s="1588" t="s">
        <v>1894</v>
      </c>
      <c r="C15" s="1583"/>
    </row>
    <row r="16" spans="1:14">
      <c r="A16" s="1590"/>
      <c r="C16" s="1583"/>
    </row>
    <row r="17" spans="1:13">
      <c r="A17" s="1590"/>
      <c r="C17" s="1583"/>
    </row>
    <row r="18" spans="1:13">
      <c r="A18" s="1541" t="s">
        <v>1280</v>
      </c>
      <c r="B18" s="1541" t="s">
        <v>1281</v>
      </c>
      <c r="C18" s="1541" t="s">
        <v>1282</v>
      </c>
      <c r="D18" s="1541" t="s">
        <v>1283</v>
      </c>
      <c r="E18" s="1591" t="s">
        <v>1284</v>
      </c>
      <c r="F18" s="1541" t="s">
        <v>1285</v>
      </c>
      <c r="G18" s="1541" t="s">
        <v>1286</v>
      </c>
      <c r="H18" s="1541" t="s">
        <v>1287</v>
      </c>
      <c r="I18" s="1541" t="s">
        <v>1288</v>
      </c>
      <c r="J18" s="1541" t="s">
        <v>1832</v>
      </c>
      <c r="K18" s="1541" t="s">
        <v>1833</v>
      </c>
      <c r="L18" s="1592" t="s">
        <v>1835</v>
      </c>
    </row>
    <row r="19" spans="1:13">
      <c r="A19" s="1582"/>
      <c r="C19" s="1583"/>
    </row>
    <row r="20" spans="1:13" ht="30">
      <c r="A20" s="1593" t="s">
        <v>931</v>
      </c>
      <c r="B20" s="1593" t="s">
        <v>1316</v>
      </c>
      <c r="C20" s="1593" t="s">
        <v>1895</v>
      </c>
      <c r="D20" s="1593" t="s">
        <v>1896</v>
      </c>
      <c r="E20" s="1594" t="s">
        <v>1897</v>
      </c>
      <c r="F20" s="1593" t="s">
        <v>1843</v>
      </c>
      <c r="G20" s="1593" t="s">
        <v>1843</v>
      </c>
      <c r="H20" s="1593" t="s">
        <v>432</v>
      </c>
      <c r="I20" s="1593" t="s">
        <v>1898</v>
      </c>
      <c r="J20" s="1595" t="s">
        <v>1899</v>
      </c>
      <c r="K20" s="1595" t="s">
        <v>1900</v>
      </c>
      <c r="L20" s="1587"/>
      <c r="M20" s="1596"/>
    </row>
    <row r="21" spans="1:13">
      <c r="C21" s="1597"/>
      <c r="D21" s="1598" t="s">
        <v>1901</v>
      </c>
      <c r="E21" s="1599"/>
      <c r="F21" s="1593" t="s">
        <v>1902</v>
      </c>
      <c r="G21" s="1593" t="s">
        <v>1902</v>
      </c>
      <c r="H21" s="1598" t="s">
        <v>1903</v>
      </c>
      <c r="I21" s="1598" t="s">
        <v>1904</v>
      </c>
      <c r="J21" s="1600" t="s">
        <v>1896</v>
      </c>
      <c r="K21" s="1601"/>
      <c r="M21" s="1601"/>
    </row>
    <row r="22" spans="1:13">
      <c r="C22" s="1583"/>
      <c r="F22" s="1602">
        <v>0.35</v>
      </c>
      <c r="G22" s="1602">
        <v>0.21</v>
      </c>
      <c r="K22" s="1601"/>
    </row>
    <row r="23" spans="1:13">
      <c r="C23" s="1583"/>
      <c r="F23" s="1603"/>
      <c r="G23" s="1603"/>
      <c r="K23" s="1601"/>
    </row>
    <row r="24" spans="1:13">
      <c r="A24" s="1604"/>
      <c r="B24" s="1582"/>
      <c r="C24" s="1583"/>
      <c r="F24" s="1603"/>
      <c r="G24" s="1603"/>
      <c r="K24" s="1601"/>
    </row>
    <row r="25" spans="1:13">
      <c r="A25" s="1604">
        <v>1</v>
      </c>
      <c r="B25" s="1605" t="s">
        <v>1905</v>
      </c>
      <c r="C25" s="1583"/>
      <c r="D25" s="1606"/>
      <c r="E25" s="1607"/>
      <c r="H25" s="1606"/>
      <c r="I25" s="1606"/>
      <c r="J25" s="1606"/>
      <c r="K25" s="1606"/>
    </row>
    <row r="26" spans="1:13">
      <c r="A26" s="1608" t="s">
        <v>1906</v>
      </c>
      <c r="B26" s="1609" t="s">
        <v>1907</v>
      </c>
      <c r="C26" s="1610">
        <v>2018</v>
      </c>
      <c r="D26" s="1610">
        <v>190</v>
      </c>
      <c r="E26" s="1611">
        <v>22366407.199999996</v>
      </c>
      <c r="F26" s="1612">
        <f>+$E26*$F$22</f>
        <v>7828242.5199999977</v>
      </c>
      <c r="G26" s="1612">
        <f>+$E26*$G$22</f>
        <v>4696945.5119999992</v>
      </c>
      <c r="H26" s="1612">
        <f>+F26-G26</f>
        <v>3131297.0079999985</v>
      </c>
      <c r="I26" s="1613">
        <f>H26/(1-(0.21+0.0585*0.79))</f>
        <v>4209949.1223942377</v>
      </c>
      <c r="J26" s="1614">
        <v>254</v>
      </c>
      <c r="K26" s="1614" t="s">
        <v>1908</v>
      </c>
      <c r="L26" s="1587"/>
    </row>
    <row r="27" spans="1:13">
      <c r="A27" s="1608" t="s">
        <v>1909</v>
      </c>
      <c r="B27" s="1609" t="s">
        <v>1910</v>
      </c>
      <c r="C27" s="1610">
        <v>2018</v>
      </c>
      <c r="D27" s="1610">
        <v>190</v>
      </c>
      <c r="E27" s="1611">
        <v>22921456.999999993</v>
      </c>
      <c r="F27" s="1612">
        <f t="shared" ref="F27:F45" si="0">+$E27*$F$22</f>
        <v>8022509.9499999965</v>
      </c>
      <c r="G27" s="1612">
        <f t="shared" ref="G27:G45" si="1">+$E27*$G$22</f>
        <v>4813505.9699999979</v>
      </c>
      <c r="H27" s="1612">
        <f t="shared" ref="H27:H45" si="2">+F27-G27</f>
        <v>3209003.9799999986</v>
      </c>
      <c r="I27" s="1613">
        <f t="shared" ref="I27:I45" si="3">H27/(1-(0.21+0.0585*0.79))</f>
        <v>4314424.1682744324</v>
      </c>
      <c r="J27" s="1614">
        <v>254</v>
      </c>
      <c r="K27" s="1614" t="s">
        <v>1908</v>
      </c>
      <c r="L27" s="1587"/>
    </row>
    <row r="28" spans="1:13">
      <c r="A28" s="1608" t="s">
        <v>1911</v>
      </c>
      <c r="B28" s="1609" t="s">
        <v>1912</v>
      </c>
      <c r="C28" s="1610">
        <v>2018</v>
      </c>
      <c r="D28" s="1610">
        <v>283</v>
      </c>
      <c r="E28" s="1611">
        <v>-207803273.87999997</v>
      </c>
      <c r="F28" s="1612">
        <f t="shared" si="0"/>
        <v>-72731145.85799998</v>
      </c>
      <c r="G28" s="1612">
        <f t="shared" si="1"/>
        <v>-43638687.51479999</v>
      </c>
      <c r="H28" s="1612">
        <f t="shared" si="2"/>
        <v>-29092458.343199991</v>
      </c>
      <c r="I28" s="1613">
        <f t="shared" si="3"/>
        <v>-39114069.715307504</v>
      </c>
      <c r="J28" s="1614">
        <v>254</v>
      </c>
      <c r="K28" s="1614" t="s">
        <v>1908</v>
      </c>
      <c r="L28" s="1587"/>
    </row>
    <row r="29" spans="1:13">
      <c r="A29" s="1608" t="s">
        <v>1913</v>
      </c>
      <c r="B29" s="1609" t="s">
        <v>1914</v>
      </c>
      <c r="C29" s="1610">
        <v>2018</v>
      </c>
      <c r="D29" s="1610">
        <v>190</v>
      </c>
      <c r="E29" s="1611">
        <v>4735964.2399999993</v>
      </c>
      <c r="F29" s="1612">
        <f t="shared" si="0"/>
        <v>1657587.4839999997</v>
      </c>
      <c r="G29" s="1612">
        <f t="shared" si="1"/>
        <v>994552.49039999978</v>
      </c>
      <c r="H29" s="1612">
        <f t="shared" si="2"/>
        <v>663034.99359999993</v>
      </c>
      <c r="I29" s="1613">
        <f t="shared" si="3"/>
        <v>891433.67182720802</v>
      </c>
      <c r="J29" s="1614">
        <v>254</v>
      </c>
      <c r="K29" s="1614" t="s">
        <v>1908</v>
      </c>
      <c r="L29" s="1587"/>
    </row>
    <row r="30" spans="1:13">
      <c r="A30" s="1608" t="s">
        <v>1915</v>
      </c>
      <c r="B30" s="1609" t="s">
        <v>1916</v>
      </c>
      <c r="C30" s="1610">
        <v>2018</v>
      </c>
      <c r="D30" s="1610">
        <v>190</v>
      </c>
      <c r="E30" s="1611">
        <v>505382075.99999994</v>
      </c>
      <c r="F30" s="1612">
        <f t="shared" si="0"/>
        <v>176883726.59999996</v>
      </c>
      <c r="G30" s="1612">
        <f t="shared" si="1"/>
        <v>106130235.95999998</v>
      </c>
      <c r="H30" s="1612">
        <f t="shared" si="2"/>
        <v>70753490.639999986</v>
      </c>
      <c r="I30" s="1613">
        <f t="shared" si="3"/>
        <v>95126267.187426448</v>
      </c>
      <c r="J30" s="1614">
        <v>254</v>
      </c>
      <c r="K30" s="1614" t="s">
        <v>1908</v>
      </c>
      <c r="L30" s="1587"/>
    </row>
    <row r="31" spans="1:13">
      <c r="A31" s="1608" t="s">
        <v>1917</v>
      </c>
      <c r="B31" s="1609" t="s">
        <v>1918</v>
      </c>
      <c r="C31" s="1610">
        <v>2018</v>
      </c>
      <c r="D31" s="1610">
        <v>190</v>
      </c>
      <c r="E31" s="1611">
        <v>10916386.169999996</v>
      </c>
      <c r="F31" s="1612">
        <f t="shared" si="0"/>
        <v>3820735.1594999982</v>
      </c>
      <c r="G31" s="1612">
        <f t="shared" si="1"/>
        <v>2292441.095699999</v>
      </c>
      <c r="H31" s="1612">
        <f t="shared" si="2"/>
        <v>1528294.0637999992</v>
      </c>
      <c r="I31" s="1613">
        <f t="shared" si="3"/>
        <v>2054752.4671780139</v>
      </c>
      <c r="J31" s="1614">
        <v>254</v>
      </c>
      <c r="K31" s="1614" t="s">
        <v>1908</v>
      </c>
      <c r="L31" s="1587"/>
    </row>
    <row r="32" spans="1:13">
      <c r="A32" s="1608" t="s">
        <v>1919</v>
      </c>
      <c r="B32" s="1609" t="s">
        <v>1920</v>
      </c>
      <c r="C32" s="1610">
        <v>2018</v>
      </c>
      <c r="D32" s="1610">
        <v>190</v>
      </c>
      <c r="E32" s="1611">
        <v>52824507</v>
      </c>
      <c r="F32" s="1612">
        <f t="shared" si="0"/>
        <v>18488577.449999999</v>
      </c>
      <c r="G32" s="1612">
        <f t="shared" si="1"/>
        <v>11093146.469999999</v>
      </c>
      <c r="H32" s="1612">
        <f t="shared" si="2"/>
        <v>7395430.9800000004</v>
      </c>
      <c r="I32" s="1613">
        <f t="shared" si="3"/>
        <v>9942968.7073549479</v>
      </c>
      <c r="J32" s="1614">
        <v>254</v>
      </c>
      <c r="K32" s="1614" t="s">
        <v>1908</v>
      </c>
      <c r="L32" s="1587"/>
    </row>
    <row r="33" spans="1:12">
      <c r="A33" s="1608" t="s">
        <v>1921</v>
      </c>
      <c r="B33" s="1609" t="s">
        <v>1922</v>
      </c>
      <c r="C33" s="1610">
        <v>2018</v>
      </c>
      <c r="D33" s="1610">
        <v>190</v>
      </c>
      <c r="E33" s="1611">
        <v>147555.23000000001</v>
      </c>
      <c r="F33" s="1612">
        <f t="shared" si="0"/>
        <v>51644.330500000004</v>
      </c>
      <c r="G33" s="1612">
        <f t="shared" si="1"/>
        <v>30986.598300000001</v>
      </c>
      <c r="H33" s="1612">
        <f t="shared" si="2"/>
        <v>20657.732200000002</v>
      </c>
      <c r="I33" s="1613">
        <f t="shared" si="3"/>
        <v>27773.795115523979</v>
      </c>
      <c r="J33" s="1614">
        <v>254</v>
      </c>
      <c r="K33" s="1614" t="s">
        <v>1908</v>
      </c>
      <c r="L33" s="1587"/>
    </row>
    <row r="34" spans="1:12">
      <c r="A34" s="1608" t="s">
        <v>1923</v>
      </c>
      <c r="B34" s="1609" t="s">
        <v>1924</v>
      </c>
      <c r="C34" s="1610">
        <v>2018</v>
      </c>
      <c r="D34" s="1610">
        <v>190</v>
      </c>
      <c r="E34" s="1611">
        <v>8769897.0299999975</v>
      </c>
      <c r="F34" s="1612">
        <f t="shared" si="0"/>
        <v>3069463.9604999991</v>
      </c>
      <c r="G34" s="1612">
        <f t="shared" si="1"/>
        <v>1841678.3762999994</v>
      </c>
      <c r="H34" s="1612">
        <f t="shared" si="2"/>
        <v>1227785.5841999997</v>
      </c>
      <c r="I34" s="1613">
        <f t="shared" si="3"/>
        <v>1650726.4655780899</v>
      </c>
      <c r="J34" s="1614">
        <v>254</v>
      </c>
      <c r="K34" s="1614" t="s">
        <v>1908</v>
      </c>
      <c r="L34" s="1587"/>
    </row>
    <row r="35" spans="1:12">
      <c r="A35" s="1608" t="s">
        <v>1925</v>
      </c>
      <c r="B35" s="1609" t="s">
        <v>1926</v>
      </c>
      <c r="C35" s="1610">
        <v>2018</v>
      </c>
      <c r="D35" s="1610">
        <v>190</v>
      </c>
      <c r="E35" s="1611">
        <v>6390617.9999999981</v>
      </c>
      <c r="F35" s="1612">
        <f t="shared" si="0"/>
        <v>2236716.2999999993</v>
      </c>
      <c r="G35" s="1612">
        <f t="shared" si="1"/>
        <v>1342029.7799999996</v>
      </c>
      <c r="H35" s="1612">
        <f t="shared" si="2"/>
        <v>894686.51999999979</v>
      </c>
      <c r="I35" s="1613">
        <f t="shared" si="3"/>
        <v>1202883.2525528206</v>
      </c>
      <c r="J35" s="1614">
        <v>254</v>
      </c>
      <c r="K35" s="1614" t="s">
        <v>1908</v>
      </c>
      <c r="L35" s="1587"/>
    </row>
    <row r="36" spans="1:12">
      <c r="A36" s="1608" t="s">
        <v>1927</v>
      </c>
      <c r="B36" s="1609" t="s">
        <v>1928</v>
      </c>
      <c r="C36" s="1610">
        <v>2018</v>
      </c>
      <c r="D36" s="1610">
        <v>283</v>
      </c>
      <c r="E36" s="1611">
        <v>-1312842.5714285711</v>
      </c>
      <c r="F36" s="1612">
        <f t="shared" si="0"/>
        <v>-459494.89999999985</v>
      </c>
      <c r="G36" s="1612">
        <f t="shared" si="1"/>
        <v>-275696.93999999994</v>
      </c>
      <c r="H36" s="1612">
        <f t="shared" si="2"/>
        <v>-183797.9599999999</v>
      </c>
      <c r="I36" s="1613">
        <f t="shared" si="3"/>
        <v>-247111.67877814139</v>
      </c>
      <c r="J36" s="1614">
        <v>254</v>
      </c>
      <c r="K36" s="1614" t="s">
        <v>1908</v>
      </c>
      <c r="L36" s="1587"/>
    </row>
    <row r="37" spans="1:12">
      <c r="A37" s="1608" t="s">
        <v>1929</v>
      </c>
      <c r="B37" s="1609" t="s">
        <v>1930</v>
      </c>
      <c r="C37" s="1610">
        <v>2018</v>
      </c>
      <c r="D37" s="1610">
        <v>283</v>
      </c>
      <c r="E37" s="1611">
        <v>-1341083.7142857141</v>
      </c>
      <c r="F37" s="1612">
        <f t="shared" si="0"/>
        <v>-469379.29999999987</v>
      </c>
      <c r="G37" s="1612">
        <f t="shared" si="1"/>
        <v>-281627.57999999996</v>
      </c>
      <c r="H37" s="1612">
        <f t="shared" si="2"/>
        <v>-187751.71999999991</v>
      </c>
      <c r="I37" s="1613">
        <f t="shared" si="3"/>
        <v>-252427.40845808925</v>
      </c>
      <c r="J37" s="1614">
        <v>254</v>
      </c>
      <c r="K37" s="1614" t="s">
        <v>1908</v>
      </c>
      <c r="L37" s="1587"/>
    </row>
    <row r="38" spans="1:12">
      <c r="A38" s="1608" t="s">
        <v>1931</v>
      </c>
      <c r="B38" s="1609" t="s">
        <v>1932</v>
      </c>
      <c r="C38" s="1610">
        <v>2018</v>
      </c>
      <c r="D38" s="1610">
        <v>283</v>
      </c>
      <c r="E38" s="1611">
        <v>12158109.428571427</v>
      </c>
      <c r="F38" s="1612">
        <f t="shared" si="0"/>
        <v>4255338.2999999989</v>
      </c>
      <c r="G38" s="1612">
        <f t="shared" si="1"/>
        <v>2553202.9799999995</v>
      </c>
      <c r="H38" s="1612">
        <f t="shared" si="2"/>
        <v>1702135.3199999994</v>
      </c>
      <c r="I38" s="1613">
        <f t="shared" si="3"/>
        <v>2288477.6111376262</v>
      </c>
      <c r="J38" s="1614">
        <v>254</v>
      </c>
      <c r="K38" s="1614" t="s">
        <v>1908</v>
      </c>
      <c r="L38" s="1587"/>
    </row>
    <row r="39" spans="1:12">
      <c r="A39" s="1608" t="s">
        <v>1933</v>
      </c>
      <c r="B39" s="1609" t="s">
        <v>1934</v>
      </c>
      <c r="C39" s="1610">
        <v>2018</v>
      </c>
      <c r="D39" s="1610">
        <v>283</v>
      </c>
      <c r="E39" s="1611">
        <v>-277987.28571428568</v>
      </c>
      <c r="F39" s="1612">
        <f t="shared" si="0"/>
        <v>-97295.549999999988</v>
      </c>
      <c r="G39" s="1612">
        <f t="shared" si="1"/>
        <v>-58377.329999999994</v>
      </c>
      <c r="H39" s="1612">
        <f t="shared" si="2"/>
        <v>-38918.219999999994</v>
      </c>
      <c r="I39" s="1613">
        <f t="shared" si="3"/>
        <v>-52324.556155340579</v>
      </c>
      <c r="J39" s="1614">
        <v>254</v>
      </c>
      <c r="K39" s="1614" t="s">
        <v>1908</v>
      </c>
      <c r="L39" s="1587"/>
    </row>
    <row r="40" spans="1:12">
      <c r="A40" s="1608" t="s">
        <v>1935</v>
      </c>
      <c r="B40" s="1609" t="s">
        <v>1936</v>
      </c>
      <c r="C40" s="1610">
        <v>2018</v>
      </c>
      <c r="D40" s="1610">
        <v>283</v>
      </c>
      <c r="E40" s="1611">
        <v>-29568786.071428567</v>
      </c>
      <c r="F40" s="1612">
        <f t="shared" si="0"/>
        <v>-10349075.124999998</v>
      </c>
      <c r="G40" s="1612">
        <f t="shared" si="1"/>
        <v>-6209445.0749999993</v>
      </c>
      <c r="H40" s="1612">
        <f t="shared" si="2"/>
        <v>-4139630.0499999989</v>
      </c>
      <c r="I40" s="1613">
        <f t="shared" si="3"/>
        <v>-5565627.2309874473</v>
      </c>
      <c r="J40" s="1614">
        <v>254</v>
      </c>
      <c r="K40" s="1614" t="s">
        <v>1908</v>
      </c>
      <c r="L40" s="1587"/>
    </row>
    <row r="41" spans="1:12">
      <c r="A41" s="1608" t="s">
        <v>1937</v>
      </c>
      <c r="B41" s="1609" t="s">
        <v>1938</v>
      </c>
      <c r="C41" s="1610">
        <v>2018</v>
      </c>
      <c r="D41" s="1610">
        <v>283</v>
      </c>
      <c r="E41" s="1611">
        <v>-640759.85714285716</v>
      </c>
      <c r="F41" s="1612">
        <f t="shared" si="0"/>
        <v>-224265.94999999998</v>
      </c>
      <c r="G41" s="1612">
        <f t="shared" si="1"/>
        <v>-134559.57</v>
      </c>
      <c r="H41" s="1612">
        <f t="shared" si="2"/>
        <v>-89706.379999999976</v>
      </c>
      <c r="I41" s="1613">
        <f t="shared" si="3"/>
        <v>-120607.94450009071</v>
      </c>
      <c r="J41" s="1614">
        <v>254</v>
      </c>
      <c r="K41" s="1614" t="s">
        <v>1908</v>
      </c>
      <c r="L41" s="1587"/>
    </row>
    <row r="42" spans="1:12">
      <c r="A42" s="1608" t="s">
        <v>1939</v>
      </c>
      <c r="B42" s="1609" t="s">
        <v>1940</v>
      </c>
      <c r="C42" s="1610">
        <v>2018</v>
      </c>
      <c r="D42" s="1610">
        <v>283</v>
      </c>
      <c r="E42" s="1611">
        <v>-3100643.8571428568</v>
      </c>
      <c r="F42" s="1612">
        <f t="shared" si="0"/>
        <v>-1085225.3499999999</v>
      </c>
      <c r="G42" s="1612">
        <f t="shared" si="1"/>
        <v>-651135.21</v>
      </c>
      <c r="H42" s="1612">
        <f t="shared" si="2"/>
        <v>-434090.1399999999</v>
      </c>
      <c r="I42" s="1613">
        <f t="shared" si="3"/>
        <v>-583623.14378483011</v>
      </c>
      <c r="J42" s="1614">
        <v>254</v>
      </c>
      <c r="K42" s="1614" t="s">
        <v>1908</v>
      </c>
      <c r="L42" s="1587"/>
    </row>
    <row r="43" spans="1:12">
      <c r="A43" s="1608" t="s">
        <v>1941</v>
      </c>
      <c r="B43" s="1609" t="s">
        <v>1942</v>
      </c>
      <c r="C43" s="1610">
        <v>2018</v>
      </c>
      <c r="D43" s="1610">
        <v>283</v>
      </c>
      <c r="E43" s="1611">
        <v>-8633.0714285714294</v>
      </c>
      <c r="F43" s="1612">
        <f t="shared" si="0"/>
        <v>-3021.5750000000003</v>
      </c>
      <c r="G43" s="1612">
        <f t="shared" si="1"/>
        <v>-1812.9450000000002</v>
      </c>
      <c r="H43" s="1612">
        <f t="shared" si="2"/>
        <v>-1208.6300000000001</v>
      </c>
      <c r="I43" s="1613">
        <f t="shared" si="3"/>
        <v>-1624.9722702124943</v>
      </c>
      <c r="J43" s="1614">
        <v>254</v>
      </c>
      <c r="K43" s="1614" t="s">
        <v>1908</v>
      </c>
      <c r="L43" s="1587"/>
    </row>
    <row r="44" spans="1:12">
      <c r="A44" s="1608" t="s">
        <v>1943</v>
      </c>
      <c r="B44" s="1609" t="s">
        <v>1944</v>
      </c>
      <c r="C44" s="1610">
        <v>2018</v>
      </c>
      <c r="D44" s="1610">
        <v>283</v>
      </c>
      <c r="E44" s="1611">
        <v>-514767.28571428568</v>
      </c>
      <c r="F44" s="1612">
        <f t="shared" si="0"/>
        <v>-180168.55</v>
      </c>
      <c r="G44" s="1612">
        <f t="shared" si="1"/>
        <v>-108101.12999999999</v>
      </c>
      <c r="H44" s="1612">
        <f t="shared" si="2"/>
        <v>-72067.42</v>
      </c>
      <c r="I44" s="1613">
        <f t="shared" si="3"/>
        <v>-96892.811766841216</v>
      </c>
      <c r="J44" s="1614">
        <v>254</v>
      </c>
      <c r="K44" s="1614" t="s">
        <v>1908</v>
      </c>
      <c r="L44" s="1587"/>
    </row>
    <row r="45" spans="1:12">
      <c r="A45" s="1608" t="s">
        <v>1945</v>
      </c>
      <c r="B45" s="1609" t="s">
        <v>1946</v>
      </c>
      <c r="C45" s="1610">
        <v>2018</v>
      </c>
      <c r="D45" s="1610">
        <v>283</v>
      </c>
      <c r="E45" s="1611">
        <v>-373900.92857142852</v>
      </c>
      <c r="F45" s="1612">
        <f t="shared" si="0"/>
        <v>-130865.32499999997</v>
      </c>
      <c r="G45" s="1612">
        <f t="shared" si="1"/>
        <v>-78519.194999999992</v>
      </c>
      <c r="H45" s="1612">
        <f t="shared" si="2"/>
        <v>-52346.129999999976</v>
      </c>
      <c r="I45" s="1613">
        <f t="shared" si="3"/>
        <v>-70378.03935276992</v>
      </c>
      <c r="J45" s="1614">
        <v>254</v>
      </c>
      <c r="K45" s="1614" t="s">
        <v>1908</v>
      </c>
      <c r="L45" s="1587"/>
    </row>
    <row r="46" spans="1:12">
      <c r="A46" s="1615" t="s">
        <v>1947</v>
      </c>
      <c r="B46" s="1616"/>
      <c r="C46" s="1616"/>
      <c r="D46" s="1616"/>
      <c r="E46" s="1611"/>
      <c r="F46" s="1612"/>
      <c r="G46" s="1612"/>
      <c r="H46" s="1612"/>
      <c r="I46" s="1613"/>
      <c r="J46" s="1587"/>
      <c r="K46" s="1587"/>
      <c r="L46" s="1587"/>
    </row>
    <row r="47" spans="1:12">
      <c r="B47" s="1608" t="s">
        <v>1948</v>
      </c>
      <c r="C47" s="1606"/>
      <c r="D47" s="1606"/>
      <c r="E47" s="1607"/>
      <c r="F47" s="1617">
        <f>SUM(F26:F46)</f>
        <v>140584604.5715</v>
      </c>
      <c r="G47" s="1617">
        <f>SUM(G26:G46)</f>
        <v>84350762.742900014</v>
      </c>
      <c r="H47" s="1617">
        <f>SUM(H26:H46)</f>
        <v>56233841.828599982</v>
      </c>
      <c r="I47" s="1618">
        <f t="shared" ref="I47" si="4">H47/(1-(0.21+(0.79*0.0585)))</f>
        <v>75604968.947478071</v>
      </c>
      <c r="J47" s="1619"/>
    </row>
    <row r="48" spans="1:12">
      <c r="C48" s="1606"/>
      <c r="D48" s="1606"/>
      <c r="E48" s="1607"/>
      <c r="F48" s="1617"/>
      <c r="G48" s="1617"/>
      <c r="H48" s="1617"/>
      <c r="I48" s="1620"/>
      <c r="J48" s="1619"/>
    </row>
    <row r="49" spans="1:12">
      <c r="A49" s="1604">
        <v>2</v>
      </c>
      <c r="B49" s="1605" t="s">
        <v>1949</v>
      </c>
      <c r="C49" s="1583"/>
      <c r="D49" s="1606"/>
      <c r="E49" s="1607"/>
      <c r="F49" s="1617"/>
      <c r="G49" s="1617"/>
      <c r="H49" s="1617"/>
      <c r="I49" s="1620"/>
      <c r="J49" s="1619"/>
    </row>
    <row r="50" spans="1:12">
      <c r="A50" s="1608" t="s">
        <v>1950</v>
      </c>
      <c r="B50" s="1587" t="s">
        <v>1951</v>
      </c>
      <c r="C50" s="1614">
        <v>2018</v>
      </c>
      <c r="D50" s="1610">
        <v>190</v>
      </c>
      <c r="E50" s="1611">
        <v>87329770.095564127</v>
      </c>
      <c r="F50" s="1612">
        <f t="shared" ref="F50:F51" si="5">+$E50*$F$22</f>
        <v>30565419.533447441</v>
      </c>
      <c r="G50" s="1612">
        <f t="shared" ref="G50:G51" si="6">+$E50*$G$22</f>
        <v>18339251.720068466</v>
      </c>
      <c r="H50" s="1612">
        <f t="shared" ref="H50:H51" si="7">+F50-G50</f>
        <v>12226167.813378975</v>
      </c>
      <c r="I50" s="1613">
        <f t="shared" ref="I50:I51" si="8">H50/(1-(0.21+0.0585*0.79))</f>
        <v>16437771.416980678</v>
      </c>
      <c r="J50" s="1614">
        <v>254</v>
      </c>
      <c r="K50" s="1587" t="s">
        <v>1952</v>
      </c>
      <c r="L50" s="1587"/>
    </row>
    <row r="51" spans="1:12">
      <c r="A51" s="1608" t="s">
        <v>1953</v>
      </c>
      <c r="B51" s="1587" t="s">
        <v>1954</v>
      </c>
      <c r="C51" s="1614">
        <v>2018</v>
      </c>
      <c r="D51" s="1610">
        <v>190</v>
      </c>
      <c r="E51" s="1611">
        <v>225478.57142857142</v>
      </c>
      <c r="F51" s="1612">
        <f t="shared" si="5"/>
        <v>78917.499999999985</v>
      </c>
      <c r="G51" s="1612">
        <f t="shared" si="6"/>
        <v>47350.5</v>
      </c>
      <c r="H51" s="1612">
        <f t="shared" si="7"/>
        <v>31566.999999999985</v>
      </c>
      <c r="I51" s="1613">
        <f t="shared" si="8"/>
        <v>42441.027985237648</v>
      </c>
      <c r="J51" s="1614">
        <v>254</v>
      </c>
      <c r="K51" s="1587" t="s">
        <v>1952</v>
      </c>
      <c r="L51" s="1587"/>
    </row>
    <row r="52" spans="1:12">
      <c r="A52" s="1621" t="s">
        <v>1955</v>
      </c>
      <c r="B52" s="1587"/>
      <c r="C52" s="1614"/>
      <c r="D52" s="1614"/>
      <c r="E52" s="1611"/>
      <c r="F52" s="1622"/>
      <c r="G52" s="1622"/>
      <c r="H52" s="1622"/>
      <c r="I52" s="1613"/>
      <c r="J52" s="1623"/>
      <c r="K52" s="1587"/>
      <c r="L52" s="1587"/>
    </row>
    <row r="53" spans="1:12">
      <c r="A53" s="1604"/>
      <c r="B53" s="1608" t="s">
        <v>1956</v>
      </c>
      <c r="C53" s="1606"/>
      <c r="D53" s="1606"/>
      <c r="E53" s="1607"/>
      <c r="F53" s="1617">
        <f>SUM(F50:F52)</f>
        <v>30644337.033447441</v>
      </c>
      <c r="G53" s="1617">
        <f>SUM(G50:G52)</f>
        <v>18386602.220068466</v>
      </c>
      <c r="H53" s="1617">
        <f>SUM(H50:H52)</f>
        <v>12257734.813378975</v>
      </c>
      <c r="I53" s="1618">
        <f t="shared" ref="I53" si="9">H53/(1-(0.21+(0.79*0.0585)))</f>
        <v>16480212.444965916</v>
      </c>
      <c r="J53" s="1619"/>
    </row>
    <row r="54" spans="1:12">
      <c r="A54" s="1604"/>
      <c r="F54" s="1620"/>
      <c r="G54" s="1620"/>
      <c r="H54" s="1620"/>
      <c r="I54" s="1620"/>
      <c r="J54" s="1619"/>
    </row>
    <row r="55" spans="1:12">
      <c r="A55" s="1604">
        <v>3</v>
      </c>
      <c r="B55" s="1605" t="s">
        <v>1957</v>
      </c>
      <c r="C55" s="1583"/>
      <c r="F55" s="1620"/>
      <c r="G55" s="1620"/>
      <c r="H55" s="1620"/>
      <c r="I55" s="1620"/>
      <c r="J55" s="1619"/>
    </row>
    <row r="56" spans="1:12">
      <c r="A56" s="1608" t="s">
        <v>1958</v>
      </c>
      <c r="B56" s="1587" t="s">
        <v>1959</v>
      </c>
      <c r="C56" s="1614">
        <v>2018</v>
      </c>
      <c r="D56" s="1614">
        <v>190</v>
      </c>
      <c r="E56" s="1611">
        <v>-656637.02999999991</v>
      </c>
      <c r="F56" s="1612">
        <f t="shared" ref="F56:F64" si="10">+$E56*$F$22</f>
        <v>-229822.96049999996</v>
      </c>
      <c r="G56" s="1612">
        <f t="shared" ref="G56:G64" si="11">+$E56*$G$22</f>
        <v>-137893.77629999997</v>
      </c>
      <c r="H56" s="1612">
        <f t="shared" ref="H56:H64" si="12">+F56-G56</f>
        <v>-91929.184199999989</v>
      </c>
      <c r="I56" s="1613">
        <f t="shared" ref="I56:I64" si="13">H56/(1-(0.21+0.0585*0.79))</f>
        <v>-123596.44816714505</v>
      </c>
      <c r="J56" s="1614">
        <v>254</v>
      </c>
      <c r="K56" s="1587" t="s">
        <v>1960</v>
      </c>
      <c r="L56" s="1587"/>
    </row>
    <row r="57" spans="1:12">
      <c r="A57" s="1608" t="s">
        <v>1961</v>
      </c>
      <c r="B57" s="1587" t="s">
        <v>1962</v>
      </c>
      <c r="C57" s="1614">
        <v>2018</v>
      </c>
      <c r="D57" s="1614">
        <v>190</v>
      </c>
      <c r="E57" s="1611">
        <v>27529.759999999998</v>
      </c>
      <c r="F57" s="1612">
        <f t="shared" si="10"/>
        <v>9635.4159999999993</v>
      </c>
      <c r="G57" s="1612">
        <f t="shared" si="11"/>
        <v>5781.2495999999992</v>
      </c>
      <c r="H57" s="1612">
        <f t="shared" si="12"/>
        <v>3854.1664000000001</v>
      </c>
      <c r="I57" s="1613">
        <f t="shared" si="13"/>
        <v>5181.8286198296546</v>
      </c>
      <c r="J57" s="1614">
        <v>254</v>
      </c>
      <c r="K57" s="1587" t="s">
        <v>1960</v>
      </c>
      <c r="L57" s="1587"/>
    </row>
    <row r="58" spans="1:12">
      <c r="A58" s="1608" t="s">
        <v>1963</v>
      </c>
      <c r="B58" s="1587" t="s">
        <v>1964</v>
      </c>
      <c r="C58" s="1614">
        <v>2018</v>
      </c>
      <c r="D58" s="1614">
        <v>190</v>
      </c>
      <c r="E58" s="1611">
        <v>2750720.14</v>
      </c>
      <c r="F58" s="1612">
        <f t="shared" si="10"/>
        <v>962752.049</v>
      </c>
      <c r="G58" s="1612">
        <f t="shared" si="11"/>
        <v>577651.22939999995</v>
      </c>
      <c r="H58" s="1612">
        <f t="shared" si="12"/>
        <v>385100.81960000005</v>
      </c>
      <c r="I58" s="1613">
        <f t="shared" si="13"/>
        <v>517758.24949414149</v>
      </c>
      <c r="J58" s="1614">
        <v>254</v>
      </c>
      <c r="K58" s="1587" t="s">
        <v>1960</v>
      </c>
      <c r="L58" s="1587"/>
    </row>
    <row r="59" spans="1:12">
      <c r="A59" s="1608" t="s">
        <v>1965</v>
      </c>
      <c r="B59" s="1587" t="s">
        <v>1966</v>
      </c>
      <c r="C59" s="1614">
        <v>2018</v>
      </c>
      <c r="D59" s="1614">
        <v>190</v>
      </c>
      <c r="E59" s="1611">
        <v>24.36</v>
      </c>
      <c r="F59" s="1612">
        <f t="shared" si="10"/>
        <v>8.5259999999999998</v>
      </c>
      <c r="G59" s="1612">
        <f t="shared" si="11"/>
        <v>5.1155999999999997</v>
      </c>
      <c r="H59" s="1612">
        <f t="shared" si="12"/>
        <v>3.4104000000000001</v>
      </c>
      <c r="I59" s="1613">
        <f t="shared" si="13"/>
        <v>4.5851959907769047</v>
      </c>
      <c r="J59" s="1614">
        <v>254</v>
      </c>
      <c r="K59" s="1587" t="s">
        <v>1960</v>
      </c>
      <c r="L59" s="1587"/>
    </row>
    <row r="60" spans="1:12">
      <c r="A60" s="1608" t="s">
        <v>1967</v>
      </c>
      <c r="B60" s="1587" t="s">
        <v>1968</v>
      </c>
      <c r="C60" s="1614">
        <v>2018</v>
      </c>
      <c r="D60" s="1614">
        <v>190</v>
      </c>
      <c r="E60" s="1611">
        <v>4665778.9999999991</v>
      </c>
      <c r="F60" s="1612">
        <f t="shared" si="10"/>
        <v>1633022.6499999997</v>
      </c>
      <c r="G60" s="1612">
        <f t="shared" si="11"/>
        <v>979813.58999999973</v>
      </c>
      <c r="H60" s="1612">
        <f t="shared" si="12"/>
        <v>653209.05999999994</v>
      </c>
      <c r="I60" s="1613">
        <f t="shared" si="13"/>
        <v>878222.95421391923</v>
      </c>
      <c r="J60" s="1614">
        <v>254</v>
      </c>
      <c r="K60" s="1587" t="s">
        <v>1960</v>
      </c>
      <c r="L60" s="1587"/>
    </row>
    <row r="61" spans="1:12">
      <c r="A61" s="1608" t="s">
        <v>1969</v>
      </c>
      <c r="B61" s="1587" t="s">
        <v>1970</v>
      </c>
      <c r="C61" s="1614">
        <v>2018</v>
      </c>
      <c r="D61" s="1614">
        <v>283</v>
      </c>
      <c r="E61" s="1611">
        <v>2928713.709999999</v>
      </c>
      <c r="F61" s="1612">
        <f t="shared" si="10"/>
        <v>1025049.7984999996</v>
      </c>
      <c r="G61" s="1612">
        <f t="shared" si="11"/>
        <v>615029.87909999979</v>
      </c>
      <c r="H61" s="1612">
        <f t="shared" si="12"/>
        <v>410019.91939999978</v>
      </c>
      <c r="I61" s="1613">
        <f t="shared" si="13"/>
        <v>551261.34487788775</v>
      </c>
      <c r="J61" s="1614">
        <v>254</v>
      </c>
      <c r="K61" s="1587" t="s">
        <v>1960</v>
      </c>
      <c r="L61" s="1587"/>
    </row>
    <row r="62" spans="1:12">
      <c r="A62" s="1608" t="s">
        <v>1971</v>
      </c>
      <c r="B62" s="1587" t="s">
        <v>1972</v>
      </c>
      <c r="C62" s="1614">
        <v>2018</v>
      </c>
      <c r="D62" s="1614">
        <v>283</v>
      </c>
      <c r="E62" s="1611">
        <v>-160938.57142857142</v>
      </c>
      <c r="F62" s="1612">
        <f t="shared" si="10"/>
        <v>-56328.499999999993</v>
      </c>
      <c r="G62" s="1612">
        <f t="shared" si="11"/>
        <v>-33797.1</v>
      </c>
      <c r="H62" s="1612">
        <f t="shared" si="12"/>
        <v>-22531.399999999994</v>
      </c>
      <c r="I62" s="1613">
        <f t="shared" si="13"/>
        <v>-30292.893779788505</v>
      </c>
      <c r="J62" s="1614">
        <v>254</v>
      </c>
      <c r="K62" s="1587" t="s">
        <v>1960</v>
      </c>
      <c r="L62" s="1587"/>
    </row>
    <row r="63" spans="1:12">
      <c r="A63" s="1608" t="s">
        <v>1973</v>
      </c>
      <c r="B63" s="1587" t="s">
        <v>1974</v>
      </c>
      <c r="C63" s="1614">
        <v>2018</v>
      </c>
      <c r="D63" s="1614">
        <v>283</v>
      </c>
      <c r="E63" s="1611">
        <v>-273867.57142857142</v>
      </c>
      <c r="F63" s="1612">
        <f t="shared" si="10"/>
        <v>-95853.65</v>
      </c>
      <c r="G63" s="1612">
        <f t="shared" si="11"/>
        <v>-57512.189999999995</v>
      </c>
      <c r="H63" s="1612">
        <f t="shared" si="12"/>
        <v>-38341.46</v>
      </c>
      <c r="I63" s="1613">
        <f t="shared" si="13"/>
        <v>-51549.117016342083</v>
      </c>
      <c r="J63" s="1614">
        <v>254</v>
      </c>
      <c r="K63" s="1587" t="s">
        <v>1960</v>
      </c>
      <c r="L63" s="1587"/>
    </row>
    <row r="64" spans="1:12">
      <c r="A64" s="1608" t="s">
        <v>1975</v>
      </c>
      <c r="B64" s="1587" t="s">
        <v>1976</v>
      </c>
      <c r="C64" s="1614">
        <v>2018</v>
      </c>
      <c r="D64" s="1614">
        <v>190</v>
      </c>
      <c r="E64" s="1611">
        <v>-171352.57142857142</v>
      </c>
      <c r="F64" s="1612">
        <f t="shared" si="10"/>
        <v>-59973.399999999994</v>
      </c>
      <c r="G64" s="1612">
        <f t="shared" si="11"/>
        <v>-35984.039999999994</v>
      </c>
      <c r="H64" s="1612">
        <f t="shared" si="12"/>
        <v>-23989.360000000001</v>
      </c>
      <c r="I64" s="1613">
        <f t="shared" si="13"/>
        <v>-32253.08388848928</v>
      </c>
      <c r="J64" s="1614">
        <v>254</v>
      </c>
      <c r="K64" s="1587" t="s">
        <v>1960</v>
      </c>
      <c r="L64" s="1587"/>
    </row>
    <row r="65" spans="1:14">
      <c r="A65" s="1621" t="s">
        <v>1977</v>
      </c>
      <c r="B65" s="1587"/>
      <c r="C65" s="1614"/>
      <c r="D65" s="1614"/>
      <c r="E65" s="1611"/>
      <c r="F65" s="1622"/>
      <c r="G65" s="1622"/>
      <c r="H65" s="1622"/>
      <c r="I65" s="1613"/>
      <c r="J65" s="1623"/>
      <c r="K65" s="1587"/>
      <c r="L65" s="1587"/>
    </row>
    <row r="66" spans="1:14">
      <c r="A66" s="1604"/>
      <c r="B66" s="1608" t="s">
        <v>1978</v>
      </c>
      <c r="C66" s="1606"/>
      <c r="D66" s="1606"/>
      <c r="E66" s="1607"/>
      <c r="F66" s="1617">
        <f>SUM(F56:F65)</f>
        <v>3188489.9289999995</v>
      </c>
      <c r="G66" s="1617">
        <f>SUM(G56:G65)</f>
        <v>1913093.9573999995</v>
      </c>
      <c r="H66" s="1617">
        <f>SUM(H56:H65)</f>
        <v>1275395.9715999998</v>
      </c>
      <c r="I66" s="1618">
        <f t="shared" ref="I66" si="14">H66/(1-(0.21+(0.79*0.0585)))</f>
        <v>1714737.4195500039</v>
      </c>
      <c r="J66" s="1619"/>
    </row>
    <row r="67" spans="1:14">
      <c r="A67" s="1604"/>
      <c r="C67" s="1606"/>
      <c r="D67" s="1606"/>
      <c r="E67" s="1607"/>
      <c r="F67" s="1617"/>
      <c r="G67" s="1617"/>
      <c r="H67" s="1617"/>
      <c r="I67" s="1624"/>
      <c r="J67" s="1619"/>
    </row>
    <row r="68" spans="1:14">
      <c r="A68" s="1604">
        <v>4</v>
      </c>
      <c r="B68" s="1605" t="s">
        <v>1979</v>
      </c>
      <c r="C68" s="1583"/>
      <c r="F68" s="1620"/>
      <c r="G68" s="1620"/>
      <c r="H68" s="1620"/>
      <c r="I68" s="1620"/>
      <c r="J68" s="1619"/>
    </row>
    <row r="69" spans="1:14">
      <c r="A69" s="1608" t="s">
        <v>1980</v>
      </c>
      <c r="B69" s="1587" t="s">
        <v>1981</v>
      </c>
      <c r="C69" s="1614">
        <v>2018</v>
      </c>
      <c r="D69" s="1614">
        <v>282</v>
      </c>
      <c r="E69" s="1611">
        <v>-21567564.285714284</v>
      </c>
      <c r="F69" s="1612">
        <f t="shared" ref="F69:F72" si="15">+$E69*$F$22</f>
        <v>-7548647.4999999991</v>
      </c>
      <c r="G69" s="1612">
        <f t="shared" ref="G69:G72" si="16">+$E69*$G$22</f>
        <v>-4529188.4999999991</v>
      </c>
      <c r="H69" s="1612">
        <f t="shared" ref="H69:H72" si="17">+F69-G69</f>
        <v>-3019459</v>
      </c>
      <c r="I69" s="1613">
        <f t="shared" ref="I69:I72" si="18">H69/(1-(0.21+0.0585*0.79))</f>
        <v>-4059585.7673924589</v>
      </c>
      <c r="J69" s="1614">
        <v>254</v>
      </c>
      <c r="K69" s="1587" t="s">
        <v>1908</v>
      </c>
      <c r="L69" s="1587"/>
    </row>
    <row r="70" spans="1:14">
      <c r="A70" s="1608" t="s">
        <v>1982</v>
      </c>
      <c r="B70" s="1587" t="s">
        <v>1954</v>
      </c>
      <c r="C70" s="1614">
        <v>2018</v>
      </c>
      <c r="D70" s="1614">
        <v>190</v>
      </c>
      <c r="E70" s="1611">
        <v>154878.57142857142</v>
      </c>
      <c r="F70" s="1612">
        <f t="shared" si="15"/>
        <v>54207.499999999993</v>
      </c>
      <c r="G70" s="1612">
        <f t="shared" si="16"/>
        <v>32524.499999999996</v>
      </c>
      <c r="H70" s="1612">
        <f t="shared" si="17"/>
        <v>21682.999999999996</v>
      </c>
      <c r="I70" s="1613">
        <f t="shared" si="18"/>
        <v>29152.24157518637</v>
      </c>
      <c r="J70" s="1614">
        <v>254</v>
      </c>
      <c r="K70" s="1587" t="s">
        <v>1908</v>
      </c>
      <c r="L70" s="1587"/>
    </row>
    <row r="71" spans="1:14">
      <c r="A71" s="1608" t="s">
        <v>1983</v>
      </c>
      <c r="B71" s="1587" t="s">
        <v>1984</v>
      </c>
      <c r="C71" s="1614">
        <v>2018</v>
      </c>
      <c r="D71" s="1614">
        <v>190</v>
      </c>
      <c r="E71" s="1611">
        <v>11699664.285714285</v>
      </c>
      <c r="F71" s="1612">
        <f t="shared" si="15"/>
        <v>4094882.4999999995</v>
      </c>
      <c r="G71" s="1612">
        <f t="shared" si="16"/>
        <v>2456929.5</v>
      </c>
      <c r="H71" s="1612">
        <f t="shared" si="17"/>
        <v>1637952.9999999995</v>
      </c>
      <c r="I71" s="1613">
        <f t="shared" si="18"/>
        <v>2202186.1156113655</v>
      </c>
      <c r="J71" s="1614">
        <v>254</v>
      </c>
      <c r="K71" s="1587" t="s">
        <v>1908</v>
      </c>
      <c r="L71" s="1587"/>
    </row>
    <row r="72" spans="1:14">
      <c r="A72" s="1608" t="s">
        <v>1985</v>
      </c>
      <c r="B72" s="1587" t="s">
        <v>1986</v>
      </c>
      <c r="C72" s="1614">
        <v>2018</v>
      </c>
      <c r="D72" s="1614">
        <v>190</v>
      </c>
      <c r="E72" s="1611">
        <v>6476828.5714285709</v>
      </c>
      <c r="F72" s="1612">
        <f t="shared" si="15"/>
        <v>2266889.9999999995</v>
      </c>
      <c r="G72" s="1612">
        <f t="shared" si="16"/>
        <v>1360133.9999999998</v>
      </c>
      <c r="H72" s="1612">
        <f t="shared" si="17"/>
        <v>906755.99999999977</v>
      </c>
      <c r="I72" s="1613">
        <f t="shared" si="18"/>
        <v>1219110.3611930863</v>
      </c>
      <c r="J72" s="1614">
        <v>254</v>
      </c>
      <c r="K72" s="1587" t="s">
        <v>1908</v>
      </c>
      <c r="L72" s="1587"/>
    </row>
    <row r="73" spans="1:14">
      <c r="A73" s="1621" t="s">
        <v>1987</v>
      </c>
      <c r="B73" s="1587"/>
      <c r="C73" s="1614"/>
      <c r="D73" s="1614"/>
      <c r="E73" s="1611"/>
      <c r="F73" s="1622"/>
      <c r="G73" s="1622"/>
      <c r="H73" s="1622"/>
      <c r="I73" s="1613"/>
      <c r="J73" s="1623"/>
      <c r="K73" s="1587"/>
      <c r="L73" s="1587"/>
    </row>
    <row r="74" spans="1:14">
      <c r="B74" s="1608" t="s">
        <v>1988</v>
      </c>
      <c r="C74" s="1606"/>
      <c r="F74" s="1617">
        <f>SUM(F69:F73)</f>
        <v>-1132667.5</v>
      </c>
      <c r="G74" s="1617">
        <f>SUM(G69:G73)</f>
        <v>-679600.4999999993</v>
      </c>
      <c r="H74" s="1617">
        <f>SUM(H69:H73)</f>
        <v>-453067.0000000007</v>
      </c>
      <c r="I74" s="1618">
        <f t="shared" ref="I74" si="19">H74/(1-(0.21+(0.79*0.0585)))</f>
        <v>-609137.04901282047</v>
      </c>
      <c r="J74" s="1619"/>
    </row>
    <row r="75" spans="1:14">
      <c r="B75" s="1625"/>
      <c r="C75" s="1606"/>
      <c r="F75" s="1626"/>
      <c r="G75" s="1626"/>
      <c r="H75" s="1626"/>
      <c r="I75" s="1626"/>
    </row>
    <row r="76" spans="1:14">
      <c r="A76" s="1621" t="s">
        <v>1989</v>
      </c>
      <c r="B76" s="1587"/>
      <c r="C76" s="1614"/>
      <c r="D76" s="1614"/>
      <c r="E76" s="1611"/>
      <c r="F76" s="1587"/>
      <c r="G76" s="1587"/>
      <c r="H76" s="1587"/>
      <c r="I76" s="1587"/>
      <c r="J76" s="1587"/>
      <c r="K76" s="1587"/>
      <c r="L76" s="1587"/>
    </row>
    <row r="78" spans="1:14">
      <c r="A78" s="1627"/>
      <c r="B78" s="1627"/>
      <c r="C78" s="1628"/>
      <c r="D78" s="1628"/>
      <c r="E78" s="1629"/>
      <c r="F78" s="1627"/>
      <c r="G78" s="1627"/>
      <c r="H78" s="1627"/>
      <c r="I78" s="1627"/>
      <c r="J78" s="1627"/>
      <c r="K78" s="1627"/>
      <c r="L78" s="1627"/>
      <c r="M78" s="1627"/>
      <c r="N78" s="1627"/>
    </row>
    <row r="80" spans="1:14" ht="15.75">
      <c r="A80" s="1588" t="s">
        <v>1990</v>
      </c>
      <c r="C80" s="1630"/>
      <c r="D80" s="1606"/>
      <c r="E80" s="1607"/>
      <c r="F80" s="1606"/>
      <c r="G80" s="1606"/>
      <c r="H80" s="1606"/>
      <c r="I80" s="1606"/>
      <c r="J80" s="1606"/>
      <c r="K80" s="1606"/>
    </row>
    <row r="81" spans="1:12">
      <c r="A81" s="1582"/>
      <c r="C81" s="1630"/>
      <c r="D81" s="1606"/>
      <c r="E81" s="1607"/>
      <c r="F81" s="1606"/>
      <c r="G81" s="1606"/>
      <c r="H81" s="1606"/>
      <c r="I81" s="1606"/>
      <c r="J81" s="1606"/>
      <c r="K81" s="1606"/>
    </row>
    <row r="82" spans="1:12">
      <c r="A82" s="1582"/>
      <c r="C82" s="1630"/>
      <c r="D82" s="1606"/>
      <c r="E82" s="1607"/>
      <c r="F82" s="1606"/>
      <c r="G82" s="1606"/>
      <c r="H82" s="1606"/>
      <c r="I82" s="1606"/>
      <c r="J82" s="1606"/>
      <c r="K82" s="1606"/>
    </row>
    <row r="83" spans="1:12">
      <c r="A83" s="1541" t="s">
        <v>1280</v>
      </c>
      <c r="B83" s="1541" t="s">
        <v>1281</v>
      </c>
      <c r="C83" s="1541" t="s">
        <v>1282</v>
      </c>
      <c r="D83" s="1541" t="s">
        <v>1283</v>
      </c>
      <c r="E83" s="1591" t="s">
        <v>1284</v>
      </c>
      <c r="F83" s="1541" t="s">
        <v>1285</v>
      </c>
      <c r="G83" s="1541" t="s">
        <v>1286</v>
      </c>
      <c r="H83" s="1541" t="s">
        <v>1287</v>
      </c>
      <c r="I83" s="1541" t="s">
        <v>1288</v>
      </c>
      <c r="J83" s="1541" t="s">
        <v>1832</v>
      </c>
      <c r="K83" s="1541" t="s">
        <v>1833</v>
      </c>
      <c r="L83" s="1542" t="s">
        <v>1835</v>
      </c>
    </row>
    <row r="84" spans="1:12">
      <c r="A84" s="1582"/>
      <c r="C84" s="1583"/>
    </row>
    <row r="85" spans="1:12" ht="30">
      <c r="A85" s="1593" t="s">
        <v>931</v>
      </c>
      <c r="B85" s="1593" t="s">
        <v>1316</v>
      </c>
      <c r="C85" s="1593" t="s">
        <v>1895</v>
      </c>
      <c r="D85" s="1593" t="s">
        <v>1896</v>
      </c>
      <c r="E85" s="1594" t="s">
        <v>1897</v>
      </c>
      <c r="F85" s="1593" t="s">
        <v>1843</v>
      </c>
      <c r="G85" s="1593" t="s">
        <v>1843</v>
      </c>
      <c r="H85" s="1593" t="s">
        <v>432</v>
      </c>
      <c r="I85" s="1593" t="s">
        <v>1898</v>
      </c>
      <c r="J85" s="1593" t="s">
        <v>1899</v>
      </c>
      <c r="K85" s="1595" t="s">
        <v>1900</v>
      </c>
      <c r="L85" s="1631"/>
    </row>
    <row r="86" spans="1:12">
      <c r="C86" s="1632"/>
      <c r="D86" s="1598" t="s">
        <v>1901</v>
      </c>
      <c r="E86" s="1633"/>
      <c r="F86" s="1593" t="s">
        <v>1902</v>
      </c>
      <c r="G86" s="1593" t="s">
        <v>1902</v>
      </c>
      <c r="H86" s="1598" t="s">
        <v>1903</v>
      </c>
      <c r="I86" s="1598" t="s">
        <v>1904</v>
      </c>
      <c r="J86" s="1600" t="s">
        <v>1896</v>
      </c>
      <c r="K86" s="1596"/>
    </row>
    <row r="87" spans="1:12">
      <c r="B87" s="1605"/>
      <c r="C87" s="1634"/>
      <c r="F87" s="1602">
        <v>0.35</v>
      </c>
      <c r="G87" s="1602">
        <v>0.21</v>
      </c>
      <c r="K87" s="1596"/>
    </row>
    <row r="88" spans="1:12">
      <c r="C88" s="1583"/>
      <c r="D88" s="1635"/>
      <c r="E88" s="1607"/>
      <c r="F88" s="1606"/>
      <c r="G88" s="1606"/>
      <c r="H88" s="1606"/>
      <c r="I88" s="1606"/>
      <c r="J88" s="1606"/>
      <c r="K88" s="1606"/>
    </row>
    <row r="89" spans="1:12">
      <c r="A89" s="1604">
        <v>1</v>
      </c>
      <c r="B89" s="1605" t="s">
        <v>1991</v>
      </c>
      <c r="C89" s="1583"/>
      <c r="D89" s="1606"/>
      <c r="E89" s="1607"/>
      <c r="F89" s="1636"/>
      <c r="G89" s="1636"/>
      <c r="H89" s="1637"/>
      <c r="I89" s="1637"/>
      <c r="J89" s="1606"/>
      <c r="K89" s="1606"/>
    </row>
    <row r="90" spans="1:12">
      <c r="A90" s="1608" t="s">
        <v>1906</v>
      </c>
      <c r="B90" s="1587" t="s">
        <v>1992</v>
      </c>
      <c r="C90" s="1614">
        <v>2018</v>
      </c>
      <c r="D90" s="1614">
        <v>282</v>
      </c>
      <c r="E90" s="1611">
        <v>-5454032844.8571424</v>
      </c>
      <c r="F90" s="1612">
        <f t="shared" ref="F90:F91" si="20">+$E90*$F$22</f>
        <v>-1908911495.6999998</v>
      </c>
      <c r="G90" s="1612">
        <f t="shared" ref="G90:G91" si="21">+$E90*$G$22</f>
        <v>-1145346897.4199998</v>
      </c>
      <c r="H90" s="1612">
        <f t="shared" ref="H90:H91" si="22">+F90-G90</f>
        <v>-763564598.27999997</v>
      </c>
      <c r="I90" s="1613">
        <f t="shared" ref="I90:I91" si="23">H90/(1-(0.21+0.0585*0.79))</f>
        <v>-1026593166.4123368</v>
      </c>
      <c r="J90" s="1614">
        <v>254</v>
      </c>
      <c r="K90" s="1587" t="s">
        <v>1993</v>
      </c>
      <c r="L90" s="1587"/>
    </row>
    <row r="91" spans="1:12">
      <c r="A91" s="1608" t="s">
        <v>1909</v>
      </c>
      <c r="B91" s="1587" t="s">
        <v>1994</v>
      </c>
      <c r="C91" s="1614">
        <v>2018</v>
      </c>
      <c r="D91" s="1614">
        <v>282</v>
      </c>
      <c r="E91" s="1611">
        <v>1208717779</v>
      </c>
      <c r="F91" s="1612">
        <f t="shared" si="20"/>
        <v>423051222.64999998</v>
      </c>
      <c r="G91" s="1612">
        <f t="shared" si="21"/>
        <v>253830733.59</v>
      </c>
      <c r="H91" s="1612">
        <f t="shared" si="22"/>
        <v>169220489.05999997</v>
      </c>
      <c r="I91" s="1613">
        <f t="shared" si="23"/>
        <v>227512640.15811017</v>
      </c>
      <c r="J91" s="1614">
        <v>254</v>
      </c>
      <c r="K91" s="1587" t="s">
        <v>1993</v>
      </c>
      <c r="L91" s="1587"/>
    </row>
    <row r="92" spans="1:12">
      <c r="A92" s="1615" t="s">
        <v>1947</v>
      </c>
      <c r="B92" s="1587"/>
      <c r="C92" s="1614"/>
      <c r="D92" s="1614"/>
      <c r="E92" s="1611"/>
      <c r="F92" s="1638"/>
      <c r="G92" s="1638"/>
      <c r="H92" s="1638"/>
      <c r="I92" s="1613"/>
      <c r="J92" s="1587"/>
      <c r="K92" s="1587"/>
      <c r="L92" s="1587"/>
    </row>
    <row r="93" spans="1:12">
      <c r="B93" s="1608" t="s">
        <v>1995</v>
      </c>
      <c r="F93" s="1617">
        <f>SUM(F90:F92)</f>
        <v>-1485860273.0499997</v>
      </c>
      <c r="G93" s="1617">
        <f>SUM(G90:G92)</f>
        <v>-891516163.8299998</v>
      </c>
      <c r="H93" s="1617">
        <f>SUM(H90:H92)</f>
        <v>-594344109.22000003</v>
      </c>
      <c r="I93" s="1618">
        <f t="shared" ref="I93" si="24">H93/(1-(0.21+(0.79*0.0585)))</f>
        <v>-799080526.25422668</v>
      </c>
    </row>
    <row r="94" spans="1:12">
      <c r="F94" s="1639"/>
      <c r="G94" s="1639"/>
      <c r="H94" s="1639"/>
      <c r="I94" s="1639"/>
    </row>
    <row r="95" spans="1:12">
      <c r="A95" s="1604">
        <v>2</v>
      </c>
      <c r="B95" s="1605" t="s">
        <v>1996</v>
      </c>
    </row>
    <row r="96" spans="1:12">
      <c r="A96" s="1608" t="s">
        <v>1950</v>
      </c>
      <c r="B96" s="1587" t="s">
        <v>1997</v>
      </c>
      <c r="C96" s="1614">
        <v>2018</v>
      </c>
      <c r="D96" s="1614">
        <v>282</v>
      </c>
      <c r="E96" s="1611">
        <v>-551535841.57142854</v>
      </c>
      <c r="F96" s="1612">
        <f t="shared" ref="F96:F99" si="25">+$E96*$F$22</f>
        <v>-193037544.54999998</v>
      </c>
      <c r="G96" s="1612">
        <f t="shared" ref="G96:G99" si="26">+$E96*$G$22</f>
        <v>-115822526.72999999</v>
      </c>
      <c r="H96" s="1612">
        <f t="shared" ref="H96:H99" si="27">+F96-G96</f>
        <v>-77215017.819999993</v>
      </c>
      <c r="I96" s="1613">
        <f t="shared" ref="I96:I99" si="28">H96/(1-(0.21+0.0585*0.79))</f>
        <v>-103813626.00751559</v>
      </c>
      <c r="J96" s="1614">
        <v>254</v>
      </c>
      <c r="K96" s="1587" t="s">
        <v>1998</v>
      </c>
      <c r="L96" s="1587"/>
    </row>
    <row r="97" spans="1:14">
      <c r="A97" s="1608" t="s">
        <v>1953</v>
      </c>
      <c r="B97" s="1587" t="s">
        <v>1999</v>
      </c>
      <c r="C97" s="1614">
        <v>2018</v>
      </c>
      <c r="D97" s="1614">
        <v>282</v>
      </c>
      <c r="E97" s="1611">
        <v>333160893</v>
      </c>
      <c r="F97" s="1612">
        <f t="shared" si="25"/>
        <v>116606312.55</v>
      </c>
      <c r="G97" s="1612">
        <f t="shared" si="26"/>
        <v>69963787.530000001</v>
      </c>
      <c r="H97" s="1612">
        <f t="shared" si="27"/>
        <v>46642525.019999996</v>
      </c>
      <c r="I97" s="1613">
        <f t="shared" si="28"/>
        <v>62709687.638228782</v>
      </c>
      <c r="J97" s="1614">
        <v>254</v>
      </c>
      <c r="K97" s="1587" t="s">
        <v>1998</v>
      </c>
      <c r="L97" s="1587"/>
    </row>
    <row r="98" spans="1:14">
      <c r="A98" s="1608" t="s">
        <v>2000</v>
      </c>
      <c r="B98" s="1587" t="s">
        <v>2001</v>
      </c>
      <c r="C98" s="1614">
        <v>2018</v>
      </c>
      <c r="D98" s="1614">
        <v>282</v>
      </c>
      <c r="E98" s="1611">
        <v>-176974349.99999997</v>
      </c>
      <c r="F98" s="1612">
        <f t="shared" si="25"/>
        <v>-61941022.499999985</v>
      </c>
      <c r="G98" s="1612">
        <f t="shared" si="26"/>
        <v>-37164613.499999993</v>
      </c>
      <c r="H98" s="1612">
        <f t="shared" si="27"/>
        <v>-24776408.999999993</v>
      </c>
      <c r="I98" s="1613">
        <f t="shared" si="28"/>
        <v>-33311251.235235978</v>
      </c>
      <c r="J98" s="1614">
        <v>254</v>
      </c>
      <c r="K98" s="1587" t="s">
        <v>1998</v>
      </c>
      <c r="L98" s="1587"/>
    </row>
    <row r="99" spans="1:14">
      <c r="A99" s="1608" t="s">
        <v>2002</v>
      </c>
      <c r="B99" s="1587" t="s">
        <v>2003</v>
      </c>
      <c r="C99" s="1614">
        <v>2018</v>
      </c>
      <c r="D99" s="1614">
        <v>282</v>
      </c>
      <c r="E99" s="1611">
        <v>87682871</v>
      </c>
      <c r="F99" s="1612">
        <f t="shared" si="25"/>
        <v>30689004.849999998</v>
      </c>
      <c r="G99" s="1612">
        <f t="shared" si="26"/>
        <v>18413402.91</v>
      </c>
      <c r="H99" s="1612">
        <f t="shared" si="27"/>
        <v>12275601.939999998</v>
      </c>
      <c r="I99" s="1613">
        <f t="shared" si="28"/>
        <v>16504234.341913318</v>
      </c>
      <c r="J99" s="1614">
        <v>254</v>
      </c>
      <c r="K99" s="1587" t="s">
        <v>1998</v>
      </c>
      <c r="L99" s="1587"/>
    </row>
    <row r="100" spans="1:14">
      <c r="A100" s="1621" t="s">
        <v>1955</v>
      </c>
      <c r="B100" s="1587"/>
      <c r="C100" s="1592"/>
      <c r="D100" s="1614"/>
      <c r="E100" s="1611"/>
      <c r="F100" s="1587"/>
      <c r="G100" s="1587"/>
      <c r="H100" s="1587"/>
      <c r="I100" s="1640"/>
      <c r="J100" s="1587"/>
      <c r="K100" s="1587"/>
      <c r="L100" s="1587"/>
    </row>
    <row r="101" spans="1:14">
      <c r="B101" s="1608" t="s">
        <v>2004</v>
      </c>
      <c r="F101" s="1641">
        <f>SUM(F96:F100)</f>
        <v>-107683249.64999998</v>
      </c>
      <c r="G101" s="1641">
        <f>SUM(G96:G100)</f>
        <v>-64609949.789999992</v>
      </c>
      <c r="H101" s="1641">
        <f>SUM(H96:H100)</f>
        <v>-43073299.859999992</v>
      </c>
      <c r="I101" s="1543">
        <f t="shared" ref="I101" si="29">H101/(1-(0.21+(0.79*0.0585)))</f>
        <v>-57910955.262609474</v>
      </c>
    </row>
    <row r="103" spans="1:14">
      <c r="A103" s="1621" t="s">
        <v>1989</v>
      </c>
      <c r="B103" s="1587"/>
      <c r="C103" s="1614"/>
      <c r="D103" s="1614"/>
      <c r="E103" s="1611"/>
      <c r="F103" s="1587"/>
      <c r="G103" s="1587"/>
      <c r="H103" s="1587"/>
      <c r="I103" s="1587"/>
      <c r="J103" s="1587"/>
      <c r="K103" s="1587"/>
      <c r="L103" s="1587"/>
    </row>
    <row r="104" spans="1:14">
      <c r="M104" s="1606"/>
      <c r="N104" s="1606"/>
    </row>
    <row r="105" spans="1:14">
      <c r="M105" s="1606"/>
      <c r="N105" s="1606"/>
    </row>
    <row r="106" spans="1:14">
      <c r="A106" s="1627"/>
      <c r="B106" s="1627"/>
      <c r="C106" s="1628"/>
      <c r="D106" s="1628"/>
      <c r="E106" s="1629"/>
      <c r="F106" s="1627"/>
      <c r="G106" s="1627"/>
      <c r="H106" s="1627"/>
      <c r="I106" s="1627"/>
      <c r="J106" s="1627"/>
      <c r="K106" s="1627"/>
      <c r="L106" s="1627"/>
      <c r="M106" s="1627"/>
      <c r="N106" s="1627"/>
    </row>
    <row r="107" spans="1:14">
      <c r="M107" s="1606"/>
      <c r="N107" s="1606"/>
    </row>
    <row r="108" spans="1:14" ht="15.75">
      <c r="A108" s="1588" t="s">
        <v>2005</v>
      </c>
      <c r="M108" s="1606"/>
      <c r="N108" s="1606"/>
    </row>
    <row r="109" spans="1:14" ht="18.75">
      <c r="A109" s="1642"/>
      <c r="M109" s="1606"/>
      <c r="N109" s="1606"/>
    </row>
    <row r="110" spans="1:14">
      <c r="A110" s="1541" t="s">
        <v>1280</v>
      </c>
      <c r="B110" s="1541" t="s">
        <v>1281</v>
      </c>
      <c r="C110" s="1541" t="s">
        <v>1282</v>
      </c>
      <c r="D110" s="1541" t="s">
        <v>1283</v>
      </c>
      <c r="E110" s="1591" t="s">
        <v>1284</v>
      </c>
      <c r="F110" s="1541" t="s">
        <v>1285</v>
      </c>
      <c r="G110" s="1541" t="s">
        <v>1286</v>
      </c>
      <c r="H110" s="1541" t="s">
        <v>1287</v>
      </c>
      <c r="I110" s="1541" t="s">
        <v>1288</v>
      </c>
      <c r="J110" s="1541" t="s">
        <v>1832</v>
      </c>
      <c r="K110" s="1541" t="s">
        <v>1833</v>
      </c>
      <c r="L110" s="1541" t="s">
        <v>1834</v>
      </c>
      <c r="M110" s="1541" t="s">
        <v>2006</v>
      </c>
      <c r="N110" s="1592" t="s">
        <v>1835</v>
      </c>
    </row>
    <row r="111" spans="1:14">
      <c r="A111" s="1541"/>
      <c r="B111" s="1541"/>
      <c r="C111" s="1541"/>
      <c r="D111" s="1541"/>
      <c r="E111" s="1591"/>
      <c r="F111" s="1541"/>
      <c r="G111" s="1541"/>
      <c r="H111" s="1541"/>
      <c r="I111" s="1541"/>
      <c r="J111" s="1541"/>
      <c r="K111" s="1541"/>
      <c r="L111" s="1541"/>
      <c r="M111" s="1541"/>
      <c r="N111" s="1606"/>
    </row>
    <row r="112" spans="1:14" ht="54.75" customHeight="1">
      <c r="A112" s="1593" t="s">
        <v>2007</v>
      </c>
      <c r="B112" s="1593" t="s">
        <v>2008</v>
      </c>
      <c r="C112" s="1593" t="s">
        <v>1896</v>
      </c>
      <c r="D112" s="1595" t="s">
        <v>1897</v>
      </c>
      <c r="E112" s="1643" t="s">
        <v>2009</v>
      </c>
      <c r="F112" s="1595" t="s">
        <v>2010</v>
      </c>
      <c r="G112" s="1595" t="s">
        <v>2011</v>
      </c>
      <c r="H112" s="1595" t="s">
        <v>2012</v>
      </c>
      <c r="I112" s="1595" t="s">
        <v>2013</v>
      </c>
      <c r="J112" s="1644" t="s">
        <v>2014</v>
      </c>
      <c r="K112" s="1595" t="s">
        <v>2015</v>
      </c>
      <c r="L112" s="1595" t="s">
        <v>1899</v>
      </c>
      <c r="M112" s="1595" t="s">
        <v>1900</v>
      </c>
      <c r="N112" s="1587"/>
    </row>
    <row r="113" spans="1:14" ht="30">
      <c r="B113" s="1582"/>
      <c r="C113" s="1598" t="s">
        <v>1901</v>
      </c>
      <c r="D113" s="1645"/>
      <c r="E113" s="1646"/>
      <c r="F113" s="1645"/>
      <c r="G113" s="1645"/>
      <c r="H113" s="1595" t="s">
        <v>2016</v>
      </c>
      <c r="I113" s="1595" t="s">
        <v>2016</v>
      </c>
      <c r="J113" s="1647"/>
      <c r="K113" s="1645"/>
      <c r="L113" s="1645"/>
      <c r="M113" s="1645"/>
    </row>
    <row r="114" spans="1:14">
      <c r="B114" s="1582"/>
      <c r="C114" s="1598"/>
      <c r="D114" s="1645"/>
      <c r="E114" s="1646"/>
      <c r="F114" s="1645"/>
      <c r="G114" s="1645"/>
      <c r="H114" s="1645"/>
      <c r="I114" s="1645"/>
      <c r="J114" s="1647"/>
      <c r="K114" s="1645"/>
      <c r="L114" s="1645"/>
      <c r="M114" s="1645"/>
    </row>
    <row r="115" spans="1:14">
      <c r="A115" s="1584">
        <v>1</v>
      </c>
      <c r="B115" s="1587" t="s">
        <v>2017</v>
      </c>
      <c r="C115" s="1614">
        <v>190</v>
      </c>
      <c r="D115" s="1648">
        <v>1472020394</v>
      </c>
      <c r="E115" s="1649">
        <v>5.6876000000000003E-2</v>
      </c>
      <c r="F115" s="1650">
        <v>6.9000000000000006E-2</v>
      </c>
      <c r="G115" s="1650">
        <v>0.05</v>
      </c>
      <c r="H115" s="1651">
        <f>D115*E115*F115*0.65</f>
        <v>3754960.0420221095</v>
      </c>
      <c r="I115" s="1651">
        <f>D115*E115*G115*0.65</f>
        <v>2720985.5376971806</v>
      </c>
      <c r="J115" s="1652">
        <f>H115-I115</f>
        <v>1033974.5043249289</v>
      </c>
      <c r="K115" s="1544">
        <f t="shared" ref="K115:K126" si="30">J115/(1-(0.21+(0.79*0.0585)))</f>
        <v>1390152.4020045158</v>
      </c>
      <c r="L115" s="1614">
        <v>254</v>
      </c>
      <c r="M115" s="1587" t="s">
        <v>2018</v>
      </c>
      <c r="N115" s="1587"/>
    </row>
    <row r="116" spans="1:14">
      <c r="A116" s="1584">
        <v>2</v>
      </c>
      <c r="B116" s="1587" t="s">
        <v>2017</v>
      </c>
      <c r="C116" s="1614">
        <v>282</v>
      </c>
      <c r="D116" s="1648">
        <v>-8772552371</v>
      </c>
      <c r="E116" s="1649">
        <v>5.6876000000000003E-2</v>
      </c>
      <c r="F116" s="1650">
        <v>6.9000000000000006E-2</v>
      </c>
      <c r="G116" s="1650">
        <v>0.05</v>
      </c>
      <c r="H116" s="1651">
        <f>D116*E116*F116*0.65</f>
        <v>-22377803.836086873</v>
      </c>
      <c r="I116" s="1651">
        <f t="shared" ref="I116:I123" si="31">D116*E116*G116*0.65</f>
        <v>-16215799.881222373</v>
      </c>
      <c r="J116" s="1652">
        <f t="shared" ref="J116:J124" si="32">H116-I116</f>
        <v>-6162003.9548645001</v>
      </c>
      <c r="K116" s="1544">
        <f t="shared" si="30"/>
        <v>-8284657.4680378065</v>
      </c>
      <c r="L116" s="1614">
        <v>254</v>
      </c>
      <c r="M116" s="1587" t="s">
        <v>2018</v>
      </c>
      <c r="N116" s="1587"/>
    </row>
    <row r="117" spans="1:14">
      <c r="A117" s="1584">
        <v>3</v>
      </c>
      <c r="B117" s="1587" t="s">
        <v>2017</v>
      </c>
      <c r="C117" s="1614">
        <v>283</v>
      </c>
      <c r="D117" s="1648">
        <v>-1512129044</v>
      </c>
      <c r="E117" s="1649">
        <v>5.6876000000000003E-2</v>
      </c>
      <c r="F117" s="1650">
        <v>6.9000000000000006E-2</v>
      </c>
      <c r="G117" s="1650">
        <v>0.05</v>
      </c>
      <c r="H117" s="1651">
        <f t="shared" ref="H117:H123" si="33">D117*E117*F117*0.65</f>
        <v>-3857272.7400684995</v>
      </c>
      <c r="I117" s="1651">
        <f t="shared" si="31"/>
        <v>-2795125.1739626806</v>
      </c>
      <c r="J117" s="1652">
        <f t="shared" si="32"/>
        <v>-1062147.5661058188</v>
      </c>
      <c r="K117" s="1544">
        <f t="shared" si="30"/>
        <v>-1428030.3664443607</v>
      </c>
      <c r="L117" s="1614">
        <v>254</v>
      </c>
      <c r="M117" s="1587" t="s">
        <v>2018</v>
      </c>
      <c r="N117" s="1587"/>
    </row>
    <row r="118" spans="1:14">
      <c r="A118" s="1584">
        <v>4</v>
      </c>
      <c r="B118" s="1587" t="s">
        <v>2019</v>
      </c>
      <c r="C118" s="1614">
        <v>190</v>
      </c>
      <c r="D118" s="1648">
        <v>2087242967</v>
      </c>
      <c r="E118" s="1649">
        <v>5.6876000000000003E-2</v>
      </c>
      <c r="F118" s="1650">
        <v>0.05</v>
      </c>
      <c r="G118" s="1650">
        <v>0.04</v>
      </c>
      <c r="H118" s="1651">
        <f t="shared" si="33"/>
        <v>3858206.0072104908</v>
      </c>
      <c r="I118" s="1651">
        <f t="shared" si="31"/>
        <v>3086564.8057683925</v>
      </c>
      <c r="J118" s="1652">
        <f t="shared" si="32"/>
        <v>771641.20144209825</v>
      </c>
      <c r="K118" s="1544">
        <f t="shared" si="30"/>
        <v>1037451.9537797861</v>
      </c>
      <c r="L118" s="1614">
        <v>254</v>
      </c>
      <c r="M118" s="1587" t="s">
        <v>2020</v>
      </c>
      <c r="N118" s="1587"/>
    </row>
    <row r="119" spans="1:14">
      <c r="A119" s="1584">
        <v>5</v>
      </c>
      <c r="B119" s="1587" t="s">
        <v>2019</v>
      </c>
      <c r="C119" s="1614">
        <v>282</v>
      </c>
      <c r="D119" s="1648">
        <f>-10281161392+355000000</f>
        <v>-9926161392</v>
      </c>
      <c r="E119" s="1649">
        <v>5.6876000000000003E-2</v>
      </c>
      <c r="F119" s="1650">
        <v>0.05</v>
      </c>
      <c r="G119" s="1650">
        <v>0.04</v>
      </c>
      <c r="H119" s="1651">
        <f t="shared" si="33"/>
        <v>-18348211.548270244</v>
      </c>
      <c r="I119" s="1651">
        <f t="shared" si="31"/>
        <v>-14678569.238616193</v>
      </c>
      <c r="J119" s="1652">
        <f t="shared" si="32"/>
        <v>-3669642.3096540514</v>
      </c>
      <c r="K119" s="1544">
        <f t="shared" si="30"/>
        <v>-4933740.6772844996</v>
      </c>
      <c r="L119" s="1614">
        <v>254</v>
      </c>
      <c r="M119" s="1587" t="s">
        <v>2020</v>
      </c>
      <c r="N119" s="1587"/>
    </row>
    <row r="120" spans="1:14">
      <c r="A120" s="1584">
        <v>6</v>
      </c>
      <c r="B120" s="1587" t="s">
        <v>2019</v>
      </c>
      <c r="C120" s="1614">
        <v>283</v>
      </c>
      <c r="D120" s="1648">
        <v>-1788526372</v>
      </c>
      <c r="E120" s="1649">
        <v>5.6876000000000003E-2</v>
      </c>
      <c r="F120" s="1650">
        <v>0.05</v>
      </c>
      <c r="G120" s="1650">
        <v>0.04</v>
      </c>
      <c r="H120" s="1651">
        <f>D120*E120*F120*0.65</f>
        <v>-3306037.3428508407</v>
      </c>
      <c r="I120" s="1651">
        <f t="shared" si="31"/>
        <v>-2644829.8742806721</v>
      </c>
      <c r="J120" s="1652">
        <f t="shared" si="32"/>
        <v>-661207.4685701686</v>
      </c>
      <c r="K120" s="1544">
        <f t="shared" si="30"/>
        <v>-888976.61094290495</v>
      </c>
      <c r="L120" s="1614">
        <v>254</v>
      </c>
      <c r="M120" s="1587" t="s">
        <v>2020</v>
      </c>
      <c r="N120" s="1587"/>
    </row>
    <row r="121" spans="1:14">
      <c r="A121" s="1584">
        <v>7</v>
      </c>
      <c r="B121" s="1587" t="s">
        <v>2021</v>
      </c>
      <c r="C121" s="1614">
        <v>190</v>
      </c>
      <c r="D121" s="1648">
        <v>4700454698</v>
      </c>
      <c r="E121" s="1649">
        <v>3.6874999999999998E-2</v>
      </c>
      <c r="F121" s="1650">
        <v>0.04</v>
      </c>
      <c r="G121" s="1650">
        <v>0.03</v>
      </c>
      <c r="H121" s="1651">
        <f t="shared" si="33"/>
        <v>4506560.9417075003</v>
      </c>
      <c r="I121" s="1651">
        <f t="shared" si="31"/>
        <v>3379920.706280625</v>
      </c>
      <c r="J121" s="1652">
        <f t="shared" si="32"/>
        <v>1126640.2354268753</v>
      </c>
      <c r="K121" s="1544">
        <f t="shared" si="30"/>
        <v>1514739.1187330685</v>
      </c>
      <c r="L121" s="1614">
        <v>254</v>
      </c>
      <c r="M121" s="1587" t="s">
        <v>2022</v>
      </c>
      <c r="N121" s="1587"/>
    </row>
    <row r="122" spans="1:14">
      <c r="A122" s="1584">
        <v>8</v>
      </c>
      <c r="B122" s="1587" t="s">
        <v>2021</v>
      </c>
      <c r="C122" s="1614">
        <v>282</v>
      </c>
      <c r="D122" s="1648">
        <v>-10949033054</v>
      </c>
      <c r="E122" s="1649">
        <v>3.6874999999999998E-2</v>
      </c>
      <c r="F122" s="1650">
        <v>0.04</v>
      </c>
      <c r="G122" s="1650">
        <v>0.03</v>
      </c>
      <c r="H122" s="1651">
        <f t="shared" si="33"/>
        <v>-10497385.440522499</v>
      </c>
      <c r="I122" s="1651">
        <f t="shared" si="31"/>
        <v>-7873039.0803918745</v>
      </c>
      <c r="J122" s="1652">
        <f t="shared" si="32"/>
        <v>-2624346.3601306248</v>
      </c>
      <c r="K122" s="1544">
        <f t="shared" si="30"/>
        <v>-3528366.880389662</v>
      </c>
      <c r="L122" s="1614">
        <v>254</v>
      </c>
      <c r="M122" s="1587" t="s">
        <v>2022</v>
      </c>
      <c r="N122" s="1587"/>
    </row>
    <row r="123" spans="1:14">
      <c r="A123" s="1584">
        <v>9</v>
      </c>
      <c r="B123" s="1587" t="s">
        <v>2021</v>
      </c>
      <c r="C123" s="1614">
        <v>283</v>
      </c>
      <c r="D123" s="1648">
        <v>-2729936325</v>
      </c>
      <c r="E123" s="1649">
        <v>3.6874999999999998E-2</v>
      </c>
      <c r="F123" s="1650">
        <v>0.04</v>
      </c>
      <c r="G123" s="1650">
        <v>0.03</v>
      </c>
      <c r="H123" s="1651">
        <f t="shared" si="33"/>
        <v>-2617326.4515937502</v>
      </c>
      <c r="I123" s="1651">
        <f t="shared" si="31"/>
        <v>-1962994.8386953126</v>
      </c>
      <c r="J123" s="1652">
        <f t="shared" si="32"/>
        <v>-654331.61289843754</v>
      </c>
      <c r="K123" s="1544">
        <f t="shared" si="30"/>
        <v>-879732.19801211043</v>
      </c>
      <c r="L123" s="1614">
        <v>254</v>
      </c>
      <c r="M123" s="1587" t="s">
        <v>2022</v>
      </c>
      <c r="N123" s="1587"/>
    </row>
    <row r="124" spans="1:14">
      <c r="A124" s="1584">
        <v>10</v>
      </c>
      <c r="B124" s="1587" t="s">
        <v>2023</v>
      </c>
      <c r="C124" s="1614">
        <v>190</v>
      </c>
      <c r="D124" s="1648">
        <v>2672099634</v>
      </c>
      <c r="E124" s="1649">
        <v>3.6874999999999998E-2</v>
      </c>
      <c r="F124" s="1650">
        <v>0.03</v>
      </c>
      <c r="G124" s="1650">
        <v>2.5000000000000001E-2</v>
      </c>
      <c r="H124" s="1651">
        <f>D124*E124*F124*0.79</f>
        <v>2335248.0738888751</v>
      </c>
      <c r="I124" s="1651">
        <f>D124*E124*G124*0.79</f>
        <v>1946040.0615740623</v>
      </c>
      <c r="J124" s="1652">
        <f t="shared" si="32"/>
        <v>389208.01231481275</v>
      </c>
      <c r="K124" s="1544">
        <f t="shared" si="30"/>
        <v>523280.26555363811</v>
      </c>
      <c r="L124" s="1614">
        <v>254</v>
      </c>
      <c r="M124" s="1587" t="s">
        <v>2024</v>
      </c>
      <c r="N124" s="1587"/>
    </row>
    <row r="125" spans="1:14">
      <c r="A125" s="1584">
        <v>11</v>
      </c>
      <c r="B125" s="1587" t="s">
        <v>2023</v>
      </c>
      <c r="C125" s="1614">
        <v>282</v>
      </c>
      <c r="D125" s="1648">
        <v>-12610348583</v>
      </c>
      <c r="E125" s="1649">
        <v>3.6874999999999998E-2</v>
      </c>
      <c r="F125" s="1650">
        <v>0.03</v>
      </c>
      <c r="G125" s="1650">
        <v>2.5000000000000001E-2</v>
      </c>
      <c r="H125" s="1651">
        <f t="shared" ref="H125:H126" si="34">D125*E125*F125*0.79</f>
        <v>-11020656.51475556</v>
      </c>
      <c r="I125" s="1651">
        <f t="shared" ref="I125:I126" si="35">D125*E125*G125*0.79</f>
        <v>-9183880.4289629683</v>
      </c>
      <c r="J125" s="1652">
        <f>H125-I125-7000</f>
        <v>-1843776.0857925918</v>
      </c>
      <c r="K125" s="1544">
        <f t="shared" si="30"/>
        <v>-2478910.0153842731</v>
      </c>
      <c r="L125" s="1614">
        <v>254</v>
      </c>
      <c r="M125" s="1587" t="s">
        <v>2024</v>
      </c>
      <c r="N125" s="1587"/>
    </row>
    <row r="126" spans="1:14">
      <c r="A126" s="1584">
        <v>12</v>
      </c>
      <c r="B126" s="1587" t="s">
        <v>2023</v>
      </c>
      <c r="C126" s="1614">
        <v>283</v>
      </c>
      <c r="D126" s="1648">
        <v>-1551393735</v>
      </c>
      <c r="E126" s="1649">
        <v>3.6874999999999998E-2</v>
      </c>
      <c r="F126" s="1650">
        <v>0.03</v>
      </c>
      <c r="G126" s="1650">
        <v>2.5000000000000001E-2</v>
      </c>
      <c r="H126" s="1651">
        <f t="shared" si="34"/>
        <v>-1355821.1622815626</v>
      </c>
      <c r="I126" s="1651">
        <f t="shared" si="35"/>
        <v>-1129850.9685679688</v>
      </c>
      <c r="J126" s="1652">
        <f t="shared" ref="J126" si="36">H126-I126</f>
        <v>-225970.19371359376</v>
      </c>
      <c r="K126" s="1544">
        <f t="shared" si="30"/>
        <v>-303811.17354288371</v>
      </c>
      <c r="L126" s="1614">
        <v>254</v>
      </c>
      <c r="M126" s="1587" t="s">
        <v>2024</v>
      </c>
      <c r="N126" s="1587"/>
    </row>
    <row r="127" spans="1:14">
      <c r="A127" s="1584">
        <v>13</v>
      </c>
      <c r="B127" s="1587" t="s">
        <v>1989</v>
      </c>
      <c r="C127" s="1614"/>
      <c r="D127" s="1614"/>
      <c r="E127" s="1611"/>
      <c r="F127" s="1587"/>
      <c r="G127" s="1587"/>
      <c r="H127" s="1587"/>
      <c r="I127" s="1587"/>
      <c r="J127" s="1587"/>
      <c r="K127" s="1587"/>
      <c r="L127" s="1587"/>
      <c r="M127" s="1587"/>
      <c r="N127" s="1587"/>
    </row>
    <row r="129" spans="1:14">
      <c r="A129" s="1627"/>
      <c r="B129" s="1627"/>
      <c r="C129" s="1628"/>
      <c r="D129" s="1628"/>
      <c r="E129" s="1629"/>
      <c r="F129" s="1627"/>
      <c r="G129" s="1627"/>
      <c r="H129" s="1627"/>
      <c r="I129" s="1627"/>
      <c r="J129" s="1627"/>
      <c r="K129" s="1627"/>
      <c r="L129" s="1627"/>
      <c r="M129" s="1627"/>
      <c r="N129" s="1627"/>
    </row>
    <row r="131" spans="1:14" ht="18.75">
      <c r="A131" s="1653" t="s">
        <v>2025</v>
      </c>
    </row>
    <row r="132" spans="1:14">
      <c r="D132" s="1654"/>
      <c r="E132" s="1655"/>
      <c r="F132" s="1656"/>
    </row>
    <row r="133" spans="1:14">
      <c r="A133" s="1796" t="s">
        <v>2026</v>
      </c>
      <c r="B133" s="1796"/>
      <c r="C133" s="1797"/>
      <c r="D133" s="1797"/>
      <c r="E133" s="1797"/>
      <c r="F133" s="1797"/>
      <c r="G133" s="1797"/>
      <c r="H133" s="1797"/>
      <c r="I133" s="1797"/>
    </row>
    <row r="134" spans="1:14">
      <c r="B134" s="1657"/>
      <c r="C134" s="1635"/>
      <c r="D134" s="1635"/>
      <c r="E134" s="1658"/>
      <c r="F134" s="1657"/>
      <c r="G134" s="1657"/>
      <c r="H134" s="1657"/>
      <c r="I134" s="1657"/>
      <c r="J134" s="1657"/>
      <c r="K134" s="1657"/>
    </row>
    <row r="135" spans="1:14" ht="15.75">
      <c r="A135" s="1588" t="s">
        <v>2027</v>
      </c>
    </row>
    <row r="137" spans="1:14">
      <c r="A137" s="1589" t="s">
        <v>1893</v>
      </c>
    </row>
    <row r="138" spans="1:14">
      <c r="A138" s="1589"/>
    </row>
    <row r="139" spans="1:14">
      <c r="A139" s="1589"/>
    </row>
    <row r="140" spans="1:14" ht="15.75">
      <c r="A140" s="1588" t="s">
        <v>1894</v>
      </c>
    </row>
    <row r="141" spans="1:14" ht="18.75">
      <c r="A141" s="1642"/>
    </row>
    <row r="142" spans="1:14">
      <c r="A142" s="1541" t="s">
        <v>1280</v>
      </c>
      <c r="B142" s="1541" t="s">
        <v>1281</v>
      </c>
      <c r="C142" s="1541" t="s">
        <v>1282</v>
      </c>
      <c r="D142" s="1541" t="s">
        <v>1283</v>
      </c>
      <c r="E142" s="1591" t="s">
        <v>1284</v>
      </c>
      <c r="F142" s="1541" t="s">
        <v>1285</v>
      </c>
      <c r="G142" s="1541" t="s">
        <v>1286</v>
      </c>
      <c r="H142" s="1541" t="s">
        <v>1287</v>
      </c>
      <c r="I142" s="1541" t="s">
        <v>1288</v>
      </c>
      <c r="J142" s="1541" t="s">
        <v>1832</v>
      </c>
      <c r="K142" s="1541" t="s">
        <v>1833</v>
      </c>
      <c r="L142" s="1592" t="s">
        <v>1835</v>
      </c>
    </row>
    <row r="143" spans="1:14">
      <c r="A143" s="1582"/>
      <c r="C143" s="1583"/>
    </row>
    <row r="144" spans="1:14" ht="30">
      <c r="A144" s="1659" t="s">
        <v>931</v>
      </c>
      <c r="B144" s="1659" t="s">
        <v>1316</v>
      </c>
      <c r="C144" s="1659" t="s">
        <v>1895</v>
      </c>
      <c r="D144" s="1659" t="s">
        <v>1896</v>
      </c>
      <c r="E144" s="1660" t="s">
        <v>1897</v>
      </c>
      <c r="F144" s="1542" t="s">
        <v>2028</v>
      </c>
      <c r="G144" s="1542" t="s">
        <v>2028</v>
      </c>
      <c r="H144" s="1659" t="s">
        <v>432</v>
      </c>
      <c r="I144" s="1659" t="s">
        <v>1898</v>
      </c>
      <c r="J144" s="1659" t="s">
        <v>1899</v>
      </c>
      <c r="K144" s="1645" t="s">
        <v>1900</v>
      </c>
      <c r="L144" s="1587"/>
    </row>
    <row r="145" spans="1:14">
      <c r="C145" s="1597"/>
      <c r="D145" s="1598" t="s">
        <v>1901</v>
      </c>
      <c r="E145" s="1599"/>
      <c r="F145" s="1659" t="s">
        <v>1902</v>
      </c>
      <c r="G145" s="1659" t="s">
        <v>1902</v>
      </c>
      <c r="H145" s="1598" t="s">
        <v>1903</v>
      </c>
      <c r="I145" s="1598" t="s">
        <v>1904</v>
      </c>
      <c r="J145" s="1600" t="s">
        <v>1896</v>
      </c>
      <c r="K145" s="1601"/>
    </row>
    <row r="146" spans="1:14">
      <c r="C146" s="1583"/>
      <c r="F146" s="1661" t="s">
        <v>2029</v>
      </c>
      <c r="G146" s="1661" t="s">
        <v>2030</v>
      </c>
      <c r="K146" s="1601"/>
    </row>
    <row r="147" spans="1:14">
      <c r="A147" s="1604"/>
      <c r="B147" s="1582"/>
      <c r="C147" s="1583"/>
      <c r="F147" s="1603"/>
      <c r="G147" s="1603"/>
      <c r="K147" s="1601"/>
    </row>
    <row r="148" spans="1:14">
      <c r="A148" s="1604">
        <v>1</v>
      </c>
      <c r="B148" s="1662"/>
      <c r="C148" s="1583"/>
      <c r="D148" s="1606"/>
      <c r="E148" s="1607"/>
      <c r="H148" s="1606"/>
      <c r="I148" s="1606"/>
      <c r="J148" s="1606"/>
      <c r="K148" s="1606"/>
    </row>
    <row r="149" spans="1:14">
      <c r="A149" s="1608" t="s">
        <v>1906</v>
      </c>
      <c r="B149" s="1616"/>
      <c r="C149" s="1616"/>
      <c r="D149" s="1616"/>
      <c r="E149" s="1611"/>
      <c r="F149" s="1651"/>
      <c r="G149" s="1651"/>
      <c r="H149" s="1651"/>
      <c r="I149" s="1544"/>
      <c r="J149" s="1587"/>
      <c r="K149" s="1587"/>
      <c r="L149" s="1587"/>
    </row>
    <row r="150" spans="1:14">
      <c r="A150" s="1615" t="s">
        <v>1947</v>
      </c>
      <c r="B150" s="1616"/>
      <c r="C150" s="1616"/>
      <c r="D150" s="1616"/>
      <c r="E150" s="1611"/>
      <c r="F150" s="1651"/>
      <c r="G150" s="1651"/>
      <c r="H150" s="1651"/>
      <c r="I150" s="1544"/>
      <c r="J150" s="1587"/>
      <c r="K150" s="1587"/>
      <c r="L150" s="1587"/>
    </row>
    <row r="151" spans="1:14">
      <c r="A151" s="1663"/>
      <c r="B151" s="1664"/>
      <c r="C151" s="1664"/>
      <c r="D151" s="1664"/>
      <c r="F151" s="1641">
        <f>SUM(F149:F150)</f>
        <v>0</v>
      </c>
      <c r="G151" s="1641">
        <f>SUM(G149:G150)</f>
        <v>0</v>
      </c>
      <c r="H151" s="1641">
        <f>SUM(H149:H150)</f>
        <v>0</v>
      </c>
      <c r="I151" s="1545">
        <f t="shared" ref="I151" si="37">H151/(1-(0.21+(0.79*0.0585)))</f>
        <v>0</v>
      </c>
    </row>
    <row r="152" spans="1:14">
      <c r="A152" s="1609" t="s">
        <v>1989</v>
      </c>
      <c r="B152" s="1616"/>
      <c r="C152" s="1616"/>
      <c r="D152" s="1616"/>
      <c r="E152" s="1611"/>
      <c r="F152" s="1651"/>
      <c r="G152" s="1651"/>
      <c r="H152" s="1651"/>
      <c r="I152" s="1544"/>
      <c r="J152" s="1587"/>
      <c r="K152" s="1587"/>
      <c r="L152" s="1587"/>
    </row>
    <row r="153" spans="1:14">
      <c r="F153" s="1641">
        <f>SUM(F151:F152)</f>
        <v>0</v>
      </c>
      <c r="G153" s="1641">
        <f>SUM(G151:G152)</f>
        <v>0</v>
      </c>
      <c r="H153" s="1641">
        <f>SUM(H151:H152)</f>
        <v>0</v>
      </c>
      <c r="I153" s="1545">
        <f t="shared" ref="I153" si="38">H153/(1-(0.21+(0.79*0.0585)))</f>
        <v>0</v>
      </c>
    </row>
    <row r="154" spans="1:14">
      <c r="A154" s="1627"/>
      <c r="B154" s="1627"/>
      <c r="C154" s="1628"/>
      <c r="D154" s="1628"/>
      <c r="E154" s="1629"/>
      <c r="F154" s="1627"/>
      <c r="G154" s="1627"/>
      <c r="H154" s="1627"/>
      <c r="I154" s="1627"/>
      <c r="J154" s="1627"/>
      <c r="K154" s="1627"/>
      <c r="L154" s="1627"/>
      <c r="M154" s="1627"/>
      <c r="N154" s="1627"/>
    </row>
    <row r="156" spans="1:14" ht="15.75">
      <c r="A156" s="1588" t="s">
        <v>1990</v>
      </c>
      <c r="C156" s="1630"/>
      <c r="D156" s="1606"/>
      <c r="E156" s="1607"/>
      <c r="F156" s="1606"/>
      <c r="G156" s="1606"/>
      <c r="H156" s="1606"/>
      <c r="I156" s="1606"/>
      <c r="J156" s="1606"/>
      <c r="K156" s="1606"/>
    </row>
    <row r="157" spans="1:14">
      <c r="A157" s="1582"/>
      <c r="C157" s="1630"/>
      <c r="D157" s="1606"/>
      <c r="E157" s="1607"/>
      <c r="F157" s="1606"/>
      <c r="G157" s="1606"/>
      <c r="H157" s="1606"/>
      <c r="I157" s="1606"/>
      <c r="J157" s="1606"/>
      <c r="K157" s="1606"/>
    </row>
    <row r="158" spans="1:14">
      <c r="A158" s="1582"/>
      <c r="C158" s="1630"/>
      <c r="D158" s="1606"/>
      <c r="E158" s="1607"/>
      <c r="F158" s="1606"/>
      <c r="G158" s="1606"/>
      <c r="H158" s="1606"/>
      <c r="I158" s="1606"/>
      <c r="J158" s="1606"/>
      <c r="K158" s="1606"/>
    </row>
    <row r="159" spans="1:14">
      <c r="A159" s="1541" t="s">
        <v>1280</v>
      </c>
      <c r="B159" s="1541" t="s">
        <v>1281</v>
      </c>
      <c r="C159" s="1541" t="s">
        <v>1282</v>
      </c>
      <c r="D159" s="1541" t="s">
        <v>1283</v>
      </c>
      <c r="E159" s="1591" t="s">
        <v>1284</v>
      </c>
      <c r="F159" s="1541" t="s">
        <v>1285</v>
      </c>
      <c r="G159" s="1541" t="s">
        <v>1286</v>
      </c>
      <c r="H159" s="1541" t="s">
        <v>1287</v>
      </c>
      <c r="I159" s="1541" t="s">
        <v>1288</v>
      </c>
      <c r="J159" s="1541" t="s">
        <v>1832</v>
      </c>
      <c r="K159" s="1541" t="s">
        <v>1833</v>
      </c>
      <c r="L159" s="1542" t="s">
        <v>1835</v>
      </c>
    </row>
    <row r="160" spans="1:14">
      <c r="A160" s="1582"/>
      <c r="C160" s="1583"/>
    </row>
    <row r="161" spans="1:12" ht="30">
      <c r="A161" s="1593" t="s">
        <v>931</v>
      </c>
      <c r="B161" s="1593" t="s">
        <v>1316</v>
      </c>
      <c r="C161" s="1593" t="s">
        <v>1895</v>
      </c>
      <c r="D161" s="1593" t="s">
        <v>1896</v>
      </c>
      <c r="E161" s="1594" t="s">
        <v>1897</v>
      </c>
      <c r="F161" s="1542" t="s">
        <v>2028</v>
      </c>
      <c r="G161" s="1542" t="s">
        <v>2028</v>
      </c>
      <c r="H161" s="1593" t="s">
        <v>432</v>
      </c>
      <c r="I161" s="1593" t="s">
        <v>1898</v>
      </c>
      <c r="J161" s="1593" t="s">
        <v>1899</v>
      </c>
      <c r="K161" s="1595" t="s">
        <v>1900</v>
      </c>
      <c r="L161" s="1631"/>
    </row>
    <row r="162" spans="1:12">
      <c r="C162" s="1632"/>
      <c r="D162" s="1598" t="s">
        <v>1901</v>
      </c>
      <c r="E162" s="1633"/>
      <c r="F162" s="1593" t="s">
        <v>1902</v>
      </c>
      <c r="G162" s="1593" t="s">
        <v>1902</v>
      </c>
      <c r="H162" s="1598" t="s">
        <v>1903</v>
      </c>
      <c r="I162" s="1598" t="s">
        <v>1904</v>
      </c>
      <c r="J162" s="1600" t="s">
        <v>1896</v>
      </c>
      <c r="K162" s="1596"/>
    </row>
    <row r="163" spans="1:12">
      <c r="B163" s="1605"/>
      <c r="C163" s="1634"/>
      <c r="F163" s="1661" t="s">
        <v>2029</v>
      </c>
      <c r="G163" s="1661" t="s">
        <v>2030</v>
      </c>
      <c r="K163" s="1596"/>
    </row>
    <row r="164" spans="1:12">
      <c r="C164" s="1583"/>
      <c r="D164" s="1635"/>
      <c r="E164" s="1607"/>
      <c r="F164" s="1606"/>
      <c r="G164" s="1606"/>
      <c r="H164" s="1606"/>
      <c r="I164" s="1606"/>
      <c r="J164" s="1606"/>
      <c r="K164" s="1606"/>
    </row>
    <row r="165" spans="1:12">
      <c r="A165" s="1604">
        <v>1</v>
      </c>
      <c r="B165" s="1662"/>
      <c r="C165" s="1583"/>
      <c r="D165" s="1606"/>
      <c r="E165" s="1607"/>
      <c r="F165" s="1665"/>
      <c r="G165" s="1665"/>
      <c r="H165" s="1606"/>
      <c r="I165" s="1606"/>
      <c r="J165" s="1606"/>
      <c r="K165" s="1606"/>
    </row>
    <row r="166" spans="1:12">
      <c r="A166" s="1608" t="s">
        <v>1906</v>
      </c>
      <c r="B166" s="1616"/>
      <c r="C166" s="1614"/>
      <c r="D166" s="1614"/>
      <c r="E166" s="1611"/>
      <c r="F166" s="1640"/>
      <c r="G166" s="1640"/>
      <c r="H166" s="1640"/>
      <c r="I166" s="1544"/>
      <c r="J166" s="1587"/>
      <c r="K166" s="1587"/>
      <c r="L166" s="1587"/>
    </row>
    <row r="167" spans="1:12">
      <c r="A167" s="1615" t="s">
        <v>1947</v>
      </c>
      <c r="B167" s="1616"/>
      <c r="C167" s="1614"/>
      <c r="D167" s="1614"/>
      <c r="E167" s="1611"/>
      <c r="F167" s="1640"/>
      <c r="G167" s="1640"/>
      <c r="H167" s="1640"/>
      <c r="I167" s="1544"/>
      <c r="J167" s="1587"/>
      <c r="K167" s="1587"/>
      <c r="L167" s="1587"/>
    </row>
    <row r="168" spans="1:12">
      <c r="F168" s="1641">
        <f>SUM(F166:F167)</f>
        <v>0</v>
      </c>
      <c r="G168" s="1641">
        <f>SUM(G166:G167)</f>
        <v>0</v>
      </c>
      <c r="H168" s="1641">
        <f>SUM(H166:H167)</f>
        <v>0</v>
      </c>
      <c r="I168" s="1545">
        <f t="shared" ref="I168" si="39">H168/(1-(0.21+(0.79*0.0585)))</f>
        <v>0</v>
      </c>
    </row>
    <row r="169" spans="1:12">
      <c r="A169" s="1609" t="s">
        <v>1989</v>
      </c>
      <c r="B169" s="1587"/>
      <c r="C169" s="1614"/>
      <c r="D169" s="1614"/>
      <c r="E169" s="1611"/>
      <c r="F169" s="1587"/>
      <c r="G169" s="1587"/>
      <c r="H169" s="1587"/>
      <c r="I169" s="1587"/>
      <c r="J169" s="1587"/>
      <c r="K169" s="1587"/>
      <c r="L169" s="1587"/>
    </row>
    <row r="170" spans="1:12">
      <c r="F170" s="1641">
        <f>SUM(F168:F169)</f>
        <v>0</v>
      </c>
      <c r="G170" s="1641">
        <f>SUM(G168:G169)</f>
        <v>0</v>
      </c>
      <c r="H170" s="1641">
        <f>SUM(H168:H169)</f>
        <v>0</v>
      </c>
      <c r="I170" s="1545">
        <f t="shared" ref="I170" si="40">H170/(1-(0.21+(0.79*0.0585)))</f>
        <v>0</v>
      </c>
    </row>
  </sheetData>
  <mergeCells count="7">
    <mergeCell ref="A133:B133"/>
    <mergeCell ref="C133:I133"/>
    <mergeCell ref="A1:N1"/>
    <mergeCell ref="A2:N2"/>
    <mergeCell ref="A3:N3"/>
    <mergeCell ref="A4:N4"/>
    <mergeCell ref="A8:K8"/>
  </mergeCells>
  <printOptions horizontalCentered="1"/>
  <pageMargins left="0.7" right="0.7" top="0.75" bottom="0.75" header="0.3" footer="0.3"/>
  <pageSetup scale="42" fitToHeight="0" orientation="landscape" horizontalDpi="1200" verticalDpi="1200" r:id="rId1"/>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74"/>
  <sheetViews>
    <sheetView view="pageBreakPreview" zoomScale="80" zoomScaleNormal="70" zoomScaleSheetLayoutView="80" workbookViewId="0">
      <selection sqref="A1:I1"/>
    </sheetView>
  </sheetViews>
  <sheetFormatPr defaultRowHeight="12.75"/>
  <cols>
    <col min="1" max="1" width="7.7109375" customWidth="1"/>
    <col min="2" max="2" width="9.28515625" customWidth="1"/>
    <col min="3" max="3" width="8" customWidth="1"/>
    <col min="6" max="6" width="57.7109375" customWidth="1"/>
    <col min="7" max="7" width="11.7109375" bestFit="1" customWidth="1"/>
    <col min="8" max="8" width="12.28515625" bestFit="1" customWidth="1"/>
    <col min="9" max="9" width="21.28515625" customWidth="1"/>
    <col min="10" max="10" width="8" bestFit="1" customWidth="1"/>
    <col min="11" max="11" width="15.7109375" customWidth="1"/>
    <col min="14" max="14" width="13.28515625" customWidth="1"/>
    <col min="15" max="15" width="10.28515625" customWidth="1"/>
  </cols>
  <sheetData>
    <row r="1" spans="1:14" ht="18" customHeight="1">
      <c r="A1" s="1707" t="s">
        <v>67</v>
      </c>
      <c r="B1" s="1707"/>
      <c r="C1" s="1707"/>
      <c r="D1" s="1707"/>
      <c r="E1" s="1707"/>
      <c r="F1" s="1707"/>
      <c r="G1" s="1707"/>
      <c r="H1" s="1707"/>
      <c r="I1" s="1707"/>
      <c r="J1" s="1024"/>
      <c r="K1" s="217"/>
      <c r="L1" s="217"/>
      <c r="M1" s="217"/>
      <c r="N1" s="217"/>
    </row>
    <row r="2" spans="1:14" ht="18">
      <c r="A2" s="1707" t="s">
        <v>664</v>
      </c>
      <c r="B2" s="1707"/>
      <c r="C2" s="1707"/>
      <c r="D2" s="1707"/>
      <c r="E2" s="1707"/>
      <c r="F2" s="1707"/>
      <c r="G2" s="1707"/>
      <c r="H2" s="1707"/>
      <c r="I2" s="1707"/>
      <c r="J2" s="217"/>
      <c r="K2" s="217"/>
      <c r="L2" s="217"/>
      <c r="M2" s="217"/>
      <c r="N2" s="217"/>
    </row>
    <row r="3" spans="1:14" ht="15.75">
      <c r="A3" s="1801" t="s">
        <v>187</v>
      </c>
      <c r="B3" s="1801"/>
      <c r="C3" s="1801"/>
      <c r="D3" s="1801"/>
      <c r="E3" s="1801"/>
      <c r="F3" s="1801"/>
      <c r="G3" s="1801"/>
      <c r="H3" s="1801"/>
      <c r="I3" s="1801"/>
      <c r="J3" s="217"/>
      <c r="K3" s="217"/>
      <c r="L3" s="217"/>
      <c r="M3" s="217"/>
      <c r="N3" s="217"/>
    </row>
    <row r="4" spans="1:14" ht="15.75">
      <c r="A4" s="1025"/>
      <c r="B4" s="189"/>
      <c r="C4" s="190"/>
      <c r="D4" s="190"/>
      <c r="E4" s="388"/>
      <c r="F4" s="388"/>
      <c r="G4" s="49"/>
      <c r="H4" s="49"/>
      <c r="I4" s="49"/>
      <c r="J4" s="49"/>
      <c r="K4" s="49"/>
      <c r="L4" s="49"/>
      <c r="M4" s="49"/>
      <c r="N4" s="49"/>
    </row>
    <row r="5" spans="1:14" ht="15">
      <c r="A5" s="1025"/>
      <c r="B5" s="49"/>
      <c r="C5" s="49"/>
      <c r="D5" s="49"/>
      <c r="E5" s="49"/>
      <c r="F5" s="49"/>
      <c r="G5" s="49"/>
      <c r="H5" s="49"/>
      <c r="I5" s="49"/>
      <c r="J5" s="49"/>
      <c r="K5" s="49"/>
      <c r="L5" s="49"/>
      <c r="M5" s="49"/>
      <c r="N5" s="49"/>
    </row>
    <row r="6" spans="1:14" ht="15">
      <c r="A6" s="49" t="s">
        <v>66</v>
      </c>
      <c r="B6" s="49"/>
      <c r="C6" s="1025"/>
      <c r="D6" s="49"/>
      <c r="E6" s="49"/>
      <c r="F6" s="49"/>
      <c r="G6" s="49"/>
      <c r="H6" s="49"/>
      <c r="I6" s="49"/>
      <c r="J6" s="49"/>
      <c r="K6" s="56"/>
      <c r="L6" s="49"/>
      <c r="M6" s="49"/>
      <c r="N6" s="49"/>
    </row>
    <row r="7" spans="1:14" ht="18">
      <c r="A7" s="49" t="s">
        <v>1499</v>
      </c>
      <c r="B7" s="389"/>
      <c r="C7" s="1025"/>
      <c r="D7" s="1025"/>
      <c r="E7" s="49"/>
      <c r="F7" s="49"/>
      <c r="G7" s="49"/>
      <c r="H7" s="49"/>
      <c r="I7" s="49"/>
      <c r="J7" s="49"/>
      <c r="K7" s="49"/>
      <c r="L7" s="49"/>
      <c r="M7" s="49"/>
      <c r="N7" s="49"/>
    </row>
    <row r="8" spans="1:14" ht="15">
      <c r="A8" s="49"/>
      <c r="B8" s="49"/>
      <c r="C8" s="1025"/>
      <c r="D8" s="49"/>
      <c r="E8" s="49"/>
      <c r="F8" s="49"/>
      <c r="G8" s="49"/>
      <c r="H8" s="49"/>
      <c r="I8" s="49"/>
      <c r="J8" s="49"/>
      <c r="K8" s="49"/>
      <c r="L8" s="49"/>
      <c r="M8" s="49"/>
      <c r="N8" s="49"/>
    </row>
    <row r="9" spans="1:14" ht="15">
      <c r="A9" s="49" t="s">
        <v>40</v>
      </c>
      <c r="B9" s="49" t="s">
        <v>164</v>
      </c>
      <c r="C9" s="1025"/>
      <c r="D9" s="49"/>
      <c r="E9" s="49"/>
      <c r="F9" s="49"/>
      <c r="G9" s="49"/>
      <c r="H9" s="49"/>
      <c r="I9" s="49"/>
      <c r="J9" s="49"/>
      <c r="K9" s="49"/>
      <c r="L9" s="49"/>
      <c r="M9" s="49"/>
      <c r="N9" s="49"/>
    </row>
    <row r="10" spans="1:14" ht="15">
      <c r="A10" s="49"/>
      <c r="B10" s="49" t="s">
        <v>165</v>
      </c>
      <c r="C10" s="1025"/>
      <c r="D10" s="49"/>
      <c r="E10" s="49"/>
      <c r="F10" s="49"/>
      <c r="G10" s="49"/>
      <c r="H10" s="49"/>
      <c r="I10" s="49"/>
      <c r="J10" s="49"/>
      <c r="K10" s="49"/>
      <c r="L10" s="49"/>
      <c r="M10" s="49"/>
      <c r="N10" s="49"/>
    </row>
    <row r="11" spans="1:14" ht="18">
      <c r="A11" s="49"/>
      <c r="B11" s="49" t="s">
        <v>1500</v>
      </c>
      <c r="C11" s="1025"/>
      <c r="D11" s="49"/>
      <c r="E11" s="49"/>
      <c r="F11" s="49"/>
      <c r="G11" s="390"/>
      <c r="H11" s="1025"/>
      <c r="I11" s="49"/>
      <c r="J11" s="49"/>
      <c r="K11" s="49"/>
      <c r="L11" s="49"/>
      <c r="M11" s="49"/>
      <c r="N11" s="49"/>
    </row>
    <row r="12" spans="1:14" ht="15">
      <c r="A12" s="49"/>
      <c r="B12" s="49"/>
      <c r="C12" s="1025"/>
      <c r="D12" s="49"/>
      <c r="E12" s="49"/>
      <c r="F12" s="49"/>
      <c r="G12" s="49"/>
      <c r="H12" s="49"/>
      <c r="I12" s="49"/>
      <c r="J12" s="49"/>
      <c r="K12" s="49"/>
      <c r="L12" s="49"/>
      <c r="M12" s="49"/>
      <c r="N12" s="49"/>
    </row>
    <row r="13" spans="1:14" ht="15">
      <c r="A13" s="49" t="s">
        <v>41</v>
      </c>
      <c r="B13" s="49" t="s">
        <v>430</v>
      </c>
      <c r="C13" s="1025"/>
      <c r="D13" s="49"/>
      <c r="E13" s="49"/>
      <c r="F13" s="49"/>
      <c r="G13" s="49"/>
      <c r="H13" s="49"/>
      <c r="I13" s="49"/>
      <c r="J13" s="49"/>
      <c r="K13" s="49"/>
      <c r="L13" s="49"/>
      <c r="M13" s="49"/>
      <c r="N13" s="49"/>
    </row>
    <row r="14" spans="1:14" ht="15">
      <c r="A14" s="49"/>
      <c r="B14" s="49" t="s">
        <v>5</v>
      </c>
      <c r="C14" s="1025"/>
      <c r="D14" s="49"/>
      <c r="E14" s="49"/>
      <c r="F14" s="49"/>
      <c r="G14" s="49"/>
      <c r="H14" s="49"/>
      <c r="I14" s="49"/>
      <c r="J14" s="49"/>
      <c r="K14" s="49"/>
      <c r="L14" s="49"/>
      <c r="M14" s="49"/>
      <c r="N14" s="49"/>
    </row>
    <row r="15" spans="1:14" ht="15">
      <c r="A15" s="49"/>
      <c r="B15" s="49" t="s">
        <v>6</v>
      </c>
      <c r="C15" s="1025"/>
      <c r="D15" s="49"/>
      <c r="E15" s="49"/>
      <c r="F15" s="49"/>
      <c r="G15" s="49"/>
      <c r="H15" s="49"/>
      <c r="I15" s="49"/>
      <c r="J15" s="49"/>
      <c r="K15" s="1802" t="s">
        <v>827</v>
      </c>
      <c r="L15" s="49"/>
      <c r="M15" s="49"/>
      <c r="N15" s="49"/>
    </row>
    <row r="16" spans="1:14" ht="15" customHeight="1">
      <c r="A16" s="49"/>
      <c r="B16" s="49"/>
      <c r="C16" s="1025"/>
      <c r="D16" s="49"/>
      <c r="E16" s="49"/>
      <c r="F16" s="49"/>
      <c r="G16" s="49"/>
      <c r="H16" s="49"/>
      <c r="I16" s="49"/>
      <c r="J16" s="49"/>
      <c r="K16" s="1802"/>
      <c r="L16" s="49"/>
      <c r="M16" s="49"/>
      <c r="N16" s="49"/>
    </row>
    <row r="17" spans="1:14" ht="15" customHeight="1">
      <c r="A17" s="49" t="s">
        <v>42</v>
      </c>
      <c r="B17" s="49" t="s">
        <v>288</v>
      </c>
      <c r="C17" s="1025"/>
      <c r="D17" s="49"/>
      <c r="E17" s="49"/>
      <c r="F17" s="49"/>
      <c r="G17" s="49"/>
      <c r="H17" s="49"/>
      <c r="I17" s="49"/>
      <c r="J17" s="49"/>
      <c r="K17" s="1802"/>
      <c r="L17" s="49"/>
      <c r="M17" s="49"/>
      <c r="N17" s="49"/>
    </row>
    <row r="18" spans="1:14" ht="15">
      <c r="A18" s="49"/>
      <c r="B18" s="49"/>
      <c r="C18" s="1025"/>
      <c r="D18" s="49"/>
      <c r="E18" s="49"/>
      <c r="F18" s="49"/>
      <c r="G18" s="49"/>
      <c r="H18" s="49"/>
      <c r="I18" s="49"/>
      <c r="J18" s="1025"/>
      <c r="K18" s="1802"/>
      <c r="L18" s="49"/>
      <c r="M18" s="49"/>
      <c r="N18" s="49"/>
    </row>
    <row r="19" spans="1:14" ht="15" customHeight="1">
      <c r="A19" s="1025"/>
      <c r="B19" s="49" t="s">
        <v>197</v>
      </c>
      <c r="C19" s="49"/>
      <c r="D19" s="1025"/>
      <c r="E19" s="49"/>
      <c r="F19" s="49"/>
      <c r="G19" s="49"/>
      <c r="H19" s="49"/>
      <c r="I19" s="49"/>
      <c r="J19" s="1026"/>
      <c r="K19" s="1802"/>
      <c r="L19" s="49"/>
      <c r="M19" s="49"/>
      <c r="N19" s="49"/>
    </row>
    <row r="20" spans="1:14" ht="15">
      <c r="A20" s="1025"/>
      <c r="B20" s="1025"/>
      <c r="C20" s="49"/>
      <c r="D20" s="1025"/>
      <c r="E20" s="49"/>
      <c r="F20" s="49"/>
      <c r="G20" s="49"/>
      <c r="H20" s="49"/>
      <c r="I20" s="49"/>
      <c r="J20" s="49"/>
      <c r="K20" s="1802"/>
      <c r="L20" s="49"/>
      <c r="M20" s="49"/>
      <c r="N20" s="49"/>
    </row>
    <row r="21" spans="1:14" ht="15">
      <c r="A21" s="1025"/>
      <c r="B21" s="49" t="s">
        <v>289</v>
      </c>
      <c r="C21" s="62" t="s">
        <v>166</v>
      </c>
      <c r="D21" s="49" t="s">
        <v>290</v>
      </c>
      <c r="E21" s="1025"/>
      <c r="F21" s="49"/>
      <c r="G21" s="49"/>
      <c r="H21" s="49"/>
      <c r="I21" s="49"/>
      <c r="J21" s="49"/>
      <c r="K21" s="1802"/>
      <c r="L21" s="49"/>
      <c r="M21" s="49"/>
      <c r="N21" s="49"/>
    </row>
    <row r="22" spans="1:14" ht="15">
      <c r="A22" s="1025"/>
      <c r="B22" s="1025"/>
      <c r="C22" s="1025"/>
      <c r="D22" s="49" t="s">
        <v>188</v>
      </c>
      <c r="E22" s="49"/>
      <c r="F22" s="49"/>
      <c r="G22" s="49"/>
      <c r="H22" s="49"/>
      <c r="K22" s="1030">
        <v>0</v>
      </c>
      <c r="L22" s="49"/>
      <c r="M22" s="49"/>
      <c r="N22" s="49"/>
    </row>
    <row r="23" spans="1:14" ht="15">
      <c r="A23" s="1025"/>
      <c r="B23" s="1025"/>
      <c r="C23" s="1025"/>
      <c r="D23" s="1025"/>
      <c r="E23" s="49"/>
      <c r="F23" s="49"/>
      <c r="G23" s="49"/>
      <c r="H23" s="49"/>
      <c r="I23" s="49"/>
      <c r="J23" s="49"/>
      <c r="K23" s="49"/>
      <c r="L23" s="49"/>
      <c r="M23" s="49"/>
      <c r="N23" s="49"/>
    </row>
    <row r="24" spans="1:14" ht="15">
      <c r="A24" s="1025"/>
      <c r="B24" s="1025"/>
      <c r="C24" s="1025"/>
      <c r="D24" s="49" t="s">
        <v>295</v>
      </c>
      <c r="E24" s="1025"/>
      <c r="F24" s="1025"/>
      <c r="G24" s="1025"/>
      <c r="H24" s="49"/>
      <c r="I24" s="49"/>
      <c r="J24" s="49"/>
      <c r="K24" s="49"/>
      <c r="L24" s="49"/>
      <c r="M24" s="49"/>
      <c r="N24" s="49"/>
    </row>
    <row r="25" spans="1:14" ht="15">
      <c r="A25" s="49"/>
      <c r="B25" s="1025"/>
      <c r="C25" s="1025"/>
      <c r="D25" s="49" t="s">
        <v>296</v>
      </c>
      <c r="E25" s="1025"/>
      <c r="F25" s="49"/>
      <c r="G25" s="49"/>
      <c r="H25" s="49"/>
      <c r="I25" s="49"/>
      <c r="J25" s="49"/>
      <c r="K25" s="49"/>
      <c r="L25" s="49"/>
      <c r="M25" s="49"/>
      <c r="N25" s="49"/>
    </row>
    <row r="26" spans="1:14" ht="15">
      <c r="A26" s="1025"/>
      <c r="B26" s="1025"/>
      <c r="C26" s="49"/>
      <c r="D26" s="1025"/>
      <c r="E26" s="1025"/>
      <c r="F26" s="49"/>
      <c r="G26" s="49"/>
      <c r="H26" s="49"/>
      <c r="I26" s="49"/>
      <c r="J26" s="49"/>
      <c r="K26" s="49"/>
      <c r="L26" s="49"/>
      <c r="M26" s="49"/>
      <c r="N26" s="49"/>
    </row>
    <row r="27" spans="1:14" ht="15">
      <c r="A27" s="388" t="s">
        <v>77</v>
      </c>
      <c r="B27" s="1027"/>
      <c r="C27" s="1027"/>
      <c r="D27" s="388"/>
      <c r="E27" s="388"/>
      <c r="F27" s="388"/>
      <c r="G27" s="388"/>
      <c r="H27" s="388"/>
      <c r="I27" s="49"/>
      <c r="J27" s="49"/>
      <c r="K27" s="49"/>
      <c r="L27" s="49"/>
      <c r="M27" s="49"/>
      <c r="N27" s="49"/>
    </row>
    <row r="28" spans="1:14" ht="15">
      <c r="A28" s="1025"/>
      <c r="B28" s="1025"/>
      <c r="C28" s="1025"/>
      <c r="D28" s="1025"/>
      <c r="E28" s="1025"/>
      <c r="F28" s="1025"/>
      <c r="G28" s="1025"/>
      <c r="H28" s="1025"/>
      <c r="I28" s="1025"/>
      <c r="J28" s="1025"/>
      <c r="K28" s="1025"/>
      <c r="L28" s="1025"/>
      <c r="M28" s="1025"/>
      <c r="N28" s="49"/>
    </row>
    <row r="29" spans="1:14" ht="15">
      <c r="A29" s="1025"/>
      <c r="B29" s="1025"/>
      <c r="C29" s="1025"/>
      <c r="D29" s="1025"/>
      <c r="E29" s="1025"/>
      <c r="F29" s="1025"/>
      <c r="G29" s="1025"/>
      <c r="H29" s="1025"/>
      <c r="I29" s="1025"/>
      <c r="J29" s="1025"/>
      <c r="K29" s="1025"/>
      <c r="L29" s="1025"/>
      <c r="M29" s="1025"/>
      <c r="N29" s="49"/>
    </row>
    <row r="30" spans="1:14" ht="15">
      <c r="A30" s="49" t="s">
        <v>453</v>
      </c>
      <c r="B30" s="49" t="s">
        <v>454</v>
      </c>
      <c r="C30" s="49" t="s">
        <v>455</v>
      </c>
      <c r="D30" s="1025"/>
      <c r="E30" s="49"/>
      <c r="F30" s="49"/>
      <c r="G30" s="49"/>
      <c r="H30" s="49"/>
      <c r="I30" s="1025"/>
      <c r="J30" s="1025"/>
      <c r="K30" s="1025"/>
      <c r="L30" s="1025"/>
      <c r="M30" s="1025"/>
      <c r="N30" s="49"/>
    </row>
    <row r="31" spans="1:14" ht="15">
      <c r="A31" s="49"/>
      <c r="B31" s="49"/>
      <c r="C31" s="49"/>
      <c r="D31" s="1025"/>
      <c r="E31" s="49"/>
      <c r="F31" s="49"/>
      <c r="G31" s="49"/>
      <c r="H31" s="49"/>
      <c r="I31" s="1025"/>
      <c r="J31" s="1025"/>
      <c r="K31" s="1025"/>
      <c r="L31" s="1025"/>
      <c r="M31" s="1025"/>
      <c r="N31" s="1025"/>
    </row>
    <row r="32" spans="1:14" ht="15">
      <c r="A32" s="62" t="s">
        <v>69</v>
      </c>
      <c r="B32" s="62">
        <v>2007</v>
      </c>
      <c r="C32" s="49" t="s">
        <v>70</v>
      </c>
      <c r="D32" s="1025"/>
      <c r="E32" s="49"/>
      <c r="F32" s="49"/>
      <c r="G32" s="49"/>
      <c r="H32" s="49"/>
      <c r="I32" s="1025"/>
      <c r="J32" s="1025"/>
      <c r="K32" s="1025"/>
      <c r="L32" s="1025"/>
      <c r="M32" s="1025"/>
      <c r="N32" s="1025"/>
    </row>
    <row r="33" spans="1:14" ht="15">
      <c r="A33" s="62" t="s">
        <v>72</v>
      </c>
      <c r="B33" s="62">
        <v>2008</v>
      </c>
      <c r="C33" s="49" t="s">
        <v>71</v>
      </c>
      <c r="D33" s="1025"/>
      <c r="E33" s="49"/>
      <c r="F33" s="49"/>
      <c r="G33" s="49"/>
      <c r="H33" s="49"/>
      <c r="I33" s="1025"/>
      <c r="J33" s="1025"/>
      <c r="K33" s="1025"/>
      <c r="L33" s="1025"/>
      <c r="M33" s="1025"/>
      <c r="N33" s="1025"/>
    </row>
    <row r="34" spans="1:14" ht="15">
      <c r="A34" s="62" t="s">
        <v>456</v>
      </c>
      <c r="B34" s="62">
        <v>2009</v>
      </c>
      <c r="C34" s="49" t="s">
        <v>74</v>
      </c>
      <c r="D34" s="1025"/>
      <c r="E34" s="49"/>
      <c r="F34" s="49"/>
      <c r="G34" s="49"/>
      <c r="H34" s="49"/>
      <c r="I34" s="1025"/>
      <c r="J34" s="1025"/>
      <c r="K34" s="1025"/>
      <c r="L34" s="1025"/>
      <c r="M34" s="1025"/>
      <c r="N34" s="1025"/>
    </row>
    <row r="35" spans="1:14" ht="15">
      <c r="A35" s="62" t="s">
        <v>72</v>
      </c>
      <c r="B35" s="62">
        <v>2009</v>
      </c>
      <c r="C35" s="49" t="s">
        <v>81</v>
      </c>
      <c r="D35" s="1025"/>
      <c r="E35" s="49"/>
      <c r="F35" s="49"/>
      <c r="G35" s="49"/>
      <c r="H35" s="49"/>
      <c r="I35" s="1025"/>
      <c r="J35" s="1025"/>
      <c r="K35" s="1025"/>
      <c r="L35" s="1025"/>
      <c r="M35" s="1025"/>
      <c r="N35" s="1025"/>
    </row>
    <row r="36" spans="1:14" ht="15">
      <c r="A36" s="62" t="s">
        <v>72</v>
      </c>
      <c r="B36" s="62">
        <f>+B35</f>
        <v>2009</v>
      </c>
      <c r="C36" s="49" t="s">
        <v>82</v>
      </c>
      <c r="D36" s="1025"/>
      <c r="E36" s="49"/>
      <c r="F36" s="49"/>
      <c r="G36" s="49"/>
      <c r="H36" s="49"/>
      <c r="I36" s="1025"/>
      <c r="J36" s="1025"/>
      <c r="K36" s="1025"/>
      <c r="L36" s="1025"/>
      <c r="M36" s="1025"/>
      <c r="N36" s="1025"/>
    </row>
    <row r="37" spans="1:14" ht="15">
      <c r="A37" s="62" t="s">
        <v>456</v>
      </c>
      <c r="B37" s="62">
        <v>2010</v>
      </c>
      <c r="C37" s="49" t="s">
        <v>75</v>
      </c>
      <c r="D37" s="1025"/>
      <c r="E37" s="49"/>
      <c r="F37" s="49"/>
      <c r="G37" s="49"/>
      <c r="H37" s="49"/>
      <c r="I37" s="1025"/>
      <c r="J37" s="1025"/>
      <c r="K37" s="1025"/>
      <c r="L37" s="1025"/>
      <c r="M37" s="1025"/>
      <c r="N37" s="1025"/>
    </row>
    <row r="38" spans="1:14" ht="15">
      <c r="A38" s="62" t="s">
        <v>72</v>
      </c>
      <c r="B38" s="62">
        <v>2010</v>
      </c>
      <c r="C38" s="49" t="s">
        <v>83</v>
      </c>
      <c r="D38" s="1025"/>
      <c r="E38" s="49"/>
      <c r="F38" s="49"/>
      <c r="G38" s="49"/>
      <c r="H38" s="49"/>
      <c r="I38" s="1025"/>
      <c r="J38" s="1025"/>
      <c r="K38" s="1025"/>
      <c r="L38" s="1025"/>
      <c r="M38" s="1025"/>
      <c r="N38" s="1025"/>
    </row>
    <row r="39" spans="1:14" ht="15">
      <c r="A39" s="62" t="str">
        <f>+A38</f>
        <v>Sept</v>
      </c>
      <c r="B39" s="62">
        <f>+B38</f>
        <v>2010</v>
      </c>
      <c r="C39" s="49" t="s">
        <v>87</v>
      </c>
      <c r="D39" s="1025"/>
      <c r="E39" s="49"/>
      <c r="F39" s="49"/>
      <c r="G39" s="49"/>
      <c r="H39" s="49"/>
      <c r="I39" s="1025"/>
      <c r="J39" s="1025"/>
      <c r="K39" s="1025"/>
      <c r="L39" s="1025"/>
      <c r="M39" s="1025"/>
      <c r="N39" s="1025"/>
    </row>
    <row r="40" spans="1:14" ht="15">
      <c r="A40" s="62" t="s">
        <v>456</v>
      </c>
      <c r="B40" s="62" t="s">
        <v>73</v>
      </c>
      <c r="C40" s="49" t="s">
        <v>76</v>
      </c>
      <c r="D40" s="1025"/>
      <c r="E40" s="49"/>
      <c r="F40" s="49"/>
      <c r="G40" s="49"/>
      <c r="H40" s="49"/>
      <c r="I40" s="1025"/>
      <c r="J40" s="1025"/>
      <c r="K40" s="1025"/>
      <c r="L40" s="1025"/>
      <c r="M40" s="1025"/>
      <c r="N40" s="1025"/>
    </row>
    <row r="41" spans="1:14" ht="15">
      <c r="A41" s="62" t="s">
        <v>72</v>
      </c>
      <c r="B41" s="62" t="s">
        <v>73</v>
      </c>
      <c r="C41" s="49" t="s">
        <v>88</v>
      </c>
      <c r="D41" s="1025"/>
      <c r="E41" s="49"/>
      <c r="F41" s="49"/>
      <c r="G41" s="49"/>
      <c r="H41" s="49"/>
      <c r="I41" s="1025"/>
      <c r="J41" s="1025"/>
      <c r="K41" s="1025"/>
      <c r="L41" s="1025"/>
      <c r="M41" s="1025"/>
      <c r="N41" s="1025"/>
    </row>
    <row r="42" spans="1:14" ht="15">
      <c r="A42" s="62" t="str">
        <f>+A41</f>
        <v>Sept</v>
      </c>
      <c r="B42" s="62" t="s">
        <v>73</v>
      </c>
      <c r="C42" s="49" t="s">
        <v>89</v>
      </c>
      <c r="D42" s="1025"/>
      <c r="E42" s="49"/>
      <c r="F42" s="49"/>
      <c r="G42" s="49"/>
      <c r="H42" s="49"/>
      <c r="I42" s="1025"/>
      <c r="J42" s="1025"/>
      <c r="K42" s="1025"/>
      <c r="L42" s="1025"/>
      <c r="M42" s="1025"/>
      <c r="N42" s="1025"/>
    </row>
    <row r="43" spans="1:14" ht="15">
      <c r="A43" s="1025"/>
      <c r="B43" s="1025"/>
      <c r="C43" s="1025"/>
      <c r="D43" s="49"/>
      <c r="E43" s="49"/>
      <c r="F43" s="49"/>
      <c r="G43" s="49"/>
      <c r="H43" s="49"/>
      <c r="I43" s="1025"/>
      <c r="J43" s="1025"/>
      <c r="K43" s="1025"/>
      <c r="L43" s="1025"/>
      <c r="M43" s="1025"/>
      <c r="N43" s="1025"/>
    </row>
    <row r="44" spans="1:14" ht="15">
      <c r="A44" s="1025"/>
      <c r="B44" s="1025"/>
      <c r="C44" s="1025"/>
      <c r="D44" s="49"/>
      <c r="E44" s="49"/>
      <c r="F44" s="49"/>
      <c r="G44" s="49"/>
      <c r="H44" s="49"/>
      <c r="I44" s="1025"/>
      <c r="J44" s="1025"/>
      <c r="K44" s="1025"/>
      <c r="L44" s="1025"/>
      <c r="M44" s="1025"/>
      <c r="N44" s="1025"/>
    </row>
    <row r="45" spans="1:14" ht="18">
      <c r="A45" s="435">
        <v>1</v>
      </c>
      <c r="B45" s="49" t="s">
        <v>3</v>
      </c>
      <c r="C45" s="49"/>
      <c r="D45" s="49"/>
      <c r="E45" s="49"/>
      <c r="F45" s="49"/>
      <c r="G45" s="49"/>
      <c r="H45" s="49"/>
      <c r="I45" s="49"/>
      <c r="J45" s="49"/>
      <c r="K45" s="1025"/>
      <c r="L45" s="1025"/>
      <c r="M45" s="1025"/>
      <c r="N45" s="1025"/>
    </row>
    <row r="46" spans="1:14" ht="18">
      <c r="A46" s="436"/>
      <c r="B46" s="49" t="s">
        <v>80</v>
      </c>
      <c r="C46" s="49"/>
      <c r="D46" s="49"/>
      <c r="E46" s="49"/>
      <c r="F46" s="49"/>
      <c r="G46" s="49"/>
      <c r="H46" s="49"/>
      <c r="I46" s="49"/>
      <c r="J46" s="49"/>
      <c r="K46" s="1025"/>
      <c r="L46" s="1025"/>
      <c r="M46" s="1025"/>
      <c r="N46" s="1025"/>
    </row>
    <row r="47" spans="1:14" ht="18">
      <c r="A47" s="436"/>
      <c r="B47" s="49"/>
      <c r="C47" s="49"/>
      <c r="D47" s="49"/>
      <c r="E47" s="49"/>
      <c r="F47" s="49"/>
      <c r="G47" s="49"/>
      <c r="H47" s="49"/>
      <c r="I47" s="49"/>
      <c r="J47" s="49"/>
      <c r="K47" s="1025"/>
      <c r="L47" s="1025"/>
      <c r="M47" s="1025"/>
      <c r="N47" s="1025"/>
    </row>
    <row r="48" spans="1:14" ht="18">
      <c r="A48" s="435">
        <v>2</v>
      </c>
      <c r="B48" s="49" t="s">
        <v>173</v>
      </c>
      <c r="C48" s="49"/>
      <c r="D48" s="49"/>
      <c r="E48" s="49"/>
      <c r="F48" s="49"/>
      <c r="G48" s="49"/>
      <c r="H48" s="49"/>
      <c r="I48" s="49"/>
      <c r="J48" s="49"/>
      <c r="K48" s="1025"/>
      <c r="L48" s="1025"/>
      <c r="M48" s="1025"/>
      <c r="N48" s="1025"/>
    </row>
    <row r="49" spans="1:14" ht="15">
      <c r="A49" s="49"/>
      <c r="B49" s="49" t="s">
        <v>174</v>
      </c>
      <c r="C49" s="49"/>
      <c r="D49" s="49"/>
      <c r="E49" s="49"/>
      <c r="F49" s="49"/>
      <c r="G49" s="49"/>
      <c r="H49" s="49"/>
      <c r="I49" s="49"/>
      <c r="J49" s="49"/>
      <c r="K49" s="1025"/>
      <c r="L49" s="1025"/>
      <c r="M49" s="1025"/>
      <c r="N49" s="1025"/>
    </row>
    <row r="50" spans="1:14" ht="15">
      <c r="A50" s="49"/>
      <c r="B50" s="49" t="s">
        <v>4</v>
      </c>
      <c r="C50" s="49"/>
      <c r="D50" s="49"/>
      <c r="E50" s="49"/>
      <c r="F50" s="49"/>
      <c r="G50" s="49"/>
      <c r="H50" s="49"/>
      <c r="I50" s="49"/>
      <c r="J50" s="49"/>
      <c r="K50" s="1025"/>
      <c r="L50" s="1025"/>
      <c r="M50" s="1025"/>
      <c r="N50" s="1025"/>
    </row>
    <row r="51" spans="1:14" ht="15">
      <c r="A51" s="49"/>
      <c r="B51" s="49" t="s">
        <v>175</v>
      </c>
      <c r="C51" s="49"/>
      <c r="D51" s="49"/>
      <c r="E51" s="49"/>
      <c r="F51" s="49"/>
      <c r="G51" s="49"/>
      <c r="H51" s="49"/>
      <c r="I51" s="49"/>
      <c r="J51" s="49"/>
      <c r="K51" s="1025"/>
      <c r="L51" s="1025"/>
      <c r="M51" s="1025"/>
      <c r="N51" s="1025"/>
    </row>
    <row r="52" spans="1:14" ht="15">
      <c r="A52" s="49"/>
      <c r="B52" s="49" t="s">
        <v>176</v>
      </c>
      <c r="C52" s="49"/>
      <c r="D52" s="49"/>
      <c r="E52" s="49"/>
      <c r="F52" s="49"/>
      <c r="G52" s="49"/>
      <c r="H52" s="49"/>
      <c r="I52" s="49"/>
      <c r="J52" s="49"/>
      <c r="K52" s="1025"/>
      <c r="L52" s="1025"/>
      <c r="M52" s="1025"/>
      <c r="N52" s="1025"/>
    </row>
    <row r="53" spans="1:14" ht="15">
      <c r="A53" s="49"/>
      <c r="B53" s="49" t="s">
        <v>177</v>
      </c>
      <c r="C53" s="49"/>
      <c r="D53" s="49"/>
      <c r="E53" s="49"/>
      <c r="F53" s="49"/>
      <c r="G53" s="49"/>
      <c r="H53" s="49"/>
      <c r="I53" s="49"/>
      <c r="J53" s="49"/>
      <c r="K53" s="1025"/>
      <c r="L53" s="1025"/>
      <c r="M53" s="1025"/>
      <c r="N53" s="1025"/>
    </row>
    <row r="54" spans="1:14" ht="15">
      <c r="A54" s="49"/>
      <c r="B54" s="49"/>
      <c r="C54" s="49"/>
      <c r="D54" s="49"/>
      <c r="E54" s="49"/>
      <c r="F54" s="49"/>
      <c r="G54" s="49"/>
      <c r="H54" s="49"/>
      <c r="I54" s="49"/>
      <c r="J54" s="49"/>
      <c r="K54" s="1025"/>
      <c r="L54" s="1025"/>
      <c r="M54" s="1025"/>
      <c r="N54" s="1025"/>
    </row>
    <row r="55" spans="1:14" ht="15">
      <c r="A55" s="49"/>
      <c r="B55" s="49"/>
      <c r="C55" s="49"/>
      <c r="D55" s="49"/>
      <c r="E55" s="49"/>
      <c r="F55" s="49"/>
      <c r="G55" s="49"/>
      <c r="H55" s="49"/>
      <c r="I55" s="49"/>
      <c r="J55" s="49"/>
      <c r="K55" s="1025"/>
      <c r="L55" s="1025"/>
      <c r="M55" s="1025"/>
      <c r="N55" s="1025"/>
    </row>
    <row r="56" spans="1:14" ht="15">
      <c r="A56" s="49"/>
      <c r="B56" s="49" t="s">
        <v>393</v>
      </c>
      <c r="C56" s="62"/>
      <c r="D56" s="49" t="s">
        <v>394</v>
      </c>
      <c r="E56" s="49"/>
      <c r="F56" s="49"/>
      <c r="G56" s="49"/>
      <c r="H56" s="1028"/>
      <c r="I56" s="49"/>
      <c r="J56" s="49"/>
      <c r="K56" s="1025"/>
      <c r="L56" s="1025"/>
      <c r="M56" s="1025"/>
      <c r="N56" s="1025"/>
    </row>
    <row r="57" spans="1:14" ht="15">
      <c r="A57" s="49"/>
      <c r="B57" s="49"/>
      <c r="C57" s="62"/>
      <c r="D57" s="49"/>
      <c r="E57" s="49"/>
      <c r="F57" s="49"/>
      <c r="G57" s="49"/>
      <c r="H57" s="49"/>
      <c r="I57" s="49"/>
      <c r="J57" s="49"/>
      <c r="K57" s="1025"/>
      <c r="L57" s="1025"/>
      <c r="M57" s="1025"/>
      <c r="N57" s="1025"/>
    </row>
    <row r="58" spans="1:14" ht="15">
      <c r="A58" s="49" t="s">
        <v>499</v>
      </c>
      <c r="B58" s="49" t="s">
        <v>7</v>
      </c>
      <c r="C58" s="62"/>
      <c r="D58" s="49"/>
      <c r="E58" s="49"/>
      <c r="F58" s="49"/>
      <c r="H58" s="49"/>
      <c r="I58" s="1390">
        <f>'Appendix A'!H284</f>
        <v>1241129.0558400804</v>
      </c>
      <c r="J58" s="49"/>
      <c r="K58" s="649"/>
      <c r="L58" s="1025"/>
      <c r="M58" s="1025"/>
      <c r="N58" s="1025"/>
    </row>
    <row r="59" spans="1:14" ht="15">
      <c r="A59" s="49" t="s">
        <v>607</v>
      </c>
      <c r="B59" s="49" t="s">
        <v>8</v>
      </c>
      <c r="C59" s="62"/>
      <c r="D59" s="49"/>
      <c r="E59" s="49"/>
      <c r="F59" s="49"/>
      <c r="H59" s="49"/>
      <c r="I59" s="1390">
        <v>1275859.8262212994</v>
      </c>
      <c r="J59" s="49"/>
      <c r="K59" s="1391"/>
      <c r="L59" s="1025"/>
      <c r="M59" s="1025"/>
      <c r="N59" s="1025"/>
    </row>
    <row r="60" spans="1:14" ht="15">
      <c r="A60" s="49" t="s">
        <v>477</v>
      </c>
      <c r="B60" s="49" t="s">
        <v>214</v>
      </c>
      <c r="C60" s="62"/>
      <c r="D60" s="49"/>
      <c r="E60" s="49"/>
      <c r="F60" s="49"/>
      <c r="H60" s="49"/>
      <c r="I60" s="649">
        <f>I58-I59</f>
        <v>-34730.770381218987</v>
      </c>
      <c r="J60" s="49"/>
      <c r="K60" s="1025"/>
      <c r="L60" s="1025"/>
      <c r="M60" s="1025"/>
      <c r="N60" s="1025"/>
    </row>
    <row r="61" spans="1:14" ht="15">
      <c r="A61" s="49" t="s">
        <v>500</v>
      </c>
      <c r="B61" s="49" t="s">
        <v>397</v>
      </c>
      <c r="C61" s="62"/>
      <c r="D61" s="49"/>
      <c r="E61" s="49"/>
      <c r="F61" s="49"/>
      <c r="H61" s="49"/>
      <c r="I61" s="1029">
        <f>(1+K22)^24</f>
        <v>1</v>
      </c>
      <c r="J61" s="49"/>
      <c r="K61" s="1025"/>
      <c r="L61" s="1025"/>
      <c r="M61" s="1025"/>
      <c r="N61" s="1025"/>
    </row>
    <row r="62" spans="1:14" ht="15">
      <c r="A62" s="49" t="s">
        <v>498</v>
      </c>
      <c r="B62" s="49" t="s">
        <v>215</v>
      </c>
      <c r="C62" s="62"/>
      <c r="D62" s="49"/>
      <c r="E62" s="49"/>
      <c r="F62" s="49"/>
      <c r="H62" s="49"/>
      <c r="I62" s="649">
        <f>I60*I61</f>
        <v>-34730.770381218987</v>
      </c>
      <c r="J62" s="49"/>
      <c r="K62" s="1025"/>
      <c r="L62" s="1025"/>
      <c r="M62" s="1025"/>
      <c r="N62" s="1025"/>
    </row>
    <row r="63" spans="1:14" ht="15">
      <c r="A63" s="49"/>
      <c r="B63" s="49"/>
      <c r="C63" s="62"/>
      <c r="D63" s="49"/>
      <c r="E63" s="49"/>
      <c r="F63" s="49"/>
      <c r="G63" s="49"/>
      <c r="H63" s="49"/>
      <c r="I63" s="49"/>
      <c r="J63" s="49"/>
      <c r="K63" s="1025"/>
      <c r="L63" s="1025"/>
      <c r="M63" s="1025"/>
      <c r="N63" s="1025"/>
    </row>
    <row r="64" spans="1:14" ht="15">
      <c r="A64" s="49"/>
      <c r="B64" s="49" t="s">
        <v>398</v>
      </c>
      <c r="C64" s="49"/>
      <c r="D64" s="49"/>
      <c r="E64" s="49"/>
      <c r="F64" s="49"/>
      <c r="G64" s="49"/>
      <c r="H64" s="49"/>
      <c r="I64" s="78"/>
      <c r="J64" s="49"/>
      <c r="K64" s="1025"/>
      <c r="L64" s="1025"/>
      <c r="M64" s="1025"/>
      <c r="N64" s="1025"/>
    </row>
    <row r="65" spans="1:14" ht="15">
      <c r="A65" s="49"/>
      <c r="B65" s="49" t="s">
        <v>198</v>
      </c>
      <c r="C65" s="49"/>
      <c r="D65" s="49"/>
      <c r="E65" s="49"/>
      <c r="F65" s="49"/>
      <c r="G65" s="49"/>
      <c r="H65" s="49"/>
      <c r="I65" s="49"/>
      <c r="J65" s="49"/>
      <c r="K65" s="1025"/>
      <c r="L65" s="1025"/>
      <c r="M65" s="1025"/>
      <c r="N65" s="1025"/>
    </row>
    <row r="66" spans="1:14" ht="15">
      <c r="A66" s="49"/>
      <c r="B66" s="49"/>
      <c r="C66" s="49"/>
      <c r="D66" s="49"/>
      <c r="E66" s="49"/>
      <c r="F66" s="49"/>
      <c r="G66" s="49"/>
      <c r="H66" s="49"/>
      <c r="I66" s="49"/>
      <c r="J66" s="49"/>
      <c r="K66" s="1025"/>
      <c r="L66" s="1025"/>
      <c r="M66" s="1025"/>
      <c r="N66" s="1025"/>
    </row>
    <row r="67" spans="1:14">
      <c r="A67" s="1025"/>
      <c r="B67" s="1025"/>
      <c r="C67" s="1025"/>
      <c r="D67" s="1025"/>
      <c r="E67" s="1025"/>
      <c r="F67" s="1025"/>
      <c r="G67" s="1025"/>
      <c r="H67" s="1025"/>
      <c r="I67" s="1025"/>
      <c r="J67" s="1025"/>
      <c r="K67" s="1025"/>
      <c r="L67" s="1025"/>
      <c r="M67" s="1025"/>
      <c r="N67" s="1025"/>
    </row>
    <row r="68" spans="1:14">
      <c r="A68" s="1025"/>
      <c r="B68" s="1025"/>
      <c r="C68" s="1025"/>
      <c r="D68" s="1025"/>
      <c r="E68" s="1025"/>
      <c r="F68" s="1025"/>
      <c r="G68" s="1025"/>
      <c r="H68" s="1025"/>
      <c r="I68" s="1025"/>
      <c r="J68" s="1025"/>
      <c r="K68" s="1025"/>
      <c r="L68" s="1025"/>
      <c r="M68" s="1025"/>
      <c r="N68" s="1025"/>
    </row>
    <row r="69" spans="1:14">
      <c r="A69" s="1025"/>
      <c r="B69" s="1025"/>
      <c r="C69" s="1025"/>
      <c r="D69" s="1025"/>
      <c r="E69" s="1025"/>
      <c r="F69" s="1025"/>
      <c r="G69" s="1025"/>
      <c r="H69" s="1025"/>
      <c r="I69" s="1025"/>
      <c r="J69" s="1025"/>
      <c r="K69" s="1025"/>
      <c r="L69" s="1025"/>
      <c r="M69" s="1025"/>
      <c r="N69" s="1025"/>
    </row>
    <row r="70" spans="1:14">
      <c r="A70" s="1025"/>
      <c r="B70" s="1025"/>
      <c r="C70" s="1025"/>
      <c r="D70" s="1025"/>
      <c r="E70" s="1025"/>
      <c r="F70" s="1025"/>
      <c r="G70" s="1025"/>
      <c r="H70" s="1025"/>
      <c r="I70" s="1025"/>
      <c r="J70" s="1025"/>
      <c r="K70" s="1025"/>
      <c r="L70" s="1025"/>
      <c r="M70" s="1025"/>
      <c r="N70" s="1025"/>
    </row>
    <row r="71" spans="1:14">
      <c r="A71" s="1025"/>
      <c r="B71" s="1025"/>
      <c r="C71" s="1025"/>
      <c r="D71" s="1025"/>
      <c r="E71" s="1025"/>
      <c r="F71" s="1025"/>
      <c r="G71" s="1025"/>
      <c r="H71" s="1025"/>
      <c r="I71" s="1025"/>
      <c r="J71" s="1025"/>
      <c r="K71" s="1025"/>
      <c r="L71" s="1025"/>
      <c r="M71" s="1025"/>
      <c r="N71" s="1025"/>
    </row>
    <row r="72" spans="1:14">
      <c r="A72" s="1025"/>
      <c r="B72" s="1025"/>
      <c r="C72" s="1025"/>
      <c r="D72" s="1025"/>
      <c r="E72" s="1025"/>
      <c r="F72" s="1025"/>
      <c r="G72" s="1025"/>
      <c r="H72" s="1025"/>
      <c r="I72" s="1025"/>
      <c r="J72" s="1025"/>
      <c r="K72" s="1025"/>
      <c r="L72" s="1025"/>
      <c r="M72" s="1025"/>
      <c r="N72" s="1025"/>
    </row>
    <row r="73" spans="1:14">
      <c r="A73" s="1025"/>
      <c r="B73" s="1025"/>
      <c r="C73" s="1025"/>
      <c r="D73" s="1025"/>
      <c r="E73" s="1025"/>
      <c r="F73" s="1025"/>
      <c r="G73" s="1025"/>
      <c r="H73" s="1025"/>
      <c r="I73" s="1025"/>
      <c r="J73" s="1025"/>
      <c r="K73" s="1025"/>
      <c r="L73" s="1025"/>
      <c r="M73" s="1025"/>
      <c r="N73" s="1025"/>
    </row>
    <row r="74" spans="1:14">
      <c r="A74" s="1025"/>
      <c r="B74" s="1025"/>
      <c r="C74" s="1025"/>
      <c r="D74" s="1025"/>
      <c r="E74" s="1025"/>
      <c r="F74" s="1025"/>
      <c r="G74" s="1025"/>
      <c r="H74" s="1025"/>
      <c r="I74" s="1025"/>
      <c r="J74" s="1025"/>
      <c r="K74" s="1025"/>
      <c r="L74" s="1025"/>
      <c r="M74" s="1025"/>
      <c r="N74" s="1025"/>
    </row>
  </sheetData>
  <mergeCells count="4">
    <mergeCell ref="A1:I1"/>
    <mergeCell ref="A2:I2"/>
    <mergeCell ref="A3:I3"/>
    <mergeCell ref="K15:K21"/>
  </mergeCells>
  <pageMargins left="0.5" right="0.5" top="0.75" bottom="0.5" header="0.5" footer="0.5"/>
  <pageSetup scale="66" orientation="portrait" r:id="rId1"/>
  <headerFooter alignWithMargins="0">
    <oddHeader>&amp;RPage &amp;P of &amp;N</oddHeader>
  </headerFooter>
  <customProperties>
    <customPr name="_pios_id" r:id="rId2"/>
    <customPr name="EpmWorksheetKeyString_GUID" r:id="rId3"/>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2.75"/>
  <cols>
    <col min="1" max="1" width="7.28515625" customWidth="1"/>
    <col min="2" max="2" width="7" customWidth="1"/>
    <col min="3" max="3" width="8" customWidth="1"/>
    <col min="6" max="6" width="50.28515625" customWidth="1"/>
    <col min="14" max="14" width="13.28515625" customWidth="1"/>
    <col min="15" max="15" width="10.28515625" customWidth="1"/>
  </cols>
  <sheetData>
    <row r="1" spans="1:14" ht="18">
      <c r="A1" s="1707" t="str">
        <f>'Appendix A'!A1</f>
        <v xml:space="preserve">Virginia Electric and Power Company  </v>
      </c>
      <c r="B1" s="1707"/>
      <c r="C1" s="1707"/>
      <c r="D1" s="1707"/>
      <c r="E1" s="1707"/>
      <c r="F1" s="1707"/>
      <c r="G1" s="1707"/>
      <c r="H1" s="1707"/>
      <c r="I1" s="1707"/>
      <c r="J1" s="34"/>
      <c r="K1" s="34"/>
      <c r="L1" s="34"/>
      <c r="M1" s="34"/>
      <c r="N1" s="34"/>
    </row>
    <row r="2" spans="1:14" ht="18">
      <c r="A2" s="1707" t="s">
        <v>664</v>
      </c>
      <c r="B2" s="1707"/>
      <c r="C2" s="1707"/>
      <c r="D2" s="1707"/>
      <c r="E2" s="1707"/>
      <c r="F2" s="1707"/>
      <c r="G2" s="1707"/>
      <c r="H2" s="1707"/>
      <c r="I2" s="1707"/>
      <c r="J2" s="34"/>
      <c r="K2" s="34"/>
      <c r="L2" s="34"/>
      <c r="M2" s="34"/>
      <c r="N2" s="34"/>
    </row>
    <row r="3" spans="1:14" ht="15.75">
      <c r="A3" s="1801" t="s">
        <v>182</v>
      </c>
      <c r="B3" s="1801"/>
      <c r="C3" s="1801"/>
      <c r="D3" s="1801"/>
      <c r="E3" s="1801"/>
      <c r="F3" s="1801"/>
      <c r="G3" s="1801"/>
      <c r="H3" s="1801"/>
      <c r="I3" s="1801"/>
      <c r="J3" s="1801"/>
      <c r="K3" s="1066"/>
      <c r="L3" s="1066"/>
      <c r="M3" s="1066"/>
      <c r="N3" s="217"/>
    </row>
    <row r="4" spans="1:14" ht="15.75">
      <c r="A4" s="191"/>
      <c r="B4" s="191"/>
      <c r="C4" s="191"/>
      <c r="D4" s="191"/>
      <c r="E4" s="191"/>
      <c r="F4" s="191"/>
      <c r="G4" s="191"/>
      <c r="H4" s="191"/>
      <c r="I4" s="191"/>
      <c r="J4" s="191"/>
      <c r="K4" s="191"/>
      <c r="L4" s="191"/>
      <c r="M4" s="191"/>
      <c r="N4" s="191"/>
    </row>
    <row r="5" spans="1:14" ht="15">
      <c r="A5" s="158"/>
      <c r="B5" s="34"/>
      <c r="C5" s="34"/>
      <c r="D5" s="34"/>
      <c r="E5" s="34"/>
      <c r="F5" s="34"/>
      <c r="G5" s="34"/>
      <c r="H5" s="34"/>
      <c r="I5" s="34"/>
      <c r="J5" s="34"/>
      <c r="K5" s="34"/>
      <c r="L5" s="34"/>
      <c r="M5" s="34"/>
      <c r="N5" s="34"/>
    </row>
    <row r="6" spans="1:14" ht="15.75">
      <c r="A6" s="158"/>
      <c r="B6" s="189"/>
      <c r="C6" s="190"/>
      <c r="D6" s="190"/>
      <c r="E6" s="388"/>
      <c r="F6" s="388"/>
      <c r="G6" s="34"/>
      <c r="H6" s="34"/>
      <c r="I6" s="34"/>
      <c r="J6" s="34"/>
      <c r="K6" s="34"/>
      <c r="L6" s="34"/>
      <c r="M6" s="34"/>
      <c r="N6" s="34"/>
    </row>
    <row r="7" spans="1:14" ht="15">
      <c r="A7" s="158"/>
      <c r="B7" s="34"/>
      <c r="C7" s="34"/>
      <c r="D7" s="34"/>
      <c r="E7" s="34"/>
      <c r="F7" s="34"/>
      <c r="G7" s="34"/>
      <c r="H7" s="34"/>
      <c r="I7" s="34"/>
      <c r="J7" s="34"/>
      <c r="K7" s="34"/>
      <c r="L7" s="34"/>
      <c r="M7" s="34"/>
      <c r="N7" s="34"/>
    </row>
    <row r="8" spans="1:14" ht="15">
      <c r="A8" s="34" t="s">
        <v>183</v>
      </c>
      <c r="B8" s="34"/>
      <c r="C8" s="158"/>
      <c r="D8" s="34"/>
      <c r="E8" s="34"/>
      <c r="F8" s="34"/>
      <c r="G8" s="34"/>
      <c r="H8" s="34"/>
      <c r="I8" s="34"/>
      <c r="J8" s="34"/>
      <c r="K8" s="38"/>
      <c r="L8" s="34"/>
      <c r="M8" s="34"/>
      <c r="N8" s="34"/>
    </row>
    <row r="9" spans="1:14" ht="18">
      <c r="A9" s="49" t="s">
        <v>1497</v>
      </c>
      <c r="B9" s="158"/>
      <c r="C9" s="158"/>
      <c r="D9" s="158"/>
      <c r="E9" s="158"/>
      <c r="F9" s="158"/>
      <c r="G9" s="389"/>
      <c r="H9" s="34"/>
      <c r="I9" s="34"/>
      <c r="J9" s="34"/>
      <c r="K9" s="34"/>
      <c r="L9" s="34"/>
      <c r="M9" s="34"/>
      <c r="N9" s="34"/>
    </row>
    <row r="10" spans="1:14" ht="15">
      <c r="A10" s="34"/>
      <c r="B10" s="34"/>
      <c r="C10" s="158"/>
      <c r="D10" s="34"/>
      <c r="E10" s="158"/>
      <c r="F10" s="34"/>
      <c r="G10" s="34"/>
      <c r="H10" s="34"/>
      <c r="I10" s="34"/>
      <c r="J10" s="34"/>
      <c r="K10" s="34"/>
      <c r="L10" s="34"/>
      <c r="M10" s="34"/>
      <c r="N10" s="34"/>
    </row>
    <row r="11" spans="1:14" ht="15">
      <c r="A11" s="34" t="s">
        <v>40</v>
      </c>
      <c r="B11" s="34" t="s">
        <v>401</v>
      </c>
      <c r="C11" s="158"/>
      <c r="D11" s="34"/>
      <c r="E11" s="34"/>
      <c r="F11" s="34"/>
      <c r="G11" s="34"/>
      <c r="H11" s="34"/>
      <c r="I11" s="34"/>
      <c r="J11" s="34"/>
      <c r="K11" s="34"/>
      <c r="L11" s="34"/>
      <c r="M11" s="34"/>
      <c r="N11" s="34"/>
    </row>
    <row r="12" spans="1:14" ht="15">
      <c r="A12" s="34"/>
      <c r="B12" s="34" t="s">
        <v>165</v>
      </c>
      <c r="C12" s="158"/>
      <c r="D12" s="34"/>
      <c r="E12" s="34"/>
      <c r="F12" s="34"/>
      <c r="G12" s="34"/>
      <c r="H12" s="34"/>
      <c r="I12" s="34"/>
      <c r="J12" s="34"/>
      <c r="K12" s="34"/>
      <c r="L12" s="34"/>
      <c r="M12" s="34"/>
      <c r="N12" s="34"/>
    </row>
    <row r="13" spans="1:14" ht="18">
      <c r="A13" s="34"/>
      <c r="B13" s="49" t="s">
        <v>1498</v>
      </c>
      <c r="C13" s="158"/>
      <c r="D13" s="34"/>
      <c r="E13" s="34"/>
      <c r="F13" s="34"/>
      <c r="G13" s="390"/>
      <c r="H13" s="158"/>
      <c r="I13" s="34"/>
      <c r="J13" s="34"/>
      <c r="K13" s="34"/>
      <c r="L13" s="34"/>
      <c r="M13" s="34"/>
      <c r="N13" s="34"/>
    </row>
    <row r="14" spans="1:14" ht="15">
      <c r="A14" s="34"/>
      <c r="B14" s="34"/>
      <c r="C14" s="158"/>
      <c r="D14" s="34"/>
      <c r="E14" s="34"/>
      <c r="F14" s="34"/>
      <c r="G14" s="34"/>
      <c r="H14" s="34"/>
      <c r="I14" s="34"/>
      <c r="J14" s="34"/>
      <c r="K14" s="34"/>
      <c r="L14" s="34"/>
      <c r="M14" s="34"/>
      <c r="N14" s="34"/>
    </row>
    <row r="15" spans="1:14" ht="15">
      <c r="A15" s="34" t="s">
        <v>41</v>
      </c>
      <c r="B15" s="34" t="s">
        <v>184</v>
      </c>
      <c r="C15" s="158"/>
      <c r="D15" s="34"/>
      <c r="E15" s="34"/>
      <c r="F15" s="34"/>
      <c r="G15" s="34"/>
      <c r="H15" s="34"/>
      <c r="I15" s="34"/>
      <c r="J15" s="34"/>
      <c r="K15" s="34"/>
      <c r="L15" s="34"/>
      <c r="M15" s="34"/>
      <c r="N15" s="34"/>
    </row>
    <row r="16" spans="1:14" ht="15">
      <c r="A16" s="34"/>
      <c r="B16" s="34" t="s">
        <v>185</v>
      </c>
      <c r="C16" s="158"/>
      <c r="D16" s="34"/>
      <c r="E16" s="34"/>
      <c r="F16" s="34"/>
      <c r="G16" s="34"/>
      <c r="H16" s="34"/>
      <c r="I16" s="34"/>
      <c r="J16" s="34"/>
      <c r="K16" s="34"/>
      <c r="L16" s="34"/>
      <c r="M16" s="34"/>
      <c r="N16" s="34"/>
    </row>
    <row r="17" spans="1:14" ht="15">
      <c r="A17" s="34"/>
      <c r="B17" s="34"/>
      <c r="C17" s="158"/>
      <c r="D17" s="34"/>
      <c r="E17" s="34"/>
      <c r="F17" s="34"/>
      <c r="G17" s="34"/>
      <c r="H17" s="34"/>
      <c r="I17" s="34"/>
      <c r="J17" s="34"/>
      <c r="K17" s="34"/>
      <c r="L17" s="34"/>
      <c r="M17" s="34"/>
      <c r="N17" s="34"/>
    </row>
    <row r="18" spans="1:14" ht="15">
      <c r="A18" s="34" t="s">
        <v>42</v>
      </c>
      <c r="B18" s="34" t="s">
        <v>189</v>
      </c>
      <c r="C18" s="158"/>
      <c r="D18" s="34"/>
      <c r="E18" s="34"/>
      <c r="F18" s="34"/>
      <c r="G18" s="34"/>
      <c r="H18" s="34"/>
      <c r="I18" s="34"/>
      <c r="J18" s="34"/>
      <c r="K18" s="34"/>
      <c r="L18" s="34"/>
      <c r="M18" s="34"/>
      <c r="N18" s="34"/>
    </row>
    <row r="19" spans="1:14" ht="15">
      <c r="A19" s="34"/>
      <c r="B19" s="34"/>
      <c r="C19" s="158"/>
      <c r="D19" s="34"/>
      <c r="E19" s="34"/>
      <c r="F19" s="34"/>
      <c r="G19" s="34"/>
      <c r="H19" s="34"/>
      <c r="I19" s="34"/>
      <c r="J19" s="34"/>
      <c r="K19" s="34"/>
      <c r="L19" s="34"/>
      <c r="M19" s="34"/>
      <c r="N19" s="34"/>
    </row>
    <row r="20" spans="1:14" ht="15">
      <c r="A20" s="158"/>
      <c r="B20" s="34" t="s">
        <v>196</v>
      </c>
      <c r="C20" s="34"/>
      <c r="D20" s="158"/>
      <c r="E20" s="34"/>
      <c r="F20" s="34"/>
      <c r="G20" s="34"/>
      <c r="H20" s="34"/>
      <c r="I20" s="34"/>
      <c r="J20" s="34"/>
      <c r="K20" s="391"/>
      <c r="L20" s="34"/>
      <c r="M20" s="34"/>
      <c r="N20" s="34"/>
    </row>
    <row r="21" spans="1:14" ht="15">
      <c r="A21" s="158"/>
      <c r="B21" s="158"/>
      <c r="C21" s="34"/>
      <c r="D21" s="158"/>
      <c r="E21" s="34"/>
      <c r="F21" s="34"/>
      <c r="G21" s="34"/>
      <c r="H21" s="34"/>
      <c r="I21" s="34"/>
      <c r="J21" s="34"/>
      <c r="K21" s="34"/>
      <c r="L21" s="34"/>
      <c r="M21" s="34"/>
      <c r="N21" s="34"/>
    </row>
    <row r="22" spans="1:14" ht="15">
      <c r="A22" s="158"/>
      <c r="B22" s="34" t="s">
        <v>289</v>
      </c>
      <c r="C22" s="63" t="s">
        <v>166</v>
      </c>
      <c r="D22" s="34" t="s">
        <v>290</v>
      </c>
      <c r="E22" s="158"/>
      <c r="F22" s="34"/>
      <c r="G22" s="34"/>
      <c r="H22" s="34"/>
      <c r="I22" s="34"/>
      <c r="J22" s="34"/>
      <c r="K22" s="34"/>
      <c r="L22" s="34"/>
      <c r="M22" s="34"/>
      <c r="N22" s="34"/>
    </row>
    <row r="23" spans="1:14" ht="15">
      <c r="A23" s="158"/>
      <c r="B23" s="158"/>
      <c r="C23" s="158"/>
      <c r="D23" s="34" t="s">
        <v>186</v>
      </c>
      <c r="E23" s="34"/>
      <c r="F23" s="34"/>
      <c r="G23" s="34"/>
      <c r="H23" s="34"/>
      <c r="I23" s="34"/>
      <c r="J23" s="34"/>
      <c r="K23" s="393"/>
      <c r="L23" s="34"/>
      <c r="M23" s="34"/>
      <c r="N23" s="34"/>
    </row>
    <row r="24" spans="1:14" ht="15">
      <c r="A24" s="158"/>
      <c r="B24" s="158"/>
      <c r="C24" s="158"/>
      <c r="D24" s="158"/>
      <c r="E24" s="34"/>
      <c r="F24" s="34"/>
      <c r="G24" s="34"/>
      <c r="H24" s="34"/>
      <c r="I24" s="34"/>
      <c r="J24" s="34"/>
      <c r="K24" s="34"/>
      <c r="L24" s="34"/>
      <c r="M24" s="34"/>
      <c r="N24" s="34"/>
    </row>
    <row r="25" spans="1:14" ht="15">
      <c r="A25" s="158"/>
      <c r="B25" s="158"/>
      <c r="C25" s="158"/>
      <c r="D25" s="34" t="s">
        <v>295</v>
      </c>
      <c r="E25" s="158"/>
      <c r="F25" s="158"/>
      <c r="G25" s="158"/>
      <c r="H25" s="34"/>
      <c r="I25" s="34"/>
      <c r="J25" s="34"/>
      <c r="K25" s="34"/>
      <c r="L25" s="34"/>
      <c r="M25" s="34"/>
      <c r="N25" s="34"/>
    </row>
    <row r="26" spans="1:14" ht="15">
      <c r="A26" s="34"/>
      <c r="B26" s="158"/>
      <c r="C26" s="158"/>
      <c r="D26" s="34" t="s">
        <v>296</v>
      </c>
      <c r="E26" s="158"/>
      <c r="F26" s="34"/>
      <c r="G26" s="34"/>
      <c r="H26" s="34"/>
      <c r="I26" s="34"/>
      <c r="J26" s="34"/>
      <c r="K26" s="34"/>
      <c r="L26" s="34"/>
      <c r="M26" s="34"/>
      <c r="N26" s="34"/>
    </row>
    <row r="27" spans="1:14" ht="15">
      <c r="A27" s="158"/>
      <c r="B27" s="158"/>
      <c r="C27" s="34"/>
      <c r="D27" s="158"/>
      <c r="E27" s="158"/>
      <c r="F27" s="34"/>
      <c r="G27" s="34"/>
      <c r="H27" s="34"/>
      <c r="I27" s="34"/>
      <c r="J27" s="34"/>
      <c r="K27" s="34"/>
      <c r="L27" s="34"/>
      <c r="M27" s="34"/>
      <c r="N27" s="34"/>
    </row>
    <row r="28" spans="1:14" ht="15">
      <c r="A28" s="388" t="s">
        <v>77</v>
      </c>
      <c r="B28" s="392"/>
      <c r="C28" s="392"/>
      <c r="D28" s="388"/>
      <c r="E28" s="388"/>
      <c r="F28" s="388"/>
      <c r="G28" s="388"/>
      <c r="H28" s="388"/>
      <c r="I28" s="34"/>
      <c r="J28" s="34"/>
      <c r="K28" s="34"/>
      <c r="L28" s="34"/>
      <c r="M28" s="34"/>
      <c r="N28" s="34"/>
    </row>
    <row r="29" spans="1:14" ht="15">
      <c r="A29" s="158"/>
      <c r="B29" s="158"/>
      <c r="C29" s="158"/>
      <c r="D29" s="158"/>
      <c r="E29" s="158"/>
      <c r="F29" s="158"/>
      <c r="G29" s="158"/>
      <c r="H29" s="158"/>
      <c r="I29" s="158"/>
      <c r="J29" s="158"/>
      <c r="K29" s="158"/>
      <c r="L29" s="158"/>
      <c r="M29" s="158"/>
      <c r="N29" s="34"/>
    </row>
    <row r="30" spans="1:14" ht="15">
      <c r="A30" s="158"/>
      <c r="B30" s="158"/>
      <c r="C30" s="158"/>
      <c r="D30" s="158"/>
      <c r="E30" s="158"/>
      <c r="F30" s="158"/>
      <c r="G30" s="158"/>
      <c r="H30" s="158"/>
      <c r="I30" s="158"/>
      <c r="J30" s="158"/>
      <c r="K30" s="158"/>
      <c r="L30" s="158"/>
      <c r="M30" s="158"/>
      <c r="N30" s="34"/>
    </row>
    <row r="31" spans="1:14" ht="15">
      <c r="A31" s="34" t="s">
        <v>453</v>
      </c>
      <c r="B31" s="34" t="s">
        <v>454</v>
      </c>
      <c r="C31" s="34" t="s">
        <v>455</v>
      </c>
      <c r="D31" s="158"/>
      <c r="E31" s="34"/>
      <c r="F31" s="34"/>
      <c r="G31" s="34"/>
      <c r="H31" s="34"/>
      <c r="I31" s="158"/>
      <c r="J31" s="158"/>
      <c r="K31" s="158"/>
      <c r="L31" s="158"/>
      <c r="M31" s="158"/>
      <c r="N31" s="34"/>
    </row>
    <row r="32" spans="1:14" ht="15">
      <c r="A32" s="34"/>
      <c r="B32" s="34"/>
      <c r="C32" s="34"/>
      <c r="D32" s="158"/>
      <c r="E32" s="34"/>
      <c r="F32" s="34"/>
      <c r="G32" s="34"/>
      <c r="H32" s="34"/>
      <c r="I32" s="158"/>
      <c r="J32" s="158"/>
      <c r="K32" s="158"/>
      <c r="L32" s="158"/>
      <c r="M32" s="158"/>
      <c r="N32" s="158"/>
    </row>
    <row r="33" spans="1:14" ht="15">
      <c r="A33" s="63" t="s">
        <v>69</v>
      </c>
      <c r="B33" s="63">
        <v>2007</v>
      </c>
      <c r="C33" s="34" t="s">
        <v>70</v>
      </c>
      <c r="D33" s="158"/>
      <c r="E33" s="34"/>
      <c r="F33" s="34"/>
      <c r="G33" s="34"/>
      <c r="H33" s="34"/>
      <c r="I33" s="158"/>
      <c r="J33" s="158"/>
      <c r="K33" s="158"/>
      <c r="L33" s="158"/>
      <c r="M33" s="158"/>
      <c r="N33" s="158"/>
    </row>
    <row r="34" spans="1:14" ht="15">
      <c r="A34" s="63" t="s">
        <v>72</v>
      </c>
      <c r="B34" s="63">
        <v>2008</v>
      </c>
      <c r="C34" s="34" t="s">
        <v>71</v>
      </c>
      <c r="D34" s="158"/>
      <c r="E34" s="34"/>
      <c r="F34" s="34"/>
      <c r="G34" s="34"/>
      <c r="H34" s="34"/>
      <c r="I34" s="158"/>
      <c r="J34" s="158"/>
      <c r="K34" s="158"/>
      <c r="L34" s="158"/>
      <c r="M34" s="158"/>
      <c r="N34" s="158"/>
    </row>
    <row r="35" spans="1:14" ht="15">
      <c r="A35" s="63" t="s">
        <v>456</v>
      </c>
      <c r="B35" s="63">
        <v>2009</v>
      </c>
      <c r="C35" s="34" t="s">
        <v>74</v>
      </c>
      <c r="D35" s="158"/>
      <c r="E35" s="34"/>
      <c r="F35" s="34"/>
      <c r="G35" s="34"/>
      <c r="H35" s="34"/>
      <c r="I35" s="158"/>
      <c r="J35" s="158"/>
      <c r="K35" s="158"/>
      <c r="L35" s="158"/>
      <c r="M35" s="158"/>
      <c r="N35" s="158"/>
    </row>
    <row r="36" spans="1:14" ht="15">
      <c r="A36" s="63" t="s">
        <v>72</v>
      </c>
      <c r="B36" s="63">
        <v>2009</v>
      </c>
      <c r="C36" s="34" t="s">
        <v>81</v>
      </c>
      <c r="D36" s="158"/>
      <c r="E36" s="34"/>
      <c r="F36" s="34"/>
      <c r="G36" s="34"/>
      <c r="H36" s="34"/>
      <c r="I36" s="158"/>
      <c r="J36" s="158"/>
      <c r="K36" s="158"/>
      <c r="L36" s="158"/>
      <c r="M36" s="158"/>
      <c r="N36" s="158"/>
    </row>
    <row r="37" spans="1:14" ht="15">
      <c r="A37" s="63" t="s">
        <v>72</v>
      </c>
      <c r="B37" s="63">
        <f>+B36</f>
        <v>2009</v>
      </c>
      <c r="C37" s="34" t="s">
        <v>82</v>
      </c>
      <c r="D37" s="158"/>
      <c r="E37" s="34"/>
      <c r="F37" s="34"/>
      <c r="G37" s="34"/>
      <c r="H37" s="34"/>
      <c r="I37" s="158"/>
      <c r="J37" s="158"/>
      <c r="K37" s="158"/>
      <c r="L37" s="158"/>
      <c r="M37" s="158"/>
      <c r="N37" s="158"/>
    </row>
    <row r="38" spans="1:14" ht="15">
      <c r="A38" s="63" t="s">
        <v>456</v>
      </c>
      <c r="B38" s="63">
        <v>2010</v>
      </c>
      <c r="C38" s="34" t="s">
        <v>75</v>
      </c>
      <c r="D38" s="158"/>
      <c r="E38" s="34"/>
      <c r="F38" s="34"/>
      <c r="G38" s="34"/>
      <c r="H38" s="34"/>
      <c r="I38" s="158"/>
      <c r="J38" s="158"/>
      <c r="K38" s="158"/>
      <c r="L38" s="158"/>
      <c r="M38" s="158"/>
      <c r="N38" s="158"/>
    </row>
    <row r="39" spans="1:14" ht="15">
      <c r="A39" s="63" t="s">
        <v>72</v>
      </c>
      <c r="B39" s="63">
        <v>2010</v>
      </c>
      <c r="C39" s="34" t="s">
        <v>83</v>
      </c>
      <c r="D39" s="158"/>
      <c r="E39" s="34"/>
      <c r="F39" s="34"/>
      <c r="G39" s="34"/>
      <c r="H39" s="34"/>
      <c r="I39" s="158"/>
      <c r="J39" s="158"/>
      <c r="K39" s="158"/>
      <c r="L39" s="158"/>
      <c r="M39" s="158"/>
      <c r="N39" s="158"/>
    </row>
    <row r="40" spans="1:14" ht="15">
      <c r="A40" s="63" t="str">
        <f>+A39</f>
        <v>Sept</v>
      </c>
      <c r="B40" s="63">
        <f>+B39</f>
        <v>2010</v>
      </c>
      <c r="C40" s="34" t="s">
        <v>87</v>
      </c>
      <c r="D40" s="158"/>
      <c r="E40" s="34"/>
      <c r="F40" s="34"/>
      <c r="G40" s="34"/>
      <c r="H40" s="34"/>
      <c r="I40" s="158"/>
      <c r="J40" s="158"/>
      <c r="K40" s="158"/>
      <c r="L40" s="158"/>
      <c r="M40" s="158"/>
      <c r="N40" s="158"/>
    </row>
    <row r="41" spans="1:14" ht="15">
      <c r="A41" s="63" t="s">
        <v>456</v>
      </c>
      <c r="B41" s="63" t="s">
        <v>73</v>
      </c>
      <c r="C41" s="34" t="s">
        <v>76</v>
      </c>
      <c r="D41" s="158"/>
      <c r="E41" s="34"/>
      <c r="F41" s="34"/>
      <c r="G41" s="34"/>
      <c r="H41" s="34"/>
      <c r="I41" s="158"/>
      <c r="J41" s="158"/>
      <c r="K41" s="158"/>
      <c r="L41" s="158"/>
      <c r="M41" s="158"/>
      <c r="N41" s="158"/>
    </row>
    <row r="42" spans="1:14" ht="15">
      <c r="A42" s="63" t="s">
        <v>72</v>
      </c>
      <c r="B42" s="63" t="s">
        <v>73</v>
      </c>
      <c r="C42" s="34" t="s">
        <v>88</v>
      </c>
      <c r="D42" s="158"/>
      <c r="E42" s="34"/>
      <c r="F42" s="34"/>
      <c r="G42" s="34"/>
      <c r="H42" s="34"/>
      <c r="I42" s="158"/>
      <c r="J42" s="158"/>
      <c r="K42" s="158"/>
      <c r="L42" s="158"/>
      <c r="M42" s="158"/>
      <c r="N42" s="158"/>
    </row>
    <row r="43" spans="1:14" ht="15">
      <c r="A43" s="63" t="str">
        <f>+A42</f>
        <v>Sept</v>
      </c>
      <c r="B43" s="63" t="s">
        <v>73</v>
      </c>
      <c r="C43" s="34" t="s">
        <v>89</v>
      </c>
      <c r="D43" s="158"/>
      <c r="E43" s="34"/>
      <c r="F43" s="34"/>
      <c r="G43" s="34"/>
      <c r="H43" s="34"/>
      <c r="I43" s="158"/>
      <c r="J43" s="158"/>
      <c r="K43" s="158"/>
      <c r="L43" s="158"/>
      <c r="M43" s="158"/>
      <c r="N43" s="158"/>
    </row>
    <row r="44" spans="1:14" ht="15">
      <c r="A44" s="158"/>
      <c r="B44" s="158"/>
      <c r="C44" s="158"/>
      <c r="D44" s="34"/>
      <c r="E44" s="34"/>
      <c r="F44" s="34"/>
      <c r="G44" s="34"/>
      <c r="H44" s="34"/>
      <c r="I44" s="158"/>
      <c r="J44" s="158"/>
      <c r="K44" s="158"/>
      <c r="L44" s="158"/>
      <c r="M44" s="158"/>
      <c r="N44" s="158"/>
    </row>
    <row r="45" spans="1:14" ht="15">
      <c r="A45" s="158"/>
      <c r="B45" s="158"/>
      <c r="C45" s="158"/>
      <c r="D45" s="34"/>
      <c r="E45" s="34"/>
      <c r="F45" s="34"/>
      <c r="G45" s="34"/>
      <c r="H45" s="34"/>
      <c r="I45" s="158"/>
      <c r="J45" s="158"/>
      <c r="K45" s="158"/>
      <c r="L45" s="158"/>
      <c r="M45" s="158"/>
      <c r="N45" s="158"/>
    </row>
    <row r="46" spans="1:14" ht="16.5">
      <c r="A46" s="428">
        <v>1</v>
      </c>
      <c r="B46" s="34" t="s">
        <v>9</v>
      </c>
      <c r="C46" s="34"/>
      <c r="D46" s="158"/>
      <c r="E46" s="158"/>
      <c r="F46" s="158"/>
      <c r="G46" s="158"/>
      <c r="H46" s="158"/>
      <c r="I46" s="158"/>
      <c r="J46" s="158"/>
      <c r="K46" s="158"/>
      <c r="L46" s="158"/>
      <c r="M46" s="158"/>
      <c r="N46" s="158"/>
    </row>
    <row r="47" spans="1:14" ht="16.5">
      <c r="A47" s="429"/>
      <c r="B47" s="49" t="s">
        <v>1554</v>
      </c>
      <c r="C47" s="34"/>
      <c r="D47" s="158"/>
      <c r="E47" s="158"/>
      <c r="F47" s="158"/>
      <c r="G47" s="158"/>
      <c r="H47" s="158"/>
      <c r="I47" s="158"/>
      <c r="J47" s="158"/>
      <c r="K47" s="158"/>
      <c r="L47" s="158"/>
      <c r="M47" s="158"/>
      <c r="N47" s="158"/>
    </row>
    <row r="48" spans="1:14" ht="16.5">
      <c r="A48" s="429"/>
      <c r="B48" s="34"/>
      <c r="C48" s="158"/>
      <c r="D48" s="158"/>
      <c r="E48" s="158"/>
      <c r="F48" s="158"/>
      <c r="G48" s="158"/>
      <c r="H48" s="158"/>
      <c r="I48" s="158"/>
      <c r="J48" s="158"/>
      <c r="K48" s="158"/>
      <c r="L48" s="158"/>
      <c r="M48" s="158"/>
      <c r="N48" s="158"/>
    </row>
    <row r="49" spans="1:14" ht="16.5">
      <c r="A49" s="428">
        <v>2</v>
      </c>
      <c r="B49" s="34" t="s">
        <v>172</v>
      </c>
      <c r="C49" s="158"/>
      <c r="D49" s="158"/>
      <c r="E49" s="34"/>
      <c r="F49" s="34"/>
      <c r="G49" s="34"/>
      <c r="H49" s="34"/>
      <c r="I49" s="158"/>
      <c r="J49" s="158"/>
      <c r="K49" s="158"/>
      <c r="L49" s="158"/>
      <c r="M49" s="158"/>
      <c r="N49" s="158"/>
    </row>
    <row r="50" spans="1:14" ht="15">
      <c r="A50" s="34"/>
      <c r="B50" s="34" t="s">
        <v>178</v>
      </c>
      <c r="C50" s="158"/>
      <c r="D50" s="158"/>
      <c r="E50" s="34"/>
      <c r="F50" s="34"/>
      <c r="G50" s="34"/>
      <c r="H50" s="34"/>
      <c r="I50" s="158"/>
      <c r="J50" s="158"/>
      <c r="K50" s="158"/>
      <c r="L50" s="158"/>
      <c r="M50" s="158"/>
      <c r="N50" s="158"/>
    </row>
    <row r="51" spans="1:14" ht="15">
      <c r="A51" s="34"/>
      <c r="B51" s="34" t="s">
        <v>10</v>
      </c>
      <c r="C51" s="158"/>
      <c r="D51" s="158"/>
      <c r="E51" s="34"/>
      <c r="F51" s="34"/>
      <c r="G51" s="34"/>
      <c r="H51" s="34"/>
      <c r="I51" s="158"/>
      <c r="J51" s="158"/>
      <c r="K51" s="158"/>
      <c r="L51" s="158"/>
      <c r="M51" s="158"/>
      <c r="N51" s="158"/>
    </row>
    <row r="52" spans="1:14" ht="15">
      <c r="A52" s="34"/>
      <c r="B52" s="34" t="s">
        <v>179</v>
      </c>
      <c r="C52" s="158"/>
      <c r="D52" s="158"/>
      <c r="E52" s="34"/>
      <c r="F52" s="34"/>
      <c r="G52" s="34"/>
      <c r="H52" s="34"/>
      <c r="I52" s="158"/>
      <c r="J52" s="158"/>
      <c r="K52" s="158"/>
      <c r="L52" s="158"/>
      <c r="M52" s="158"/>
      <c r="N52" s="158"/>
    </row>
    <row r="53" spans="1:14" ht="15">
      <c r="A53" s="34"/>
      <c r="B53" s="34" t="s">
        <v>180</v>
      </c>
      <c r="C53" s="158"/>
      <c r="D53" s="158"/>
      <c r="E53" s="158"/>
      <c r="F53" s="158"/>
      <c r="G53" s="158"/>
      <c r="H53" s="158"/>
      <c r="I53" s="158"/>
      <c r="J53" s="158"/>
      <c r="K53" s="158"/>
      <c r="L53" s="158"/>
      <c r="M53" s="158"/>
      <c r="N53" s="158"/>
    </row>
    <row r="54" spans="1:14" ht="15">
      <c r="A54" s="34"/>
      <c r="B54" s="34" t="s">
        <v>181</v>
      </c>
      <c r="C54" s="158"/>
      <c r="D54" s="158"/>
      <c r="E54" s="158"/>
      <c r="F54" s="158"/>
      <c r="G54" s="158"/>
      <c r="H54" s="158"/>
      <c r="I54" s="158"/>
      <c r="J54" s="158"/>
      <c r="K54" s="158"/>
      <c r="L54" s="158"/>
      <c r="M54" s="158"/>
      <c r="N54" s="158"/>
    </row>
    <row r="55" spans="1:14">
      <c r="A55" s="158"/>
      <c r="B55" s="158"/>
      <c r="C55" s="158"/>
      <c r="D55" s="158"/>
      <c r="E55" s="158"/>
      <c r="F55" s="158"/>
      <c r="G55" s="158"/>
      <c r="H55" s="158"/>
      <c r="I55" s="158"/>
      <c r="J55" s="158"/>
      <c r="K55" s="158"/>
      <c r="L55" s="158"/>
      <c r="M55" s="158"/>
      <c r="N55" s="158"/>
    </row>
    <row r="56" spans="1:14">
      <c r="A56" s="158"/>
      <c r="B56" s="158"/>
      <c r="C56" s="158"/>
      <c r="D56" s="158"/>
      <c r="E56" s="158"/>
      <c r="F56" s="158"/>
      <c r="G56" s="158"/>
      <c r="H56" s="158"/>
      <c r="I56" s="158"/>
      <c r="J56" s="158"/>
      <c r="K56" s="158"/>
      <c r="L56" s="158"/>
      <c r="M56" s="158"/>
      <c r="N56" s="158"/>
    </row>
    <row r="57" spans="1:14">
      <c r="A57" s="158"/>
      <c r="B57" s="158"/>
      <c r="C57" s="158"/>
      <c r="D57" s="158"/>
      <c r="E57" s="158"/>
      <c r="F57" s="158"/>
      <c r="G57" s="158"/>
      <c r="H57" s="158"/>
      <c r="I57" s="158"/>
      <c r="J57" s="158"/>
      <c r="K57" s="158"/>
      <c r="L57" s="158"/>
      <c r="M57" s="158"/>
      <c r="N57" s="158"/>
    </row>
    <row r="58" spans="1:14">
      <c r="A58" s="158"/>
      <c r="B58" s="158"/>
      <c r="C58" s="158"/>
      <c r="D58" s="158"/>
      <c r="E58" s="158"/>
      <c r="F58" s="158"/>
      <c r="G58" s="158"/>
      <c r="H58" s="158"/>
      <c r="I58" s="158"/>
      <c r="J58" s="158"/>
      <c r="K58" s="158"/>
      <c r="L58" s="158"/>
      <c r="M58" s="158"/>
      <c r="N58" s="158"/>
    </row>
    <row r="59" spans="1:14">
      <c r="A59" s="158"/>
      <c r="B59" s="158"/>
      <c r="C59" s="158"/>
      <c r="D59" s="158"/>
      <c r="E59" s="158"/>
      <c r="F59" s="158"/>
      <c r="G59" s="158"/>
      <c r="H59" s="158"/>
      <c r="I59" s="158"/>
      <c r="J59" s="158"/>
      <c r="K59" s="158"/>
      <c r="L59" s="158"/>
      <c r="M59" s="158"/>
      <c r="N59" s="158"/>
    </row>
    <row r="60" spans="1:14">
      <c r="A60" s="158"/>
      <c r="B60" s="158"/>
      <c r="C60" s="158"/>
      <c r="D60" s="158"/>
      <c r="E60" s="158"/>
      <c r="F60" s="158"/>
      <c r="G60" s="158"/>
      <c r="H60" s="158"/>
      <c r="I60" s="158"/>
      <c r="J60" s="158"/>
      <c r="K60" s="158"/>
      <c r="L60" s="158"/>
      <c r="M60" s="158"/>
      <c r="N60" s="158"/>
    </row>
  </sheetData>
  <mergeCells count="3">
    <mergeCell ref="A3:J3"/>
    <mergeCell ref="A1:I1"/>
    <mergeCell ref="A2:I2"/>
  </mergeCells>
  <phoneticPr fontId="71" type="noConversion"/>
  <printOptions horizontalCentered="1"/>
  <pageMargins left="0.75" right="0.75" top="1" bottom="1" header="0.5" footer="0.5"/>
  <pageSetup scale="58" orientation="portrait" r:id="rId1"/>
  <headerFooter alignWithMargins="0">
    <oddHeader>&amp;RPage &amp;P of &amp;N</oddHeader>
  </headerFooter>
  <colBreaks count="1" manualBreakCount="1">
    <brk id="13" max="1048575" man="1"/>
  </colBreaks>
  <customProperties>
    <customPr name="_pios_id" r:id="rId2"/>
    <customPr name="EpmWorksheetKeyString_GUID" r:id="rId3"/>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E82F1-975D-437B-8A0D-C654752D26D4}">
  <dimension ref="A1:AAX110"/>
  <sheetViews>
    <sheetView view="pageBreakPreview" zoomScale="60" zoomScaleNormal="70" workbookViewId="0"/>
  </sheetViews>
  <sheetFormatPr defaultRowHeight="12.75"/>
  <cols>
    <col min="1" max="1" width="5" customWidth="1"/>
    <col min="2" max="2" width="27" customWidth="1"/>
    <col min="3" max="3" width="7.7109375" customWidth="1"/>
    <col min="4" max="4" width="3.7109375" customWidth="1"/>
    <col min="5" max="5" width="18.7109375" customWidth="1"/>
    <col min="6" max="6" width="13" customWidth="1"/>
    <col min="7" max="7" width="18.7109375" customWidth="1"/>
    <col min="8" max="8" width="14.28515625" customWidth="1"/>
    <col min="9" max="9" width="20.5703125" bestFit="1" customWidth="1"/>
    <col min="10" max="10" width="12.7109375" customWidth="1"/>
    <col min="11" max="93" width="13.28515625" customWidth="1"/>
    <col min="94" max="94" width="14.7109375" customWidth="1"/>
    <col min="95" max="97" width="13.28515625" customWidth="1"/>
    <col min="98" max="98" width="15.28515625" customWidth="1"/>
    <col min="99" max="360" width="13.28515625" customWidth="1"/>
    <col min="361" max="361" width="17" customWidth="1"/>
    <col min="362" max="718" width="13.28515625" customWidth="1"/>
    <col min="719" max="719" width="18.28515625" customWidth="1"/>
    <col min="720" max="720" width="16.28515625" customWidth="1"/>
    <col min="721" max="721" width="15.28515625" customWidth="1"/>
    <col min="722" max="723" width="17.28515625" style="1025" bestFit="1" customWidth="1"/>
    <col min="724" max="724" width="16.7109375" style="1025" bestFit="1" customWidth="1"/>
    <col min="725" max="726" width="17.7109375" style="1025" bestFit="1" customWidth="1"/>
    <col min="727" max="727" width="13.28515625" bestFit="1" customWidth="1"/>
    <col min="728" max="728" width="19.28515625" customWidth="1"/>
    <col min="729" max="729" width="12.7109375" bestFit="1" customWidth="1"/>
    <col min="730" max="730" width="13" bestFit="1" customWidth="1"/>
    <col min="731" max="731" width="13.28515625" bestFit="1" customWidth="1"/>
    <col min="732" max="732" width="16.28515625" customWidth="1"/>
    <col min="733" max="733" width="13.28515625" customWidth="1"/>
    <col min="734" max="734" width="15.28515625" bestFit="1" customWidth="1"/>
    <col min="735" max="735" width="16.28515625" bestFit="1" customWidth="1"/>
    <col min="736" max="736" width="14.28515625" customWidth="1"/>
    <col min="737" max="737" width="13.28515625" bestFit="1" customWidth="1"/>
    <col min="738" max="738" width="13" bestFit="1" customWidth="1"/>
    <col min="739" max="746" width="13" customWidth="1"/>
    <col min="747" max="747" width="13" bestFit="1" customWidth="1"/>
    <col min="748" max="748" width="15.7109375" customWidth="1"/>
    <col min="749" max="749" width="12.7109375" bestFit="1" customWidth="1"/>
    <col min="750" max="751" width="13" bestFit="1" customWidth="1"/>
    <col min="752" max="752" width="14.28515625" customWidth="1"/>
    <col min="753" max="753" width="12.7109375" bestFit="1" customWidth="1"/>
    <col min="754" max="755" width="13" bestFit="1" customWidth="1"/>
    <col min="756" max="756" width="15.28515625" customWidth="1"/>
    <col min="757" max="759" width="13" bestFit="1" customWidth="1"/>
    <col min="760" max="760" width="13.7109375" customWidth="1"/>
    <col min="761" max="762" width="13" bestFit="1" customWidth="1"/>
    <col min="763" max="763" width="13.28515625" customWidth="1"/>
    <col min="764" max="764" width="15.7109375" customWidth="1"/>
    <col min="765" max="765" width="13" customWidth="1"/>
    <col min="766" max="766" width="13" bestFit="1" customWidth="1"/>
    <col min="767" max="767" width="21" customWidth="1"/>
    <col min="768" max="768" width="15.7109375" customWidth="1"/>
    <col min="769" max="769" width="13.28515625" customWidth="1"/>
    <col min="770" max="770" width="13" bestFit="1" customWidth="1"/>
    <col min="771" max="774" width="13" customWidth="1"/>
    <col min="775" max="775" width="13.28515625" bestFit="1" customWidth="1"/>
    <col min="776" max="776" width="14.28515625" customWidth="1"/>
    <col min="777" max="777" width="13.28515625" customWidth="1"/>
    <col min="778" max="782" width="12.28515625" customWidth="1"/>
    <col min="783" max="783" width="13.28515625" bestFit="1" customWidth="1"/>
    <col min="784" max="784" width="14" customWidth="1"/>
    <col min="785" max="785" width="13.28515625" bestFit="1" customWidth="1"/>
    <col min="786" max="786" width="13" bestFit="1" customWidth="1"/>
    <col min="787" max="788" width="13.7109375" customWidth="1"/>
    <col min="789" max="789" width="13.28515625" customWidth="1"/>
    <col min="790" max="790" width="12.28515625" customWidth="1"/>
    <col min="791" max="791" width="13.28515625" bestFit="1" customWidth="1"/>
    <col min="792" max="792" width="17" customWidth="1"/>
    <col min="793" max="793" width="13.28515625" bestFit="1" customWidth="1"/>
    <col min="794" max="794" width="13" bestFit="1" customWidth="1"/>
    <col min="795" max="795" width="12.7109375" bestFit="1" customWidth="1"/>
    <col min="796" max="796" width="14.7109375" customWidth="1"/>
    <col min="797" max="797" width="11.7109375" bestFit="1" customWidth="1"/>
    <col min="798" max="798" width="13" bestFit="1" customWidth="1"/>
    <col min="799" max="799" width="15.28515625" bestFit="1" customWidth="1"/>
    <col min="800" max="800" width="14" customWidth="1"/>
    <col min="801" max="801" width="12" bestFit="1" customWidth="1"/>
    <col min="802" max="802" width="11.28515625" customWidth="1"/>
    <col min="803" max="803" width="12.7109375" bestFit="1" customWidth="1"/>
    <col min="804" max="804" width="11.28515625" customWidth="1"/>
    <col min="805" max="806" width="13" bestFit="1" customWidth="1"/>
    <col min="807" max="807" width="12.7109375" bestFit="1" customWidth="1"/>
    <col min="808" max="808" width="18.28515625" customWidth="1"/>
    <col min="809" max="809" width="12.28515625" bestFit="1" customWidth="1"/>
    <col min="810" max="810" width="13" bestFit="1" customWidth="1"/>
    <col min="811" max="811" width="13" customWidth="1"/>
    <col min="812" max="812" width="14.28515625" customWidth="1"/>
    <col min="813" max="814" width="13" customWidth="1"/>
    <col min="815" max="815" width="13.28515625" customWidth="1"/>
    <col min="816" max="816" width="15.7109375" customWidth="1"/>
    <col min="817" max="817" width="12" bestFit="1" customWidth="1"/>
    <col min="818" max="819" width="12.28515625" customWidth="1"/>
    <col min="820" max="820" width="15.7109375" customWidth="1"/>
    <col min="821" max="823" width="12.28515625" customWidth="1"/>
    <col min="824" max="824" width="14.7109375" customWidth="1"/>
    <col min="825" max="827" width="12.28515625" customWidth="1"/>
    <col min="828" max="828" width="13.7109375" customWidth="1"/>
    <col min="829" max="830" width="12.28515625" customWidth="1"/>
    <col min="831" max="831" width="18.28515625" customWidth="1"/>
    <col min="832" max="832" width="16.28515625" customWidth="1"/>
    <col min="833" max="833" width="15" customWidth="1"/>
    <col min="835" max="835" width="13.28515625" bestFit="1" customWidth="1"/>
    <col min="908" max="908" width="3.7109375" customWidth="1"/>
    <col min="909" max="909" width="17" customWidth="1"/>
    <col min="910" max="910" width="13" customWidth="1"/>
    <col min="911" max="911" width="18.7109375" customWidth="1"/>
    <col min="912" max="912" width="14.28515625" customWidth="1"/>
    <col min="913" max="913" width="12.7109375" customWidth="1"/>
    <col min="914" max="914" width="11.7109375" customWidth="1"/>
    <col min="915" max="915" width="12.7109375" customWidth="1"/>
    <col min="916" max="916" width="14.7109375" customWidth="1"/>
    <col min="917" max="917" width="13" customWidth="1"/>
    <col min="918" max="918" width="11.28515625" customWidth="1"/>
    <col min="919" max="919" width="14.7109375" customWidth="1"/>
    <col min="920" max="920" width="14.28515625" customWidth="1"/>
    <col min="921" max="921" width="13.28515625" customWidth="1"/>
    <col min="922" max="922" width="11.28515625" customWidth="1"/>
    <col min="923" max="923" width="12.7109375" customWidth="1"/>
    <col min="924" max="924" width="11.28515625" customWidth="1"/>
    <col min="925" max="925" width="13.28515625" customWidth="1"/>
    <col min="926" max="926" width="12.28515625" customWidth="1"/>
    <col min="927" max="927" width="13.7109375" customWidth="1"/>
    <col min="928" max="928" width="14" customWidth="1"/>
    <col min="929" max="929" width="13.28515625" customWidth="1"/>
    <col min="930" max="930" width="11.28515625" customWidth="1"/>
    <col min="931" max="931" width="14.7109375" bestFit="1" customWidth="1"/>
    <col min="932" max="932" width="13.28515625" customWidth="1"/>
    <col min="933" max="934" width="14.28515625" customWidth="1"/>
    <col min="935" max="937" width="13.28515625" customWidth="1"/>
    <col min="938" max="974" width="17.28515625" customWidth="1"/>
    <col min="975" max="975" width="14.7109375" bestFit="1" customWidth="1"/>
    <col min="976" max="976" width="13.7109375" customWidth="1"/>
    <col min="977" max="977" width="15.28515625" customWidth="1"/>
    <col min="978" max="978" width="13.28515625" customWidth="1"/>
    <col min="979" max="979" width="11.7109375" customWidth="1"/>
    <col min="980" max="980" width="13.28515625" customWidth="1"/>
    <col min="981" max="981" width="12.28515625" customWidth="1"/>
    <col min="982" max="982" width="13" bestFit="1" customWidth="1"/>
    <col min="983" max="983" width="13.28515625" bestFit="1" customWidth="1"/>
    <col min="984" max="984" width="19.28515625" customWidth="1"/>
    <col min="985" max="985" width="12.7109375" bestFit="1" customWidth="1"/>
    <col min="986" max="986" width="13" bestFit="1" customWidth="1"/>
    <col min="987" max="987" width="13.28515625" bestFit="1" customWidth="1"/>
    <col min="988" max="988" width="16.28515625" customWidth="1"/>
    <col min="989" max="989" width="13.28515625" customWidth="1"/>
    <col min="990" max="990" width="15.28515625" bestFit="1" customWidth="1"/>
    <col min="991" max="991" width="16.28515625" bestFit="1" customWidth="1"/>
    <col min="992" max="992" width="14.28515625" customWidth="1"/>
    <col min="993" max="993" width="13.28515625" bestFit="1" customWidth="1"/>
    <col min="994" max="994" width="13" bestFit="1" customWidth="1"/>
    <col min="995" max="1002" width="13" customWidth="1"/>
    <col min="1003" max="1003" width="13" bestFit="1" customWidth="1"/>
    <col min="1004" max="1004" width="15.7109375" customWidth="1"/>
    <col min="1005" max="1005" width="12.7109375" bestFit="1" customWidth="1"/>
    <col min="1006" max="1007" width="13" bestFit="1" customWidth="1"/>
    <col min="1008" max="1008" width="14.28515625" customWidth="1"/>
    <col min="1009" max="1009" width="12.7109375" bestFit="1" customWidth="1"/>
    <col min="1010" max="1011" width="13" bestFit="1" customWidth="1"/>
    <col min="1012" max="1012" width="15.28515625" customWidth="1"/>
    <col min="1013" max="1015" width="13" bestFit="1" customWidth="1"/>
    <col min="1016" max="1016" width="13.7109375" customWidth="1"/>
    <col min="1017" max="1018" width="13" bestFit="1" customWidth="1"/>
    <col min="1019" max="1019" width="13.28515625" customWidth="1"/>
    <col min="1020" max="1020" width="15.7109375" customWidth="1"/>
    <col min="1021" max="1021" width="13" customWidth="1"/>
    <col min="1022" max="1022" width="13" bestFit="1" customWidth="1"/>
    <col min="1023" max="1023" width="21" customWidth="1"/>
    <col min="1024" max="1024" width="15.7109375" customWidth="1"/>
    <col min="1025" max="1025" width="13.28515625" customWidth="1"/>
    <col min="1026" max="1026" width="13" bestFit="1" customWidth="1"/>
    <col min="1027" max="1030" width="13" customWidth="1"/>
    <col min="1031" max="1031" width="13.28515625" bestFit="1" customWidth="1"/>
    <col min="1032" max="1032" width="14.28515625" customWidth="1"/>
    <col min="1033" max="1033" width="13.28515625" customWidth="1"/>
    <col min="1034" max="1038" width="12.28515625" customWidth="1"/>
    <col min="1039" max="1039" width="13.28515625" bestFit="1" customWidth="1"/>
    <col min="1040" max="1040" width="14" customWidth="1"/>
    <col min="1041" max="1041" width="13.28515625" bestFit="1" customWidth="1"/>
    <col min="1042" max="1042" width="13" bestFit="1" customWidth="1"/>
    <col min="1043" max="1044" width="13.7109375" customWidth="1"/>
    <col min="1045" max="1045" width="13.28515625" customWidth="1"/>
    <col min="1046" max="1046" width="12.28515625" customWidth="1"/>
    <col min="1047" max="1047" width="13.28515625" bestFit="1" customWidth="1"/>
    <col min="1048" max="1048" width="17" customWidth="1"/>
    <col min="1049" max="1049" width="13.28515625" bestFit="1" customWidth="1"/>
    <col min="1050" max="1050" width="13" bestFit="1" customWidth="1"/>
    <col min="1051" max="1051" width="12.7109375" bestFit="1" customWidth="1"/>
    <col min="1052" max="1052" width="14.7109375" customWidth="1"/>
    <col min="1053" max="1053" width="11.7109375" bestFit="1" customWidth="1"/>
    <col min="1054" max="1054" width="13" bestFit="1" customWidth="1"/>
    <col min="1055" max="1055" width="15.28515625" bestFit="1" customWidth="1"/>
    <col min="1056" max="1056" width="14" customWidth="1"/>
    <col min="1057" max="1057" width="12" bestFit="1" customWidth="1"/>
    <col min="1058" max="1058" width="11.28515625" customWidth="1"/>
    <col min="1059" max="1059" width="12.7109375" bestFit="1" customWidth="1"/>
    <col min="1060" max="1060" width="11.28515625" customWidth="1"/>
    <col min="1061" max="1062" width="13" bestFit="1" customWidth="1"/>
    <col min="1063" max="1063" width="12.7109375" bestFit="1" customWidth="1"/>
    <col min="1064" max="1064" width="18.28515625" customWidth="1"/>
    <col min="1065" max="1065" width="12.28515625" bestFit="1" customWidth="1"/>
    <col min="1066" max="1066" width="13" bestFit="1" customWidth="1"/>
    <col min="1067" max="1067" width="13" customWidth="1"/>
    <col min="1068" max="1068" width="14.28515625" customWidth="1"/>
    <col min="1069" max="1070" width="13" customWidth="1"/>
    <col min="1071" max="1071" width="13.28515625" customWidth="1"/>
    <col min="1072" max="1072" width="15.7109375" customWidth="1"/>
    <col min="1073" max="1073" width="12" bestFit="1" customWidth="1"/>
    <col min="1074" max="1075" width="12.28515625" customWidth="1"/>
    <col min="1076" max="1076" width="15.7109375" customWidth="1"/>
    <col min="1077" max="1079" width="12.28515625" customWidth="1"/>
    <col min="1080" max="1080" width="14.7109375" customWidth="1"/>
    <col min="1081" max="1083" width="12.28515625" customWidth="1"/>
    <col min="1084" max="1084" width="13.7109375" customWidth="1"/>
    <col min="1085" max="1086" width="12.28515625" customWidth="1"/>
    <col min="1087" max="1087" width="18.28515625" customWidth="1"/>
    <col min="1088" max="1088" width="16.28515625" customWidth="1"/>
    <col min="1089" max="1089" width="15" customWidth="1"/>
    <col min="1091" max="1091" width="13.28515625" bestFit="1" customWidth="1"/>
    <col min="1164" max="1164" width="3.7109375" customWidth="1"/>
    <col min="1165" max="1165" width="17" customWidth="1"/>
    <col min="1166" max="1166" width="13" customWidth="1"/>
    <col min="1167" max="1167" width="18.7109375" customWidth="1"/>
    <col min="1168" max="1168" width="14.28515625" customWidth="1"/>
    <col min="1169" max="1169" width="12.7109375" customWidth="1"/>
    <col min="1170" max="1170" width="11.7109375" customWidth="1"/>
    <col min="1171" max="1171" width="12.7109375" customWidth="1"/>
    <col min="1172" max="1172" width="14.7109375" customWidth="1"/>
    <col min="1173" max="1173" width="13" customWidth="1"/>
    <col min="1174" max="1174" width="11.28515625" customWidth="1"/>
    <col min="1175" max="1175" width="14.7109375" customWidth="1"/>
    <col min="1176" max="1176" width="14.28515625" customWidth="1"/>
    <col min="1177" max="1177" width="13.28515625" customWidth="1"/>
    <col min="1178" max="1178" width="11.28515625" customWidth="1"/>
    <col min="1179" max="1179" width="12.7109375" customWidth="1"/>
    <col min="1180" max="1180" width="11.28515625" customWidth="1"/>
    <col min="1181" max="1181" width="13.28515625" customWidth="1"/>
    <col min="1182" max="1182" width="12.28515625" customWidth="1"/>
    <col min="1183" max="1183" width="13.7109375" customWidth="1"/>
    <col min="1184" max="1184" width="14" customWidth="1"/>
    <col min="1185" max="1185" width="13.28515625" customWidth="1"/>
    <col min="1186" max="1186" width="11.28515625" customWidth="1"/>
    <col min="1187" max="1187" width="14.7109375" bestFit="1" customWidth="1"/>
    <col min="1188" max="1188" width="13.28515625" customWidth="1"/>
    <col min="1189" max="1190" width="14.28515625" customWidth="1"/>
    <col min="1191" max="1193" width="13.28515625" customWidth="1"/>
    <col min="1194" max="1230" width="17.28515625" customWidth="1"/>
    <col min="1231" max="1231" width="14.7109375" bestFit="1" customWidth="1"/>
    <col min="1232" max="1232" width="13.7109375" customWidth="1"/>
    <col min="1233" max="1233" width="15.28515625" customWidth="1"/>
    <col min="1234" max="1234" width="13.28515625" customWidth="1"/>
    <col min="1235" max="1235" width="11.7109375" customWidth="1"/>
    <col min="1236" max="1236" width="13.28515625" customWidth="1"/>
    <col min="1237" max="1237" width="12.28515625" customWidth="1"/>
    <col min="1238" max="1238" width="13" bestFit="1" customWidth="1"/>
    <col min="1239" max="1239" width="13.28515625" bestFit="1" customWidth="1"/>
    <col min="1240" max="1240" width="19.28515625" customWidth="1"/>
    <col min="1241" max="1241" width="12.7109375" bestFit="1" customWidth="1"/>
    <col min="1242" max="1242" width="13" bestFit="1" customWidth="1"/>
    <col min="1243" max="1243" width="13.28515625" bestFit="1" customWidth="1"/>
    <col min="1244" max="1244" width="16.28515625" customWidth="1"/>
    <col min="1245" max="1245" width="13.28515625" customWidth="1"/>
    <col min="1246" max="1246" width="15.28515625" bestFit="1" customWidth="1"/>
    <col min="1247" max="1247" width="16.28515625" bestFit="1" customWidth="1"/>
    <col min="1248" max="1248" width="14.28515625" customWidth="1"/>
    <col min="1249" max="1249" width="13.28515625" bestFit="1" customWidth="1"/>
    <col min="1250" max="1250" width="13" bestFit="1" customWidth="1"/>
    <col min="1251" max="1258" width="13" customWidth="1"/>
    <col min="1259" max="1259" width="13" bestFit="1" customWidth="1"/>
    <col min="1260" max="1260" width="15.7109375" customWidth="1"/>
    <col min="1261" max="1261" width="12.7109375" bestFit="1" customWidth="1"/>
    <col min="1262" max="1263" width="13" bestFit="1" customWidth="1"/>
    <col min="1264" max="1264" width="14.28515625" customWidth="1"/>
    <col min="1265" max="1265" width="12.7109375" bestFit="1" customWidth="1"/>
    <col min="1266" max="1267" width="13" bestFit="1" customWidth="1"/>
    <col min="1268" max="1268" width="15.28515625" customWidth="1"/>
    <col min="1269" max="1271" width="13" bestFit="1" customWidth="1"/>
    <col min="1272" max="1272" width="13.7109375" customWidth="1"/>
    <col min="1273" max="1274" width="13" bestFit="1" customWidth="1"/>
    <col min="1275" max="1275" width="13.28515625" customWidth="1"/>
    <col min="1276" max="1276" width="15.7109375" customWidth="1"/>
    <col min="1277" max="1277" width="13" customWidth="1"/>
    <col min="1278" max="1278" width="13" bestFit="1" customWidth="1"/>
    <col min="1279" max="1279" width="21" customWidth="1"/>
    <col min="1280" max="1280" width="15.7109375" customWidth="1"/>
    <col min="1281" max="1281" width="13.28515625" customWidth="1"/>
    <col min="1282" max="1282" width="13" bestFit="1" customWidth="1"/>
    <col min="1283" max="1286" width="13" customWidth="1"/>
    <col min="1287" max="1287" width="13.28515625" bestFit="1" customWidth="1"/>
    <col min="1288" max="1288" width="14.28515625" customWidth="1"/>
    <col min="1289" max="1289" width="13.28515625" customWidth="1"/>
    <col min="1290" max="1294" width="12.28515625" customWidth="1"/>
    <col min="1295" max="1295" width="13.28515625" bestFit="1" customWidth="1"/>
    <col min="1296" max="1296" width="14" customWidth="1"/>
    <col min="1297" max="1297" width="13.28515625" bestFit="1" customWidth="1"/>
    <col min="1298" max="1298" width="13" bestFit="1" customWidth="1"/>
    <col min="1299" max="1300" width="13.7109375" customWidth="1"/>
    <col min="1301" max="1301" width="13.28515625" customWidth="1"/>
    <col min="1302" max="1302" width="12.28515625" customWidth="1"/>
    <col min="1303" max="1303" width="13.28515625" bestFit="1" customWidth="1"/>
    <col min="1304" max="1304" width="17" customWidth="1"/>
    <col min="1305" max="1305" width="13.28515625" bestFit="1" customWidth="1"/>
    <col min="1306" max="1306" width="13" bestFit="1" customWidth="1"/>
    <col min="1307" max="1307" width="12.7109375" bestFit="1" customWidth="1"/>
    <col min="1308" max="1308" width="14.7109375" customWidth="1"/>
    <col min="1309" max="1309" width="11.7109375" bestFit="1" customWidth="1"/>
    <col min="1310" max="1310" width="13" bestFit="1" customWidth="1"/>
    <col min="1311" max="1311" width="15.28515625" bestFit="1" customWidth="1"/>
    <col min="1312" max="1312" width="14" customWidth="1"/>
    <col min="1313" max="1313" width="12" bestFit="1" customWidth="1"/>
    <col min="1314" max="1314" width="11.28515625" customWidth="1"/>
    <col min="1315" max="1315" width="12.7109375" bestFit="1" customWidth="1"/>
    <col min="1316" max="1316" width="11.28515625" customWidth="1"/>
    <col min="1317" max="1318" width="13" bestFit="1" customWidth="1"/>
    <col min="1319" max="1319" width="12.7109375" bestFit="1" customWidth="1"/>
    <col min="1320" max="1320" width="18.28515625" customWidth="1"/>
    <col min="1321" max="1321" width="12.28515625" bestFit="1" customWidth="1"/>
    <col min="1322" max="1322" width="13" bestFit="1" customWidth="1"/>
    <col min="1323" max="1323" width="13" customWidth="1"/>
    <col min="1324" max="1324" width="14.28515625" customWidth="1"/>
    <col min="1325" max="1326" width="13" customWidth="1"/>
    <col min="1327" max="1327" width="13.28515625" customWidth="1"/>
    <col min="1328" max="1328" width="15.7109375" customWidth="1"/>
    <col min="1329" max="1329" width="12" bestFit="1" customWidth="1"/>
    <col min="1330" max="1331" width="12.28515625" customWidth="1"/>
    <col min="1332" max="1332" width="15.7109375" customWidth="1"/>
    <col min="1333" max="1335" width="12.28515625" customWidth="1"/>
    <col min="1336" max="1336" width="14.7109375" customWidth="1"/>
    <col min="1337" max="1339" width="12.28515625" customWidth="1"/>
    <col min="1340" max="1340" width="13.7109375" customWidth="1"/>
    <col min="1341" max="1342" width="12.28515625" customWidth="1"/>
    <col min="1343" max="1343" width="18.28515625" customWidth="1"/>
    <col min="1344" max="1344" width="16.28515625" customWidth="1"/>
    <col min="1345" max="1345" width="15" customWidth="1"/>
    <col min="1347" max="1347" width="13.28515625" bestFit="1" customWidth="1"/>
    <col min="1420" max="1420" width="3.7109375" customWidth="1"/>
    <col min="1421" max="1421" width="17" customWidth="1"/>
    <col min="1422" max="1422" width="13" customWidth="1"/>
    <col min="1423" max="1423" width="18.7109375" customWidth="1"/>
    <col min="1424" max="1424" width="14.28515625" customWidth="1"/>
    <col min="1425" max="1425" width="12.7109375" customWidth="1"/>
    <col min="1426" max="1426" width="11.7109375" customWidth="1"/>
    <col min="1427" max="1427" width="12.7109375" customWidth="1"/>
    <col min="1428" max="1428" width="14.7109375" customWidth="1"/>
    <col min="1429" max="1429" width="13" customWidth="1"/>
    <col min="1430" max="1430" width="11.28515625" customWidth="1"/>
    <col min="1431" max="1431" width="14.7109375" customWidth="1"/>
    <col min="1432" max="1432" width="14.28515625" customWidth="1"/>
    <col min="1433" max="1433" width="13.28515625" customWidth="1"/>
    <col min="1434" max="1434" width="11.28515625" customWidth="1"/>
    <col min="1435" max="1435" width="12.7109375" customWidth="1"/>
    <col min="1436" max="1436" width="11.28515625" customWidth="1"/>
    <col min="1437" max="1437" width="13.28515625" customWidth="1"/>
    <col min="1438" max="1438" width="12.28515625" customWidth="1"/>
    <col min="1439" max="1439" width="13.7109375" customWidth="1"/>
    <col min="1440" max="1440" width="14" customWidth="1"/>
    <col min="1441" max="1441" width="13.28515625" customWidth="1"/>
    <col min="1442" max="1442" width="11.28515625" customWidth="1"/>
    <col min="1443" max="1443" width="14.7109375" bestFit="1" customWidth="1"/>
    <col min="1444" max="1444" width="13.28515625" customWidth="1"/>
    <col min="1445" max="1446" width="14.28515625" customWidth="1"/>
    <col min="1447" max="1449" width="13.28515625" customWidth="1"/>
    <col min="1450" max="1486" width="17.28515625" customWidth="1"/>
    <col min="1487" max="1487" width="14.7109375" bestFit="1" customWidth="1"/>
    <col min="1488" max="1488" width="13.7109375" customWidth="1"/>
    <col min="1489" max="1489" width="15.28515625" customWidth="1"/>
    <col min="1490" max="1490" width="13.28515625" customWidth="1"/>
    <col min="1491" max="1491" width="11.7109375" customWidth="1"/>
    <col min="1492" max="1492" width="13.28515625" customWidth="1"/>
    <col min="1493" max="1493" width="12.28515625" customWidth="1"/>
    <col min="1494" max="1494" width="13" bestFit="1" customWidth="1"/>
    <col min="1495" max="1495" width="13.28515625" bestFit="1" customWidth="1"/>
    <col min="1496" max="1496" width="19.28515625" customWidth="1"/>
    <col min="1497" max="1497" width="12.7109375" bestFit="1" customWidth="1"/>
    <col min="1498" max="1498" width="13" bestFit="1" customWidth="1"/>
    <col min="1499" max="1499" width="13.28515625" bestFit="1" customWidth="1"/>
    <col min="1500" max="1500" width="16.28515625" customWidth="1"/>
    <col min="1501" max="1501" width="13.28515625" customWidth="1"/>
    <col min="1502" max="1502" width="15.28515625" bestFit="1" customWidth="1"/>
    <col min="1503" max="1503" width="16.28515625" bestFit="1" customWidth="1"/>
    <col min="1504" max="1504" width="14.28515625" customWidth="1"/>
    <col min="1505" max="1505" width="13.28515625" bestFit="1" customWidth="1"/>
    <col min="1506" max="1506" width="13" bestFit="1" customWidth="1"/>
    <col min="1507" max="1514" width="13" customWidth="1"/>
    <col min="1515" max="1515" width="13" bestFit="1" customWidth="1"/>
    <col min="1516" max="1516" width="15.7109375" customWidth="1"/>
    <col min="1517" max="1517" width="12.7109375" bestFit="1" customWidth="1"/>
    <col min="1518" max="1519" width="13" bestFit="1" customWidth="1"/>
    <col min="1520" max="1520" width="14.28515625" customWidth="1"/>
    <col min="1521" max="1521" width="12.7109375" bestFit="1" customWidth="1"/>
    <col min="1522" max="1523" width="13" bestFit="1" customWidth="1"/>
    <col min="1524" max="1524" width="15.28515625" customWidth="1"/>
    <col min="1525" max="1527" width="13" bestFit="1" customWidth="1"/>
    <col min="1528" max="1528" width="13.7109375" customWidth="1"/>
    <col min="1529" max="1530" width="13" bestFit="1" customWidth="1"/>
    <col min="1531" max="1531" width="13.28515625" customWidth="1"/>
    <col min="1532" max="1532" width="15.7109375" customWidth="1"/>
    <col min="1533" max="1533" width="13" customWidth="1"/>
    <col min="1534" max="1534" width="13" bestFit="1" customWidth="1"/>
    <col min="1535" max="1535" width="21" customWidth="1"/>
    <col min="1536" max="1536" width="15.7109375" customWidth="1"/>
    <col min="1537" max="1537" width="13.28515625" customWidth="1"/>
    <col min="1538" max="1538" width="13" bestFit="1" customWidth="1"/>
    <col min="1539" max="1542" width="13" customWidth="1"/>
    <col min="1543" max="1543" width="13.28515625" bestFit="1" customWidth="1"/>
    <col min="1544" max="1544" width="14.28515625" customWidth="1"/>
    <col min="1545" max="1545" width="13.28515625" customWidth="1"/>
    <col min="1546" max="1550" width="12.28515625" customWidth="1"/>
    <col min="1551" max="1551" width="13.28515625" bestFit="1" customWidth="1"/>
    <col min="1552" max="1552" width="14" customWidth="1"/>
    <col min="1553" max="1553" width="13.28515625" bestFit="1" customWidth="1"/>
    <col min="1554" max="1554" width="13" bestFit="1" customWidth="1"/>
    <col min="1555" max="1556" width="13.7109375" customWidth="1"/>
    <col min="1557" max="1557" width="13.28515625" customWidth="1"/>
    <col min="1558" max="1558" width="12.28515625" customWidth="1"/>
    <col min="1559" max="1559" width="13.28515625" bestFit="1" customWidth="1"/>
    <col min="1560" max="1560" width="17" customWidth="1"/>
    <col min="1561" max="1561" width="13.28515625" bestFit="1" customWidth="1"/>
    <col min="1562" max="1562" width="13" bestFit="1" customWidth="1"/>
    <col min="1563" max="1563" width="12.7109375" bestFit="1" customWidth="1"/>
    <col min="1564" max="1564" width="14.7109375" customWidth="1"/>
    <col min="1565" max="1565" width="11.7109375" bestFit="1" customWidth="1"/>
    <col min="1566" max="1566" width="13" bestFit="1" customWidth="1"/>
    <col min="1567" max="1567" width="15.28515625" bestFit="1" customWidth="1"/>
    <col min="1568" max="1568" width="14" customWidth="1"/>
    <col min="1569" max="1569" width="12" bestFit="1" customWidth="1"/>
    <col min="1570" max="1570" width="11.28515625" customWidth="1"/>
    <col min="1571" max="1571" width="12.7109375" bestFit="1" customWidth="1"/>
    <col min="1572" max="1572" width="11.28515625" customWidth="1"/>
    <col min="1573" max="1574" width="13" bestFit="1" customWidth="1"/>
    <col min="1575" max="1575" width="12.7109375" bestFit="1" customWidth="1"/>
    <col min="1576" max="1576" width="18.28515625" customWidth="1"/>
    <col min="1577" max="1577" width="12.28515625" bestFit="1" customWidth="1"/>
    <col min="1578" max="1578" width="13" bestFit="1" customWidth="1"/>
    <col min="1579" max="1579" width="13" customWidth="1"/>
    <col min="1580" max="1580" width="14.28515625" customWidth="1"/>
    <col min="1581" max="1582" width="13" customWidth="1"/>
    <col min="1583" max="1583" width="13.28515625" customWidth="1"/>
    <col min="1584" max="1584" width="15.7109375" customWidth="1"/>
    <col min="1585" max="1585" width="12" bestFit="1" customWidth="1"/>
    <col min="1586" max="1587" width="12.28515625" customWidth="1"/>
    <col min="1588" max="1588" width="15.7109375" customWidth="1"/>
    <col min="1589" max="1591" width="12.28515625" customWidth="1"/>
    <col min="1592" max="1592" width="14.7109375" customWidth="1"/>
    <col min="1593" max="1595" width="12.28515625" customWidth="1"/>
    <col min="1596" max="1596" width="13.7109375" customWidth="1"/>
    <col min="1597" max="1598" width="12.28515625" customWidth="1"/>
    <col min="1599" max="1599" width="18.28515625" customWidth="1"/>
    <col min="1600" max="1600" width="16.28515625" customWidth="1"/>
    <col min="1601" max="1601" width="15" customWidth="1"/>
    <col min="1603" max="1603" width="13.28515625" bestFit="1" customWidth="1"/>
    <col min="1676" max="1676" width="3.7109375" customWidth="1"/>
    <col min="1677" max="1677" width="17" customWidth="1"/>
    <col min="1678" max="1678" width="13" customWidth="1"/>
    <col min="1679" max="1679" width="18.7109375" customWidth="1"/>
    <col min="1680" max="1680" width="14.28515625" customWidth="1"/>
    <col min="1681" max="1681" width="12.7109375" customWidth="1"/>
    <col min="1682" max="1682" width="11.7109375" customWidth="1"/>
    <col min="1683" max="1683" width="12.7109375" customWidth="1"/>
    <col min="1684" max="1684" width="14.7109375" customWidth="1"/>
    <col min="1685" max="1685" width="13" customWidth="1"/>
    <col min="1686" max="1686" width="11.28515625" customWidth="1"/>
    <col min="1687" max="1687" width="14.7109375" customWidth="1"/>
    <col min="1688" max="1688" width="14.28515625" customWidth="1"/>
    <col min="1689" max="1689" width="13.28515625" customWidth="1"/>
    <col min="1690" max="1690" width="11.28515625" customWidth="1"/>
    <col min="1691" max="1691" width="12.7109375" customWidth="1"/>
    <col min="1692" max="1692" width="11.28515625" customWidth="1"/>
    <col min="1693" max="1693" width="13.28515625" customWidth="1"/>
    <col min="1694" max="1694" width="12.28515625" customWidth="1"/>
    <col min="1695" max="1695" width="13.7109375" customWidth="1"/>
    <col min="1696" max="1696" width="14" customWidth="1"/>
    <col min="1697" max="1697" width="13.28515625" customWidth="1"/>
    <col min="1698" max="1698" width="11.28515625" customWidth="1"/>
    <col min="1699" max="1699" width="14.7109375" bestFit="1" customWidth="1"/>
    <col min="1700" max="1700" width="13.28515625" customWidth="1"/>
    <col min="1701" max="1702" width="14.28515625" customWidth="1"/>
    <col min="1703" max="1705" width="13.28515625" customWidth="1"/>
    <col min="1706" max="1742" width="17.28515625" customWidth="1"/>
    <col min="1743" max="1743" width="14.7109375" bestFit="1" customWidth="1"/>
    <col min="1744" max="1744" width="13.7109375" customWidth="1"/>
    <col min="1745" max="1745" width="15.28515625" customWidth="1"/>
    <col min="1746" max="1746" width="13.28515625" customWidth="1"/>
    <col min="1747" max="1747" width="11.7109375" customWidth="1"/>
    <col min="1748" max="1748" width="13.28515625" customWidth="1"/>
    <col min="1749" max="1749" width="12.28515625" customWidth="1"/>
    <col min="1750" max="1750" width="13" bestFit="1" customWidth="1"/>
    <col min="1751" max="1751" width="13.28515625" bestFit="1" customWidth="1"/>
    <col min="1752" max="1752" width="19.28515625" customWidth="1"/>
    <col min="1753" max="1753" width="12.7109375" bestFit="1" customWidth="1"/>
    <col min="1754" max="1754" width="13" bestFit="1" customWidth="1"/>
    <col min="1755" max="1755" width="13.28515625" bestFit="1" customWidth="1"/>
    <col min="1756" max="1756" width="16.28515625" customWidth="1"/>
    <col min="1757" max="1757" width="13.28515625" customWidth="1"/>
    <col min="1758" max="1758" width="15.28515625" bestFit="1" customWidth="1"/>
    <col min="1759" max="1759" width="16.28515625" bestFit="1" customWidth="1"/>
    <col min="1760" max="1760" width="14.28515625" customWidth="1"/>
    <col min="1761" max="1761" width="13.28515625" bestFit="1" customWidth="1"/>
    <col min="1762" max="1762" width="13" bestFit="1" customWidth="1"/>
    <col min="1763" max="1770" width="13" customWidth="1"/>
    <col min="1771" max="1771" width="13" bestFit="1" customWidth="1"/>
    <col min="1772" max="1772" width="15.7109375" customWidth="1"/>
    <col min="1773" max="1773" width="12.7109375" bestFit="1" customWidth="1"/>
    <col min="1774" max="1775" width="13" bestFit="1" customWidth="1"/>
    <col min="1776" max="1776" width="14.28515625" customWidth="1"/>
    <col min="1777" max="1777" width="12.7109375" bestFit="1" customWidth="1"/>
    <col min="1778" max="1779" width="13" bestFit="1" customWidth="1"/>
    <col min="1780" max="1780" width="15.28515625" customWidth="1"/>
    <col min="1781" max="1783" width="13" bestFit="1" customWidth="1"/>
    <col min="1784" max="1784" width="13.7109375" customWidth="1"/>
    <col min="1785" max="1786" width="13" bestFit="1" customWidth="1"/>
    <col min="1787" max="1787" width="13.28515625" customWidth="1"/>
    <col min="1788" max="1788" width="15.7109375" customWidth="1"/>
    <col min="1789" max="1789" width="13" customWidth="1"/>
    <col min="1790" max="1790" width="13" bestFit="1" customWidth="1"/>
    <col min="1791" max="1791" width="21" customWidth="1"/>
    <col min="1792" max="1792" width="15.7109375" customWidth="1"/>
    <col min="1793" max="1793" width="13.28515625" customWidth="1"/>
    <col min="1794" max="1794" width="13" bestFit="1" customWidth="1"/>
    <col min="1795" max="1798" width="13" customWidth="1"/>
    <col min="1799" max="1799" width="13.28515625" bestFit="1" customWidth="1"/>
    <col min="1800" max="1800" width="14.28515625" customWidth="1"/>
    <col min="1801" max="1801" width="13.28515625" customWidth="1"/>
    <col min="1802" max="1806" width="12.28515625" customWidth="1"/>
    <col min="1807" max="1807" width="13.28515625" bestFit="1" customWidth="1"/>
    <col min="1808" max="1808" width="14" customWidth="1"/>
    <col min="1809" max="1809" width="13.28515625" bestFit="1" customWidth="1"/>
    <col min="1810" max="1810" width="13" bestFit="1" customWidth="1"/>
    <col min="1811" max="1812" width="13.7109375" customWidth="1"/>
    <col min="1813" max="1813" width="13.28515625" customWidth="1"/>
    <col min="1814" max="1814" width="12.28515625" customWidth="1"/>
    <col min="1815" max="1815" width="13.28515625" bestFit="1" customWidth="1"/>
    <col min="1816" max="1816" width="17" customWidth="1"/>
    <col min="1817" max="1817" width="13.28515625" bestFit="1" customWidth="1"/>
    <col min="1818" max="1818" width="13" bestFit="1" customWidth="1"/>
    <col min="1819" max="1819" width="12.7109375" bestFit="1" customWidth="1"/>
    <col min="1820" max="1820" width="14.7109375" customWidth="1"/>
    <col min="1821" max="1821" width="11.7109375" bestFit="1" customWidth="1"/>
    <col min="1822" max="1822" width="13" bestFit="1" customWidth="1"/>
    <col min="1823" max="1823" width="15.28515625" bestFit="1" customWidth="1"/>
    <col min="1824" max="1824" width="14" customWidth="1"/>
    <col min="1825" max="1825" width="12" bestFit="1" customWidth="1"/>
    <col min="1826" max="1826" width="11.28515625" customWidth="1"/>
    <col min="1827" max="1827" width="12.7109375" bestFit="1" customWidth="1"/>
    <col min="1828" max="1828" width="11.28515625" customWidth="1"/>
    <col min="1829" max="1830" width="13" bestFit="1" customWidth="1"/>
    <col min="1831" max="1831" width="12.7109375" bestFit="1" customWidth="1"/>
    <col min="1832" max="1832" width="18.28515625" customWidth="1"/>
    <col min="1833" max="1833" width="12.28515625" bestFit="1" customWidth="1"/>
    <col min="1834" max="1834" width="13" bestFit="1" customWidth="1"/>
    <col min="1835" max="1835" width="13" customWidth="1"/>
    <col min="1836" max="1836" width="14.28515625" customWidth="1"/>
    <col min="1837" max="1838" width="13" customWidth="1"/>
    <col min="1839" max="1839" width="13.28515625" customWidth="1"/>
    <col min="1840" max="1840" width="15.7109375" customWidth="1"/>
    <col min="1841" max="1841" width="12" bestFit="1" customWidth="1"/>
    <col min="1842" max="1843" width="12.28515625" customWidth="1"/>
    <col min="1844" max="1844" width="15.7109375" customWidth="1"/>
    <col min="1845" max="1847" width="12.28515625" customWidth="1"/>
    <col min="1848" max="1848" width="14.7109375" customWidth="1"/>
    <col min="1849" max="1851" width="12.28515625" customWidth="1"/>
    <col min="1852" max="1852" width="13.7109375" customWidth="1"/>
    <col min="1853" max="1854" width="12.28515625" customWidth="1"/>
    <col min="1855" max="1855" width="18.28515625" customWidth="1"/>
    <col min="1856" max="1856" width="16.28515625" customWidth="1"/>
    <col min="1857" max="1857" width="15" customWidth="1"/>
    <col min="1859" max="1859" width="13.28515625" bestFit="1" customWidth="1"/>
    <col min="1932" max="1932" width="3.7109375" customWidth="1"/>
    <col min="1933" max="1933" width="17" customWidth="1"/>
    <col min="1934" max="1934" width="13" customWidth="1"/>
    <col min="1935" max="1935" width="18.7109375" customWidth="1"/>
    <col min="1936" max="1936" width="14.28515625" customWidth="1"/>
    <col min="1937" max="1937" width="12.7109375" customWidth="1"/>
    <col min="1938" max="1938" width="11.7109375" customWidth="1"/>
    <col min="1939" max="1939" width="12.7109375" customWidth="1"/>
    <col min="1940" max="1940" width="14.7109375" customWidth="1"/>
    <col min="1941" max="1941" width="13" customWidth="1"/>
    <col min="1942" max="1942" width="11.28515625" customWidth="1"/>
    <col min="1943" max="1943" width="14.7109375" customWidth="1"/>
    <col min="1944" max="1944" width="14.28515625" customWidth="1"/>
    <col min="1945" max="1945" width="13.28515625" customWidth="1"/>
    <col min="1946" max="1946" width="11.28515625" customWidth="1"/>
    <col min="1947" max="1947" width="12.7109375" customWidth="1"/>
    <col min="1948" max="1948" width="11.28515625" customWidth="1"/>
    <col min="1949" max="1949" width="13.28515625" customWidth="1"/>
    <col min="1950" max="1950" width="12.28515625" customWidth="1"/>
    <col min="1951" max="1951" width="13.7109375" customWidth="1"/>
    <col min="1952" max="1952" width="14" customWidth="1"/>
    <col min="1953" max="1953" width="13.28515625" customWidth="1"/>
    <col min="1954" max="1954" width="11.28515625" customWidth="1"/>
    <col min="1955" max="1955" width="14.7109375" bestFit="1" customWidth="1"/>
    <col min="1956" max="1956" width="13.28515625" customWidth="1"/>
    <col min="1957" max="1958" width="14.28515625" customWidth="1"/>
    <col min="1959" max="1961" width="13.28515625" customWidth="1"/>
    <col min="1962" max="1998" width="17.28515625" customWidth="1"/>
    <col min="1999" max="1999" width="14.7109375" bestFit="1" customWidth="1"/>
    <col min="2000" max="2000" width="13.7109375" customWidth="1"/>
    <col min="2001" max="2001" width="15.28515625" customWidth="1"/>
    <col min="2002" max="2002" width="13.28515625" customWidth="1"/>
    <col min="2003" max="2003" width="11.7109375" customWidth="1"/>
    <col min="2004" max="2004" width="13.28515625" customWidth="1"/>
    <col min="2005" max="2005" width="12.28515625" customWidth="1"/>
    <col min="2006" max="2006" width="13" bestFit="1" customWidth="1"/>
    <col min="2007" max="2007" width="13.28515625" bestFit="1" customWidth="1"/>
    <col min="2008" max="2008" width="19.28515625" customWidth="1"/>
    <col min="2009" max="2009" width="12.7109375" bestFit="1" customWidth="1"/>
    <col min="2010" max="2010" width="13" bestFit="1" customWidth="1"/>
    <col min="2011" max="2011" width="13.28515625" bestFit="1" customWidth="1"/>
    <col min="2012" max="2012" width="16.28515625" customWidth="1"/>
    <col min="2013" max="2013" width="13.28515625" customWidth="1"/>
    <col min="2014" max="2014" width="15.28515625" bestFit="1" customWidth="1"/>
    <col min="2015" max="2015" width="16.28515625" bestFit="1" customWidth="1"/>
    <col min="2016" max="2016" width="14.28515625" customWidth="1"/>
    <col min="2017" max="2017" width="13.28515625" bestFit="1" customWidth="1"/>
    <col min="2018" max="2018" width="13" bestFit="1" customWidth="1"/>
    <col min="2019" max="2026" width="13" customWidth="1"/>
    <col min="2027" max="2027" width="13" bestFit="1" customWidth="1"/>
    <col min="2028" max="2028" width="15.7109375" customWidth="1"/>
    <col min="2029" max="2029" width="12.7109375" bestFit="1" customWidth="1"/>
    <col min="2030" max="2031" width="13" bestFit="1" customWidth="1"/>
    <col min="2032" max="2032" width="14.28515625" customWidth="1"/>
    <col min="2033" max="2033" width="12.7109375" bestFit="1" customWidth="1"/>
    <col min="2034" max="2035" width="13" bestFit="1" customWidth="1"/>
    <col min="2036" max="2036" width="15.28515625" customWidth="1"/>
    <col min="2037" max="2039" width="13" bestFit="1" customWidth="1"/>
    <col min="2040" max="2040" width="13.7109375" customWidth="1"/>
    <col min="2041" max="2042" width="13" bestFit="1" customWidth="1"/>
    <col min="2043" max="2043" width="13.28515625" customWidth="1"/>
    <col min="2044" max="2044" width="15.7109375" customWidth="1"/>
    <col min="2045" max="2045" width="13" customWidth="1"/>
    <col min="2046" max="2046" width="13" bestFit="1" customWidth="1"/>
    <col min="2047" max="2047" width="21" customWidth="1"/>
    <col min="2048" max="2048" width="15.7109375" customWidth="1"/>
    <col min="2049" max="2049" width="13.28515625" customWidth="1"/>
    <col min="2050" max="2050" width="13" bestFit="1" customWidth="1"/>
    <col min="2051" max="2054" width="13" customWidth="1"/>
    <col min="2055" max="2055" width="13.28515625" bestFit="1" customWidth="1"/>
    <col min="2056" max="2056" width="14.28515625" customWidth="1"/>
    <col min="2057" max="2057" width="13.28515625" customWidth="1"/>
    <col min="2058" max="2062" width="12.28515625" customWidth="1"/>
    <col min="2063" max="2063" width="13.28515625" bestFit="1" customWidth="1"/>
    <col min="2064" max="2064" width="14" customWidth="1"/>
    <col min="2065" max="2065" width="13.28515625" bestFit="1" customWidth="1"/>
    <col min="2066" max="2066" width="13" bestFit="1" customWidth="1"/>
    <col min="2067" max="2068" width="13.7109375" customWidth="1"/>
    <col min="2069" max="2069" width="13.28515625" customWidth="1"/>
    <col min="2070" max="2070" width="12.28515625" customWidth="1"/>
    <col min="2071" max="2071" width="13.28515625" bestFit="1" customWidth="1"/>
    <col min="2072" max="2072" width="17" customWidth="1"/>
    <col min="2073" max="2073" width="13.28515625" bestFit="1" customWidth="1"/>
    <col min="2074" max="2074" width="13" bestFit="1" customWidth="1"/>
    <col min="2075" max="2075" width="12.7109375" bestFit="1" customWidth="1"/>
    <col min="2076" max="2076" width="14.7109375" customWidth="1"/>
    <col min="2077" max="2077" width="11.7109375" bestFit="1" customWidth="1"/>
    <col min="2078" max="2078" width="13" bestFit="1" customWidth="1"/>
    <col min="2079" max="2079" width="15.28515625" bestFit="1" customWidth="1"/>
    <col min="2080" max="2080" width="14" customWidth="1"/>
    <col min="2081" max="2081" width="12" bestFit="1" customWidth="1"/>
    <col min="2082" max="2082" width="11.28515625" customWidth="1"/>
    <col min="2083" max="2083" width="12.7109375" bestFit="1" customWidth="1"/>
    <col min="2084" max="2084" width="11.28515625" customWidth="1"/>
    <col min="2085" max="2086" width="13" bestFit="1" customWidth="1"/>
    <col min="2087" max="2087" width="12.7109375" bestFit="1" customWidth="1"/>
    <col min="2088" max="2088" width="18.28515625" customWidth="1"/>
    <col min="2089" max="2089" width="12.28515625" bestFit="1" customWidth="1"/>
    <col min="2090" max="2090" width="13" bestFit="1" customWidth="1"/>
    <col min="2091" max="2091" width="13" customWidth="1"/>
    <col min="2092" max="2092" width="14.28515625" customWidth="1"/>
    <col min="2093" max="2094" width="13" customWidth="1"/>
    <col min="2095" max="2095" width="13.28515625" customWidth="1"/>
    <col min="2096" max="2096" width="15.7109375" customWidth="1"/>
    <col min="2097" max="2097" width="12" bestFit="1" customWidth="1"/>
    <col min="2098" max="2099" width="12.28515625" customWidth="1"/>
    <col min="2100" max="2100" width="15.7109375" customWidth="1"/>
    <col min="2101" max="2103" width="12.28515625" customWidth="1"/>
    <col min="2104" max="2104" width="14.7109375" customWidth="1"/>
    <col min="2105" max="2107" width="12.28515625" customWidth="1"/>
    <col min="2108" max="2108" width="13.7109375" customWidth="1"/>
    <col min="2109" max="2110" width="12.28515625" customWidth="1"/>
    <col min="2111" max="2111" width="18.28515625" customWidth="1"/>
    <col min="2112" max="2112" width="16.28515625" customWidth="1"/>
    <col min="2113" max="2113" width="15" customWidth="1"/>
    <col min="2115" max="2115" width="13.28515625" bestFit="1" customWidth="1"/>
    <col min="2188" max="2188" width="3.7109375" customWidth="1"/>
    <col min="2189" max="2189" width="17" customWidth="1"/>
    <col min="2190" max="2190" width="13" customWidth="1"/>
    <col min="2191" max="2191" width="18.7109375" customWidth="1"/>
    <col min="2192" max="2192" width="14.28515625" customWidth="1"/>
    <col min="2193" max="2193" width="12.7109375" customWidth="1"/>
    <col min="2194" max="2194" width="11.7109375" customWidth="1"/>
    <col min="2195" max="2195" width="12.7109375" customWidth="1"/>
    <col min="2196" max="2196" width="14.7109375" customWidth="1"/>
    <col min="2197" max="2197" width="13" customWidth="1"/>
    <col min="2198" max="2198" width="11.28515625" customWidth="1"/>
    <col min="2199" max="2199" width="14.7109375" customWidth="1"/>
    <col min="2200" max="2200" width="14.28515625" customWidth="1"/>
    <col min="2201" max="2201" width="13.28515625" customWidth="1"/>
    <col min="2202" max="2202" width="11.28515625" customWidth="1"/>
    <col min="2203" max="2203" width="12.7109375" customWidth="1"/>
    <col min="2204" max="2204" width="11.28515625" customWidth="1"/>
    <col min="2205" max="2205" width="13.28515625" customWidth="1"/>
    <col min="2206" max="2206" width="12.28515625" customWidth="1"/>
    <col min="2207" max="2207" width="13.7109375" customWidth="1"/>
    <col min="2208" max="2208" width="14" customWidth="1"/>
    <col min="2209" max="2209" width="13.28515625" customWidth="1"/>
    <col min="2210" max="2210" width="11.28515625" customWidth="1"/>
    <col min="2211" max="2211" width="14.7109375" bestFit="1" customWidth="1"/>
    <col min="2212" max="2212" width="13.28515625" customWidth="1"/>
    <col min="2213" max="2214" width="14.28515625" customWidth="1"/>
    <col min="2215" max="2217" width="13.28515625" customWidth="1"/>
    <col min="2218" max="2254" width="17.28515625" customWidth="1"/>
    <col min="2255" max="2255" width="14.7109375" bestFit="1" customWidth="1"/>
    <col min="2256" max="2256" width="13.7109375" customWidth="1"/>
    <col min="2257" max="2257" width="15.28515625" customWidth="1"/>
    <col min="2258" max="2258" width="13.28515625" customWidth="1"/>
    <col min="2259" max="2259" width="11.7109375" customWidth="1"/>
    <col min="2260" max="2260" width="13.28515625" customWidth="1"/>
    <col min="2261" max="2261" width="12.28515625" customWidth="1"/>
    <col min="2262" max="2262" width="13" bestFit="1" customWidth="1"/>
    <col min="2263" max="2263" width="13.28515625" bestFit="1" customWidth="1"/>
    <col min="2264" max="2264" width="19.28515625" customWidth="1"/>
    <col min="2265" max="2265" width="12.7109375" bestFit="1" customWidth="1"/>
    <col min="2266" max="2266" width="13" bestFit="1" customWidth="1"/>
    <col min="2267" max="2267" width="13.28515625" bestFit="1" customWidth="1"/>
    <col min="2268" max="2268" width="16.28515625" customWidth="1"/>
    <col min="2269" max="2269" width="13.28515625" customWidth="1"/>
    <col min="2270" max="2270" width="15.28515625" bestFit="1" customWidth="1"/>
    <col min="2271" max="2271" width="16.28515625" bestFit="1" customWidth="1"/>
    <col min="2272" max="2272" width="14.28515625" customWidth="1"/>
    <col min="2273" max="2273" width="13.28515625" bestFit="1" customWidth="1"/>
    <col min="2274" max="2274" width="13" bestFit="1" customWidth="1"/>
    <col min="2275" max="2282" width="13" customWidth="1"/>
    <col min="2283" max="2283" width="13" bestFit="1" customWidth="1"/>
    <col min="2284" max="2284" width="15.7109375" customWidth="1"/>
    <col min="2285" max="2285" width="12.7109375" bestFit="1" customWidth="1"/>
    <col min="2286" max="2287" width="13" bestFit="1" customWidth="1"/>
    <col min="2288" max="2288" width="14.28515625" customWidth="1"/>
    <col min="2289" max="2289" width="12.7109375" bestFit="1" customWidth="1"/>
    <col min="2290" max="2291" width="13" bestFit="1" customWidth="1"/>
    <col min="2292" max="2292" width="15.28515625" customWidth="1"/>
    <col min="2293" max="2295" width="13" bestFit="1" customWidth="1"/>
    <col min="2296" max="2296" width="13.7109375" customWidth="1"/>
    <col min="2297" max="2298" width="13" bestFit="1" customWidth="1"/>
    <col min="2299" max="2299" width="13.28515625" customWidth="1"/>
    <col min="2300" max="2300" width="15.7109375" customWidth="1"/>
    <col min="2301" max="2301" width="13" customWidth="1"/>
    <col min="2302" max="2302" width="13" bestFit="1" customWidth="1"/>
    <col min="2303" max="2303" width="21" customWidth="1"/>
    <col min="2304" max="2304" width="15.7109375" customWidth="1"/>
    <col min="2305" max="2305" width="13.28515625" customWidth="1"/>
    <col min="2306" max="2306" width="13" bestFit="1" customWidth="1"/>
    <col min="2307" max="2310" width="13" customWidth="1"/>
    <col min="2311" max="2311" width="13.28515625" bestFit="1" customWidth="1"/>
    <col min="2312" max="2312" width="14.28515625" customWidth="1"/>
    <col min="2313" max="2313" width="13.28515625" customWidth="1"/>
    <col min="2314" max="2318" width="12.28515625" customWidth="1"/>
    <col min="2319" max="2319" width="13.28515625" bestFit="1" customWidth="1"/>
    <col min="2320" max="2320" width="14" customWidth="1"/>
    <col min="2321" max="2321" width="13.28515625" bestFit="1" customWidth="1"/>
    <col min="2322" max="2322" width="13" bestFit="1" customWidth="1"/>
    <col min="2323" max="2324" width="13.7109375" customWidth="1"/>
    <col min="2325" max="2325" width="13.28515625" customWidth="1"/>
    <col min="2326" max="2326" width="12.28515625" customWidth="1"/>
    <col min="2327" max="2327" width="13.28515625" bestFit="1" customWidth="1"/>
    <col min="2328" max="2328" width="17" customWidth="1"/>
    <col min="2329" max="2329" width="13.28515625" bestFit="1" customWidth="1"/>
    <col min="2330" max="2330" width="13" bestFit="1" customWidth="1"/>
    <col min="2331" max="2331" width="12.7109375" bestFit="1" customWidth="1"/>
    <col min="2332" max="2332" width="14.7109375" customWidth="1"/>
    <col min="2333" max="2333" width="11.7109375" bestFit="1" customWidth="1"/>
    <col min="2334" max="2334" width="13" bestFit="1" customWidth="1"/>
    <col min="2335" max="2335" width="15.28515625" bestFit="1" customWidth="1"/>
    <col min="2336" max="2336" width="14" customWidth="1"/>
    <col min="2337" max="2337" width="12" bestFit="1" customWidth="1"/>
    <col min="2338" max="2338" width="11.28515625" customWidth="1"/>
    <col min="2339" max="2339" width="12.7109375" bestFit="1" customWidth="1"/>
    <col min="2340" max="2340" width="11.28515625" customWidth="1"/>
    <col min="2341" max="2342" width="13" bestFit="1" customWidth="1"/>
    <col min="2343" max="2343" width="12.7109375" bestFit="1" customWidth="1"/>
    <col min="2344" max="2344" width="18.28515625" customWidth="1"/>
    <col min="2345" max="2345" width="12.28515625" bestFit="1" customWidth="1"/>
    <col min="2346" max="2346" width="13" bestFit="1" customWidth="1"/>
    <col min="2347" max="2347" width="13" customWidth="1"/>
    <col min="2348" max="2348" width="14.28515625" customWidth="1"/>
    <col min="2349" max="2350" width="13" customWidth="1"/>
    <col min="2351" max="2351" width="13.28515625" customWidth="1"/>
    <col min="2352" max="2352" width="15.7109375" customWidth="1"/>
    <col min="2353" max="2353" width="12" bestFit="1" customWidth="1"/>
    <col min="2354" max="2355" width="12.28515625" customWidth="1"/>
    <col min="2356" max="2356" width="15.7109375" customWidth="1"/>
    <col min="2357" max="2359" width="12.28515625" customWidth="1"/>
    <col min="2360" max="2360" width="14.7109375" customWidth="1"/>
    <col min="2361" max="2363" width="12.28515625" customWidth="1"/>
    <col min="2364" max="2364" width="13.7109375" customWidth="1"/>
    <col min="2365" max="2366" width="12.28515625" customWidth="1"/>
    <col min="2367" max="2367" width="18.28515625" customWidth="1"/>
    <col min="2368" max="2368" width="16.28515625" customWidth="1"/>
    <col min="2369" max="2369" width="15" customWidth="1"/>
    <col min="2371" max="2371" width="13.28515625" bestFit="1" customWidth="1"/>
    <col min="2444" max="2444" width="3.7109375" customWidth="1"/>
    <col min="2445" max="2445" width="17" customWidth="1"/>
    <col min="2446" max="2446" width="13" customWidth="1"/>
    <col min="2447" max="2447" width="18.7109375" customWidth="1"/>
    <col min="2448" max="2448" width="14.28515625" customWidth="1"/>
    <col min="2449" max="2449" width="12.7109375" customWidth="1"/>
    <col min="2450" max="2450" width="11.7109375" customWidth="1"/>
    <col min="2451" max="2451" width="12.7109375" customWidth="1"/>
    <col min="2452" max="2452" width="14.7109375" customWidth="1"/>
    <col min="2453" max="2453" width="13" customWidth="1"/>
    <col min="2454" max="2454" width="11.28515625" customWidth="1"/>
    <col min="2455" max="2455" width="14.7109375" customWidth="1"/>
    <col min="2456" max="2456" width="14.28515625" customWidth="1"/>
    <col min="2457" max="2457" width="13.28515625" customWidth="1"/>
    <col min="2458" max="2458" width="11.28515625" customWidth="1"/>
    <col min="2459" max="2459" width="12.7109375" customWidth="1"/>
    <col min="2460" max="2460" width="11.28515625" customWidth="1"/>
    <col min="2461" max="2461" width="13.28515625" customWidth="1"/>
    <col min="2462" max="2462" width="12.28515625" customWidth="1"/>
    <col min="2463" max="2463" width="13.7109375" customWidth="1"/>
    <col min="2464" max="2464" width="14" customWidth="1"/>
    <col min="2465" max="2465" width="13.28515625" customWidth="1"/>
    <col min="2466" max="2466" width="11.28515625" customWidth="1"/>
    <col min="2467" max="2467" width="14.7109375" bestFit="1" customWidth="1"/>
    <col min="2468" max="2468" width="13.28515625" customWidth="1"/>
    <col min="2469" max="2470" width="14.28515625" customWidth="1"/>
    <col min="2471" max="2473" width="13.28515625" customWidth="1"/>
    <col min="2474" max="2510" width="17.28515625" customWidth="1"/>
    <col min="2511" max="2511" width="14.7109375" bestFit="1" customWidth="1"/>
    <col min="2512" max="2512" width="13.7109375" customWidth="1"/>
    <col min="2513" max="2513" width="15.28515625" customWidth="1"/>
    <col min="2514" max="2514" width="13.28515625" customWidth="1"/>
    <col min="2515" max="2515" width="11.7109375" customWidth="1"/>
    <col min="2516" max="2516" width="13.28515625" customWidth="1"/>
    <col min="2517" max="2517" width="12.28515625" customWidth="1"/>
    <col min="2518" max="2518" width="13" bestFit="1" customWidth="1"/>
    <col min="2519" max="2519" width="13.28515625" bestFit="1" customWidth="1"/>
    <col min="2520" max="2520" width="19.28515625" customWidth="1"/>
    <col min="2521" max="2521" width="12.7109375" bestFit="1" customWidth="1"/>
    <col min="2522" max="2522" width="13" bestFit="1" customWidth="1"/>
    <col min="2523" max="2523" width="13.28515625" bestFit="1" customWidth="1"/>
    <col min="2524" max="2524" width="16.28515625" customWidth="1"/>
    <col min="2525" max="2525" width="13.28515625" customWidth="1"/>
    <col min="2526" max="2526" width="15.28515625" bestFit="1" customWidth="1"/>
    <col min="2527" max="2527" width="16.28515625" bestFit="1" customWidth="1"/>
    <col min="2528" max="2528" width="14.28515625" customWidth="1"/>
    <col min="2529" max="2529" width="13.28515625" bestFit="1" customWidth="1"/>
    <col min="2530" max="2530" width="13" bestFit="1" customWidth="1"/>
    <col min="2531" max="2538" width="13" customWidth="1"/>
    <col min="2539" max="2539" width="13" bestFit="1" customWidth="1"/>
    <col min="2540" max="2540" width="15.7109375" customWidth="1"/>
    <col min="2541" max="2541" width="12.7109375" bestFit="1" customWidth="1"/>
    <col min="2542" max="2543" width="13" bestFit="1" customWidth="1"/>
    <col min="2544" max="2544" width="14.28515625" customWidth="1"/>
    <col min="2545" max="2545" width="12.7109375" bestFit="1" customWidth="1"/>
    <col min="2546" max="2547" width="13" bestFit="1" customWidth="1"/>
    <col min="2548" max="2548" width="15.28515625" customWidth="1"/>
    <col min="2549" max="2551" width="13" bestFit="1" customWidth="1"/>
    <col min="2552" max="2552" width="13.7109375" customWidth="1"/>
    <col min="2553" max="2554" width="13" bestFit="1" customWidth="1"/>
    <col min="2555" max="2555" width="13.28515625" customWidth="1"/>
    <col min="2556" max="2556" width="15.7109375" customWidth="1"/>
    <col min="2557" max="2557" width="13" customWidth="1"/>
    <col min="2558" max="2558" width="13" bestFit="1" customWidth="1"/>
    <col min="2559" max="2559" width="21" customWidth="1"/>
    <col min="2560" max="2560" width="15.7109375" customWidth="1"/>
    <col min="2561" max="2561" width="13.28515625" customWidth="1"/>
    <col min="2562" max="2562" width="13" bestFit="1" customWidth="1"/>
    <col min="2563" max="2566" width="13" customWidth="1"/>
    <col min="2567" max="2567" width="13.28515625" bestFit="1" customWidth="1"/>
    <col min="2568" max="2568" width="14.28515625" customWidth="1"/>
    <col min="2569" max="2569" width="13.28515625" customWidth="1"/>
    <col min="2570" max="2574" width="12.28515625" customWidth="1"/>
    <col min="2575" max="2575" width="13.28515625" bestFit="1" customWidth="1"/>
    <col min="2576" max="2576" width="14" customWidth="1"/>
    <col min="2577" max="2577" width="13.28515625" bestFit="1" customWidth="1"/>
    <col min="2578" max="2578" width="13" bestFit="1" customWidth="1"/>
    <col min="2579" max="2580" width="13.7109375" customWidth="1"/>
    <col min="2581" max="2581" width="13.28515625" customWidth="1"/>
    <col min="2582" max="2582" width="12.28515625" customWidth="1"/>
    <col min="2583" max="2583" width="13.28515625" bestFit="1" customWidth="1"/>
    <col min="2584" max="2584" width="17" customWidth="1"/>
    <col min="2585" max="2585" width="13.28515625" bestFit="1" customWidth="1"/>
    <col min="2586" max="2586" width="13" bestFit="1" customWidth="1"/>
    <col min="2587" max="2587" width="12.7109375" bestFit="1" customWidth="1"/>
    <col min="2588" max="2588" width="14.7109375" customWidth="1"/>
    <col min="2589" max="2589" width="11.7109375" bestFit="1" customWidth="1"/>
    <col min="2590" max="2590" width="13" bestFit="1" customWidth="1"/>
    <col min="2591" max="2591" width="15.28515625" bestFit="1" customWidth="1"/>
    <col min="2592" max="2592" width="14" customWidth="1"/>
    <col min="2593" max="2593" width="12" bestFit="1" customWidth="1"/>
    <col min="2594" max="2594" width="11.28515625" customWidth="1"/>
    <col min="2595" max="2595" width="12.7109375" bestFit="1" customWidth="1"/>
    <col min="2596" max="2596" width="11.28515625" customWidth="1"/>
    <col min="2597" max="2598" width="13" bestFit="1" customWidth="1"/>
    <col min="2599" max="2599" width="12.7109375" bestFit="1" customWidth="1"/>
    <col min="2600" max="2600" width="18.28515625" customWidth="1"/>
    <col min="2601" max="2601" width="12.28515625" bestFit="1" customWidth="1"/>
    <col min="2602" max="2602" width="13" bestFit="1" customWidth="1"/>
    <col min="2603" max="2603" width="13" customWidth="1"/>
    <col min="2604" max="2604" width="14.28515625" customWidth="1"/>
    <col min="2605" max="2606" width="13" customWidth="1"/>
    <col min="2607" max="2607" width="13.28515625" customWidth="1"/>
    <col min="2608" max="2608" width="15.7109375" customWidth="1"/>
    <col min="2609" max="2609" width="12" bestFit="1" customWidth="1"/>
    <col min="2610" max="2611" width="12.28515625" customWidth="1"/>
    <col min="2612" max="2612" width="15.7109375" customWidth="1"/>
    <col min="2613" max="2615" width="12.28515625" customWidth="1"/>
    <col min="2616" max="2616" width="14.7109375" customWidth="1"/>
    <col min="2617" max="2619" width="12.28515625" customWidth="1"/>
    <col min="2620" max="2620" width="13.7109375" customWidth="1"/>
    <col min="2621" max="2622" width="12.28515625" customWidth="1"/>
    <col min="2623" max="2623" width="18.28515625" customWidth="1"/>
    <col min="2624" max="2624" width="16.28515625" customWidth="1"/>
    <col min="2625" max="2625" width="15" customWidth="1"/>
    <col min="2627" max="2627" width="13.28515625" bestFit="1" customWidth="1"/>
    <col min="2700" max="2700" width="3.7109375" customWidth="1"/>
    <col min="2701" max="2701" width="17" customWidth="1"/>
    <col min="2702" max="2702" width="13" customWidth="1"/>
    <col min="2703" max="2703" width="18.7109375" customWidth="1"/>
    <col min="2704" max="2704" width="14.28515625" customWidth="1"/>
    <col min="2705" max="2705" width="12.7109375" customWidth="1"/>
    <col min="2706" max="2706" width="11.7109375" customWidth="1"/>
    <col min="2707" max="2707" width="12.7109375" customWidth="1"/>
    <col min="2708" max="2708" width="14.7109375" customWidth="1"/>
    <col min="2709" max="2709" width="13" customWidth="1"/>
    <col min="2710" max="2710" width="11.28515625" customWidth="1"/>
    <col min="2711" max="2711" width="14.7109375" customWidth="1"/>
    <col min="2712" max="2712" width="14.28515625" customWidth="1"/>
    <col min="2713" max="2713" width="13.28515625" customWidth="1"/>
    <col min="2714" max="2714" width="11.28515625" customWidth="1"/>
    <col min="2715" max="2715" width="12.7109375" customWidth="1"/>
    <col min="2716" max="2716" width="11.28515625" customWidth="1"/>
    <col min="2717" max="2717" width="13.28515625" customWidth="1"/>
    <col min="2718" max="2718" width="12.28515625" customWidth="1"/>
    <col min="2719" max="2719" width="13.7109375" customWidth="1"/>
    <col min="2720" max="2720" width="14" customWidth="1"/>
    <col min="2721" max="2721" width="13.28515625" customWidth="1"/>
    <col min="2722" max="2722" width="11.28515625" customWidth="1"/>
    <col min="2723" max="2723" width="14.7109375" bestFit="1" customWidth="1"/>
    <col min="2724" max="2724" width="13.28515625" customWidth="1"/>
    <col min="2725" max="2726" width="14.28515625" customWidth="1"/>
    <col min="2727" max="2729" width="13.28515625" customWidth="1"/>
    <col min="2730" max="2766" width="17.28515625" customWidth="1"/>
    <col min="2767" max="2767" width="14.7109375" bestFit="1" customWidth="1"/>
    <col min="2768" max="2768" width="13.7109375" customWidth="1"/>
    <col min="2769" max="2769" width="15.28515625" customWidth="1"/>
    <col min="2770" max="2770" width="13.28515625" customWidth="1"/>
    <col min="2771" max="2771" width="11.7109375" customWidth="1"/>
    <col min="2772" max="2772" width="13.28515625" customWidth="1"/>
    <col min="2773" max="2773" width="12.28515625" customWidth="1"/>
    <col min="2774" max="2774" width="13" bestFit="1" customWidth="1"/>
    <col min="2775" max="2775" width="13.28515625" bestFit="1" customWidth="1"/>
    <col min="2776" max="2776" width="19.28515625" customWidth="1"/>
    <col min="2777" max="2777" width="12.7109375" bestFit="1" customWidth="1"/>
    <col min="2778" max="2778" width="13" bestFit="1" customWidth="1"/>
    <col min="2779" max="2779" width="13.28515625" bestFit="1" customWidth="1"/>
    <col min="2780" max="2780" width="16.28515625" customWidth="1"/>
    <col min="2781" max="2781" width="13.28515625" customWidth="1"/>
    <col min="2782" max="2782" width="15.28515625" bestFit="1" customWidth="1"/>
    <col min="2783" max="2783" width="16.28515625" bestFit="1" customWidth="1"/>
    <col min="2784" max="2784" width="14.28515625" customWidth="1"/>
    <col min="2785" max="2785" width="13.28515625" bestFit="1" customWidth="1"/>
    <col min="2786" max="2786" width="13" bestFit="1" customWidth="1"/>
    <col min="2787" max="2794" width="13" customWidth="1"/>
    <col min="2795" max="2795" width="13" bestFit="1" customWidth="1"/>
    <col min="2796" max="2796" width="15.7109375" customWidth="1"/>
    <col min="2797" max="2797" width="12.7109375" bestFit="1" customWidth="1"/>
    <col min="2798" max="2799" width="13" bestFit="1" customWidth="1"/>
    <col min="2800" max="2800" width="14.28515625" customWidth="1"/>
    <col min="2801" max="2801" width="12.7109375" bestFit="1" customWidth="1"/>
    <col min="2802" max="2803" width="13" bestFit="1" customWidth="1"/>
    <col min="2804" max="2804" width="15.28515625" customWidth="1"/>
    <col min="2805" max="2807" width="13" bestFit="1" customWidth="1"/>
    <col min="2808" max="2808" width="13.7109375" customWidth="1"/>
    <col min="2809" max="2810" width="13" bestFit="1" customWidth="1"/>
    <col min="2811" max="2811" width="13.28515625" customWidth="1"/>
    <col min="2812" max="2812" width="15.7109375" customWidth="1"/>
    <col min="2813" max="2813" width="13" customWidth="1"/>
    <col min="2814" max="2814" width="13" bestFit="1" customWidth="1"/>
    <col min="2815" max="2815" width="21" customWidth="1"/>
    <col min="2816" max="2816" width="15.7109375" customWidth="1"/>
    <col min="2817" max="2817" width="13.28515625" customWidth="1"/>
    <col min="2818" max="2818" width="13" bestFit="1" customWidth="1"/>
    <col min="2819" max="2822" width="13" customWidth="1"/>
    <col min="2823" max="2823" width="13.28515625" bestFit="1" customWidth="1"/>
    <col min="2824" max="2824" width="14.28515625" customWidth="1"/>
    <col min="2825" max="2825" width="13.28515625" customWidth="1"/>
    <col min="2826" max="2830" width="12.28515625" customWidth="1"/>
    <col min="2831" max="2831" width="13.28515625" bestFit="1" customWidth="1"/>
    <col min="2832" max="2832" width="14" customWidth="1"/>
    <col min="2833" max="2833" width="13.28515625" bestFit="1" customWidth="1"/>
    <col min="2834" max="2834" width="13" bestFit="1" customWidth="1"/>
    <col min="2835" max="2836" width="13.7109375" customWidth="1"/>
    <col min="2837" max="2837" width="13.28515625" customWidth="1"/>
    <col min="2838" max="2838" width="12.28515625" customWidth="1"/>
    <col min="2839" max="2839" width="13.28515625" bestFit="1" customWidth="1"/>
    <col min="2840" max="2840" width="17" customWidth="1"/>
    <col min="2841" max="2841" width="13.28515625" bestFit="1" customWidth="1"/>
    <col min="2842" max="2842" width="13" bestFit="1" customWidth="1"/>
    <col min="2843" max="2843" width="12.7109375" bestFit="1" customWidth="1"/>
    <col min="2844" max="2844" width="14.7109375" customWidth="1"/>
    <col min="2845" max="2845" width="11.7109375" bestFit="1" customWidth="1"/>
    <col min="2846" max="2846" width="13" bestFit="1" customWidth="1"/>
    <col min="2847" max="2847" width="15.28515625" bestFit="1" customWidth="1"/>
    <col min="2848" max="2848" width="14" customWidth="1"/>
    <col min="2849" max="2849" width="12" bestFit="1" customWidth="1"/>
    <col min="2850" max="2850" width="11.28515625" customWidth="1"/>
    <col min="2851" max="2851" width="12.7109375" bestFit="1" customWidth="1"/>
    <col min="2852" max="2852" width="11.28515625" customWidth="1"/>
    <col min="2853" max="2854" width="13" bestFit="1" customWidth="1"/>
    <col min="2855" max="2855" width="12.7109375" bestFit="1" customWidth="1"/>
    <col min="2856" max="2856" width="18.28515625" customWidth="1"/>
    <col min="2857" max="2857" width="12.28515625" bestFit="1" customWidth="1"/>
    <col min="2858" max="2858" width="13" bestFit="1" customWidth="1"/>
    <col min="2859" max="2859" width="13" customWidth="1"/>
    <col min="2860" max="2860" width="14.28515625" customWidth="1"/>
    <col min="2861" max="2862" width="13" customWidth="1"/>
    <col min="2863" max="2863" width="13.28515625" customWidth="1"/>
    <col min="2864" max="2864" width="15.7109375" customWidth="1"/>
    <col min="2865" max="2865" width="12" bestFit="1" customWidth="1"/>
    <col min="2866" max="2867" width="12.28515625" customWidth="1"/>
    <col min="2868" max="2868" width="15.7109375" customWidth="1"/>
    <col min="2869" max="2871" width="12.28515625" customWidth="1"/>
    <col min="2872" max="2872" width="14.7109375" customWidth="1"/>
    <col min="2873" max="2875" width="12.28515625" customWidth="1"/>
    <col min="2876" max="2876" width="13.7109375" customWidth="1"/>
    <col min="2877" max="2878" width="12.28515625" customWidth="1"/>
    <col min="2879" max="2879" width="18.28515625" customWidth="1"/>
    <col min="2880" max="2880" width="16.28515625" customWidth="1"/>
    <col min="2881" max="2881" width="15" customWidth="1"/>
    <col min="2883" max="2883" width="13.28515625" bestFit="1" customWidth="1"/>
    <col min="2956" max="2956" width="3.7109375" customWidth="1"/>
    <col min="2957" max="2957" width="17" customWidth="1"/>
    <col min="2958" max="2958" width="13" customWidth="1"/>
    <col min="2959" max="2959" width="18.7109375" customWidth="1"/>
    <col min="2960" max="2960" width="14.28515625" customWidth="1"/>
    <col min="2961" max="2961" width="12.7109375" customWidth="1"/>
    <col min="2962" max="2962" width="11.7109375" customWidth="1"/>
    <col min="2963" max="2963" width="12.7109375" customWidth="1"/>
    <col min="2964" max="2964" width="14.7109375" customWidth="1"/>
    <col min="2965" max="2965" width="13" customWidth="1"/>
    <col min="2966" max="2966" width="11.28515625" customWidth="1"/>
    <col min="2967" max="2967" width="14.7109375" customWidth="1"/>
    <col min="2968" max="2968" width="14.28515625" customWidth="1"/>
    <col min="2969" max="2969" width="13.28515625" customWidth="1"/>
    <col min="2970" max="2970" width="11.28515625" customWidth="1"/>
    <col min="2971" max="2971" width="12.7109375" customWidth="1"/>
    <col min="2972" max="2972" width="11.28515625" customWidth="1"/>
    <col min="2973" max="2973" width="13.28515625" customWidth="1"/>
    <col min="2974" max="2974" width="12.28515625" customWidth="1"/>
    <col min="2975" max="2975" width="13.7109375" customWidth="1"/>
    <col min="2976" max="2976" width="14" customWidth="1"/>
    <col min="2977" max="2977" width="13.28515625" customWidth="1"/>
    <col min="2978" max="2978" width="11.28515625" customWidth="1"/>
    <col min="2979" max="2979" width="14.7109375" bestFit="1" customWidth="1"/>
    <col min="2980" max="2980" width="13.28515625" customWidth="1"/>
    <col min="2981" max="2982" width="14.28515625" customWidth="1"/>
    <col min="2983" max="2985" width="13.28515625" customWidth="1"/>
    <col min="2986" max="3022" width="17.28515625" customWidth="1"/>
    <col min="3023" max="3023" width="14.7109375" bestFit="1" customWidth="1"/>
    <col min="3024" max="3024" width="13.7109375" customWidth="1"/>
    <col min="3025" max="3025" width="15.28515625" customWidth="1"/>
    <col min="3026" max="3026" width="13.28515625" customWidth="1"/>
    <col min="3027" max="3027" width="11.7109375" customWidth="1"/>
    <col min="3028" max="3028" width="13.28515625" customWidth="1"/>
    <col min="3029" max="3029" width="12.28515625" customWidth="1"/>
    <col min="3030" max="3030" width="13" bestFit="1" customWidth="1"/>
    <col min="3031" max="3031" width="13.28515625" bestFit="1" customWidth="1"/>
    <col min="3032" max="3032" width="19.28515625" customWidth="1"/>
    <col min="3033" max="3033" width="12.7109375" bestFit="1" customWidth="1"/>
    <col min="3034" max="3034" width="13" bestFit="1" customWidth="1"/>
    <col min="3035" max="3035" width="13.28515625" bestFit="1" customWidth="1"/>
    <col min="3036" max="3036" width="16.28515625" customWidth="1"/>
    <col min="3037" max="3037" width="13.28515625" customWidth="1"/>
    <col min="3038" max="3038" width="15.28515625" bestFit="1" customWidth="1"/>
    <col min="3039" max="3039" width="16.28515625" bestFit="1" customWidth="1"/>
    <col min="3040" max="3040" width="14.28515625" customWidth="1"/>
    <col min="3041" max="3041" width="13.28515625" bestFit="1" customWidth="1"/>
    <col min="3042" max="3042" width="13" bestFit="1" customWidth="1"/>
    <col min="3043" max="3050" width="13" customWidth="1"/>
    <col min="3051" max="3051" width="13" bestFit="1" customWidth="1"/>
    <col min="3052" max="3052" width="15.7109375" customWidth="1"/>
    <col min="3053" max="3053" width="12.7109375" bestFit="1" customWidth="1"/>
    <col min="3054" max="3055" width="13" bestFit="1" customWidth="1"/>
    <col min="3056" max="3056" width="14.28515625" customWidth="1"/>
    <col min="3057" max="3057" width="12.7109375" bestFit="1" customWidth="1"/>
    <col min="3058" max="3059" width="13" bestFit="1" customWidth="1"/>
    <col min="3060" max="3060" width="15.28515625" customWidth="1"/>
    <col min="3061" max="3063" width="13" bestFit="1" customWidth="1"/>
    <col min="3064" max="3064" width="13.7109375" customWidth="1"/>
    <col min="3065" max="3066" width="13" bestFit="1" customWidth="1"/>
    <col min="3067" max="3067" width="13.28515625" customWidth="1"/>
    <col min="3068" max="3068" width="15.7109375" customWidth="1"/>
    <col min="3069" max="3069" width="13" customWidth="1"/>
    <col min="3070" max="3070" width="13" bestFit="1" customWidth="1"/>
    <col min="3071" max="3071" width="21" customWidth="1"/>
    <col min="3072" max="3072" width="15.7109375" customWidth="1"/>
    <col min="3073" max="3073" width="13.28515625" customWidth="1"/>
    <col min="3074" max="3074" width="13" bestFit="1" customWidth="1"/>
    <col min="3075" max="3078" width="13" customWidth="1"/>
    <col min="3079" max="3079" width="13.28515625" bestFit="1" customWidth="1"/>
    <col min="3080" max="3080" width="14.28515625" customWidth="1"/>
    <col min="3081" max="3081" width="13.28515625" customWidth="1"/>
    <col min="3082" max="3086" width="12.28515625" customWidth="1"/>
    <col min="3087" max="3087" width="13.28515625" bestFit="1" customWidth="1"/>
    <col min="3088" max="3088" width="14" customWidth="1"/>
    <col min="3089" max="3089" width="13.28515625" bestFit="1" customWidth="1"/>
    <col min="3090" max="3090" width="13" bestFit="1" customWidth="1"/>
    <col min="3091" max="3092" width="13.7109375" customWidth="1"/>
    <col min="3093" max="3093" width="13.28515625" customWidth="1"/>
    <col min="3094" max="3094" width="12.28515625" customWidth="1"/>
    <col min="3095" max="3095" width="13.28515625" bestFit="1" customWidth="1"/>
    <col min="3096" max="3096" width="17" customWidth="1"/>
    <col min="3097" max="3097" width="13.28515625" bestFit="1" customWidth="1"/>
    <col min="3098" max="3098" width="13" bestFit="1" customWidth="1"/>
    <col min="3099" max="3099" width="12.7109375" bestFit="1" customWidth="1"/>
    <col min="3100" max="3100" width="14.7109375" customWidth="1"/>
    <col min="3101" max="3101" width="11.7109375" bestFit="1" customWidth="1"/>
    <col min="3102" max="3102" width="13" bestFit="1" customWidth="1"/>
    <col min="3103" max="3103" width="15.28515625" bestFit="1" customWidth="1"/>
    <col min="3104" max="3104" width="14" customWidth="1"/>
    <col min="3105" max="3105" width="12" bestFit="1" customWidth="1"/>
    <col min="3106" max="3106" width="11.28515625" customWidth="1"/>
    <col min="3107" max="3107" width="12.7109375" bestFit="1" customWidth="1"/>
    <col min="3108" max="3108" width="11.28515625" customWidth="1"/>
    <col min="3109" max="3110" width="13" bestFit="1" customWidth="1"/>
    <col min="3111" max="3111" width="12.7109375" bestFit="1" customWidth="1"/>
    <col min="3112" max="3112" width="18.28515625" customWidth="1"/>
    <col min="3113" max="3113" width="12.28515625" bestFit="1" customWidth="1"/>
    <col min="3114" max="3114" width="13" bestFit="1" customWidth="1"/>
    <col min="3115" max="3115" width="13" customWidth="1"/>
    <col min="3116" max="3116" width="14.28515625" customWidth="1"/>
    <col min="3117" max="3118" width="13" customWidth="1"/>
    <col min="3119" max="3119" width="13.28515625" customWidth="1"/>
    <col min="3120" max="3120" width="15.7109375" customWidth="1"/>
    <col min="3121" max="3121" width="12" bestFit="1" customWidth="1"/>
    <col min="3122" max="3123" width="12.28515625" customWidth="1"/>
    <col min="3124" max="3124" width="15.7109375" customWidth="1"/>
    <col min="3125" max="3127" width="12.28515625" customWidth="1"/>
    <col min="3128" max="3128" width="14.7109375" customWidth="1"/>
    <col min="3129" max="3131" width="12.28515625" customWidth="1"/>
    <col min="3132" max="3132" width="13.7109375" customWidth="1"/>
    <col min="3133" max="3134" width="12.28515625" customWidth="1"/>
    <col min="3135" max="3135" width="18.28515625" customWidth="1"/>
    <col min="3136" max="3136" width="16.28515625" customWidth="1"/>
    <col min="3137" max="3137" width="15" customWidth="1"/>
    <col min="3139" max="3139" width="13.28515625" bestFit="1" customWidth="1"/>
    <col min="3212" max="3212" width="3.7109375" customWidth="1"/>
    <col min="3213" max="3213" width="17" customWidth="1"/>
    <col min="3214" max="3214" width="13" customWidth="1"/>
    <col min="3215" max="3215" width="18.7109375" customWidth="1"/>
    <col min="3216" max="3216" width="14.28515625" customWidth="1"/>
    <col min="3217" max="3217" width="12.7109375" customWidth="1"/>
    <col min="3218" max="3218" width="11.7109375" customWidth="1"/>
    <col min="3219" max="3219" width="12.7109375" customWidth="1"/>
    <col min="3220" max="3220" width="14.7109375" customWidth="1"/>
    <col min="3221" max="3221" width="13" customWidth="1"/>
    <col min="3222" max="3222" width="11.28515625" customWidth="1"/>
    <col min="3223" max="3223" width="14.7109375" customWidth="1"/>
    <col min="3224" max="3224" width="14.28515625" customWidth="1"/>
    <col min="3225" max="3225" width="13.28515625" customWidth="1"/>
    <col min="3226" max="3226" width="11.28515625" customWidth="1"/>
    <col min="3227" max="3227" width="12.7109375" customWidth="1"/>
    <col min="3228" max="3228" width="11.28515625" customWidth="1"/>
    <col min="3229" max="3229" width="13.28515625" customWidth="1"/>
    <col min="3230" max="3230" width="12.28515625" customWidth="1"/>
    <col min="3231" max="3231" width="13.7109375" customWidth="1"/>
    <col min="3232" max="3232" width="14" customWidth="1"/>
    <col min="3233" max="3233" width="13.28515625" customWidth="1"/>
    <col min="3234" max="3234" width="11.28515625" customWidth="1"/>
    <col min="3235" max="3235" width="14.7109375" bestFit="1" customWidth="1"/>
    <col min="3236" max="3236" width="13.28515625" customWidth="1"/>
    <col min="3237" max="3238" width="14.28515625" customWidth="1"/>
    <col min="3239" max="3241" width="13.28515625" customWidth="1"/>
    <col min="3242" max="3278" width="17.28515625" customWidth="1"/>
    <col min="3279" max="3279" width="14.7109375" bestFit="1" customWidth="1"/>
    <col min="3280" max="3280" width="13.7109375" customWidth="1"/>
    <col min="3281" max="3281" width="15.28515625" customWidth="1"/>
    <col min="3282" max="3282" width="13.28515625" customWidth="1"/>
    <col min="3283" max="3283" width="11.7109375" customWidth="1"/>
    <col min="3284" max="3284" width="13.28515625" customWidth="1"/>
    <col min="3285" max="3285" width="12.28515625" customWidth="1"/>
    <col min="3286" max="3286" width="13" bestFit="1" customWidth="1"/>
    <col min="3287" max="3287" width="13.28515625" bestFit="1" customWidth="1"/>
    <col min="3288" max="3288" width="19.28515625" customWidth="1"/>
    <col min="3289" max="3289" width="12.7109375" bestFit="1" customWidth="1"/>
    <col min="3290" max="3290" width="13" bestFit="1" customWidth="1"/>
    <col min="3291" max="3291" width="13.28515625" bestFit="1" customWidth="1"/>
    <col min="3292" max="3292" width="16.28515625" customWidth="1"/>
    <col min="3293" max="3293" width="13.28515625" customWidth="1"/>
    <col min="3294" max="3294" width="15.28515625" bestFit="1" customWidth="1"/>
    <col min="3295" max="3295" width="16.28515625" bestFit="1" customWidth="1"/>
    <col min="3296" max="3296" width="14.28515625" customWidth="1"/>
    <col min="3297" max="3297" width="13.28515625" bestFit="1" customWidth="1"/>
    <col min="3298" max="3298" width="13" bestFit="1" customWidth="1"/>
    <col min="3299" max="3306" width="13" customWidth="1"/>
    <col min="3307" max="3307" width="13" bestFit="1" customWidth="1"/>
    <col min="3308" max="3308" width="15.7109375" customWidth="1"/>
    <col min="3309" max="3309" width="12.7109375" bestFit="1" customWidth="1"/>
    <col min="3310" max="3311" width="13" bestFit="1" customWidth="1"/>
    <col min="3312" max="3312" width="14.28515625" customWidth="1"/>
    <col min="3313" max="3313" width="12.7109375" bestFit="1" customWidth="1"/>
    <col min="3314" max="3315" width="13" bestFit="1" customWidth="1"/>
    <col min="3316" max="3316" width="15.28515625" customWidth="1"/>
    <col min="3317" max="3319" width="13" bestFit="1" customWidth="1"/>
    <col min="3320" max="3320" width="13.7109375" customWidth="1"/>
    <col min="3321" max="3322" width="13" bestFit="1" customWidth="1"/>
    <col min="3323" max="3323" width="13.28515625" customWidth="1"/>
    <col min="3324" max="3324" width="15.7109375" customWidth="1"/>
    <col min="3325" max="3325" width="13" customWidth="1"/>
    <col min="3326" max="3326" width="13" bestFit="1" customWidth="1"/>
    <col min="3327" max="3327" width="21" customWidth="1"/>
    <col min="3328" max="3328" width="15.7109375" customWidth="1"/>
    <col min="3329" max="3329" width="13.28515625" customWidth="1"/>
    <col min="3330" max="3330" width="13" bestFit="1" customWidth="1"/>
    <col min="3331" max="3334" width="13" customWidth="1"/>
    <col min="3335" max="3335" width="13.28515625" bestFit="1" customWidth="1"/>
    <col min="3336" max="3336" width="14.28515625" customWidth="1"/>
    <col min="3337" max="3337" width="13.28515625" customWidth="1"/>
    <col min="3338" max="3342" width="12.28515625" customWidth="1"/>
    <col min="3343" max="3343" width="13.28515625" bestFit="1" customWidth="1"/>
    <col min="3344" max="3344" width="14" customWidth="1"/>
    <col min="3345" max="3345" width="13.28515625" bestFit="1" customWidth="1"/>
    <col min="3346" max="3346" width="13" bestFit="1" customWidth="1"/>
    <col min="3347" max="3348" width="13.7109375" customWidth="1"/>
    <col min="3349" max="3349" width="13.28515625" customWidth="1"/>
    <col min="3350" max="3350" width="12.28515625" customWidth="1"/>
    <col min="3351" max="3351" width="13.28515625" bestFit="1" customWidth="1"/>
    <col min="3352" max="3352" width="17" customWidth="1"/>
    <col min="3353" max="3353" width="13.28515625" bestFit="1" customWidth="1"/>
    <col min="3354" max="3354" width="13" bestFit="1" customWidth="1"/>
    <col min="3355" max="3355" width="12.7109375" bestFit="1" customWidth="1"/>
    <col min="3356" max="3356" width="14.7109375" customWidth="1"/>
    <col min="3357" max="3357" width="11.7109375" bestFit="1" customWidth="1"/>
    <col min="3358" max="3358" width="13" bestFit="1" customWidth="1"/>
    <col min="3359" max="3359" width="15.28515625" bestFit="1" customWidth="1"/>
    <col min="3360" max="3360" width="14" customWidth="1"/>
    <col min="3361" max="3361" width="12" bestFit="1" customWidth="1"/>
    <col min="3362" max="3362" width="11.28515625" customWidth="1"/>
    <col min="3363" max="3363" width="12.7109375" bestFit="1" customWidth="1"/>
    <col min="3364" max="3364" width="11.28515625" customWidth="1"/>
    <col min="3365" max="3366" width="13" bestFit="1" customWidth="1"/>
    <col min="3367" max="3367" width="12.7109375" bestFit="1" customWidth="1"/>
    <col min="3368" max="3368" width="18.28515625" customWidth="1"/>
    <col min="3369" max="3369" width="12.28515625" bestFit="1" customWidth="1"/>
    <col min="3370" max="3370" width="13" bestFit="1" customWidth="1"/>
    <col min="3371" max="3371" width="13" customWidth="1"/>
    <col min="3372" max="3372" width="14.28515625" customWidth="1"/>
    <col min="3373" max="3374" width="13" customWidth="1"/>
    <col min="3375" max="3375" width="13.28515625" customWidth="1"/>
    <col min="3376" max="3376" width="15.7109375" customWidth="1"/>
    <col min="3377" max="3377" width="12" bestFit="1" customWidth="1"/>
    <col min="3378" max="3379" width="12.28515625" customWidth="1"/>
    <col min="3380" max="3380" width="15.7109375" customWidth="1"/>
    <col min="3381" max="3383" width="12.28515625" customWidth="1"/>
    <col min="3384" max="3384" width="14.7109375" customWidth="1"/>
    <col min="3385" max="3387" width="12.28515625" customWidth="1"/>
    <col min="3388" max="3388" width="13.7109375" customWidth="1"/>
    <col min="3389" max="3390" width="12.28515625" customWidth="1"/>
    <col min="3391" max="3391" width="18.28515625" customWidth="1"/>
    <col min="3392" max="3392" width="16.28515625" customWidth="1"/>
    <col min="3393" max="3393" width="15" customWidth="1"/>
    <col min="3395" max="3395" width="13.28515625" bestFit="1" customWidth="1"/>
    <col min="3468" max="3468" width="3.7109375" customWidth="1"/>
    <col min="3469" max="3469" width="17" customWidth="1"/>
    <col min="3470" max="3470" width="13" customWidth="1"/>
    <col min="3471" max="3471" width="18.7109375" customWidth="1"/>
    <col min="3472" max="3472" width="14.28515625" customWidth="1"/>
    <col min="3473" max="3473" width="12.7109375" customWidth="1"/>
    <col min="3474" max="3474" width="11.7109375" customWidth="1"/>
    <col min="3475" max="3475" width="12.7109375" customWidth="1"/>
    <col min="3476" max="3476" width="14.7109375" customWidth="1"/>
    <col min="3477" max="3477" width="13" customWidth="1"/>
    <col min="3478" max="3478" width="11.28515625" customWidth="1"/>
    <col min="3479" max="3479" width="14.7109375" customWidth="1"/>
    <col min="3480" max="3480" width="14.28515625" customWidth="1"/>
    <col min="3481" max="3481" width="13.28515625" customWidth="1"/>
    <col min="3482" max="3482" width="11.28515625" customWidth="1"/>
    <col min="3483" max="3483" width="12.7109375" customWidth="1"/>
    <col min="3484" max="3484" width="11.28515625" customWidth="1"/>
    <col min="3485" max="3485" width="13.28515625" customWidth="1"/>
    <col min="3486" max="3486" width="12.28515625" customWidth="1"/>
    <col min="3487" max="3487" width="13.7109375" customWidth="1"/>
    <col min="3488" max="3488" width="14" customWidth="1"/>
    <col min="3489" max="3489" width="13.28515625" customWidth="1"/>
    <col min="3490" max="3490" width="11.28515625" customWidth="1"/>
    <col min="3491" max="3491" width="14.7109375" bestFit="1" customWidth="1"/>
    <col min="3492" max="3492" width="13.28515625" customWidth="1"/>
    <col min="3493" max="3494" width="14.28515625" customWidth="1"/>
    <col min="3495" max="3497" width="13.28515625" customWidth="1"/>
    <col min="3498" max="3534" width="17.28515625" customWidth="1"/>
    <col min="3535" max="3535" width="14.7109375" bestFit="1" customWidth="1"/>
    <col min="3536" max="3536" width="13.7109375" customWidth="1"/>
    <col min="3537" max="3537" width="15.28515625" customWidth="1"/>
    <col min="3538" max="3538" width="13.28515625" customWidth="1"/>
    <col min="3539" max="3539" width="11.7109375" customWidth="1"/>
    <col min="3540" max="3540" width="13.28515625" customWidth="1"/>
    <col min="3541" max="3541" width="12.28515625" customWidth="1"/>
    <col min="3542" max="3542" width="13" bestFit="1" customWidth="1"/>
    <col min="3543" max="3543" width="13.28515625" bestFit="1" customWidth="1"/>
    <col min="3544" max="3544" width="19.28515625" customWidth="1"/>
    <col min="3545" max="3545" width="12.7109375" bestFit="1" customWidth="1"/>
    <col min="3546" max="3546" width="13" bestFit="1" customWidth="1"/>
    <col min="3547" max="3547" width="13.28515625" bestFit="1" customWidth="1"/>
    <col min="3548" max="3548" width="16.28515625" customWidth="1"/>
    <col min="3549" max="3549" width="13.28515625" customWidth="1"/>
    <col min="3550" max="3550" width="15.28515625" bestFit="1" customWidth="1"/>
    <col min="3551" max="3551" width="16.28515625" bestFit="1" customWidth="1"/>
    <col min="3552" max="3552" width="14.28515625" customWidth="1"/>
    <col min="3553" max="3553" width="13.28515625" bestFit="1" customWidth="1"/>
    <col min="3554" max="3554" width="13" bestFit="1" customWidth="1"/>
    <col min="3555" max="3562" width="13" customWidth="1"/>
    <col min="3563" max="3563" width="13" bestFit="1" customWidth="1"/>
    <col min="3564" max="3564" width="15.7109375" customWidth="1"/>
    <col min="3565" max="3565" width="12.7109375" bestFit="1" customWidth="1"/>
    <col min="3566" max="3567" width="13" bestFit="1" customWidth="1"/>
    <col min="3568" max="3568" width="14.28515625" customWidth="1"/>
    <col min="3569" max="3569" width="12.7109375" bestFit="1" customWidth="1"/>
    <col min="3570" max="3571" width="13" bestFit="1" customWidth="1"/>
    <col min="3572" max="3572" width="15.28515625" customWidth="1"/>
    <col min="3573" max="3575" width="13" bestFit="1" customWidth="1"/>
    <col min="3576" max="3576" width="13.7109375" customWidth="1"/>
    <col min="3577" max="3578" width="13" bestFit="1" customWidth="1"/>
    <col min="3579" max="3579" width="13.28515625" customWidth="1"/>
    <col min="3580" max="3580" width="15.7109375" customWidth="1"/>
    <col min="3581" max="3581" width="13" customWidth="1"/>
    <col min="3582" max="3582" width="13" bestFit="1" customWidth="1"/>
    <col min="3583" max="3583" width="21" customWidth="1"/>
    <col min="3584" max="3584" width="15.7109375" customWidth="1"/>
    <col min="3585" max="3585" width="13.28515625" customWidth="1"/>
    <col min="3586" max="3586" width="13" bestFit="1" customWidth="1"/>
    <col min="3587" max="3590" width="13" customWidth="1"/>
    <col min="3591" max="3591" width="13.28515625" bestFit="1" customWidth="1"/>
    <col min="3592" max="3592" width="14.28515625" customWidth="1"/>
    <col min="3593" max="3593" width="13.28515625" customWidth="1"/>
    <col min="3594" max="3598" width="12.28515625" customWidth="1"/>
    <col min="3599" max="3599" width="13.28515625" bestFit="1" customWidth="1"/>
    <col min="3600" max="3600" width="14" customWidth="1"/>
    <col min="3601" max="3601" width="13.28515625" bestFit="1" customWidth="1"/>
    <col min="3602" max="3602" width="13" bestFit="1" customWidth="1"/>
    <col min="3603" max="3604" width="13.7109375" customWidth="1"/>
    <col min="3605" max="3605" width="13.28515625" customWidth="1"/>
    <col min="3606" max="3606" width="12.28515625" customWidth="1"/>
    <col min="3607" max="3607" width="13.28515625" bestFit="1" customWidth="1"/>
    <col min="3608" max="3608" width="17" customWidth="1"/>
    <col min="3609" max="3609" width="13.28515625" bestFit="1" customWidth="1"/>
    <col min="3610" max="3610" width="13" bestFit="1" customWidth="1"/>
    <col min="3611" max="3611" width="12.7109375" bestFit="1" customWidth="1"/>
    <col min="3612" max="3612" width="14.7109375" customWidth="1"/>
    <col min="3613" max="3613" width="11.7109375" bestFit="1" customWidth="1"/>
    <col min="3614" max="3614" width="13" bestFit="1" customWidth="1"/>
    <col min="3615" max="3615" width="15.28515625" bestFit="1" customWidth="1"/>
    <col min="3616" max="3616" width="14" customWidth="1"/>
    <col min="3617" max="3617" width="12" bestFit="1" customWidth="1"/>
    <col min="3618" max="3618" width="11.28515625" customWidth="1"/>
    <col min="3619" max="3619" width="12.7109375" bestFit="1" customWidth="1"/>
    <col min="3620" max="3620" width="11.28515625" customWidth="1"/>
    <col min="3621" max="3622" width="13" bestFit="1" customWidth="1"/>
    <col min="3623" max="3623" width="12.7109375" bestFit="1" customWidth="1"/>
    <col min="3624" max="3624" width="18.28515625" customWidth="1"/>
    <col min="3625" max="3625" width="12.28515625" bestFit="1" customWidth="1"/>
    <col min="3626" max="3626" width="13" bestFit="1" customWidth="1"/>
    <col min="3627" max="3627" width="13" customWidth="1"/>
    <col min="3628" max="3628" width="14.28515625" customWidth="1"/>
    <col min="3629" max="3630" width="13" customWidth="1"/>
    <col min="3631" max="3631" width="13.28515625" customWidth="1"/>
    <col min="3632" max="3632" width="15.7109375" customWidth="1"/>
    <col min="3633" max="3633" width="12" bestFit="1" customWidth="1"/>
    <col min="3634" max="3635" width="12.28515625" customWidth="1"/>
    <col min="3636" max="3636" width="15.7109375" customWidth="1"/>
    <col min="3637" max="3639" width="12.28515625" customWidth="1"/>
    <col min="3640" max="3640" width="14.7109375" customWidth="1"/>
    <col min="3641" max="3643" width="12.28515625" customWidth="1"/>
    <col min="3644" max="3644" width="13.7109375" customWidth="1"/>
    <col min="3645" max="3646" width="12.28515625" customWidth="1"/>
    <col min="3647" max="3647" width="18.28515625" customWidth="1"/>
    <col min="3648" max="3648" width="16.28515625" customWidth="1"/>
    <col min="3649" max="3649" width="15" customWidth="1"/>
    <col min="3651" max="3651" width="13.28515625" bestFit="1" customWidth="1"/>
    <col min="3724" max="3724" width="3.7109375" customWidth="1"/>
    <col min="3725" max="3725" width="17" customWidth="1"/>
    <col min="3726" max="3726" width="13" customWidth="1"/>
    <col min="3727" max="3727" width="18.7109375" customWidth="1"/>
    <col min="3728" max="3728" width="14.28515625" customWidth="1"/>
    <col min="3729" max="3729" width="12.7109375" customWidth="1"/>
    <col min="3730" max="3730" width="11.7109375" customWidth="1"/>
    <col min="3731" max="3731" width="12.7109375" customWidth="1"/>
    <col min="3732" max="3732" width="14.7109375" customWidth="1"/>
    <col min="3733" max="3733" width="13" customWidth="1"/>
    <col min="3734" max="3734" width="11.28515625" customWidth="1"/>
    <col min="3735" max="3735" width="14.7109375" customWidth="1"/>
    <col min="3736" max="3736" width="14.28515625" customWidth="1"/>
    <col min="3737" max="3737" width="13.28515625" customWidth="1"/>
    <col min="3738" max="3738" width="11.28515625" customWidth="1"/>
    <col min="3739" max="3739" width="12.7109375" customWidth="1"/>
    <col min="3740" max="3740" width="11.28515625" customWidth="1"/>
    <col min="3741" max="3741" width="13.28515625" customWidth="1"/>
    <col min="3742" max="3742" width="12.28515625" customWidth="1"/>
    <col min="3743" max="3743" width="13.7109375" customWidth="1"/>
    <col min="3744" max="3744" width="14" customWidth="1"/>
    <col min="3745" max="3745" width="13.28515625" customWidth="1"/>
    <col min="3746" max="3746" width="11.28515625" customWidth="1"/>
    <col min="3747" max="3747" width="14.7109375" bestFit="1" customWidth="1"/>
    <col min="3748" max="3748" width="13.28515625" customWidth="1"/>
    <col min="3749" max="3750" width="14.28515625" customWidth="1"/>
    <col min="3751" max="3753" width="13.28515625" customWidth="1"/>
    <col min="3754" max="3790" width="17.28515625" customWidth="1"/>
    <col min="3791" max="3791" width="14.7109375" bestFit="1" customWidth="1"/>
    <col min="3792" max="3792" width="13.7109375" customWidth="1"/>
    <col min="3793" max="3793" width="15.28515625" customWidth="1"/>
    <col min="3794" max="3794" width="13.28515625" customWidth="1"/>
    <col min="3795" max="3795" width="11.7109375" customWidth="1"/>
    <col min="3796" max="3796" width="13.28515625" customWidth="1"/>
    <col min="3797" max="3797" width="12.28515625" customWidth="1"/>
    <col min="3798" max="3798" width="13" bestFit="1" customWidth="1"/>
    <col min="3799" max="3799" width="13.28515625" bestFit="1" customWidth="1"/>
    <col min="3800" max="3800" width="19.28515625" customWidth="1"/>
    <col min="3801" max="3801" width="12.7109375" bestFit="1" customWidth="1"/>
    <col min="3802" max="3802" width="13" bestFit="1" customWidth="1"/>
    <col min="3803" max="3803" width="13.28515625" bestFit="1" customWidth="1"/>
    <col min="3804" max="3804" width="16.28515625" customWidth="1"/>
    <col min="3805" max="3805" width="13.28515625" customWidth="1"/>
    <col min="3806" max="3806" width="15.28515625" bestFit="1" customWidth="1"/>
    <col min="3807" max="3807" width="16.28515625" bestFit="1" customWidth="1"/>
    <col min="3808" max="3808" width="14.28515625" customWidth="1"/>
    <col min="3809" max="3809" width="13.28515625" bestFit="1" customWidth="1"/>
    <col min="3810" max="3810" width="13" bestFit="1" customWidth="1"/>
    <col min="3811" max="3818" width="13" customWidth="1"/>
    <col min="3819" max="3819" width="13" bestFit="1" customWidth="1"/>
    <col min="3820" max="3820" width="15.7109375" customWidth="1"/>
    <col min="3821" max="3821" width="12.7109375" bestFit="1" customWidth="1"/>
    <col min="3822" max="3823" width="13" bestFit="1" customWidth="1"/>
    <col min="3824" max="3824" width="14.28515625" customWidth="1"/>
    <col min="3825" max="3825" width="12.7109375" bestFit="1" customWidth="1"/>
    <col min="3826" max="3827" width="13" bestFit="1" customWidth="1"/>
    <col min="3828" max="3828" width="15.28515625" customWidth="1"/>
    <col min="3829" max="3831" width="13" bestFit="1" customWidth="1"/>
    <col min="3832" max="3832" width="13.7109375" customWidth="1"/>
    <col min="3833" max="3834" width="13" bestFit="1" customWidth="1"/>
    <col min="3835" max="3835" width="13.28515625" customWidth="1"/>
    <col min="3836" max="3836" width="15.7109375" customWidth="1"/>
    <col min="3837" max="3837" width="13" customWidth="1"/>
    <col min="3838" max="3838" width="13" bestFit="1" customWidth="1"/>
    <col min="3839" max="3839" width="21" customWidth="1"/>
    <col min="3840" max="3840" width="15.7109375" customWidth="1"/>
    <col min="3841" max="3841" width="13.28515625" customWidth="1"/>
    <col min="3842" max="3842" width="13" bestFit="1" customWidth="1"/>
    <col min="3843" max="3846" width="13" customWidth="1"/>
    <col min="3847" max="3847" width="13.28515625" bestFit="1" customWidth="1"/>
    <col min="3848" max="3848" width="14.28515625" customWidth="1"/>
    <col min="3849" max="3849" width="13.28515625" customWidth="1"/>
    <col min="3850" max="3854" width="12.28515625" customWidth="1"/>
    <col min="3855" max="3855" width="13.28515625" bestFit="1" customWidth="1"/>
    <col min="3856" max="3856" width="14" customWidth="1"/>
    <col min="3857" max="3857" width="13.28515625" bestFit="1" customWidth="1"/>
    <col min="3858" max="3858" width="13" bestFit="1" customWidth="1"/>
    <col min="3859" max="3860" width="13.7109375" customWidth="1"/>
    <col min="3861" max="3861" width="13.28515625" customWidth="1"/>
    <col min="3862" max="3862" width="12.28515625" customWidth="1"/>
    <col min="3863" max="3863" width="13.28515625" bestFit="1" customWidth="1"/>
    <col min="3864" max="3864" width="17" customWidth="1"/>
    <col min="3865" max="3865" width="13.28515625" bestFit="1" customWidth="1"/>
    <col min="3866" max="3866" width="13" bestFit="1" customWidth="1"/>
    <col min="3867" max="3867" width="12.7109375" bestFit="1" customWidth="1"/>
    <col min="3868" max="3868" width="14.7109375" customWidth="1"/>
    <col min="3869" max="3869" width="11.7109375" bestFit="1" customWidth="1"/>
    <col min="3870" max="3870" width="13" bestFit="1" customWidth="1"/>
    <col min="3871" max="3871" width="15.28515625" bestFit="1" customWidth="1"/>
    <col min="3872" max="3872" width="14" customWidth="1"/>
    <col min="3873" max="3873" width="12" bestFit="1" customWidth="1"/>
    <col min="3874" max="3874" width="11.28515625" customWidth="1"/>
    <col min="3875" max="3875" width="12.7109375" bestFit="1" customWidth="1"/>
    <col min="3876" max="3876" width="11.28515625" customWidth="1"/>
    <col min="3877" max="3878" width="13" bestFit="1" customWidth="1"/>
    <col min="3879" max="3879" width="12.7109375" bestFit="1" customWidth="1"/>
    <col min="3880" max="3880" width="18.28515625" customWidth="1"/>
    <col min="3881" max="3881" width="12.28515625" bestFit="1" customWidth="1"/>
    <col min="3882" max="3882" width="13" bestFit="1" customWidth="1"/>
    <col min="3883" max="3883" width="13" customWidth="1"/>
    <col min="3884" max="3884" width="14.28515625" customWidth="1"/>
    <col min="3885" max="3886" width="13" customWidth="1"/>
    <col min="3887" max="3887" width="13.28515625" customWidth="1"/>
    <col min="3888" max="3888" width="15.7109375" customWidth="1"/>
    <col min="3889" max="3889" width="12" bestFit="1" customWidth="1"/>
    <col min="3890" max="3891" width="12.28515625" customWidth="1"/>
    <col min="3892" max="3892" width="15.7109375" customWidth="1"/>
    <col min="3893" max="3895" width="12.28515625" customWidth="1"/>
    <col min="3896" max="3896" width="14.7109375" customWidth="1"/>
    <col min="3897" max="3899" width="12.28515625" customWidth="1"/>
    <col min="3900" max="3900" width="13.7109375" customWidth="1"/>
    <col min="3901" max="3902" width="12.28515625" customWidth="1"/>
    <col min="3903" max="3903" width="18.28515625" customWidth="1"/>
    <col min="3904" max="3904" width="16.28515625" customWidth="1"/>
    <col min="3905" max="3905" width="15" customWidth="1"/>
    <col min="3907" max="3907" width="13.28515625" bestFit="1" customWidth="1"/>
    <col min="3980" max="3980" width="3.7109375" customWidth="1"/>
    <col min="3981" max="3981" width="17" customWidth="1"/>
    <col min="3982" max="3982" width="13" customWidth="1"/>
    <col min="3983" max="3983" width="18.7109375" customWidth="1"/>
    <col min="3984" max="3984" width="14.28515625" customWidth="1"/>
    <col min="3985" max="3985" width="12.7109375" customWidth="1"/>
    <col min="3986" max="3986" width="11.7109375" customWidth="1"/>
    <col min="3987" max="3987" width="12.7109375" customWidth="1"/>
    <col min="3988" max="3988" width="14.7109375" customWidth="1"/>
    <col min="3989" max="3989" width="13" customWidth="1"/>
    <col min="3990" max="3990" width="11.28515625" customWidth="1"/>
    <col min="3991" max="3991" width="14.7109375" customWidth="1"/>
    <col min="3992" max="3992" width="14.28515625" customWidth="1"/>
    <col min="3993" max="3993" width="13.28515625" customWidth="1"/>
    <col min="3994" max="3994" width="11.28515625" customWidth="1"/>
    <col min="3995" max="3995" width="12.7109375" customWidth="1"/>
    <col min="3996" max="3996" width="11.28515625" customWidth="1"/>
    <col min="3997" max="3997" width="13.28515625" customWidth="1"/>
    <col min="3998" max="3998" width="12.28515625" customWidth="1"/>
    <col min="3999" max="3999" width="13.7109375" customWidth="1"/>
    <col min="4000" max="4000" width="14" customWidth="1"/>
    <col min="4001" max="4001" width="13.28515625" customWidth="1"/>
    <col min="4002" max="4002" width="11.28515625" customWidth="1"/>
    <col min="4003" max="4003" width="14.7109375" bestFit="1" customWidth="1"/>
    <col min="4004" max="4004" width="13.28515625" customWidth="1"/>
    <col min="4005" max="4006" width="14.28515625" customWidth="1"/>
    <col min="4007" max="4009" width="13.28515625" customWidth="1"/>
    <col min="4010" max="4046" width="17.28515625" customWidth="1"/>
    <col min="4047" max="4047" width="14.7109375" bestFit="1" customWidth="1"/>
    <col min="4048" max="4048" width="13.7109375" customWidth="1"/>
    <col min="4049" max="4049" width="15.28515625" customWidth="1"/>
    <col min="4050" max="4050" width="13.28515625" customWidth="1"/>
    <col min="4051" max="4051" width="11.7109375" customWidth="1"/>
    <col min="4052" max="4052" width="13.28515625" customWidth="1"/>
    <col min="4053" max="4053" width="12.28515625" customWidth="1"/>
    <col min="4054" max="4054" width="13" bestFit="1" customWidth="1"/>
    <col min="4055" max="4055" width="13.28515625" bestFit="1" customWidth="1"/>
    <col min="4056" max="4056" width="19.28515625" customWidth="1"/>
    <col min="4057" max="4057" width="12.7109375" bestFit="1" customWidth="1"/>
    <col min="4058" max="4058" width="13" bestFit="1" customWidth="1"/>
    <col min="4059" max="4059" width="13.28515625" bestFit="1" customWidth="1"/>
    <col min="4060" max="4060" width="16.28515625" customWidth="1"/>
    <col min="4061" max="4061" width="13.28515625" customWidth="1"/>
    <col min="4062" max="4062" width="15.28515625" bestFit="1" customWidth="1"/>
    <col min="4063" max="4063" width="16.28515625" bestFit="1" customWidth="1"/>
    <col min="4064" max="4064" width="14.28515625" customWidth="1"/>
    <col min="4065" max="4065" width="13.28515625" bestFit="1" customWidth="1"/>
    <col min="4066" max="4066" width="13" bestFit="1" customWidth="1"/>
    <col min="4067" max="4074" width="13" customWidth="1"/>
    <col min="4075" max="4075" width="13" bestFit="1" customWidth="1"/>
    <col min="4076" max="4076" width="15.7109375" customWidth="1"/>
    <col min="4077" max="4077" width="12.7109375" bestFit="1" customWidth="1"/>
    <col min="4078" max="4079" width="13" bestFit="1" customWidth="1"/>
    <col min="4080" max="4080" width="14.28515625" customWidth="1"/>
    <col min="4081" max="4081" width="12.7109375" bestFit="1" customWidth="1"/>
    <col min="4082" max="4083" width="13" bestFit="1" customWidth="1"/>
    <col min="4084" max="4084" width="15.28515625" customWidth="1"/>
    <col min="4085" max="4087" width="13" bestFit="1" customWidth="1"/>
    <col min="4088" max="4088" width="13.7109375" customWidth="1"/>
    <col min="4089" max="4090" width="13" bestFit="1" customWidth="1"/>
    <col min="4091" max="4091" width="13.28515625" customWidth="1"/>
    <col min="4092" max="4092" width="15.7109375" customWidth="1"/>
    <col min="4093" max="4093" width="13" customWidth="1"/>
    <col min="4094" max="4094" width="13" bestFit="1" customWidth="1"/>
    <col min="4095" max="4095" width="21" customWidth="1"/>
    <col min="4096" max="4096" width="15.7109375" customWidth="1"/>
    <col min="4097" max="4097" width="13.28515625" customWidth="1"/>
    <col min="4098" max="4098" width="13" bestFit="1" customWidth="1"/>
    <col min="4099" max="4102" width="13" customWidth="1"/>
    <col min="4103" max="4103" width="13.28515625" bestFit="1" customWidth="1"/>
    <col min="4104" max="4104" width="14.28515625" customWidth="1"/>
    <col min="4105" max="4105" width="13.28515625" customWidth="1"/>
    <col min="4106" max="4110" width="12.28515625" customWidth="1"/>
    <col min="4111" max="4111" width="13.28515625" bestFit="1" customWidth="1"/>
    <col min="4112" max="4112" width="14" customWidth="1"/>
    <col min="4113" max="4113" width="13.28515625" bestFit="1" customWidth="1"/>
    <col min="4114" max="4114" width="13" bestFit="1" customWidth="1"/>
    <col min="4115" max="4116" width="13.7109375" customWidth="1"/>
    <col min="4117" max="4117" width="13.28515625" customWidth="1"/>
    <col min="4118" max="4118" width="12.28515625" customWidth="1"/>
    <col min="4119" max="4119" width="13.28515625" bestFit="1" customWidth="1"/>
    <col min="4120" max="4120" width="17" customWidth="1"/>
    <col min="4121" max="4121" width="13.28515625" bestFit="1" customWidth="1"/>
    <col min="4122" max="4122" width="13" bestFit="1" customWidth="1"/>
    <col min="4123" max="4123" width="12.7109375" bestFit="1" customWidth="1"/>
    <col min="4124" max="4124" width="14.7109375" customWidth="1"/>
    <col min="4125" max="4125" width="11.7109375" bestFit="1" customWidth="1"/>
    <col min="4126" max="4126" width="13" bestFit="1" customWidth="1"/>
    <col min="4127" max="4127" width="15.28515625" bestFit="1" customWidth="1"/>
    <col min="4128" max="4128" width="14" customWidth="1"/>
    <col min="4129" max="4129" width="12" bestFit="1" customWidth="1"/>
    <col min="4130" max="4130" width="11.28515625" customWidth="1"/>
    <col min="4131" max="4131" width="12.7109375" bestFit="1" customWidth="1"/>
    <col min="4132" max="4132" width="11.28515625" customWidth="1"/>
    <col min="4133" max="4134" width="13" bestFit="1" customWidth="1"/>
    <col min="4135" max="4135" width="12.7109375" bestFit="1" customWidth="1"/>
    <col min="4136" max="4136" width="18.28515625" customWidth="1"/>
    <col min="4137" max="4137" width="12.28515625" bestFit="1" customWidth="1"/>
    <col min="4138" max="4138" width="13" bestFit="1" customWidth="1"/>
    <col min="4139" max="4139" width="13" customWidth="1"/>
    <col min="4140" max="4140" width="14.28515625" customWidth="1"/>
    <col min="4141" max="4142" width="13" customWidth="1"/>
    <col min="4143" max="4143" width="13.28515625" customWidth="1"/>
    <col min="4144" max="4144" width="15.7109375" customWidth="1"/>
    <col min="4145" max="4145" width="12" bestFit="1" customWidth="1"/>
    <col min="4146" max="4147" width="12.28515625" customWidth="1"/>
    <col min="4148" max="4148" width="15.7109375" customWidth="1"/>
    <col min="4149" max="4151" width="12.28515625" customWidth="1"/>
    <col min="4152" max="4152" width="14.7109375" customWidth="1"/>
    <col min="4153" max="4155" width="12.28515625" customWidth="1"/>
    <col min="4156" max="4156" width="13.7109375" customWidth="1"/>
    <col min="4157" max="4158" width="12.28515625" customWidth="1"/>
    <col min="4159" max="4159" width="18.28515625" customWidth="1"/>
    <col min="4160" max="4160" width="16.28515625" customWidth="1"/>
    <col min="4161" max="4161" width="15" customWidth="1"/>
    <col min="4163" max="4163" width="13.28515625" bestFit="1" customWidth="1"/>
    <col min="4236" max="4236" width="3.7109375" customWidth="1"/>
    <col min="4237" max="4237" width="17" customWidth="1"/>
    <col min="4238" max="4238" width="13" customWidth="1"/>
    <col min="4239" max="4239" width="18.7109375" customWidth="1"/>
    <col min="4240" max="4240" width="14.28515625" customWidth="1"/>
    <col min="4241" max="4241" width="12.7109375" customWidth="1"/>
    <col min="4242" max="4242" width="11.7109375" customWidth="1"/>
    <col min="4243" max="4243" width="12.7109375" customWidth="1"/>
    <col min="4244" max="4244" width="14.7109375" customWidth="1"/>
    <col min="4245" max="4245" width="13" customWidth="1"/>
    <col min="4246" max="4246" width="11.28515625" customWidth="1"/>
    <col min="4247" max="4247" width="14.7109375" customWidth="1"/>
    <col min="4248" max="4248" width="14.28515625" customWidth="1"/>
    <col min="4249" max="4249" width="13.28515625" customWidth="1"/>
    <col min="4250" max="4250" width="11.28515625" customWidth="1"/>
    <col min="4251" max="4251" width="12.7109375" customWidth="1"/>
    <col min="4252" max="4252" width="11.28515625" customWidth="1"/>
    <col min="4253" max="4253" width="13.28515625" customWidth="1"/>
    <col min="4254" max="4254" width="12.28515625" customWidth="1"/>
    <col min="4255" max="4255" width="13.7109375" customWidth="1"/>
    <col min="4256" max="4256" width="14" customWidth="1"/>
    <col min="4257" max="4257" width="13.28515625" customWidth="1"/>
    <col min="4258" max="4258" width="11.28515625" customWidth="1"/>
    <col min="4259" max="4259" width="14.7109375" bestFit="1" customWidth="1"/>
    <col min="4260" max="4260" width="13.28515625" customWidth="1"/>
    <col min="4261" max="4262" width="14.28515625" customWidth="1"/>
    <col min="4263" max="4265" width="13.28515625" customWidth="1"/>
    <col min="4266" max="4302" width="17.28515625" customWidth="1"/>
    <col min="4303" max="4303" width="14.7109375" bestFit="1" customWidth="1"/>
    <col min="4304" max="4304" width="13.7109375" customWidth="1"/>
    <col min="4305" max="4305" width="15.28515625" customWidth="1"/>
    <col min="4306" max="4306" width="13.28515625" customWidth="1"/>
    <col min="4307" max="4307" width="11.7109375" customWidth="1"/>
    <col min="4308" max="4308" width="13.28515625" customWidth="1"/>
    <col min="4309" max="4309" width="12.28515625" customWidth="1"/>
    <col min="4310" max="4310" width="13" bestFit="1" customWidth="1"/>
    <col min="4311" max="4311" width="13.28515625" bestFit="1" customWidth="1"/>
    <col min="4312" max="4312" width="19.28515625" customWidth="1"/>
    <col min="4313" max="4313" width="12.7109375" bestFit="1" customWidth="1"/>
    <col min="4314" max="4314" width="13" bestFit="1" customWidth="1"/>
    <col min="4315" max="4315" width="13.28515625" bestFit="1" customWidth="1"/>
    <col min="4316" max="4316" width="16.28515625" customWidth="1"/>
    <col min="4317" max="4317" width="13.28515625" customWidth="1"/>
    <col min="4318" max="4318" width="15.28515625" bestFit="1" customWidth="1"/>
    <col min="4319" max="4319" width="16.28515625" bestFit="1" customWidth="1"/>
    <col min="4320" max="4320" width="14.28515625" customWidth="1"/>
    <col min="4321" max="4321" width="13.28515625" bestFit="1" customWidth="1"/>
    <col min="4322" max="4322" width="13" bestFit="1" customWidth="1"/>
    <col min="4323" max="4330" width="13" customWidth="1"/>
    <col min="4331" max="4331" width="13" bestFit="1" customWidth="1"/>
    <col min="4332" max="4332" width="15.7109375" customWidth="1"/>
    <col min="4333" max="4333" width="12.7109375" bestFit="1" customWidth="1"/>
    <col min="4334" max="4335" width="13" bestFit="1" customWidth="1"/>
    <col min="4336" max="4336" width="14.28515625" customWidth="1"/>
    <col min="4337" max="4337" width="12.7109375" bestFit="1" customWidth="1"/>
    <col min="4338" max="4339" width="13" bestFit="1" customWidth="1"/>
    <col min="4340" max="4340" width="15.28515625" customWidth="1"/>
    <col min="4341" max="4343" width="13" bestFit="1" customWidth="1"/>
    <col min="4344" max="4344" width="13.7109375" customWidth="1"/>
    <col min="4345" max="4346" width="13" bestFit="1" customWidth="1"/>
    <col min="4347" max="4347" width="13.28515625" customWidth="1"/>
    <col min="4348" max="4348" width="15.7109375" customWidth="1"/>
    <col min="4349" max="4349" width="13" customWidth="1"/>
    <col min="4350" max="4350" width="13" bestFit="1" customWidth="1"/>
    <col min="4351" max="4351" width="21" customWidth="1"/>
    <col min="4352" max="4352" width="15.7109375" customWidth="1"/>
    <col min="4353" max="4353" width="13.28515625" customWidth="1"/>
    <col min="4354" max="4354" width="13" bestFit="1" customWidth="1"/>
    <col min="4355" max="4358" width="13" customWidth="1"/>
    <col min="4359" max="4359" width="13.28515625" bestFit="1" customWidth="1"/>
    <col min="4360" max="4360" width="14.28515625" customWidth="1"/>
    <col min="4361" max="4361" width="13.28515625" customWidth="1"/>
    <col min="4362" max="4366" width="12.28515625" customWidth="1"/>
    <col min="4367" max="4367" width="13.28515625" bestFit="1" customWidth="1"/>
    <col min="4368" max="4368" width="14" customWidth="1"/>
    <col min="4369" max="4369" width="13.28515625" bestFit="1" customWidth="1"/>
    <col min="4370" max="4370" width="13" bestFit="1" customWidth="1"/>
    <col min="4371" max="4372" width="13.7109375" customWidth="1"/>
    <col min="4373" max="4373" width="13.28515625" customWidth="1"/>
    <col min="4374" max="4374" width="12.28515625" customWidth="1"/>
    <col min="4375" max="4375" width="13.28515625" bestFit="1" customWidth="1"/>
    <col min="4376" max="4376" width="17" customWidth="1"/>
    <col min="4377" max="4377" width="13.28515625" bestFit="1" customWidth="1"/>
    <col min="4378" max="4378" width="13" bestFit="1" customWidth="1"/>
    <col min="4379" max="4379" width="12.7109375" bestFit="1" customWidth="1"/>
    <col min="4380" max="4380" width="14.7109375" customWidth="1"/>
    <col min="4381" max="4381" width="11.7109375" bestFit="1" customWidth="1"/>
    <col min="4382" max="4382" width="13" bestFit="1" customWidth="1"/>
    <col min="4383" max="4383" width="15.28515625" bestFit="1" customWidth="1"/>
    <col min="4384" max="4384" width="14" customWidth="1"/>
    <col min="4385" max="4385" width="12" bestFit="1" customWidth="1"/>
    <col min="4386" max="4386" width="11.28515625" customWidth="1"/>
    <col min="4387" max="4387" width="12.7109375" bestFit="1" customWidth="1"/>
    <col min="4388" max="4388" width="11.28515625" customWidth="1"/>
    <col min="4389" max="4390" width="13" bestFit="1" customWidth="1"/>
    <col min="4391" max="4391" width="12.7109375" bestFit="1" customWidth="1"/>
    <col min="4392" max="4392" width="18.28515625" customWidth="1"/>
    <col min="4393" max="4393" width="12.28515625" bestFit="1" customWidth="1"/>
    <col min="4394" max="4394" width="13" bestFit="1" customWidth="1"/>
    <col min="4395" max="4395" width="13" customWidth="1"/>
    <col min="4396" max="4396" width="14.28515625" customWidth="1"/>
    <col min="4397" max="4398" width="13" customWidth="1"/>
    <col min="4399" max="4399" width="13.28515625" customWidth="1"/>
    <col min="4400" max="4400" width="15.7109375" customWidth="1"/>
    <col min="4401" max="4401" width="12" bestFit="1" customWidth="1"/>
    <col min="4402" max="4403" width="12.28515625" customWidth="1"/>
    <col min="4404" max="4404" width="15.7109375" customWidth="1"/>
    <col min="4405" max="4407" width="12.28515625" customWidth="1"/>
    <col min="4408" max="4408" width="14.7109375" customWidth="1"/>
    <col min="4409" max="4411" width="12.28515625" customWidth="1"/>
    <col min="4412" max="4412" width="13.7109375" customWidth="1"/>
    <col min="4413" max="4414" width="12.28515625" customWidth="1"/>
    <col min="4415" max="4415" width="18.28515625" customWidth="1"/>
    <col min="4416" max="4416" width="16.28515625" customWidth="1"/>
    <col min="4417" max="4417" width="15" customWidth="1"/>
    <col min="4419" max="4419" width="13.28515625" bestFit="1" customWidth="1"/>
    <col min="4492" max="4492" width="3.7109375" customWidth="1"/>
    <col min="4493" max="4493" width="17" customWidth="1"/>
    <col min="4494" max="4494" width="13" customWidth="1"/>
    <col min="4495" max="4495" width="18.7109375" customWidth="1"/>
    <col min="4496" max="4496" width="14.28515625" customWidth="1"/>
    <col min="4497" max="4497" width="12.7109375" customWidth="1"/>
    <col min="4498" max="4498" width="11.7109375" customWidth="1"/>
    <col min="4499" max="4499" width="12.7109375" customWidth="1"/>
    <col min="4500" max="4500" width="14.7109375" customWidth="1"/>
    <col min="4501" max="4501" width="13" customWidth="1"/>
    <col min="4502" max="4502" width="11.28515625" customWidth="1"/>
    <col min="4503" max="4503" width="14.7109375" customWidth="1"/>
    <col min="4504" max="4504" width="14.28515625" customWidth="1"/>
    <col min="4505" max="4505" width="13.28515625" customWidth="1"/>
    <col min="4506" max="4506" width="11.28515625" customWidth="1"/>
    <col min="4507" max="4507" width="12.7109375" customWidth="1"/>
    <col min="4508" max="4508" width="11.28515625" customWidth="1"/>
    <col min="4509" max="4509" width="13.28515625" customWidth="1"/>
    <col min="4510" max="4510" width="12.28515625" customWidth="1"/>
    <col min="4511" max="4511" width="13.7109375" customWidth="1"/>
    <col min="4512" max="4512" width="14" customWidth="1"/>
    <col min="4513" max="4513" width="13.28515625" customWidth="1"/>
    <col min="4514" max="4514" width="11.28515625" customWidth="1"/>
    <col min="4515" max="4515" width="14.7109375" bestFit="1" customWidth="1"/>
    <col min="4516" max="4516" width="13.28515625" customWidth="1"/>
    <col min="4517" max="4518" width="14.28515625" customWidth="1"/>
    <col min="4519" max="4521" width="13.28515625" customWidth="1"/>
    <col min="4522" max="4558" width="17.28515625" customWidth="1"/>
    <col min="4559" max="4559" width="14.7109375" bestFit="1" customWidth="1"/>
    <col min="4560" max="4560" width="13.7109375" customWidth="1"/>
    <col min="4561" max="4561" width="15.28515625" customWidth="1"/>
    <col min="4562" max="4562" width="13.28515625" customWidth="1"/>
    <col min="4563" max="4563" width="11.7109375" customWidth="1"/>
    <col min="4564" max="4564" width="13.28515625" customWidth="1"/>
    <col min="4565" max="4565" width="12.28515625" customWidth="1"/>
    <col min="4566" max="4566" width="13" bestFit="1" customWidth="1"/>
    <col min="4567" max="4567" width="13.28515625" bestFit="1" customWidth="1"/>
    <col min="4568" max="4568" width="19.28515625" customWidth="1"/>
    <col min="4569" max="4569" width="12.7109375" bestFit="1" customWidth="1"/>
    <col min="4570" max="4570" width="13" bestFit="1" customWidth="1"/>
    <col min="4571" max="4571" width="13.28515625" bestFit="1" customWidth="1"/>
    <col min="4572" max="4572" width="16.28515625" customWidth="1"/>
    <col min="4573" max="4573" width="13.28515625" customWidth="1"/>
    <col min="4574" max="4574" width="15.28515625" bestFit="1" customWidth="1"/>
    <col min="4575" max="4575" width="16.28515625" bestFit="1" customWidth="1"/>
    <col min="4576" max="4576" width="14.28515625" customWidth="1"/>
    <col min="4577" max="4577" width="13.28515625" bestFit="1" customWidth="1"/>
    <col min="4578" max="4578" width="13" bestFit="1" customWidth="1"/>
    <col min="4579" max="4586" width="13" customWidth="1"/>
    <col min="4587" max="4587" width="13" bestFit="1" customWidth="1"/>
    <col min="4588" max="4588" width="15.7109375" customWidth="1"/>
    <col min="4589" max="4589" width="12.7109375" bestFit="1" customWidth="1"/>
    <col min="4590" max="4591" width="13" bestFit="1" customWidth="1"/>
    <col min="4592" max="4592" width="14.28515625" customWidth="1"/>
    <col min="4593" max="4593" width="12.7109375" bestFit="1" customWidth="1"/>
    <col min="4594" max="4595" width="13" bestFit="1" customWidth="1"/>
    <col min="4596" max="4596" width="15.28515625" customWidth="1"/>
    <col min="4597" max="4599" width="13" bestFit="1" customWidth="1"/>
    <col min="4600" max="4600" width="13.7109375" customWidth="1"/>
    <col min="4601" max="4602" width="13" bestFit="1" customWidth="1"/>
    <col min="4603" max="4603" width="13.28515625" customWidth="1"/>
    <col min="4604" max="4604" width="15.7109375" customWidth="1"/>
    <col min="4605" max="4605" width="13" customWidth="1"/>
    <col min="4606" max="4606" width="13" bestFit="1" customWidth="1"/>
    <col min="4607" max="4607" width="21" customWidth="1"/>
    <col min="4608" max="4608" width="15.7109375" customWidth="1"/>
    <col min="4609" max="4609" width="13.28515625" customWidth="1"/>
    <col min="4610" max="4610" width="13" bestFit="1" customWidth="1"/>
    <col min="4611" max="4614" width="13" customWidth="1"/>
    <col min="4615" max="4615" width="13.28515625" bestFit="1" customWidth="1"/>
    <col min="4616" max="4616" width="14.28515625" customWidth="1"/>
    <col min="4617" max="4617" width="13.28515625" customWidth="1"/>
    <col min="4618" max="4622" width="12.28515625" customWidth="1"/>
    <col min="4623" max="4623" width="13.28515625" bestFit="1" customWidth="1"/>
    <col min="4624" max="4624" width="14" customWidth="1"/>
    <col min="4625" max="4625" width="13.28515625" bestFit="1" customWidth="1"/>
    <col min="4626" max="4626" width="13" bestFit="1" customWidth="1"/>
    <col min="4627" max="4628" width="13.7109375" customWidth="1"/>
    <col min="4629" max="4629" width="13.28515625" customWidth="1"/>
    <col min="4630" max="4630" width="12.28515625" customWidth="1"/>
    <col min="4631" max="4631" width="13.28515625" bestFit="1" customWidth="1"/>
    <col min="4632" max="4632" width="17" customWidth="1"/>
    <col min="4633" max="4633" width="13.28515625" bestFit="1" customWidth="1"/>
    <col min="4634" max="4634" width="13" bestFit="1" customWidth="1"/>
    <col min="4635" max="4635" width="12.7109375" bestFit="1" customWidth="1"/>
    <col min="4636" max="4636" width="14.7109375" customWidth="1"/>
    <col min="4637" max="4637" width="11.7109375" bestFit="1" customWidth="1"/>
    <col min="4638" max="4638" width="13" bestFit="1" customWidth="1"/>
    <col min="4639" max="4639" width="15.28515625" bestFit="1" customWidth="1"/>
    <col min="4640" max="4640" width="14" customWidth="1"/>
    <col min="4641" max="4641" width="12" bestFit="1" customWidth="1"/>
    <col min="4642" max="4642" width="11.28515625" customWidth="1"/>
    <col min="4643" max="4643" width="12.7109375" bestFit="1" customWidth="1"/>
    <col min="4644" max="4644" width="11.28515625" customWidth="1"/>
    <col min="4645" max="4646" width="13" bestFit="1" customWidth="1"/>
    <col min="4647" max="4647" width="12.7109375" bestFit="1" customWidth="1"/>
    <col min="4648" max="4648" width="18.28515625" customWidth="1"/>
    <col min="4649" max="4649" width="12.28515625" bestFit="1" customWidth="1"/>
    <col min="4650" max="4650" width="13" bestFit="1" customWidth="1"/>
    <col min="4651" max="4651" width="13" customWidth="1"/>
    <col min="4652" max="4652" width="14.28515625" customWidth="1"/>
    <col min="4653" max="4654" width="13" customWidth="1"/>
    <col min="4655" max="4655" width="13.28515625" customWidth="1"/>
    <col min="4656" max="4656" width="15.7109375" customWidth="1"/>
    <col min="4657" max="4657" width="12" bestFit="1" customWidth="1"/>
    <col min="4658" max="4659" width="12.28515625" customWidth="1"/>
    <col min="4660" max="4660" width="15.7109375" customWidth="1"/>
    <col min="4661" max="4663" width="12.28515625" customWidth="1"/>
    <col min="4664" max="4664" width="14.7109375" customWidth="1"/>
    <col min="4665" max="4667" width="12.28515625" customWidth="1"/>
    <col min="4668" max="4668" width="13.7109375" customWidth="1"/>
    <col min="4669" max="4670" width="12.28515625" customWidth="1"/>
    <col min="4671" max="4671" width="18.28515625" customWidth="1"/>
    <col min="4672" max="4672" width="16.28515625" customWidth="1"/>
    <col min="4673" max="4673" width="15" customWidth="1"/>
    <col min="4675" max="4675" width="13.28515625" bestFit="1" customWidth="1"/>
    <col min="4748" max="4748" width="3.7109375" customWidth="1"/>
    <col min="4749" max="4749" width="17" customWidth="1"/>
    <col min="4750" max="4750" width="13" customWidth="1"/>
    <col min="4751" max="4751" width="18.7109375" customWidth="1"/>
    <col min="4752" max="4752" width="14.28515625" customWidth="1"/>
    <col min="4753" max="4753" width="12.7109375" customWidth="1"/>
    <col min="4754" max="4754" width="11.7109375" customWidth="1"/>
    <col min="4755" max="4755" width="12.7109375" customWidth="1"/>
    <col min="4756" max="4756" width="14.7109375" customWidth="1"/>
    <col min="4757" max="4757" width="13" customWidth="1"/>
    <col min="4758" max="4758" width="11.28515625" customWidth="1"/>
    <col min="4759" max="4759" width="14.7109375" customWidth="1"/>
    <col min="4760" max="4760" width="14.28515625" customWidth="1"/>
    <col min="4761" max="4761" width="13.28515625" customWidth="1"/>
    <col min="4762" max="4762" width="11.28515625" customWidth="1"/>
    <col min="4763" max="4763" width="12.7109375" customWidth="1"/>
    <col min="4764" max="4764" width="11.28515625" customWidth="1"/>
    <col min="4765" max="4765" width="13.28515625" customWidth="1"/>
    <col min="4766" max="4766" width="12.28515625" customWidth="1"/>
    <col min="4767" max="4767" width="13.7109375" customWidth="1"/>
    <col min="4768" max="4768" width="14" customWidth="1"/>
    <col min="4769" max="4769" width="13.28515625" customWidth="1"/>
    <col min="4770" max="4770" width="11.28515625" customWidth="1"/>
    <col min="4771" max="4771" width="14.7109375" bestFit="1" customWidth="1"/>
    <col min="4772" max="4772" width="13.28515625" customWidth="1"/>
    <col min="4773" max="4774" width="14.28515625" customWidth="1"/>
    <col min="4775" max="4777" width="13.28515625" customWidth="1"/>
    <col min="4778" max="4814" width="17.28515625" customWidth="1"/>
    <col min="4815" max="4815" width="14.7109375" bestFit="1" customWidth="1"/>
    <col min="4816" max="4816" width="13.7109375" customWidth="1"/>
    <col min="4817" max="4817" width="15.28515625" customWidth="1"/>
    <col min="4818" max="4818" width="13.28515625" customWidth="1"/>
    <col min="4819" max="4819" width="11.7109375" customWidth="1"/>
    <col min="4820" max="4820" width="13.28515625" customWidth="1"/>
    <col min="4821" max="4821" width="12.28515625" customWidth="1"/>
    <col min="4822" max="4822" width="13" bestFit="1" customWidth="1"/>
    <col min="4823" max="4823" width="13.28515625" bestFit="1" customWidth="1"/>
    <col min="4824" max="4824" width="19.28515625" customWidth="1"/>
    <col min="4825" max="4825" width="12.7109375" bestFit="1" customWidth="1"/>
    <col min="4826" max="4826" width="13" bestFit="1" customWidth="1"/>
    <col min="4827" max="4827" width="13.28515625" bestFit="1" customWidth="1"/>
    <col min="4828" max="4828" width="16.28515625" customWidth="1"/>
    <col min="4829" max="4829" width="13.28515625" customWidth="1"/>
    <col min="4830" max="4830" width="15.28515625" bestFit="1" customWidth="1"/>
    <col min="4831" max="4831" width="16.28515625" bestFit="1" customWidth="1"/>
    <col min="4832" max="4832" width="14.28515625" customWidth="1"/>
    <col min="4833" max="4833" width="13.28515625" bestFit="1" customWidth="1"/>
    <col min="4834" max="4834" width="13" bestFit="1" customWidth="1"/>
    <col min="4835" max="4842" width="13" customWidth="1"/>
    <col min="4843" max="4843" width="13" bestFit="1" customWidth="1"/>
    <col min="4844" max="4844" width="15.7109375" customWidth="1"/>
    <col min="4845" max="4845" width="12.7109375" bestFit="1" customWidth="1"/>
    <col min="4846" max="4847" width="13" bestFit="1" customWidth="1"/>
    <col min="4848" max="4848" width="14.28515625" customWidth="1"/>
    <col min="4849" max="4849" width="12.7109375" bestFit="1" customWidth="1"/>
    <col min="4850" max="4851" width="13" bestFit="1" customWidth="1"/>
    <col min="4852" max="4852" width="15.28515625" customWidth="1"/>
    <col min="4853" max="4855" width="13" bestFit="1" customWidth="1"/>
    <col min="4856" max="4856" width="13.7109375" customWidth="1"/>
    <col min="4857" max="4858" width="13" bestFit="1" customWidth="1"/>
    <col min="4859" max="4859" width="13.28515625" customWidth="1"/>
    <col min="4860" max="4860" width="15.7109375" customWidth="1"/>
    <col min="4861" max="4861" width="13" customWidth="1"/>
    <col min="4862" max="4862" width="13" bestFit="1" customWidth="1"/>
    <col min="4863" max="4863" width="21" customWidth="1"/>
    <col min="4864" max="4864" width="15.7109375" customWidth="1"/>
    <col min="4865" max="4865" width="13.28515625" customWidth="1"/>
    <col min="4866" max="4866" width="13" bestFit="1" customWidth="1"/>
    <col min="4867" max="4870" width="13" customWidth="1"/>
    <col min="4871" max="4871" width="13.28515625" bestFit="1" customWidth="1"/>
    <col min="4872" max="4872" width="14.28515625" customWidth="1"/>
    <col min="4873" max="4873" width="13.28515625" customWidth="1"/>
    <col min="4874" max="4878" width="12.28515625" customWidth="1"/>
    <col min="4879" max="4879" width="13.28515625" bestFit="1" customWidth="1"/>
    <col min="4880" max="4880" width="14" customWidth="1"/>
    <col min="4881" max="4881" width="13.28515625" bestFit="1" customWidth="1"/>
    <col min="4882" max="4882" width="13" bestFit="1" customWidth="1"/>
    <col min="4883" max="4884" width="13.7109375" customWidth="1"/>
    <col min="4885" max="4885" width="13.28515625" customWidth="1"/>
    <col min="4886" max="4886" width="12.28515625" customWidth="1"/>
    <col min="4887" max="4887" width="13.28515625" bestFit="1" customWidth="1"/>
    <col min="4888" max="4888" width="17" customWidth="1"/>
    <col min="4889" max="4889" width="13.28515625" bestFit="1" customWidth="1"/>
    <col min="4890" max="4890" width="13" bestFit="1" customWidth="1"/>
    <col min="4891" max="4891" width="12.7109375" bestFit="1" customWidth="1"/>
    <col min="4892" max="4892" width="14.7109375" customWidth="1"/>
    <col min="4893" max="4893" width="11.7109375" bestFit="1" customWidth="1"/>
    <col min="4894" max="4894" width="13" bestFit="1" customWidth="1"/>
    <col min="4895" max="4895" width="15.28515625" bestFit="1" customWidth="1"/>
    <col min="4896" max="4896" width="14" customWidth="1"/>
    <col min="4897" max="4897" width="12" bestFit="1" customWidth="1"/>
    <col min="4898" max="4898" width="11.28515625" customWidth="1"/>
    <col min="4899" max="4899" width="12.7109375" bestFit="1" customWidth="1"/>
    <col min="4900" max="4900" width="11.28515625" customWidth="1"/>
    <col min="4901" max="4902" width="13" bestFit="1" customWidth="1"/>
    <col min="4903" max="4903" width="12.7109375" bestFit="1" customWidth="1"/>
    <col min="4904" max="4904" width="18.28515625" customWidth="1"/>
    <col min="4905" max="4905" width="12.28515625" bestFit="1" customWidth="1"/>
    <col min="4906" max="4906" width="13" bestFit="1" customWidth="1"/>
    <col min="4907" max="4907" width="13" customWidth="1"/>
    <col min="4908" max="4908" width="14.28515625" customWidth="1"/>
    <col min="4909" max="4910" width="13" customWidth="1"/>
    <col min="4911" max="4911" width="13.28515625" customWidth="1"/>
    <col min="4912" max="4912" width="15.7109375" customWidth="1"/>
    <col min="4913" max="4913" width="12" bestFit="1" customWidth="1"/>
    <col min="4914" max="4915" width="12.28515625" customWidth="1"/>
    <col min="4916" max="4916" width="15.7109375" customWidth="1"/>
    <col min="4917" max="4919" width="12.28515625" customWidth="1"/>
    <col min="4920" max="4920" width="14.7109375" customWidth="1"/>
    <col min="4921" max="4923" width="12.28515625" customWidth="1"/>
    <col min="4924" max="4924" width="13.7109375" customWidth="1"/>
    <col min="4925" max="4926" width="12.28515625" customWidth="1"/>
    <col min="4927" max="4927" width="18.28515625" customWidth="1"/>
    <col min="4928" max="4928" width="16.28515625" customWidth="1"/>
    <col min="4929" max="4929" width="15" customWidth="1"/>
    <col min="4931" max="4931" width="13.28515625" bestFit="1" customWidth="1"/>
    <col min="5004" max="5004" width="3.7109375" customWidth="1"/>
    <col min="5005" max="5005" width="17" customWidth="1"/>
    <col min="5006" max="5006" width="13" customWidth="1"/>
    <col min="5007" max="5007" width="18.7109375" customWidth="1"/>
    <col min="5008" max="5008" width="14.28515625" customWidth="1"/>
    <col min="5009" max="5009" width="12.7109375" customWidth="1"/>
    <col min="5010" max="5010" width="11.7109375" customWidth="1"/>
    <col min="5011" max="5011" width="12.7109375" customWidth="1"/>
    <col min="5012" max="5012" width="14.7109375" customWidth="1"/>
    <col min="5013" max="5013" width="13" customWidth="1"/>
    <col min="5014" max="5014" width="11.28515625" customWidth="1"/>
    <col min="5015" max="5015" width="14.7109375" customWidth="1"/>
    <col min="5016" max="5016" width="14.28515625" customWidth="1"/>
    <col min="5017" max="5017" width="13.28515625" customWidth="1"/>
    <col min="5018" max="5018" width="11.28515625" customWidth="1"/>
    <col min="5019" max="5019" width="12.7109375" customWidth="1"/>
    <col min="5020" max="5020" width="11.28515625" customWidth="1"/>
    <col min="5021" max="5021" width="13.28515625" customWidth="1"/>
    <col min="5022" max="5022" width="12.28515625" customWidth="1"/>
    <col min="5023" max="5023" width="13.7109375" customWidth="1"/>
    <col min="5024" max="5024" width="14" customWidth="1"/>
    <col min="5025" max="5025" width="13.28515625" customWidth="1"/>
    <col min="5026" max="5026" width="11.28515625" customWidth="1"/>
    <col min="5027" max="5027" width="14.7109375" bestFit="1" customWidth="1"/>
    <col min="5028" max="5028" width="13.28515625" customWidth="1"/>
    <col min="5029" max="5030" width="14.28515625" customWidth="1"/>
    <col min="5031" max="5033" width="13.28515625" customWidth="1"/>
    <col min="5034" max="5070" width="17.28515625" customWidth="1"/>
    <col min="5071" max="5071" width="14.7109375" bestFit="1" customWidth="1"/>
    <col min="5072" max="5072" width="13.7109375" customWidth="1"/>
    <col min="5073" max="5073" width="15.28515625" customWidth="1"/>
    <col min="5074" max="5074" width="13.28515625" customWidth="1"/>
    <col min="5075" max="5075" width="11.7109375" customWidth="1"/>
    <col min="5076" max="5076" width="13.28515625" customWidth="1"/>
    <col min="5077" max="5077" width="12.28515625" customWidth="1"/>
    <col min="5078" max="5078" width="13" bestFit="1" customWidth="1"/>
    <col min="5079" max="5079" width="13.28515625" bestFit="1" customWidth="1"/>
    <col min="5080" max="5080" width="19.28515625" customWidth="1"/>
    <col min="5081" max="5081" width="12.7109375" bestFit="1" customWidth="1"/>
    <col min="5082" max="5082" width="13" bestFit="1" customWidth="1"/>
    <col min="5083" max="5083" width="13.28515625" bestFit="1" customWidth="1"/>
    <col min="5084" max="5084" width="16.28515625" customWidth="1"/>
    <col min="5085" max="5085" width="13.28515625" customWidth="1"/>
    <col min="5086" max="5086" width="15.28515625" bestFit="1" customWidth="1"/>
    <col min="5087" max="5087" width="16.28515625" bestFit="1" customWidth="1"/>
    <col min="5088" max="5088" width="14.28515625" customWidth="1"/>
    <col min="5089" max="5089" width="13.28515625" bestFit="1" customWidth="1"/>
    <col min="5090" max="5090" width="13" bestFit="1" customWidth="1"/>
    <col min="5091" max="5098" width="13" customWidth="1"/>
    <col min="5099" max="5099" width="13" bestFit="1" customWidth="1"/>
    <col min="5100" max="5100" width="15.7109375" customWidth="1"/>
    <col min="5101" max="5101" width="12.7109375" bestFit="1" customWidth="1"/>
    <col min="5102" max="5103" width="13" bestFit="1" customWidth="1"/>
    <col min="5104" max="5104" width="14.28515625" customWidth="1"/>
    <col min="5105" max="5105" width="12.7109375" bestFit="1" customWidth="1"/>
    <col min="5106" max="5107" width="13" bestFit="1" customWidth="1"/>
    <col min="5108" max="5108" width="15.28515625" customWidth="1"/>
    <col min="5109" max="5111" width="13" bestFit="1" customWidth="1"/>
    <col min="5112" max="5112" width="13.7109375" customWidth="1"/>
    <col min="5113" max="5114" width="13" bestFit="1" customWidth="1"/>
    <col min="5115" max="5115" width="13.28515625" customWidth="1"/>
    <col min="5116" max="5116" width="15.7109375" customWidth="1"/>
    <col min="5117" max="5117" width="13" customWidth="1"/>
    <col min="5118" max="5118" width="13" bestFit="1" customWidth="1"/>
    <col min="5119" max="5119" width="21" customWidth="1"/>
    <col min="5120" max="5120" width="15.7109375" customWidth="1"/>
    <col min="5121" max="5121" width="13.28515625" customWidth="1"/>
    <col min="5122" max="5122" width="13" bestFit="1" customWidth="1"/>
    <col min="5123" max="5126" width="13" customWidth="1"/>
    <col min="5127" max="5127" width="13.28515625" bestFit="1" customWidth="1"/>
    <col min="5128" max="5128" width="14.28515625" customWidth="1"/>
    <col min="5129" max="5129" width="13.28515625" customWidth="1"/>
    <col min="5130" max="5134" width="12.28515625" customWidth="1"/>
    <col min="5135" max="5135" width="13.28515625" bestFit="1" customWidth="1"/>
    <col min="5136" max="5136" width="14" customWidth="1"/>
    <col min="5137" max="5137" width="13.28515625" bestFit="1" customWidth="1"/>
    <col min="5138" max="5138" width="13" bestFit="1" customWidth="1"/>
    <col min="5139" max="5140" width="13.7109375" customWidth="1"/>
    <col min="5141" max="5141" width="13.28515625" customWidth="1"/>
    <col min="5142" max="5142" width="12.28515625" customWidth="1"/>
    <col min="5143" max="5143" width="13.28515625" bestFit="1" customWidth="1"/>
    <col min="5144" max="5144" width="17" customWidth="1"/>
    <col min="5145" max="5145" width="13.28515625" bestFit="1" customWidth="1"/>
    <col min="5146" max="5146" width="13" bestFit="1" customWidth="1"/>
    <col min="5147" max="5147" width="12.7109375" bestFit="1" customWidth="1"/>
    <col min="5148" max="5148" width="14.7109375" customWidth="1"/>
    <col min="5149" max="5149" width="11.7109375" bestFit="1" customWidth="1"/>
    <col min="5150" max="5150" width="13" bestFit="1" customWidth="1"/>
    <col min="5151" max="5151" width="15.28515625" bestFit="1" customWidth="1"/>
    <col min="5152" max="5152" width="14" customWidth="1"/>
    <col min="5153" max="5153" width="12" bestFit="1" customWidth="1"/>
    <col min="5154" max="5154" width="11.28515625" customWidth="1"/>
    <col min="5155" max="5155" width="12.7109375" bestFit="1" customWidth="1"/>
    <col min="5156" max="5156" width="11.28515625" customWidth="1"/>
    <col min="5157" max="5158" width="13" bestFit="1" customWidth="1"/>
    <col min="5159" max="5159" width="12.7109375" bestFit="1" customWidth="1"/>
    <col min="5160" max="5160" width="18.28515625" customWidth="1"/>
    <col min="5161" max="5161" width="12.28515625" bestFit="1" customWidth="1"/>
    <col min="5162" max="5162" width="13" bestFit="1" customWidth="1"/>
    <col min="5163" max="5163" width="13" customWidth="1"/>
    <col min="5164" max="5164" width="14.28515625" customWidth="1"/>
    <col min="5165" max="5166" width="13" customWidth="1"/>
    <col min="5167" max="5167" width="13.28515625" customWidth="1"/>
    <col min="5168" max="5168" width="15.7109375" customWidth="1"/>
    <col min="5169" max="5169" width="12" bestFit="1" customWidth="1"/>
    <col min="5170" max="5171" width="12.28515625" customWidth="1"/>
    <col min="5172" max="5172" width="15.7109375" customWidth="1"/>
    <col min="5173" max="5175" width="12.28515625" customWidth="1"/>
    <col min="5176" max="5176" width="14.7109375" customWidth="1"/>
    <col min="5177" max="5179" width="12.28515625" customWidth="1"/>
    <col min="5180" max="5180" width="13.7109375" customWidth="1"/>
    <col min="5181" max="5182" width="12.28515625" customWidth="1"/>
    <col min="5183" max="5183" width="18.28515625" customWidth="1"/>
    <col min="5184" max="5184" width="16.28515625" customWidth="1"/>
    <col min="5185" max="5185" width="15" customWidth="1"/>
    <col min="5187" max="5187" width="13.28515625" bestFit="1" customWidth="1"/>
    <col min="5260" max="5260" width="3.7109375" customWidth="1"/>
    <col min="5261" max="5261" width="17" customWidth="1"/>
    <col min="5262" max="5262" width="13" customWidth="1"/>
    <col min="5263" max="5263" width="18.7109375" customWidth="1"/>
    <col min="5264" max="5264" width="14.28515625" customWidth="1"/>
    <col min="5265" max="5265" width="12.7109375" customWidth="1"/>
    <col min="5266" max="5266" width="11.7109375" customWidth="1"/>
    <col min="5267" max="5267" width="12.7109375" customWidth="1"/>
    <col min="5268" max="5268" width="14.7109375" customWidth="1"/>
    <col min="5269" max="5269" width="13" customWidth="1"/>
    <col min="5270" max="5270" width="11.28515625" customWidth="1"/>
    <col min="5271" max="5271" width="14.7109375" customWidth="1"/>
    <col min="5272" max="5272" width="14.28515625" customWidth="1"/>
    <col min="5273" max="5273" width="13.28515625" customWidth="1"/>
    <col min="5274" max="5274" width="11.28515625" customWidth="1"/>
    <col min="5275" max="5275" width="12.7109375" customWidth="1"/>
    <col min="5276" max="5276" width="11.28515625" customWidth="1"/>
    <col min="5277" max="5277" width="13.28515625" customWidth="1"/>
    <col min="5278" max="5278" width="12.28515625" customWidth="1"/>
    <col min="5279" max="5279" width="13.7109375" customWidth="1"/>
    <col min="5280" max="5280" width="14" customWidth="1"/>
    <col min="5281" max="5281" width="13.28515625" customWidth="1"/>
    <col min="5282" max="5282" width="11.28515625" customWidth="1"/>
    <col min="5283" max="5283" width="14.7109375" bestFit="1" customWidth="1"/>
    <col min="5284" max="5284" width="13.28515625" customWidth="1"/>
    <col min="5285" max="5286" width="14.28515625" customWidth="1"/>
    <col min="5287" max="5289" width="13.28515625" customWidth="1"/>
    <col min="5290" max="5326" width="17.28515625" customWidth="1"/>
    <col min="5327" max="5327" width="14.7109375" bestFit="1" customWidth="1"/>
    <col min="5328" max="5328" width="13.7109375" customWidth="1"/>
    <col min="5329" max="5329" width="15.28515625" customWidth="1"/>
    <col min="5330" max="5330" width="13.28515625" customWidth="1"/>
    <col min="5331" max="5331" width="11.7109375" customWidth="1"/>
    <col min="5332" max="5332" width="13.28515625" customWidth="1"/>
    <col min="5333" max="5333" width="12.28515625" customWidth="1"/>
    <col min="5334" max="5334" width="13" bestFit="1" customWidth="1"/>
    <col min="5335" max="5335" width="13.28515625" bestFit="1" customWidth="1"/>
    <col min="5336" max="5336" width="19.28515625" customWidth="1"/>
    <col min="5337" max="5337" width="12.7109375" bestFit="1" customWidth="1"/>
    <col min="5338" max="5338" width="13" bestFit="1" customWidth="1"/>
    <col min="5339" max="5339" width="13.28515625" bestFit="1" customWidth="1"/>
    <col min="5340" max="5340" width="16.28515625" customWidth="1"/>
    <col min="5341" max="5341" width="13.28515625" customWidth="1"/>
    <col min="5342" max="5342" width="15.28515625" bestFit="1" customWidth="1"/>
    <col min="5343" max="5343" width="16.28515625" bestFit="1" customWidth="1"/>
    <col min="5344" max="5344" width="14.28515625" customWidth="1"/>
    <col min="5345" max="5345" width="13.28515625" bestFit="1" customWidth="1"/>
    <col min="5346" max="5346" width="13" bestFit="1" customWidth="1"/>
    <col min="5347" max="5354" width="13" customWidth="1"/>
    <col min="5355" max="5355" width="13" bestFit="1" customWidth="1"/>
    <col min="5356" max="5356" width="15.7109375" customWidth="1"/>
    <col min="5357" max="5357" width="12.7109375" bestFit="1" customWidth="1"/>
    <col min="5358" max="5359" width="13" bestFit="1" customWidth="1"/>
    <col min="5360" max="5360" width="14.28515625" customWidth="1"/>
    <col min="5361" max="5361" width="12.7109375" bestFit="1" customWidth="1"/>
    <col min="5362" max="5363" width="13" bestFit="1" customWidth="1"/>
    <col min="5364" max="5364" width="15.28515625" customWidth="1"/>
    <col min="5365" max="5367" width="13" bestFit="1" customWidth="1"/>
    <col min="5368" max="5368" width="13.7109375" customWidth="1"/>
    <col min="5369" max="5370" width="13" bestFit="1" customWidth="1"/>
    <col min="5371" max="5371" width="13.28515625" customWidth="1"/>
    <col min="5372" max="5372" width="15.7109375" customWidth="1"/>
    <col min="5373" max="5373" width="13" customWidth="1"/>
    <col min="5374" max="5374" width="13" bestFit="1" customWidth="1"/>
    <col min="5375" max="5375" width="21" customWidth="1"/>
    <col min="5376" max="5376" width="15.7109375" customWidth="1"/>
    <col min="5377" max="5377" width="13.28515625" customWidth="1"/>
    <col min="5378" max="5378" width="13" bestFit="1" customWidth="1"/>
    <col min="5379" max="5382" width="13" customWidth="1"/>
    <col min="5383" max="5383" width="13.28515625" bestFit="1" customWidth="1"/>
    <col min="5384" max="5384" width="14.28515625" customWidth="1"/>
    <col min="5385" max="5385" width="13.28515625" customWidth="1"/>
    <col min="5386" max="5390" width="12.28515625" customWidth="1"/>
    <col min="5391" max="5391" width="13.28515625" bestFit="1" customWidth="1"/>
    <col min="5392" max="5392" width="14" customWidth="1"/>
    <col min="5393" max="5393" width="13.28515625" bestFit="1" customWidth="1"/>
    <col min="5394" max="5394" width="13" bestFit="1" customWidth="1"/>
    <col min="5395" max="5396" width="13.7109375" customWidth="1"/>
    <col min="5397" max="5397" width="13.28515625" customWidth="1"/>
    <col min="5398" max="5398" width="12.28515625" customWidth="1"/>
    <col min="5399" max="5399" width="13.28515625" bestFit="1" customWidth="1"/>
    <col min="5400" max="5400" width="17" customWidth="1"/>
    <col min="5401" max="5401" width="13.28515625" bestFit="1" customWidth="1"/>
    <col min="5402" max="5402" width="13" bestFit="1" customWidth="1"/>
    <col min="5403" max="5403" width="12.7109375" bestFit="1" customWidth="1"/>
    <col min="5404" max="5404" width="14.7109375" customWidth="1"/>
    <col min="5405" max="5405" width="11.7109375" bestFit="1" customWidth="1"/>
    <col min="5406" max="5406" width="13" bestFit="1" customWidth="1"/>
    <col min="5407" max="5407" width="15.28515625" bestFit="1" customWidth="1"/>
    <col min="5408" max="5408" width="14" customWidth="1"/>
    <col min="5409" max="5409" width="12" bestFit="1" customWidth="1"/>
    <col min="5410" max="5410" width="11.28515625" customWidth="1"/>
    <col min="5411" max="5411" width="12.7109375" bestFit="1" customWidth="1"/>
    <col min="5412" max="5412" width="11.28515625" customWidth="1"/>
    <col min="5413" max="5414" width="13" bestFit="1" customWidth="1"/>
    <col min="5415" max="5415" width="12.7109375" bestFit="1" customWidth="1"/>
    <col min="5416" max="5416" width="18.28515625" customWidth="1"/>
    <col min="5417" max="5417" width="12.28515625" bestFit="1" customWidth="1"/>
    <col min="5418" max="5418" width="13" bestFit="1" customWidth="1"/>
    <col min="5419" max="5419" width="13" customWidth="1"/>
    <col min="5420" max="5420" width="14.28515625" customWidth="1"/>
    <col min="5421" max="5422" width="13" customWidth="1"/>
    <col min="5423" max="5423" width="13.28515625" customWidth="1"/>
    <col min="5424" max="5424" width="15.7109375" customWidth="1"/>
    <col min="5425" max="5425" width="12" bestFit="1" customWidth="1"/>
    <col min="5426" max="5427" width="12.28515625" customWidth="1"/>
    <col min="5428" max="5428" width="15.7109375" customWidth="1"/>
    <col min="5429" max="5431" width="12.28515625" customWidth="1"/>
    <col min="5432" max="5432" width="14.7109375" customWidth="1"/>
    <col min="5433" max="5435" width="12.28515625" customWidth="1"/>
    <col min="5436" max="5436" width="13.7109375" customWidth="1"/>
    <col min="5437" max="5438" width="12.28515625" customWidth="1"/>
    <col min="5439" max="5439" width="18.28515625" customWidth="1"/>
    <col min="5440" max="5440" width="16.28515625" customWidth="1"/>
    <col min="5441" max="5441" width="15" customWidth="1"/>
    <col min="5443" max="5443" width="13.28515625" bestFit="1" customWidth="1"/>
    <col min="5516" max="5516" width="3.7109375" customWidth="1"/>
    <col min="5517" max="5517" width="17" customWidth="1"/>
    <col min="5518" max="5518" width="13" customWidth="1"/>
    <col min="5519" max="5519" width="18.7109375" customWidth="1"/>
    <col min="5520" max="5520" width="14.28515625" customWidth="1"/>
    <col min="5521" max="5521" width="12.7109375" customWidth="1"/>
    <col min="5522" max="5522" width="11.7109375" customWidth="1"/>
    <col min="5523" max="5523" width="12.7109375" customWidth="1"/>
    <col min="5524" max="5524" width="14.7109375" customWidth="1"/>
    <col min="5525" max="5525" width="13" customWidth="1"/>
    <col min="5526" max="5526" width="11.28515625" customWidth="1"/>
    <col min="5527" max="5527" width="14.7109375" customWidth="1"/>
    <col min="5528" max="5528" width="14.28515625" customWidth="1"/>
    <col min="5529" max="5529" width="13.28515625" customWidth="1"/>
    <col min="5530" max="5530" width="11.28515625" customWidth="1"/>
    <col min="5531" max="5531" width="12.7109375" customWidth="1"/>
    <col min="5532" max="5532" width="11.28515625" customWidth="1"/>
    <col min="5533" max="5533" width="13.28515625" customWidth="1"/>
    <col min="5534" max="5534" width="12.28515625" customWidth="1"/>
    <col min="5535" max="5535" width="13.7109375" customWidth="1"/>
    <col min="5536" max="5536" width="14" customWidth="1"/>
    <col min="5537" max="5537" width="13.28515625" customWidth="1"/>
    <col min="5538" max="5538" width="11.28515625" customWidth="1"/>
    <col min="5539" max="5539" width="14.7109375" bestFit="1" customWidth="1"/>
    <col min="5540" max="5540" width="13.28515625" customWidth="1"/>
    <col min="5541" max="5542" width="14.28515625" customWidth="1"/>
    <col min="5543" max="5545" width="13.28515625" customWidth="1"/>
    <col min="5546" max="5582" width="17.28515625" customWidth="1"/>
    <col min="5583" max="5583" width="14.7109375" bestFit="1" customWidth="1"/>
    <col min="5584" max="5584" width="13.7109375" customWidth="1"/>
    <col min="5585" max="5585" width="15.28515625" customWidth="1"/>
    <col min="5586" max="5586" width="13.28515625" customWidth="1"/>
    <col min="5587" max="5587" width="11.7109375" customWidth="1"/>
    <col min="5588" max="5588" width="13.28515625" customWidth="1"/>
    <col min="5589" max="5589" width="12.28515625" customWidth="1"/>
    <col min="5590" max="5590" width="13" bestFit="1" customWidth="1"/>
    <col min="5591" max="5591" width="13.28515625" bestFit="1" customWidth="1"/>
    <col min="5592" max="5592" width="19.28515625" customWidth="1"/>
    <col min="5593" max="5593" width="12.7109375" bestFit="1" customWidth="1"/>
    <col min="5594" max="5594" width="13" bestFit="1" customWidth="1"/>
    <col min="5595" max="5595" width="13.28515625" bestFit="1" customWidth="1"/>
    <col min="5596" max="5596" width="16.28515625" customWidth="1"/>
    <col min="5597" max="5597" width="13.28515625" customWidth="1"/>
    <col min="5598" max="5598" width="15.28515625" bestFit="1" customWidth="1"/>
    <col min="5599" max="5599" width="16.28515625" bestFit="1" customWidth="1"/>
    <col min="5600" max="5600" width="14.28515625" customWidth="1"/>
    <col min="5601" max="5601" width="13.28515625" bestFit="1" customWidth="1"/>
    <col min="5602" max="5602" width="13" bestFit="1" customWidth="1"/>
    <col min="5603" max="5610" width="13" customWidth="1"/>
    <col min="5611" max="5611" width="13" bestFit="1" customWidth="1"/>
    <col min="5612" max="5612" width="15.7109375" customWidth="1"/>
    <col min="5613" max="5613" width="12.7109375" bestFit="1" customWidth="1"/>
    <col min="5614" max="5615" width="13" bestFit="1" customWidth="1"/>
    <col min="5616" max="5616" width="14.28515625" customWidth="1"/>
    <col min="5617" max="5617" width="12.7109375" bestFit="1" customWidth="1"/>
    <col min="5618" max="5619" width="13" bestFit="1" customWidth="1"/>
    <col min="5620" max="5620" width="15.28515625" customWidth="1"/>
    <col min="5621" max="5623" width="13" bestFit="1" customWidth="1"/>
    <col min="5624" max="5624" width="13.7109375" customWidth="1"/>
    <col min="5625" max="5626" width="13" bestFit="1" customWidth="1"/>
    <col min="5627" max="5627" width="13.28515625" customWidth="1"/>
    <col min="5628" max="5628" width="15.7109375" customWidth="1"/>
    <col min="5629" max="5629" width="13" customWidth="1"/>
    <col min="5630" max="5630" width="13" bestFit="1" customWidth="1"/>
    <col min="5631" max="5631" width="21" customWidth="1"/>
    <col min="5632" max="5632" width="15.7109375" customWidth="1"/>
    <col min="5633" max="5633" width="13.28515625" customWidth="1"/>
    <col min="5634" max="5634" width="13" bestFit="1" customWidth="1"/>
    <col min="5635" max="5638" width="13" customWidth="1"/>
    <col min="5639" max="5639" width="13.28515625" bestFit="1" customWidth="1"/>
    <col min="5640" max="5640" width="14.28515625" customWidth="1"/>
    <col min="5641" max="5641" width="13.28515625" customWidth="1"/>
    <col min="5642" max="5646" width="12.28515625" customWidth="1"/>
    <col min="5647" max="5647" width="13.28515625" bestFit="1" customWidth="1"/>
    <col min="5648" max="5648" width="14" customWidth="1"/>
    <col min="5649" max="5649" width="13.28515625" bestFit="1" customWidth="1"/>
    <col min="5650" max="5650" width="13" bestFit="1" customWidth="1"/>
    <col min="5651" max="5652" width="13.7109375" customWidth="1"/>
    <col min="5653" max="5653" width="13.28515625" customWidth="1"/>
    <col min="5654" max="5654" width="12.28515625" customWidth="1"/>
    <col min="5655" max="5655" width="13.28515625" bestFit="1" customWidth="1"/>
    <col min="5656" max="5656" width="17" customWidth="1"/>
    <col min="5657" max="5657" width="13.28515625" bestFit="1" customWidth="1"/>
    <col min="5658" max="5658" width="13" bestFit="1" customWidth="1"/>
    <col min="5659" max="5659" width="12.7109375" bestFit="1" customWidth="1"/>
    <col min="5660" max="5660" width="14.7109375" customWidth="1"/>
    <col min="5661" max="5661" width="11.7109375" bestFit="1" customWidth="1"/>
    <col min="5662" max="5662" width="13" bestFit="1" customWidth="1"/>
    <col min="5663" max="5663" width="15.28515625" bestFit="1" customWidth="1"/>
    <col min="5664" max="5664" width="14" customWidth="1"/>
    <col min="5665" max="5665" width="12" bestFit="1" customWidth="1"/>
    <col min="5666" max="5666" width="11.28515625" customWidth="1"/>
    <col min="5667" max="5667" width="12.7109375" bestFit="1" customWidth="1"/>
    <col min="5668" max="5668" width="11.28515625" customWidth="1"/>
    <col min="5669" max="5670" width="13" bestFit="1" customWidth="1"/>
    <col min="5671" max="5671" width="12.7109375" bestFit="1" customWidth="1"/>
    <col min="5672" max="5672" width="18.28515625" customWidth="1"/>
    <col min="5673" max="5673" width="12.28515625" bestFit="1" customWidth="1"/>
    <col min="5674" max="5674" width="13" bestFit="1" customWidth="1"/>
    <col min="5675" max="5675" width="13" customWidth="1"/>
    <col min="5676" max="5676" width="14.28515625" customWidth="1"/>
    <col min="5677" max="5678" width="13" customWidth="1"/>
    <col min="5679" max="5679" width="13.28515625" customWidth="1"/>
    <col min="5680" max="5680" width="15.7109375" customWidth="1"/>
    <col min="5681" max="5681" width="12" bestFit="1" customWidth="1"/>
    <col min="5682" max="5683" width="12.28515625" customWidth="1"/>
    <col min="5684" max="5684" width="15.7109375" customWidth="1"/>
    <col min="5685" max="5687" width="12.28515625" customWidth="1"/>
    <col min="5688" max="5688" width="14.7109375" customWidth="1"/>
    <col min="5689" max="5691" width="12.28515625" customWidth="1"/>
    <col min="5692" max="5692" width="13.7109375" customWidth="1"/>
    <col min="5693" max="5694" width="12.28515625" customWidth="1"/>
    <col min="5695" max="5695" width="18.28515625" customWidth="1"/>
    <col min="5696" max="5696" width="16.28515625" customWidth="1"/>
    <col min="5697" max="5697" width="15" customWidth="1"/>
    <col min="5699" max="5699" width="13.28515625" bestFit="1" customWidth="1"/>
    <col min="5772" max="5772" width="3.7109375" customWidth="1"/>
    <col min="5773" max="5773" width="17" customWidth="1"/>
    <col min="5774" max="5774" width="13" customWidth="1"/>
    <col min="5775" max="5775" width="18.7109375" customWidth="1"/>
    <col min="5776" max="5776" width="14.28515625" customWidth="1"/>
    <col min="5777" max="5777" width="12.7109375" customWidth="1"/>
    <col min="5778" max="5778" width="11.7109375" customWidth="1"/>
    <col min="5779" max="5779" width="12.7109375" customWidth="1"/>
    <col min="5780" max="5780" width="14.7109375" customWidth="1"/>
    <col min="5781" max="5781" width="13" customWidth="1"/>
    <col min="5782" max="5782" width="11.28515625" customWidth="1"/>
    <col min="5783" max="5783" width="14.7109375" customWidth="1"/>
    <col min="5784" max="5784" width="14.28515625" customWidth="1"/>
    <col min="5785" max="5785" width="13.28515625" customWidth="1"/>
    <col min="5786" max="5786" width="11.28515625" customWidth="1"/>
    <col min="5787" max="5787" width="12.7109375" customWidth="1"/>
    <col min="5788" max="5788" width="11.28515625" customWidth="1"/>
    <col min="5789" max="5789" width="13.28515625" customWidth="1"/>
    <col min="5790" max="5790" width="12.28515625" customWidth="1"/>
    <col min="5791" max="5791" width="13.7109375" customWidth="1"/>
    <col min="5792" max="5792" width="14" customWidth="1"/>
    <col min="5793" max="5793" width="13.28515625" customWidth="1"/>
    <col min="5794" max="5794" width="11.28515625" customWidth="1"/>
    <col min="5795" max="5795" width="14.7109375" bestFit="1" customWidth="1"/>
    <col min="5796" max="5796" width="13.28515625" customWidth="1"/>
    <col min="5797" max="5798" width="14.28515625" customWidth="1"/>
    <col min="5799" max="5801" width="13.28515625" customWidth="1"/>
    <col min="5802" max="5838" width="17.28515625" customWidth="1"/>
    <col min="5839" max="5839" width="14.7109375" bestFit="1" customWidth="1"/>
    <col min="5840" max="5840" width="13.7109375" customWidth="1"/>
    <col min="5841" max="5841" width="15.28515625" customWidth="1"/>
    <col min="5842" max="5842" width="13.28515625" customWidth="1"/>
    <col min="5843" max="5843" width="11.7109375" customWidth="1"/>
    <col min="5844" max="5844" width="13.28515625" customWidth="1"/>
    <col min="5845" max="5845" width="12.28515625" customWidth="1"/>
    <col min="5846" max="5846" width="13" bestFit="1" customWidth="1"/>
    <col min="5847" max="5847" width="13.28515625" bestFit="1" customWidth="1"/>
    <col min="5848" max="5848" width="19.28515625" customWidth="1"/>
    <col min="5849" max="5849" width="12.7109375" bestFit="1" customWidth="1"/>
    <col min="5850" max="5850" width="13" bestFit="1" customWidth="1"/>
    <col min="5851" max="5851" width="13.28515625" bestFit="1" customWidth="1"/>
    <col min="5852" max="5852" width="16.28515625" customWidth="1"/>
    <col min="5853" max="5853" width="13.28515625" customWidth="1"/>
    <col min="5854" max="5854" width="15.28515625" bestFit="1" customWidth="1"/>
    <col min="5855" max="5855" width="16.28515625" bestFit="1" customWidth="1"/>
    <col min="5856" max="5856" width="14.28515625" customWidth="1"/>
    <col min="5857" max="5857" width="13.28515625" bestFit="1" customWidth="1"/>
    <col min="5858" max="5858" width="13" bestFit="1" customWidth="1"/>
    <col min="5859" max="5866" width="13" customWidth="1"/>
    <col min="5867" max="5867" width="13" bestFit="1" customWidth="1"/>
    <col min="5868" max="5868" width="15.7109375" customWidth="1"/>
    <col min="5869" max="5869" width="12.7109375" bestFit="1" customWidth="1"/>
    <col min="5870" max="5871" width="13" bestFit="1" customWidth="1"/>
    <col min="5872" max="5872" width="14.28515625" customWidth="1"/>
    <col min="5873" max="5873" width="12.7109375" bestFit="1" customWidth="1"/>
    <col min="5874" max="5875" width="13" bestFit="1" customWidth="1"/>
    <col min="5876" max="5876" width="15.28515625" customWidth="1"/>
    <col min="5877" max="5879" width="13" bestFit="1" customWidth="1"/>
    <col min="5880" max="5880" width="13.7109375" customWidth="1"/>
    <col min="5881" max="5882" width="13" bestFit="1" customWidth="1"/>
    <col min="5883" max="5883" width="13.28515625" customWidth="1"/>
    <col min="5884" max="5884" width="15.7109375" customWidth="1"/>
    <col min="5885" max="5885" width="13" customWidth="1"/>
    <col min="5886" max="5886" width="13" bestFit="1" customWidth="1"/>
    <col min="5887" max="5887" width="21" customWidth="1"/>
    <col min="5888" max="5888" width="15.7109375" customWidth="1"/>
    <col min="5889" max="5889" width="13.28515625" customWidth="1"/>
    <col min="5890" max="5890" width="13" bestFit="1" customWidth="1"/>
    <col min="5891" max="5894" width="13" customWidth="1"/>
    <col min="5895" max="5895" width="13.28515625" bestFit="1" customWidth="1"/>
    <col min="5896" max="5896" width="14.28515625" customWidth="1"/>
    <col min="5897" max="5897" width="13.28515625" customWidth="1"/>
    <col min="5898" max="5902" width="12.28515625" customWidth="1"/>
    <col min="5903" max="5903" width="13.28515625" bestFit="1" customWidth="1"/>
    <col min="5904" max="5904" width="14" customWidth="1"/>
    <col min="5905" max="5905" width="13.28515625" bestFit="1" customWidth="1"/>
    <col min="5906" max="5906" width="13" bestFit="1" customWidth="1"/>
    <col min="5907" max="5908" width="13.7109375" customWidth="1"/>
    <col min="5909" max="5909" width="13.28515625" customWidth="1"/>
    <col min="5910" max="5910" width="12.28515625" customWidth="1"/>
    <col min="5911" max="5911" width="13.28515625" bestFit="1" customWidth="1"/>
    <col min="5912" max="5912" width="17" customWidth="1"/>
    <col min="5913" max="5913" width="13.28515625" bestFit="1" customWidth="1"/>
    <col min="5914" max="5914" width="13" bestFit="1" customWidth="1"/>
    <col min="5915" max="5915" width="12.7109375" bestFit="1" customWidth="1"/>
    <col min="5916" max="5916" width="14.7109375" customWidth="1"/>
    <col min="5917" max="5917" width="11.7109375" bestFit="1" customWidth="1"/>
    <col min="5918" max="5918" width="13" bestFit="1" customWidth="1"/>
    <col min="5919" max="5919" width="15.28515625" bestFit="1" customWidth="1"/>
    <col min="5920" max="5920" width="14" customWidth="1"/>
    <col min="5921" max="5921" width="12" bestFit="1" customWidth="1"/>
    <col min="5922" max="5922" width="11.28515625" customWidth="1"/>
    <col min="5923" max="5923" width="12.7109375" bestFit="1" customWidth="1"/>
    <col min="5924" max="5924" width="11.28515625" customWidth="1"/>
    <col min="5925" max="5926" width="13" bestFit="1" customWidth="1"/>
    <col min="5927" max="5927" width="12.7109375" bestFit="1" customWidth="1"/>
    <col min="5928" max="5928" width="18.28515625" customWidth="1"/>
    <col min="5929" max="5929" width="12.28515625" bestFit="1" customWidth="1"/>
    <col min="5930" max="5930" width="13" bestFit="1" customWidth="1"/>
    <col min="5931" max="5931" width="13" customWidth="1"/>
    <col min="5932" max="5932" width="14.28515625" customWidth="1"/>
    <col min="5933" max="5934" width="13" customWidth="1"/>
    <col min="5935" max="5935" width="13.28515625" customWidth="1"/>
    <col min="5936" max="5936" width="15.7109375" customWidth="1"/>
    <col min="5937" max="5937" width="12" bestFit="1" customWidth="1"/>
    <col min="5938" max="5939" width="12.28515625" customWidth="1"/>
    <col min="5940" max="5940" width="15.7109375" customWidth="1"/>
    <col min="5941" max="5943" width="12.28515625" customWidth="1"/>
    <col min="5944" max="5944" width="14.7109375" customWidth="1"/>
    <col min="5945" max="5947" width="12.28515625" customWidth="1"/>
    <col min="5948" max="5948" width="13.7109375" customWidth="1"/>
    <col min="5949" max="5950" width="12.28515625" customWidth="1"/>
    <col min="5951" max="5951" width="18.28515625" customWidth="1"/>
    <col min="5952" max="5952" width="16.28515625" customWidth="1"/>
    <col min="5953" max="5953" width="15" customWidth="1"/>
    <col min="5955" max="5955" width="13.28515625" bestFit="1" customWidth="1"/>
    <col min="6028" max="6028" width="3.7109375" customWidth="1"/>
    <col min="6029" max="6029" width="17" customWidth="1"/>
    <col min="6030" max="6030" width="13" customWidth="1"/>
    <col min="6031" max="6031" width="18.7109375" customWidth="1"/>
    <col min="6032" max="6032" width="14.28515625" customWidth="1"/>
    <col min="6033" max="6033" width="12.7109375" customWidth="1"/>
    <col min="6034" max="6034" width="11.7109375" customWidth="1"/>
    <col min="6035" max="6035" width="12.7109375" customWidth="1"/>
    <col min="6036" max="6036" width="14.7109375" customWidth="1"/>
    <col min="6037" max="6037" width="13" customWidth="1"/>
    <col min="6038" max="6038" width="11.28515625" customWidth="1"/>
    <col min="6039" max="6039" width="14.7109375" customWidth="1"/>
    <col min="6040" max="6040" width="14.28515625" customWidth="1"/>
    <col min="6041" max="6041" width="13.28515625" customWidth="1"/>
    <col min="6042" max="6042" width="11.28515625" customWidth="1"/>
    <col min="6043" max="6043" width="12.7109375" customWidth="1"/>
    <col min="6044" max="6044" width="11.28515625" customWidth="1"/>
    <col min="6045" max="6045" width="13.28515625" customWidth="1"/>
    <col min="6046" max="6046" width="12.28515625" customWidth="1"/>
    <col min="6047" max="6047" width="13.7109375" customWidth="1"/>
    <col min="6048" max="6048" width="14" customWidth="1"/>
    <col min="6049" max="6049" width="13.28515625" customWidth="1"/>
    <col min="6050" max="6050" width="11.28515625" customWidth="1"/>
    <col min="6051" max="6051" width="14.7109375" bestFit="1" customWidth="1"/>
    <col min="6052" max="6052" width="13.28515625" customWidth="1"/>
    <col min="6053" max="6054" width="14.28515625" customWidth="1"/>
    <col min="6055" max="6057" width="13.28515625" customWidth="1"/>
    <col min="6058" max="6094" width="17.28515625" customWidth="1"/>
    <col min="6095" max="6095" width="14.7109375" bestFit="1" customWidth="1"/>
    <col min="6096" max="6096" width="13.7109375" customWidth="1"/>
    <col min="6097" max="6097" width="15.28515625" customWidth="1"/>
    <col min="6098" max="6098" width="13.28515625" customWidth="1"/>
    <col min="6099" max="6099" width="11.7109375" customWidth="1"/>
    <col min="6100" max="6100" width="13.28515625" customWidth="1"/>
    <col min="6101" max="6101" width="12.28515625" customWidth="1"/>
    <col min="6102" max="6102" width="13" bestFit="1" customWidth="1"/>
    <col min="6103" max="6103" width="13.28515625" bestFit="1" customWidth="1"/>
    <col min="6104" max="6104" width="19.28515625" customWidth="1"/>
    <col min="6105" max="6105" width="12.7109375" bestFit="1" customWidth="1"/>
    <col min="6106" max="6106" width="13" bestFit="1" customWidth="1"/>
    <col min="6107" max="6107" width="13.28515625" bestFit="1" customWidth="1"/>
    <col min="6108" max="6108" width="16.28515625" customWidth="1"/>
    <col min="6109" max="6109" width="13.28515625" customWidth="1"/>
    <col min="6110" max="6110" width="15.28515625" bestFit="1" customWidth="1"/>
    <col min="6111" max="6111" width="16.28515625" bestFit="1" customWidth="1"/>
    <col min="6112" max="6112" width="14.28515625" customWidth="1"/>
    <col min="6113" max="6113" width="13.28515625" bestFit="1" customWidth="1"/>
    <col min="6114" max="6114" width="13" bestFit="1" customWidth="1"/>
    <col min="6115" max="6122" width="13" customWidth="1"/>
    <col min="6123" max="6123" width="13" bestFit="1" customWidth="1"/>
    <col min="6124" max="6124" width="15.7109375" customWidth="1"/>
    <col min="6125" max="6125" width="12.7109375" bestFit="1" customWidth="1"/>
    <col min="6126" max="6127" width="13" bestFit="1" customWidth="1"/>
    <col min="6128" max="6128" width="14.28515625" customWidth="1"/>
    <col min="6129" max="6129" width="12.7109375" bestFit="1" customWidth="1"/>
    <col min="6130" max="6131" width="13" bestFit="1" customWidth="1"/>
    <col min="6132" max="6132" width="15.28515625" customWidth="1"/>
    <col min="6133" max="6135" width="13" bestFit="1" customWidth="1"/>
    <col min="6136" max="6136" width="13.7109375" customWidth="1"/>
    <col min="6137" max="6138" width="13" bestFit="1" customWidth="1"/>
    <col min="6139" max="6139" width="13.28515625" customWidth="1"/>
    <col min="6140" max="6140" width="15.7109375" customWidth="1"/>
    <col min="6141" max="6141" width="13" customWidth="1"/>
    <col min="6142" max="6142" width="13" bestFit="1" customWidth="1"/>
    <col min="6143" max="6143" width="21" customWidth="1"/>
    <col min="6144" max="6144" width="15.7109375" customWidth="1"/>
    <col min="6145" max="6145" width="13.28515625" customWidth="1"/>
    <col min="6146" max="6146" width="13" bestFit="1" customWidth="1"/>
    <col min="6147" max="6150" width="13" customWidth="1"/>
    <col min="6151" max="6151" width="13.28515625" bestFit="1" customWidth="1"/>
    <col min="6152" max="6152" width="14.28515625" customWidth="1"/>
    <col min="6153" max="6153" width="13.28515625" customWidth="1"/>
    <col min="6154" max="6158" width="12.28515625" customWidth="1"/>
    <col min="6159" max="6159" width="13.28515625" bestFit="1" customWidth="1"/>
    <col min="6160" max="6160" width="14" customWidth="1"/>
    <col min="6161" max="6161" width="13.28515625" bestFit="1" customWidth="1"/>
    <col min="6162" max="6162" width="13" bestFit="1" customWidth="1"/>
    <col min="6163" max="6164" width="13.7109375" customWidth="1"/>
    <col min="6165" max="6165" width="13.28515625" customWidth="1"/>
    <col min="6166" max="6166" width="12.28515625" customWidth="1"/>
    <col min="6167" max="6167" width="13.28515625" bestFit="1" customWidth="1"/>
    <col min="6168" max="6168" width="17" customWidth="1"/>
    <col min="6169" max="6169" width="13.28515625" bestFit="1" customWidth="1"/>
    <col min="6170" max="6170" width="13" bestFit="1" customWidth="1"/>
    <col min="6171" max="6171" width="12.7109375" bestFit="1" customWidth="1"/>
    <col min="6172" max="6172" width="14.7109375" customWidth="1"/>
    <col min="6173" max="6173" width="11.7109375" bestFit="1" customWidth="1"/>
    <col min="6174" max="6174" width="13" bestFit="1" customWidth="1"/>
    <col min="6175" max="6175" width="15.28515625" bestFit="1" customWidth="1"/>
    <col min="6176" max="6176" width="14" customWidth="1"/>
    <col min="6177" max="6177" width="12" bestFit="1" customWidth="1"/>
    <col min="6178" max="6178" width="11.28515625" customWidth="1"/>
    <col min="6179" max="6179" width="12.7109375" bestFit="1" customWidth="1"/>
    <col min="6180" max="6180" width="11.28515625" customWidth="1"/>
    <col min="6181" max="6182" width="13" bestFit="1" customWidth="1"/>
    <col min="6183" max="6183" width="12.7109375" bestFit="1" customWidth="1"/>
    <col min="6184" max="6184" width="18.28515625" customWidth="1"/>
    <col min="6185" max="6185" width="12.28515625" bestFit="1" customWidth="1"/>
    <col min="6186" max="6186" width="13" bestFit="1" customWidth="1"/>
    <col min="6187" max="6187" width="13" customWidth="1"/>
    <col min="6188" max="6188" width="14.28515625" customWidth="1"/>
    <col min="6189" max="6190" width="13" customWidth="1"/>
    <col min="6191" max="6191" width="13.28515625" customWidth="1"/>
    <col min="6192" max="6192" width="15.7109375" customWidth="1"/>
    <col min="6193" max="6193" width="12" bestFit="1" customWidth="1"/>
    <col min="6194" max="6195" width="12.28515625" customWidth="1"/>
    <col min="6196" max="6196" width="15.7109375" customWidth="1"/>
    <col min="6197" max="6199" width="12.28515625" customWidth="1"/>
    <col min="6200" max="6200" width="14.7109375" customWidth="1"/>
    <col min="6201" max="6203" width="12.28515625" customWidth="1"/>
    <col min="6204" max="6204" width="13.7109375" customWidth="1"/>
    <col min="6205" max="6206" width="12.28515625" customWidth="1"/>
    <col min="6207" max="6207" width="18.28515625" customWidth="1"/>
    <col min="6208" max="6208" width="16.28515625" customWidth="1"/>
    <col min="6209" max="6209" width="15" customWidth="1"/>
    <col min="6211" max="6211" width="13.28515625" bestFit="1" customWidth="1"/>
    <col min="6284" max="6284" width="3.7109375" customWidth="1"/>
    <col min="6285" max="6285" width="17" customWidth="1"/>
    <col min="6286" max="6286" width="13" customWidth="1"/>
    <col min="6287" max="6287" width="18.7109375" customWidth="1"/>
    <col min="6288" max="6288" width="14.28515625" customWidth="1"/>
    <col min="6289" max="6289" width="12.7109375" customWidth="1"/>
    <col min="6290" max="6290" width="11.7109375" customWidth="1"/>
    <col min="6291" max="6291" width="12.7109375" customWidth="1"/>
    <col min="6292" max="6292" width="14.7109375" customWidth="1"/>
    <col min="6293" max="6293" width="13" customWidth="1"/>
    <col min="6294" max="6294" width="11.28515625" customWidth="1"/>
    <col min="6295" max="6295" width="14.7109375" customWidth="1"/>
    <col min="6296" max="6296" width="14.28515625" customWidth="1"/>
    <col min="6297" max="6297" width="13.28515625" customWidth="1"/>
    <col min="6298" max="6298" width="11.28515625" customWidth="1"/>
    <col min="6299" max="6299" width="12.7109375" customWidth="1"/>
    <col min="6300" max="6300" width="11.28515625" customWidth="1"/>
    <col min="6301" max="6301" width="13.28515625" customWidth="1"/>
    <col min="6302" max="6302" width="12.28515625" customWidth="1"/>
    <col min="6303" max="6303" width="13.7109375" customWidth="1"/>
    <col min="6304" max="6304" width="14" customWidth="1"/>
    <col min="6305" max="6305" width="13.28515625" customWidth="1"/>
    <col min="6306" max="6306" width="11.28515625" customWidth="1"/>
    <col min="6307" max="6307" width="14.7109375" bestFit="1" customWidth="1"/>
    <col min="6308" max="6308" width="13.28515625" customWidth="1"/>
    <col min="6309" max="6310" width="14.28515625" customWidth="1"/>
    <col min="6311" max="6313" width="13.28515625" customWidth="1"/>
    <col min="6314" max="6350" width="17.28515625" customWidth="1"/>
    <col min="6351" max="6351" width="14.7109375" bestFit="1" customWidth="1"/>
    <col min="6352" max="6352" width="13.7109375" customWidth="1"/>
    <col min="6353" max="6353" width="15.28515625" customWidth="1"/>
    <col min="6354" max="6354" width="13.28515625" customWidth="1"/>
    <col min="6355" max="6355" width="11.7109375" customWidth="1"/>
    <col min="6356" max="6356" width="13.28515625" customWidth="1"/>
    <col min="6357" max="6357" width="12.28515625" customWidth="1"/>
    <col min="6358" max="6358" width="13" bestFit="1" customWidth="1"/>
    <col min="6359" max="6359" width="13.28515625" bestFit="1" customWidth="1"/>
    <col min="6360" max="6360" width="19.28515625" customWidth="1"/>
    <col min="6361" max="6361" width="12.7109375" bestFit="1" customWidth="1"/>
    <col min="6362" max="6362" width="13" bestFit="1" customWidth="1"/>
    <col min="6363" max="6363" width="13.28515625" bestFit="1" customWidth="1"/>
    <col min="6364" max="6364" width="16.28515625" customWidth="1"/>
    <col min="6365" max="6365" width="13.28515625" customWidth="1"/>
    <col min="6366" max="6366" width="15.28515625" bestFit="1" customWidth="1"/>
    <col min="6367" max="6367" width="16.28515625" bestFit="1" customWidth="1"/>
    <col min="6368" max="6368" width="14.28515625" customWidth="1"/>
    <col min="6369" max="6369" width="13.28515625" bestFit="1" customWidth="1"/>
    <col min="6370" max="6370" width="13" bestFit="1" customWidth="1"/>
    <col min="6371" max="6378" width="13" customWidth="1"/>
    <col min="6379" max="6379" width="13" bestFit="1" customWidth="1"/>
    <col min="6380" max="6380" width="15.7109375" customWidth="1"/>
    <col min="6381" max="6381" width="12.7109375" bestFit="1" customWidth="1"/>
    <col min="6382" max="6383" width="13" bestFit="1" customWidth="1"/>
    <col min="6384" max="6384" width="14.28515625" customWidth="1"/>
    <col min="6385" max="6385" width="12.7109375" bestFit="1" customWidth="1"/>
    <col min="6386" max="6387" width="13" bestFit="1" customWidth="1"/>
    <col min="6388" max="6388" width="15.28515625" customWidth="1"/>
    <col min="6389" max="6391" width="13" bestFit="1" customWidth="1"/>
    <col min="6392" max="6392" width="13.7109375" customWidth="1"/>
    <col min="6393" max="6394" width="13" bestFit="1" customWidth="1"/>
    <col min="6395" max="6395" width="13.28515625" customWidth="1"/>
    <col min="6396" max="6396" width="15.7109375" customWidth="1"/>
    <col min="6397" max="6397" width="13" customWidth="1"/>
    <col min="6398" max="6398" width="13" bestFit="1" customWidth="1"/>
    <col min="6399" max="6399" width="21" customWidth="1"/>
    <col min="6400" max="6400" width="15.7109375" customWidth="1"/>
    <col min="6401" max="6401" width="13.28515625" customWidth="1"/>
    <col min="6402" max="6402" width="13" bestFit="1" customWidth="1"/>
    <col min="6403" max="6406" width="13" customWidth="1"/>
    <col min="6407" max="6407" width="13.28515625" bestFit="1" customWidth="1"/>
    <col min="6408" max="6408" width="14.28515625" customWidth="1"/>
    <col min="6409" max="6409" width="13.28515625" customWidth="1"/>
    <col min="6410" max="6414" width="12.28515625" customWidth="1"/>
    <col min="6415" max="6415" width="13.28515625" bestFit="1" customWidth="1"/>
    <col min="6416" max="6416" width="14" customWidth="1"/>
    <col min="6417" max="6417" width="13.28515625" bestFit="1" customWidth="1"/>
    <col min="6418" max="6418" width="13" bestFit="1" customWidth="1"/>
    <col min="6419" max="6420" width="13.7109375" customWidth="1"/>
    <col min="6421" max="6421" width="13.28515625" customWidth="1"/>
    <col min="6422" max="6422" width="12.28515625" customWidth="1"/>
    <col min="6423" max="6423" width="13.28515625" bestFit="1" customWidth="1"/>
    <col min="6424" max="6424" width="17" customWidth="1"/>
    <col min="6425" max="6425" width="13.28515625" bestFit="1" customWidth="1"/>
    <col min="6426" max="6426" width="13" bestFit="1" customWidth="1"/>
    <col min="6427" max="6427" width="12.7109375" bestFit="1" customWidth="1"/>
    <col min="6428" max="6428" width="14.7109375" customWidth="1"/>
    <col min="6429" max="6429" width="11.7109375" bestFit="1" customWidth="1"/>
    <col min="6430" max="6430" width="13" bestFit="1" customWidth="1"/>
    <col min="6431" max="6431" width="15.28515625" bestFit="1" customWidth="1"/>
    <col min="6432" max="6432" width="14" customWidth="1"/>
    <col min="6433" max="6433" width="12" bestFit="1" customWidth="1"/>
    <col min="6434" max="6434" width="11.28515625" customWidth="1"/>
    <col min="6435" max="6435" width="12.7109375" bestFit="1" customWidth="1"/>
    <col min="6436" max="6436" width="11.28515625" customWidth="1"/>
    <col min="6437" max="6438" width="13" bestFit="1" customWidth="1"/>
    <col min="6439" max="6439" width="12.7109375" bestFit="1" customWidth="1"/>
    <col min="6440" max="6440" width="18.28515625" customWidth="1"/>
    <col min="6441" max="6441" width="12.28515625" bestFit="1" customWidth="1"/>
    <col min="6442" max="6442" width="13" bestFit="1" customWidth="1"/>
    <col min="6443" max="6443" width="13" customWidth="1"/>
    <col min="6444" max="6444" width="14.28515625" customWidth="1"/>
    <col min="6445" max="6446" width="13" customWidth="1"/>
    <col min="6447" max="6447" width="13.28515625" customWidth="1"/>
    <col min="6448" max="6448" width="15.7109375" customWidth="1"/>
    <col min="6449" max="6449" width="12" bestFit="1" customWidth="1"/>
    <col min="6450" max="6451" width="12.28515625" customWidth="1"/>
    <col min="6452" max="6452" width="15.7109375" customWidth="1"/>
    <col min="6453" max="6455" width="12.28515625" customWidth="1"/>
    <col min="6456" max="6456" width="14.7109375" customWidth="1"/>
    <col min="6457" max="6459" width="12.28515625" customWidth="1"/>
    <col min="6460" max="6460" width="13.7109375" customWidth="1"/>
    <col min="6461" max="6462" width="12.28515625" customWidth="1"/>
    <col min="6463" max="6463" width="18.28515625" customWidth="1"/>
    <col min="6464" max="6464" width="16.28515625" customWidth="1"/>
    <col min="6465" max="6465" width="15" customWidth="1"/>
    <col min="6467" max="6467" width="13.28515625" bestFit="1" customWidth="1"/>
    <col min="6540" max="6540" width="3.7109375" customWidth="1"/>
    <col min="6541" max="6541" width="17" customWidth="1"/>
    <col min="6542" max="6542" width="13" customWidth="1"/>
    <col min="6543" max="6543" width="18.7109375" customWidth="1"/>
    <col min="6544" max="6544" width="14.28515625" customWidth="1"/>
    <col min="6545" max="6545" width="12.7109375" customWidth="1"/>
    <col min="6546" max="6546" width="11.7109375" customWidth="1"/>
    <col min="6547" max="6547" width="12.7109375" customWidth="1"/>
    <col min="6548" max="6548" width="14.7109375" customWidth="1"/>
    <col min="6549" max="6549" width="13" customWidth="1"/>
    <col min="6550" max="6550" width="11.28515625" customWidth="1"/>
    <col min="6551" max="6551" width="14.7109375" customWidth="1"/>
    <col min="6552" max="6552" width="14.28515625" customWidth="1"/>
    <col min="6553" max="6553" width="13.28515625" customWidth="1"/>
    <col min="6554" max="6554" width="11.28515625" customWidth="1"/>
    <col min="6555" max="6555" width="12.7109375" customWidth="1"/>
    <col min="6556" max="6556" width="11.28515625" customWidth="1"/>
    <col min="6557" max="6557" width="13.28515625" customWidth="1"/>
    <col min="6558" max="6558" width="12.28515625" customWidth="1"/>
    <col min="6559" max="6559" width="13.7109375" customWidth="1"/>
    <col min="6560" max="6560" width="14" customWidth="1"/>
    <col min="6561" max="6561" width="13.28515625" customWidth="1"/>
    <col min="6562" max="6562" width="11.28515625" customWidth="1"/>
    <col min="6563" max="6563" width="14.7109375" bestFit="1" customWidth="1"/>
    <col min="6564" max="6564" width="13.28515625" customWidth="1"/>
    <col min="6565" max="6566" width="14.28515625" customWidth="1"/>
    <col min="6567" max="6569" width="13.28515625" customWidth="1"/>
    <col min="6570" max="6606" width="17.28515625" customWidth="1"/>
    <col min="6607" max="6607" width="14.7109375" bestFit="1" customWidth="1"/>
    <col min="6608" max="6608" width="13.7109375" customWidth="1"/>
    <col min="6609" max="6609" width="15.28515625" customWidth="1"/>
    <col min="6610" max="6610" width="13.28515625" customWidth="1"/>
    <col min="6611" max="6611" width="11.7109375" customWidth="1"/>
    <col min="6612" max="6612" width="13.28515625" customWidth="1"/>
    <col min="6613" max="6613" width="12.28515625" customWidth="1"/>
    <col min="6614" max="6614" width="13" bestFit="1" customWidth="1"/>
    <col min="6615" max="6615" width="13.28515625" bestFit="1" customWidth="1"/>
    <col min="6616" max="6616" width="19.28515625" customWidth="1"/>
    <col min="6617" max="6617" width="12.7109375" bestFit="1" customWidth="1"/>
    <col min="6618" max="6618" width="13" bestFit="1" customWidth="1"/>
    <col min="6619" max="6619" width="13.28515625" bestFit="1" customWidth="1"/>
    <col min="6620" max="6620" width="16.28515625" customWidth="1"/>
    <col min="6621" max="6621" width="13.28515625" customWidth="1"/>
    <col min="6622" max="6622" width="15.28515625" bestFit="1" customWidth="1"/>
    <col min="6623" max="6623" width="16.28515625" bestFit="1" customWidth="1"/>
    <col min="6624" max="6624" width="14.28515625" customWidth="1"/>
    <col min="6625" max="6625" width="13.28515625" bestFit="1" customWidth="1"/>
    <col min="6626" max="6626" width="13" bestFit="1" customWidth="1"/>
    <col min="6627" max="6634" width="13" customWidth="1"/>
    <col min="6635" max="6635" width="13" bestFit="1" customWidth="1"/>
    <col min="6636" max="6636" width="15.7109375" customWidth="1"/>
    <col min="6637" max="6637" width="12.7109375" bestFit="1" customWidth="1"/>
    <col min="6638" max="6639" width="13" bestFit="1" customWidth="1"/>
    <col min="6640" max="6640" width="14.28515625" customWidth="1"/>
    <col min="6641" max="6641" width="12.7109375" bestFit="1" customWidth="1"/>
    <col min="6642" max="6643" width="13" bestFit="1" customWidth="1"/>
    <col min="6644" max="6644" width="15.28515625" customWidth="1"/>
    <col min="6645" max="6647" width="13" bestFit="1" customWidth="1"/>
    <col min="6648" max="6648" width="13.7109375" customWidth="1"/>
    <col min="6649" max="6650" width="13" bestFit="1" customWidth="1"/>
    <col min="6651" max="6651" width="13.28515625" customWidth="1"/>
    <col min="6652" max="6652" width="15.7109375" customWidth="1"/>
    <col min="6653" max="6653" width="13" customWidth="1"/>
    <col min="6654" max="6654" width="13" bestFit="1" customWidth="1"/>
    <col min="6655" max="6655" width="21" customWidth="1"/>
    <col min="6656" max="6656" width="15.7109375" customWidth="1"/>
    <col min="6657" max="6657" width="13.28515625" customWidth="1"/>
    <col min="6658" max="6658" width="13" bestFit="1" customWidth="1"/>
    <col min="6659" max="6662" width="13" customWidth="1"/>
    <col min="6663" max="6663" width="13.28515625" bestFit="1" customWidth="1"/>
    <col min="6664" max="6664" width="14.28515625" customWidth="1"/>
    <col min="6665" max="6665" width="13.28515625" customWidth="1"/>
    <col min="6666" max="6670" width="12.28515625" customWidth="1"/>
    <col min="6671" max="6671" width="13.28515625" bestFit="1" customWidth="1"/>
    <col min="6672" max="6672" width="14" customWidth="1"/>
    <col min="6673" max="6673" width="13.28515625" bestFit="1" customWidth="1"/>
    <col min="6674" max="6674" width="13" bestFit="1" customWidth="1"/>
    <col min="6675" max="6676" width="13.7109375" customWidth="1"/>
    <col min="6677" max="6677" width="13.28515625" customWidth="1"/>
    <col min="6678" max="6678" width="12.28515625" customWidth="1"/>
    <col min="6679" max="6679" width="13.28515625" bestFit="1" customWidth="1"/>
    <col min="6680" max="6680" width="17" customWidth="1"/>
    <col min="6681" max="6681" width="13.28515625" bestFit="1" customWidth="1"/>
    <col min="6682" max="6682" width="13" bestFit="1" customWidth="1"/>
    <col min="6683" max="6683" width="12.7109375" bestFit="1" customWidth="1"/>
    <col min="6684" max="6684" width="14.7109375" customWidth="1"/>
    <col min="6685" max="6685" width="11.7109375" bestFit="1" customWidth="1"/>
    <col min="6686" max="6686" width="13" bestFit="1" customWidth="1"/>
    <col min="6687" max="6687" width="15.28515625" bestFit="1" customWidth="1"/>
    <col min="6688" max="6688" width="14" customWidth="1"/>
    <col min="6689" max="6689" width="12" bestFit="1" customWidth="1"/>
    <col min="6690" max="6690" width="11.28515625" customWidth="1"/>
    <col min="6691" max="6691" width="12.7109375" bestFit="1" customWidth="1"/>
    <col min="6692" max="6692" width="11.28515625" customWidth="1"/>
    <col min="6693" max="6694" width="13" bestFit="1" customWidth="1"/>
    <col min="6695" max="6695" width="12.7109375" bestFit="1" customWidth="1"/>
    <col min="6696" max="6696" width="18.28515625" customWidth="1"/>
    <col min="6697" max="6697" width="12.28515625" bestFit="1" customWidth="1"/>
    <col min="6698" max="6698" width="13" bestFit="1" customWidth="1"/>
    <col min="6699" max="6699" width="13" customWidth="1"/>
    <col min="6700" max="6700" width="14.28515625" customWidth="1"/>
    <col min="6701" max="6702" width="13" customWidth="1"/>
    <col min="6703" max="6703" width="13.28515625" customWidth="1"/>
    <col min="6704" max="6704" width="15.7109375" customWidth="1"/>
    <col min="6705" max="6705" width="12" bestFit="1" customWidth="1"/>
    <col min="6706" max="6707" width="12.28515625" customWidth="1"/>
    <col min="6708" max="6708" width="15.7109375" customWidth="1"/>
    <col min="6709" max="6711" width="12.28515625" customWidth="1"/>
    <col min="6712" max="6712" width="14.7109375" customWidth="1"/>
    <col min="6713" max="6715" width="12.28515625" customWidth="1"/>
    <col min="6716" max="6716" width="13.7109375" customWidth="1"/>
    <col min="6717" max="6718" width="12.28515625" customWidth="1"/>
    <col min="6719" max="6719" width="18.28515625" customWidth="1"/>
    <col min="6720" max="6720" width="16.28515625" customWidth="1"/>
    <col min="6721" max="6721" width="15" customWidth="1"/>
    <col min="6723" max="6723" width="13.28515625" bestFit="1" customWidth="1"/>
    <col min="6796" max="6796" width="3.7109375" customWidth="1"/>
    <col min="6797" max="6797" width="17" customWidth="1"/>
    <col min="6798" max="6798" width="13" customWidth="1"/>
    <col min="6799" max="6799" width="18.7109375" customWidth="1"/>
    <col min="6800" max="6800" width="14.28515625" customWidth="1"/>
    <col min="6801" max="6801" width="12.7109375" customWidth="1"/>
    <col min="6802" max="6802" width="11.7109375" customWidth="1"/>
    <col min="6803" max="6803" width="12.7109375" customWidth="1"/>
    <col min="6804" max="6804" width="14.7109375" customWidth="1"/>
    <col min="6805" max="6805" width="13" customWidth="1"/>
    <col min="6806" max="6806" width="11.28515625" customWidth="1"/>
    <col min="6807" max="6807" width="14.7109375" customWidth="1"/>
    <col min="6808" max="6808" width="14.28515625" customWidth="1"/>
    <col min="6809" max="6809" width="13.28515625" customWidth="1"/>
    <col min="6810" max="6810" width="11.28515625" customWidth="1"/>
    <col min="6811" max="6811" width="12.7109375" customWidth="1"/>
    <col min="6812" max="6812" width="11.28515625" customWidth="1"/>
    <col min="6813" max="6813" width="13.28515625" customWidth="1"/>
    <col min="6814" max="6814" width="12.28515625" customWidth="1"/>
    <col min="6815" max="6815" width="13.7109375" customWidth="1"/>
    <col min="6816" max="6816" width="14" customWidth="1"/>
    <col min="6817" max="6817" width="13.28515625" customWidth="1"/>
    <col min="6818" max="6818" width="11.28515625" customWidth="1"/>
    <col min="6819" max="6819" width="14.7109375" bestFit="1" customWidth="1"/>
    <col min="6820" max="6820" width="13.28515625" customWidth="1"/>
    <col min="6821" max="6822" width="14.28515625" customWidth="1"/>
    <col min="6823" max="6825" width="13.28515625" customWidth="1"/>
    <col min="6826" max="6862" width="17.28515625" customWidth="1"/>
    <col min="6863" max="6863" width="14.7109375" bestFit="1" customWidth="1"/>
    <col min="6864" max="6864" width="13.7109375" customWidth="1"/>
    <col min="6865" max="6865" width="15.28515625" customWidth="1"/>
    <col min="6866" max="6866" width="13.28515625" customWidth="1"/>
    <col min="6867" max="6867" width="11.7109375" customWidth="1"/>
    <col min="6868" max="6868" width="13.28515625" customWidth="1"/>
    <col min="6869" max="6869" width="12.28515625" customWidth="1"/>
    <col min="6870" max="6870" width="13" bestFit="1" customWidth="1"/>
    <col min="6871" max="6871" width="13.28515625" bestFit="1" customWidth="1"/>
    <col min="6872" max="6872" width="19.28515625" customWidth="1"/>
    <col min="6873" max="6873" width="12.7109375" bestFit="1" customWidth="1"/>
    <col min="6874" max="6874" width="13" bestFit="1" customWidth="1"/>
    <col min="6875" max="6875" width="13.28515625" bestFit="1" customWidth="1"/>
    <col min="6876" max="6876" width="16.28515625" customWidth="1"/>
    <col min="6877" max="6877" width="13.28515625" customWidth="1"/>
    <col min="6878" max="6878" width="15.28515625" bestFit="1" customWidth="1"/>
    <col min="6879" max="6879" width="16.28515625" bestFit="1" customWidth="1"/>
    <col min="6880" max="6880" width="14.28515625" customWidth="1"/>
    <col min="6881" max="6881" width="13.28515625" bestFit="1" customWidth="1"/>
    <col min="6882" max="6882" width="13" bestFit="1" customWidth="1"/>
    <col min="6883" max="6890" width="13" customWidth="1"/>
    <col min="6891" max="6891" width="13" bestFit="1" customWidth="1"/>
    <col min="6892" max="6892" width="15.7109375" customWidth="1"/>
    <col min="6893" max="6893" width="12.7109375" bestFit="1" customWidth="1"/>
    <col min="6894" max="6895" width="13" bestFit="1" customWidth="1"/>
    <col min="6896" max="6896" width="14.28515625" customWidth="1"/>
    <col min="6897" max="6897" width="12.7109375" bestFit="1" customWidth="1"/>
    <col min="6898" max="6899" width="13" bestFit="1" customWidth="1"/>
    <col min="6900" max="6900" width="15.28515625" customWidth="1"/>
    <col min="6901" max="6903" width="13" bestFit="1" customWidth="1"/>
    <col min="6904" max="6904" width="13.7109375" customWidth="1"/>
    <col min="6905" max="6906" width="13" bestFit="1" customWidth="1"/>
    <col min="6907" max="6907" width="13.28515625" customWidth="1"/>
    <col min="6908" max="6908" width="15.7109375" customWidth="1"/>
    <col min="6909" max="6909" width="13" customWidth="1"/>
    <col min="6910" max="6910" width="13" bestFit="1" customWidth="1"/>
    <col min="6911" max="6911" width="21" customWidth="1"/>
    <col min="6912" max="6912" width="15.7109375" customWidth="1"/>
    <col min="6913" max="6913" width="13.28515625" customWidth="1"/>
    <col min="6914" max="6914" width="13" bestFit="1" customWidth="1"/>
    <col min="6915" max="6918" width="13" customWidth="1"/>
    <col min="6919" max="6919" width="13.28515625" bestFit="1" customWidth="1"/>
    <col min="6920" max="6920" width="14.28515625" customWidth="1"/>
    <col min="6921" max="6921" width="13.28515625" customWidth="1"/>
    <col min="6922" max="6926" width="12.28515625" customWidth="1"/>
    <col min="6927" max="6927" width="13.28515625" bestFit="1" customWidth="1"/>
    <col min="6928" max="6928" width="14" customWidth="1"/>
    <col min="6929" max="6929" width="13.28515625" bestFit="1" customWidth="1"/>
    <col min="6930" max="6930" width="13" bestFit="1" customWidth="1"/>
    <col min="6931" max="6932" width="13.7109375" customWidth="1"/>
    <col min="6933" max="6933" width="13.28515625" customWidth="1"/>
    <col min="6934" max="6934" width="12.28515625" customWidth="1"/>
    <col min="6935" max="6935" width="13.28515625" bestFit="1" customWidth="1"/>
    <col min="6936" max="6936" width="17" customWidth="1"/>
    <col min="6937" max="6937" width="13.28515625" bestFit="1" customWidth="1"/>
    <col min="6938" max="6938" width="13" bestFit="1" customWidth="1"/>
    <col min="6939" max="6939" width="12.7109375" bestFit="1" customWidth="1"/>
    <col min="6940" max="6940" width="14.7109375" customWidth="1"/>
    <col min="6941" max="6941" width="11.7109375" bestFit="1" customWidth="1"/>
    <col min="6942" max="6942" width="13" bestFit="1" customWidth="1"/>
    <col min="6943" max="6943" width="15.28515625" bestFit="1" customWidth="1"/>
    <col min="6944" max="6944" width="14" customWidth="1"/>
    <col min="6945" max="6945" width="12" bestFit="1" customWidth="1"/>
    <col min="6946" max="6946" width="11.28515625" customWidth="1"/>
    <col min="6947" max="6947" width="12.7109375" bestFit="1" customWidth="1"/>
    <col min="6948" max="6948" width="11.28515625" customWidth="1"/>
    <col min="6949" max="6950" width="13" bestFit="1" customWidth="1"/>
    <col min="6951" max="6951" width="12.7109375" bestFit="1" customWidth="1"/>
    <col min="6952" max="6952" width="18.28515625" customWidth="1"/>
    <col min="6953" max="6953" width="12.28515625" bestFit="1" customWidth="1"/>
    <col min="6954" max="6954" width="13" bestFit="1" customWidth="1"/>
    <col min="6955" max="6955" width="13" customWidth="1"/>
    <col min="6956" max="6956" width="14.28515625" customWidth="1"/>
    <col min="6957" max="6958" width="13" customWidth="1"/>
    <col min="6959" max="6959" width="13.28515625" customWidth="1"/>
    <col min="6960" max="6960" width="15.7109375" customWidth="1"/>
    <col min="6961" max="6961" width="12" bestFit="1" customWidth="1"/>
    <col min="6962" max="6963" width="12.28515625" customWidth="1"/>
    <col min="6964" max="6964" width="15.7109375" customWidth="1"/>
    <col min="6965" max="6967" width="12.28515625" customWidth="1"/>
    <col min="6968" max="6968" width="14.7109375" customWidth="1"/>
    <col min="6969" max="6971" width="12.28515625" customWidth="1"/>
    <col min="6972" max="6972" width="13.7109375" customWidth="1"/>
    <col min="6973" max="6974" width="12.28515625" customWidth="1"/>
    <col min="6975" max="6975" width="18.28515625" customWidth="1"/>
    <col min="6976" max="6976" width="16.28515625" customWidth="1"/>
    <col min="6977" max="6977" width="15" customWidth="1"/>
    <col min="6979" max="6979" width="13.28515625" bestFit="1" customWidth="1"/>
    <col min="7052" max="7052" width="3.7109375" customWidth="1"/>
    <col min="7053" max="7053" width="17" customWidth="1"/>
    <col min="7054" max="7054" width="13" customWidth="1"/>
    <col min="7055" max="7055" width="18.7109375" customWidth="1"/>
    <col min="7056" max="7056" width="14.28515625" customWidth="1"/>
    <col min="7057" max="7057" width="12.7109375" customWidth="1"/>
    <col min="7058" max="7058" width="11.7109375" customWidth="1"/>
    <col min="7059" max="7059" width="12.7109375" customWidth="1"/>
    <col min="7060" max="7060" width="14.7109375" customWidth="1"/>
    <col min="7061" max="7061" width="13" customWidth="1"/>
    <col min="7062" max="7062" width="11.28515625" customWidth="1"/>
    <col min="7063" max="7063" width="14.7109375" customWidth="1"/>
    <col min="7064" max="7064" width="14.28515625" customWidth="1"/>
    <col min="7065" max="7065" width="13.28515625" customWidth="1"/>
    <col min="7066" max="7066" width="11.28515625" customWidth="1"/>
    <col min="7067" max="7067" width="12.7109375" customWidth="1"/>
    <col min="7068" max="7068" width="11.28515625" customWidth="1"/>
    <col min="7069" max="7069" width="13.28515625" customWidth="1"/>
    <col min="7070" max="7070" width="12.28515625" customWidth="1"/>
    <col min="7071" max="7071" width="13.7109375" customWidth="1"/>
    <col min="7072" max="7072" width="14" customWidth="1"/>
    <col min="7073" max="7073" width="13.28515625" customWidth="1"/>
    <col min="7074" max="7074" width="11.28515625" customWidth="1"/>
    <col min="7075" max="7075" width="14.7109375" bestFit="1" customWidth="1"/>
    <col min="7076" max="7076" width="13.28515625" customWidth="1"/>
    <col min="7077" max="7078" width="14.28515625" customWidth="1"/>
    <col min="7079" max="7081" width="13.28515625" customWidth="1"/>
    <col min="7082" max="7118" width="17.28515625" customWidth="1"/>
    <col min="7119" max="7119" width="14.7109375" bestFit="1" customWidth="1"/>
    <col min="7120" max="7120" width="13.7109375" customWidth="1"/>
    <col min="7121" max="7121" width="15.28515625" customWidth="1"/>
    <col min="7122" max="7122" width="13.28515625" customWidth="1"/>
    <col min="7123" max="7123" width="11.7109375" customWidth="1"/>
    <col min="7124" max="7124" width="13.28515625" customWidth="1"/>
    <col min="7125" max="7125" width="12.28515625" customWidth="1"/>
    <col min="7126" max="7126" width="13" bestFit="1" customWidth="1"/>
    <col min="7127" max="7127" width="13.28515625" bestFit="1" customWidth="1"/>
    <col min="7128" max="7128" width="19.28515625" customWidth="1"/>
    <col min="7129" max="7129" width="12.7109375" bestFit="1" customWidth="1"/>
    <col min="7130" max="7130" width="13" bestFit="1" customWidth="1"/>
    <col min="7131" max="7131" width="13.28515625" bestFit="1" customWidth="1"/>
    <col min="7132" max="7132" width="16.28515625" customWidth="1"/>
    <col min="7133" max="7133" width="13.28515625" customWidth="1"/>
    <col min="7134" max="7134" width="15.28515625" bestFit="1" customWidth="1"/>
    <col min="7135" max="7135" width="16.28515625" bestFit="1" customWidth="1"/>
    <col min="7136" max="7136" width="14.28515625" customWidth="1"/>
    <col min="7137" max="7137" width="13.28515625" bestFit="1" customWidth="1"/>
    <col min="7138" max="7138" width="13" bestFit="1" customWidth="1"/>
    <col min="7139" max="7146" width="13" customWidth="1"/>
    <col min="7147" max="7147" width="13" bestFit="1" customWidth="1"/>
    <col min="7148" max="7148" width="15.7109375" customWidth="1"/>
    <col min="7149" max="7149" width="12.7109375" bestFit="1" customWidth="1"/>
    <col min="7150" max="7151" width="13" bestFit="1" customWidth="1"/>
    <col min="7152" max="7152" width="14.28515625" customWidth="1"/>
    <col min="7153" max="7153" width="12.7109375" bestFit="1" customWidth="1"/>
    <col min="7154" max="7155" width="13" bestFit="1" customWidth="1"/>
    <col min="7156" max="7156" width="15.28515625" customWidth="1"/>
    <col min="7157" max="7159" width="13" bestFit="1" customWidth="1"/>
    <col min="7160" max="7160" width="13.7109375" customWidth="1"/>
    <col min="7161" max="7162" width="13" bestFit="1" customWidth="1"/>
    <col min="7163" max="7163" width="13.28515625" customWidth="1"/>
    <col min="7164" max="7164" width="15.7109375" customWidth="1"/>
    <col min="7165" max="7165" width="13" customWidth="1"/>
    <col min="7166" max="7166" width="13" bestFit="1" customWidth="1"/>
    <col min="7167" max="7167" width="21" customWidth="1"/>
    <col min="7168" max="7168" width="15.7109375" customWidth="1"/>
    <col min="7169" max="7169" width="13.28515625" customWidth="1"/>
    <col min="7170" max="7170" width="13" bestFit="1" customWidth="1"/>
    <col min="7171" max="7174" width="13" customWidth="1"/>
    <col min="7175" max="7175" width="13.28515625" bestFit="1" customWidth="1"/>
    <col min="7176" max="7176" width="14.28515625" customWidth="1"/>
    <col min="7177" max="7177" width="13.28515625" customWidth="1"/>
    <col min="7178" max="7182" width="12.28515625" customWidth="1"/>
    <col min="7183" max="7183" width="13.28515625" bestFit="1" customWidth="1"/>
    <col min="7184" max="7184" width="14" customWidth="1"/>
    <col min="7185" max="7185" width="13.28515625" bestFit="1" customWidth="1"/>
    <col min="7186" max="7186" width="13" bestFit="1" customWidth="1"/>
    <col min="7187" max="7188" width="13.7109375" customWidth="1"/>
    <col min="7189" max="7189" width="13.28515625" customWidth="1"/>
    <col min="7190" max="7190" width="12.28515625" customWidth="1"/>
    <col min="7191" max="7191" width="13.28515625" bestFit="1" customWidth="1"/>
    <col min="7192" max="7192" width="17" customWidth="1"/>
    <col min="7193" max="7193" width="13.28515625" bestFit="1" customWidth="1"/>
    <col min="7194" max="7194" width="13" bestFit="1" customWidth="1"/>
    <col min="7195" max="7195" width="12.7109375" bestFit="1" customWidth="1"/>
    <col min="7196" max="7196" width="14.7109375" customWidth="1"/>
    <col min="7197" max="7197" width="11.7109375" bestFit="1" customWidth="1"/>
    <col min="7198" max="7198" width="13" bestFit="1" customWidth="1"/>
    <col min="7199" max="7199" width="15.28515625" bestFit="1" customWidth="1"/>
    <col min="7200" max="7200" width="14" customWidth="1"/>
    <col min="7201" max="7201" width="12" bestFit="1" customWidth="1"/>
    <col min="7202" max="7202" width="11.28515625" customWidth="1"/>
    <col min="7203" max="7203" width="12.7109375" bestFit="1" customWidth="1"/>
    <col min="7204" max="7204" width="11.28515625" customWidth="1"/>
    <col min="7205" max="7206" width="13" bestFit="1" customWidth="1"/>
    <col min="7207" max="7207" width="12.7109375" bestFit="1" customWidth="1"/>
    <col min="7208" max="7208" width="18.28515625" customWidth="1"/>
    <col min="7209" max="7209" width="12.28515625" bestFit="1" customWidth="1"/>
    <col min="7210" max="7210" width="13" bestFit="1" customWidth="1"/>
    <col min="7211" max="7211" width="13" customWidth="1"/>
    <col min="7212" max="7212" width="14.28515625" customWidth="1"/>
    <col min="7213" max="7214" width="13" customWidth="1"/>
    <col min="7215" max="7215" width="13.28515625" customWidth="1"/>
    <col min="7216" max="7216" width="15.7109375" customWidth="1"/>
    <col min="7217" max="7217" width="12" bestFit="1" customWidth="1"/>
    <col min="7218" max="7219" width="12.28515625" customWidth="1"/>
    <col min="7220" max="7220" width="15.7109375" customWidth="1"/>
    <col min="7221" max="7223" width="12.28515625" customWidth="1"/>
    <col min="7224" max="7224" width="14.7109375" customWidth="1"/>
    <col min="7225" max="7227" width="12.28515625" customWidth="1"/>
    <col min="7228" max="7228" width="13.7109375" customWidth="1"/>
    <col min="7229" max="7230" width="12.28515625" customWidth="1"/>
    <col min="7231" max="7231" width="18.28515625" customWidth="1"/>
    <col min="7232" max="7232" width="16.28515625" customWidth="1"/>
    <col min="7233" max="7233" width="15" customWidth="1"/>
    <col min="7235" max="7235" width="13.28515625" bestFit="1" customWidth="1"/>
    <col min="7308" max="7308" width="3.7109375" customWidth="1"/>
    <col min="7309" max="7309" width="17" customWidth="1"/>
    <col min="7310" max="7310" width="13" customWidth="1"/>
    <col min="7311" max="7311" width="18.7109375" customWidth="1"/>
    <col min="7312" max="7312" width="14.28515625" customWidth="1"/>
    <col min="7313" max="7313" width="12.7109375" customWidth="1"/>
    <col min="7314" max="7314" width="11.7109375" customWidth="1"/>
    <col min="7315" max="7315" width="12.7109375" customWidth="1"/>
    <col min="7316" max="7316" width="14.7109375" customWidth="1"/>
    <col min="7317" max="7317" width="13" customWidth="1"/>
    <col min="7318" max="7318" width="11.28515625" customWidth="1"/>
    <col min="7319" max="7319" width="14.7109375" customWidth="1"/>
    <col min="7320" max="7320" width="14.28515625" customWidth="1"/>
    <col min="7321" max="7321" width="13.28515625" customWidth="1"/>
    <col min="7322" max="7322" width="11.28515625" customWidth="1"/>
    <col min="7323" max="7323" width="12.7109375" customWidth="1"/>
    <col min="7324" max="7324" width="11.28515625" customWidth="1"/>
    <col min="7325" max="7325" width="13.28515625" customWidth="1"/>
    <col min="7326" max="7326" width="12.28515625" customWidth="1"/>
    <col min="7327" max="7327" width="13.7109375" customWidth="1"/>
    <col min="7328" max="7328" width="14" customWidth="1"/>
    <col min="7329" max="7329" width="13.28515625" customWidth="1"/>
    <col min="7330" max="7330" width="11.28515625" customWidth="1"/>
    <col min="7331" max="7331" width="14.7109375" bestFit="1" customWidth="1"/>
    <col min="7332" max="7332" width="13.28515625" customWidth="1"/>
    <col min="7333" max="7334" width="14.28515625" customWidth="1"/>
    <col min="7335" max="7337" width="13.28515625" customWidth="1"/>
    <col min="7338" max="7374" width="17.28515625" customWidth="1"/>
    <col min="7375" max="7375" width="14.7109375" bestFit="1" customWidth="1"/>
    <col min="7376" max="7376" width="13.7109375" customWidth="1"/>
    <col min="7377" max="7377" width="15.28515625" customWidth="1"/>
    <col min="7378" max="7378" width="13.28515625" customWidth="1"/>
    <col min="7379" max="7379" width="11.7109375" customWidth="1"/>
    <col min="7380" max="7380" width="13.28515625" customWidth="1"/>
    <col min="7381" max="7381" width="12.28515625" customWidth="1"/>
    <col min="7382" max="7382" width="13" bestFit="1" customWidth="1"/>
    <col min="7383" max="7383" width="13.28515625" bestFit="1" customWidth="1"/>
    <col min="7384" max="7384" width="19.28515625" customWidth="1"/>
    <col min="7385" max="7385" width="12.7109375" bestFit="1" customWidth="1"/>
    <col min="7386" max="7386" width="13" bestFit="1" customWidth="1"/>
    <col min="7387" max="7387" width="13.28515625" bestFit="1" customWidth="1"/>
    <col min="7388" max="7388" width="16.28515625" customWidth="1"/>
    <col min="7389" max="7389" width="13.28515625" customWidth="1"/>
    <col min="7390" max="7390" width="15.28515625" bestFit="1" customWidth="1"/>
    <col min="7391" max="7391" width="16.28515625" bestFit="1" customWidth="1"/>
    <col min="7392" max="7392" width="14.28515625" customWidth="1"/>
    <col min="7393" max="7393" width="13.28515625" bestFit="1" customWidth="1"/>
    <col min="7394" max="7394" width="13" bestFit="1" customWidth="1"/>
    <col min="7395" max="7402" width="13" customWidth="1"/>
    <col min="7403" max="7403" width="13" bestFit="1" customWidth="1"/>
    <col min="7404" max="7404" width="15.7109375" customWidth="1"/>
    <col min="7405" max="7405" width="12.7109375" bestFit="1" customWidth="1"/>
    <col min="7406" max="7407" width="13" bestFit="1" customWidth="1"/>
    <col min="7408" max="7408" width="14.28515625" customWidth="1"/>
    <col min="7409" max="7409" width="12.7109375" bestFit="1" customWidth="1"/>
    <col min="7410" max="7411" width="13" bestFit="1" customWidth="1"/>
    <col min="7412" max="7412" width="15.28515625" customWidth="1"/>
    <col min="7413" max="7415" width="13" bestFit="1" customWidth="1"/>
    <col min="7416" max="7416" width="13.7109375" customWidth="1"/>
    <col min="7417" max="7418" width="13" bestFit="1" customWidth="1"/>
    <col min="7419" max="7419" width="13.28515625" customWidth="1"/>
    <col min="7420" max="7420" width="15.7109375" customWidth="1"/>
    <col min="7421" max="7421" width="13" customWidth="1"/>
    <col min="7422" max="7422" width="13" bestFit="1" customWidth="1"/>
    <col min="7423" max="7423" width="21" customWidth="1"/>
    <col min="7424" max="7424" width="15.7109375" customWidth="1"/>
    <col min="7425" max="7425" width="13.28515625" customWidth="1"/>
    <col min="7426" max="7426" width="13" bestFit="1" customWidth="1"/>
    <col min="7427" max="7430" width="13" customWidth="1"/>
    <col min="7431" max="7431" width="13.28515625" bestFit="1" customWidth="1"/>
    <col min="7432" max="7432" width="14.28515625" customWidth="1"/>
    <col min="7433" max="7433" width="13.28515625" customWidth="1"/>
    <col min="7434" max="7438" width="12.28515625" customWidth="1"/>
    <col min="7439" max="7439" width="13.28515625" bestFit="1" customWidth="1"/>
    <col min="7440" max="7440" width="14" customWidth="1"/>
    <col min="7441" max="7441" width="13.28515625" bestFit="1" customWidth="1"/>
    <col min="7442" max="7442" width="13" bestFit="1" customWidth="1"/>
    <col min="7443" max="7444" width="13.7109375" customWidth="1"/>
    <col min="7445" max="7445" width="13.28515625" customWidth="1"/>
    <col min="7446" max="7446" width="12.28515625" customWidth="1"/>
    <col min="7447" max="7447" width="13.28515625" bestFit="1" customWidth="1"/>
    <col min="7448" max="7448" width="17" customWidth="1"/>
    <col min="7449" max="7449" width="13.28515625" bestFit="1" customWidth="1"/>
    <col min="7450" max="7450" width="13" bestFit="1" customWidth="1"/>
    <col min="7451" max="7451" width="12.7109375" bestFit="1" customWidth="1"/>
    <col min="7452" max="7452" width="14.7109375" customWidth="1"/>
    <col min="7453" max="7453" width="11.7109375" bestFit="1" customWidth="1"/>
    <col min="7454" max="7454" width="13" bestFit="1" customWidth="1"/>
    <col min="7455" max="7455" width="15.28515625" bestFit="1" customWidth="1"/>
    <col min="7456" max="7456" width="14" customWidth="1"/>
    <col min="7457" max="7457" width="12" bestFit="1" customWidth="1"/>
    <col min="7458" max="7458" width="11.28515625" customWidth="1"/>
    <col min="7459" max="7459" width="12.7109375" bestFit="1" customWidth="1"/>
    <col min="7460" max="7460" width="11.28515625" customWidth="1"/>
    <col min="7461" max="7462" width="13" bestFit="1" customWidth="1"/>
    <col min="7463" max="7463" width="12.7109375" bestFit="1" customWidth="1"/>
    <col min="7464" max="7464" width="18.28515625" customWidth="1"/>
    <col min="7465" max="7465" width="12.28515625" bestFit="1" customWidth="1"/>
    <col min="7466" max="7466" width="13" bestFit="1" customWidth="1"/>
    <col min="7467" max="7467" width="13" customWidth="1"/>
    <col min="7468" max="7468" width="14.28515625" customWidth="1"/>
    <col min="7469" max="7470" width="13" customWidth="1"/>
    <col min="7471" max="7471" width="13.28515625" customWidth="1"/>
    <col min="7472" max="7472" width="15.7109375" customWidth="1"/>
    <col min="7473" max="7473" width="12" bestFit="1" customWidth="1"/>
    <col min="7474" max="7475" width="12.28515625" customWidth="1"/>
    <col min="7476" max="7476" width="15.7109375" customWidth="1"/>
    <col min="7477" max="7479" width="12.28515625" customWidth="1"/>
    <col min="7480" max="7480" width="14.7109375" customWidth="1"/>
    <col min="7481" max="7483" width="12.28515625" customWidth="1"/>
    <col min="7484" max="7484" width="13.7109375" customWidth="1"/>
    <col min="7485" max="7486" width="12.28515625" customWidth="1"/>
    <col min="7487" max="7487" width="18.28515625" customWidth="1"/>
    <col min="7488" max="7488" width="16.28515625" customWidth="1"/>
    <col min="7489" max="7489" width="15" customWidth="1"/>
    <col min="7491" max="7491" width="13.28515625" bestFit="1" customWidth="1"/>
    <col min="7564" max="7564" width="3.7109375" customWidth="1"/>
    <col min="7565" max="7565" width="17" customWidth="1"/>
    <col min="7566" max="7566" width="13" customWidth="1"/>
    <col min="7567" max="7567" width="18.7109375" customWidth="1"/>
    <col min="7568" max="7568" width="14.28515625" customWidth="1"/>
    <col min="7569" max="7569" width="12.7109375" customWidth="1"/>
    <col min="7570" max="7570" width="11.7109375" customWidth="1"/>
    <col min="7571" max="7571" width="12.7109375" customWidth="1"/>
    <col min="7572" max="7572" width="14.7109375" customWidth="1"/>
    <col min="7573" max="7573" width="13" customWidth="1"/>
    <col min="7574" max="7574" width="11.28515625" customWidth="1"/>
    <col min="7575" max="7575" width="14.7109375" customWidth="1"/>
    <col min="7576" max="7576" width="14.28515625" customWidth="1"/>
    <col min="7577" max="7577" width="13.28515625" customWidth="1"/>
    <col min="7578" max="7578" width="11.28515625" customWidth="1"/>
    <col min="7579" max="7579" width="12.7109375" customWidth="1"/>
    <col min="7580" max="7580" width="11.28515625" customWidth="1"/>
    <col min="7581" max="7581" width="13.28515625" customWidth="1"/>
    <col min="7582" max="7582" width="12.28515625" customWidth="1"/>
    <col min="7583" max="7583" width="13.7109375" customWidth="1"/>
    <col min="7584" max="7584" width="14" customWidth="1"/>
    <col min="7585" max="7585" width="13.28515625" customWidth="1"/>
    <col min="7586" max="7586" width="11.28515625" customWidth="1"/>
    <col min="7587" max="7587" width="14.7109375" bestFit="1" customWidth="1"/>
    <col min="7588" max="7588" width="13.28515625" customWidth="1"/>
    <col min="7589" max="7590" width="14.28515625" customWidth="1"/>
    <col min="7591" max="7593" width="13.28515625" customWidth="1"/>
    <col min="7594" max="7630" width="17.28515625" customWidth="1"/>
    <col min="7631" max="7631" width="14.7109375" bestFit="1" customWidth="1"/>
    <col min="7632" max="7632" width="13.7109375" customWidth="1"/>
    <col min="7633" max="7633" width="15.28515625" customWidth="1"/>
    <col min="7634" max="7634" width="13.28515625" customWidth="1"/>
    <col min="7635" max="7635" width="11.7109375" customWidth="1"/>
    <col min="7636" max="7636" width="13.28515625" customWidth="1"/>
    <col min="7637" max="7637" width="12.28515625" customWidth="1"/>
    <col min="7638" max="7638" width="13" bestFit="1" customWidth="1"/>
    <col min="7639" max="7639" width="13.28515625" bestFit="1" customWidth="1"/>
    <col min="7640" max="7640" width="19.28515625" customWidth="1"/>
    <col min="7641" max="7641" width="12.7109375" bestFit="1" customWidth="1"/>
    <col min="7642" max="7642" width="13" bestFit="1" customWidth="1"/>
    <col min="7643" max="7643" width="13.28515625" bestFit="1" customWidth="1"/>
    <col min="7644" max="7644" width="16.28515625" customWidth="1"/>
    <col min="7645" max="7645" width="13.28515625" customWidth="1"/>
    <col min="7646" max="7646" width="15.28515625" bestFit="1" customWidth="1"/>
    <col min="7647" max="7647" width="16.28515625" bestFit="1" customWidth="1"/>
    <col min="7648" max="7648" width="14.28515625" customWidth="1"/>
    <col min="7649" max="7649" width="13.28515625" bestFit="1" customWidth="1"/>
    <col min="7650" max="7650" width="13" bestFit="1" customWidth="1"/>
    <col min="7651" max="7658" width="13" customWidth="1"/>
    <col min="7659" max="7659" width="13" bestFit="1" customWidth="1"/>
    <col min="7660" max="7660" width="15.7109375" customWidth="1"/>
    <col min="7661" max="7661" width="12.7109375" bestFit="1" customWidth="1"/>
    <col min="7662" max="7663" width="13" bestFit="1" customWidth="1"/>
    <col min="7664" max="7664" width="14.28515625" customWidth="1"/>
    <col min="7665" max="7665" width="12.7109375" bestFit="1" customWidth="1"/>
    <col min="7666" max="7667" width="13" bestFit="1" customWidth="1"/>
    <col min="7668" max="7668" width="15.28515625" customWidth="1"/>
    <col min="7669" max="7671" width="13" bestFit="1" customWidth="1"/>
    <col min="7672" max="7672" width="13.7109375" customWidth="1"/>
    <col min="7673" max="7674" width="13" bestFit="1" customWidth="1"/>
    <col min="7675" max="7675" width="13.28515625" customWidth="1"/>
    <col min="7676" max="7676" width="15.7109375" customWidth="1"/>
    <col min="7677" max="7677" width="13" customWidth="1"/>
    <col min="7678" max="7678" width="13" bestFit="1" customWidth="1"/>
    <col min="7679" max="7679" width="21" customWidth="1"/>
    <col min="7680" max="7680" width="15.7109375" customWidth="1"/>
    <col min="7681" max="7681" width="13.28515625" customWidth="1"/>
    <col min="7682" max="7682" width="13" bestFit="1" customWidth="1"/>
    <col min="7683" max="7686" width="13" customWidth="1"/>
    <col min="7687" max="7687" width="13.28515625" bestFit="1" customWidth="1"/>
    <col min="7688" max="7688" width="14.28515625" customWidth="1"/>
    <col min="7689" max="7689" width="13.28515625" customWidth="1"/>
    <col min="7690" max="7694" width="12.28515625" customWidth="1"/>
    <col min="7695" max="7695" width="13.28515625" bestFit="1" customWidth="1"/>
    <col min="7696" max="7696" width="14" customWidth="1"/>
    <col min="7697" max="7697" width="13.28515625" bestFit="1" customWidth="1"/>
    <col min="7698" max="7698" width="13" bestFit="1" customWidth="1"/>
    <col min="7699" max="7700" width="13.7109375" customWidth="1"/>
    <col min="7701" max="7701" width="13.28515625" customWidth="1"/>
    <col min="7702" max="7702" width="12.28515625" customWidth="1"/>
    <col min="7703" max="7703" width="13.28515625" bestFit="1" customWidth="1"/>
    <col min="7704" max="7704" width="17" customWidth="1"/>
    <col min="7705" max="7705" width="13.28515625" bestFit="1" customWidth="1"/>
    <col min="7706" max="7706" width="13" bestFit="1" customWidth="1"/>
    <col min="7707" max="7707" width="12.7109375" bestFit="1" customWidth="1"/>
    <col min="7708" max="7708" width="14.7109375" customWidth="1"/>
    <col min="7709" max="7709" width="11.7109375" bestFit="1" customWidth="1"/>
    <col min="7710" max="7710" width="13" bestFit="1" customWidth="1"/>
    <col min="7711" max="7711" width="15.28515625" bestFit="1" customWidth="1"/>
    <col min="7712" max="7712" width="14" customWidth="1"/>
    <col min="7713" max="7713" width="12" bestFit="1" customWidth="1"/>
    <col min="7714" max="7714" width="11.28515625" customWidth="1"/>
    <col min="7715" max="7715" width="12.7109375" bestFit="1" customWidth="1"/>
    <col min="7716" max="7716" width="11.28515625" customWidth="1"/>
    <col min="7717" max="7718" width="13" bestFit="1" customWidth="1"/>
    <col min="7719" max="7719" width="12.7109375" bestFit="1" customWidth="1"/>
    <col min="7720" max="7720" width="18.28515625" customWidth="1"/>
    <col min="7721" max="7721" width="12.28515625" bestFit="1" customWidth="1"/>
    <col min="7722" max="7722" width="13" bestFit="1" customWidth="1"/>
    <col min="7723" max="7723" width="13" customWidth="1"/>
    <col min="7724" max="7724" width="14.28515625" customWidth="1"/>
    <col min="7725" max="7726" width="13" customWidth="1"/>
    <col min="7727" max="7727" width="13.28515625" customWidth="1"/>
    <col min="7728" max="7728" width="15.7109375" customWidth="1"/>
    <col min="7729" max="7729" width="12" bestFit="1" customWidth="1"/>
    <col min="7730" max="7731" width="12.28515625" customWidth="1"/>
    <col min="7732" max="7732" width="15.7109375" customWidth="1"/>
    <col min="7733" max="7735" width="12.28515625" customWidth="1"/>
    <col min="7736" max="7736" width="14.7109375" customWidth="1"/>
    <col min="7737" max="7739" width="12.28515625" customWidth="1"/>
    <col min="7740" max="7740" width="13.7109375" customWidth="1"/>
    <col min="7741" max="7742" width="12.28515625" customWidth="1"/>
    <col min="7743" max="7743" width="18.28515625" customWidth="1"/>
    <col min="7744" max="7744" width="16.28515625" customWidth="1"/>
    <col min="7745" max="7745" width="15" customWidth="1"/>
    <col min="7747" max="7747" width="13.28515625" bestFit="1" customWidth="1"/>
    <col min="7820" max="7820" width="3.7109375" customWidth="1"/>
    <col min="7821" max="7821" width="17" customWidth="1"/>
    <col min="7822" max="7822" width="13" customWidth="1"/>
    <col min="7823" max="7823" width="18.7109375" customWidth="1"/>
    <col min="7824" max="7824" width="14.28515625" customWidth="1"/>
    <col min="7825" max="7825" width="12.7109375" customWidth="1"/>
    <col min="7826" max="7826" width="11.7109375" customWidth="1"/>
    <col min="7827" max="7827" width="12.7109375" customWidth="1"/>
    <col min="7828" max="7828" width="14.7109375" customWidth="1"/>
    <col min="7829" max="7829" width="13" customWidth="1"/>
    <col min="7830" max="7830" width="11.28515625" customWidth="1"/>
    <col min="7831" max="7831" width="14.7109375" customWidth="1"/>
    <col min="7832" max="7832" width="14.28515625" customWidth="1"/>
    <col min="7833" max="7833" width="13.28515625" customWidth="1"/>
    <col min="7834" max="7834" width="11.28515625" customWidth="1"/>
    <col min="7835" max="7835" width="12.7109375" customWidth="1"/>
    <col min="7836" max="7836" width="11.28515625" customWidth="1"/>
    <col min="7837" max="7837" width="13.28515625" customWidth="1"/>
    <col min="7838" max="7838" width="12.28515625" customWidth="1"/>
    <col min="7839" max="7839" width="13.7109375" customWidth="1"/>
    <col min="7840" max="7840" width="14" customWidth="1"/>
    <col min="7841" max="7841" width="13.28515625" customWidth="1"/>
    <col min="7842" max="7842" width="11.28515625" customWidth="1"/>
    <col min="7843" max="7843" width="14.7109375" bestFit="1" customWidth="1"/>
    <col min="7844" max="7844" width="13.28515625" customWidth="1"/>
    <col min="7845" max="7846" width="14.28515625" customWidth="1"/>
    <col min="7847" max="7849" width="13.28515625" customWidth="1"/>
    <col min="7850" max="7886" width="17.28515625" customWidth="1"/>
    <col min="7887" max="7887" width="14.7109375" bestFit="1" customWidth="1"/>
    <col min="7888" max="7888" width="13.7109375" customWidth="1"/>
    <col min="7889" max="7889" width="15.28515625" customWidth="1"/>
    <col min="7890" max="7890" width="13.28515625" customWidth="1"/>
    <col min="7891" max="7891" width="11.7109375" customWidth="1"/>
    <col min="7892" max="7892" width="13.28515625" customWidth="1"/>
    <col min="7893" max="7893" width="12.28515625" customWidth="1"/>
    <col min="7894" max="7894" width="13" bestFit="1" customWidth="1"/>
    <col min="7895" max="7895" width="13.28515625" bestFit="1" customWidth="1"/>
    <col min="7896" max="7896" width="19.28515625" customWidth="1"/>
    <col min="7897" max="7897" width="12.7109375" bestFit="1" customWidth="1"/>
    <col min="7898" max="7898" width="13" bestFit="1" customWidth="1"/>
    <col min="7899" max="7899" width="13.28515625" bestFit="1" customWidth="1"/>
    <col min="7900" max="7900" width="16.28515625" customWidth="1"/>
    <col min="7901" max="7901" width="13.28515625" customWidth="1"/>
    <col min="7902" max="7902" width="15.28515625" bestFit="1" customWidth="1"/>
    <col min="7903" max="7903" width="16.28515625" bestFit="1" customWidth="1"/>
    <col min="7904" max="7904" width="14.28515625" customWidth="1"/>
    <col min="7905" max="7905" width="13.28515625" bestFit="1" customWidth="1"/>
    <col min="7906" max="7906" width="13" bestFit="1" customWidth="1"/>
    <col min="7907" max="7914" width="13" customWidth="1"/>
    <col min="7915" max="7915" width="13" bestFit="1" customWidth="1"/>
    <col min="7916" max="7916" width="15.7109375" customWidth="1"/>
    <col min="7917" max="7917" width="12.7109375" bestFit="1" customWidth="1"/>
    <col min="7918" max="7919" width="13" bestFit="1" customWidth="1"/>
    <col min="7920" max="7920" width="14.28515625" customWidth="1"/>
    <col min="7921" max="7921" width="12.7109375" bestFit="1" customWidth="1"/>
    <col min="7922" max="7923" width="13" bestFit="1" customWidth="1"/>
    <col min="7924" max="7924" width="15.28515625" customWidth="1"/>
    <col min="7925" max="7927" width="13" bestFit="1" customWidth="1"/>
    <col min="7928" max="7928" width="13.7109375" customWidth="1"/>
    <col min="7929" max="7930" width="13" bestFit="1" customWidth="1"/>
    <col min="7931" max="7931" width="13.28515625" customWidth="1"/>
    <col min="7932" max="7932" width="15.7109375" customWidth="1"/>
    <col min="7933" max="7933" width="13" customWidth="1"/>
    <col min="7934" max="7934" width="13" bestFit="1" customWidth="1"/>
    <col min="7935" max="7935" width="21" customWidth="1"/>
    <col min="7936" max="7936" width="15.7109375" customWidth="1"/>
    <col min="7937" max="7937" width="13.28515625" customWidth="1"/>
    <col min="7938" max="7938" width="13" bestFit="1" customWidth="1"/>
    <col min="7939" max="7942" width="13" customWidth="1"/>
    <col min="7943" max="7943" width="13.28515625" bestFit="1" customWidth="1"/>
    <col min="7944" max="7944" width="14.28515625" customWidth="1"/>
    <col min="7945" max="7945" width="13.28515625" customWidth="1"/>
    <col min="7946" max="7950" width="12.28515625" customWidth="1"/>
    <col min="7951" max="7951" width="13.28515625" bestFit="1" customWidth="1"/>
    <col min="7952" max="7952" width="14" customWidth="1"/>
    <col min="7953" max="7953" width="13.28515625" bestFit="1" customWidth="1"/>
    <col min="7954" max="7954" width="13" bestFit="1" customWidth="1"/>
    <col min="7955" max="7956" width="13.7109375" customWidth="1"/>
    <col min="7957" max="7957" width="13.28515625" customWidth="1"/>
    <col min="7958" max="7958" width="12.28515625" customWidth="1"/>
    <col min="7959" max="7959" width="13.28515625" bestFit="1" customWidth="1"/>
    <col min="7960" max="7960" width="17" customWidth="1"/>
    <col min="7961" max="7961" width="13.28515625" bestFit="1" customWidth="1"/>
    <col min="7962" max="7962" width="13" bestFit="1" customWidth="1"/>
    <col min="7963" max="7963" width="12.7109375" bestFit="1" customWidth="1"/>
    <col min="7964" max="7964" width="14.7109375" customWidth="1"/>
    <col min="7965" max="7965" width="11.7109375" bestFit="1" customWidth="1"/>
    <col min="7966" max="7966" width="13" bestFit="1" customWidth="1"/>
    <col min="7967" max="7967" width="15.28515625" bestFit="1" customWidth="1"/>
    <col min="7968" max="7968" width="14" customWidth="1"/>
    <col min="7969" max="7969" width="12" bestFit="1" customWidth="1"/>
    <col min="7970" max="7970" width="11.28515625" customWidth="1"/>
    <col min="7971" max="7971" width="12.7109375" bestFit="1" customWidth="1"/>
    <col min="7972" max="7972" width="11.28515625" customWidth="1"/>
    <col min="7973" max="7974" width="13" bestFit="1" customWidth="1"/>
    <col min="7975" max="7975" width="12.7109375" bestFit="1" customWidth="1"/>
    <col min="7976" max="7976" width="18.28515625" customWidth="1"/>
    <col min="7977" max="7977" width="12.28515625" bestFit="1" customWidth="1"/>
    <col min="7978" max="7978" width="13" bestFit="1" customWidth="1"/>
    <col min="7979" max="7979" width="13" customWidth="1"/>
    <col min="7980" max="7980" width="14.28515625" customWidth="1"/>
    <col min="7981" max="7982" width="13" customWidth="1"/>
    <col min="7983" max="7983" width="13.28515625" customWidth="1"/>
    <col min="7984" max="7984" width="15.7109375" customWidth="1"/>
    <col min="7985" max="7985" width="12" bestFit="1" customWidth="1"/>
    <col min="7986" max="7987" width="12.28515625" customWidth="1"/>
    <col min="7988" max="7988" width="15.7109375" customWidth="1"/>
    <col min="7989" max="7991" width="12.28515625" customWidth="1"/>
    <col min="7992" max="7992" width="14.7109375" customWidth="1"/>
    <col min="7993" max="7995" width="12.28515625" customWidth="1"/>
    <col min="7996" max="7996" width="13.7109375" customWidth="1"/>
    <col min="7997" max="7998" width="12.28515625" customWidth="1"/>
    <col min="7999" max="7999" width="18.28515625" customWidth="1"/>
    <col min="8000" max="8000" width="16.28515625" customWidth="1"/>
    <col min="8001" max="8001" width="15" customWidth="1"/>
    <col min="8003" max="8003" width="13.28515625" bestFit="1" customWidth="1"/>
    <col min="8076" max="8076" width="3.7109375" customWidth="1"/>
    <col min="8077" max="8077" width="17" customWidth="1"/>
    <col min="8078" max="8078" width="13" customWidth="1"/>
    <col min="8079" max="8079" width="18.7109375" customWidth="1"/>
    <col min="8080" max="8080" width="14.28515625" customWidth="1"/>
    <col min="8081" max="8081" width="12.7109375" customWidth="1"/>
    <col min="8082" max="8082" width="11.7109375" customWidth="1"/>
    <col min="8083" max="8083" width="12.7109375" customWidth="1"/>
    <col min="8084" max="8084" width="14.7109375" customWidth="1"/>
    <col min="8085" max="8085" width="13" customWidth="1"/>
    <col min="8086" max="8086" width="11.28515625" customWidth="1"/>
    <col min="8087" max="8087" width="14.7109375" customWidth="1"/>
    <col min="8088" max="8088" width="14.28515625" customWidth="1"/>
    <col min="8089" max="8089" width="13.28515625" customWidth="1"/>
    <col min="8090" max="8090" width="11.28515625" customWidth="1"/>
    <col min="8091" max="8091" width="12.7109375" customWidth="1"/>
    <col min="8092" max="8092" width="11.28515625" customWidth="1"/>
    <col min="8093" max="8093" width="13.28515625" customWidth="1"/>
    <col min="8094" max="8094" width="12.28515625" customWidth="1"/>
    <col min="8095" max="8095" width="13.7109375" customWidth="1"/>
    <col min="8096" max="8096" width="14" customWidth="1"/>
    <col min="8097" max="8097" width="13.28515625" customWidth="1"/>
    <col min="8098" max="8098" width="11.28515625" customWidth="1"/>
    <col min="8099" max="8099" width="14.7109375" bestFit="1" customWidth="1"/>
    <col min="8100" max="8100" width="13.28515625" customWidth="1"/>
    <col min="8101" max="8102" width="14.28515625" customWidth="1"/>
    <col min="8103" max="8105" width="13.28515625" customWidth="1"/>
    <col min="8106" max="8142" width="17.28515625" customWidth="1"/>
    <col min="8143" max="8143" width="14.7109375" bestFit="1" customWidth="1"/>
    <col min="8144" max="8144" width="13.7109375" customWidth="1"/>
    <col min="8145" max="8145" width="15.28515625" customWidth="1"/>
    <col min="8146" max="8146" width="13.28515625" customWidth="1"/>
    <col min="8147" max="8147" width="11.7109375" customWidth="1"/>
    <col min="8148" max="8148" width="13.28515625" customWidth="1"/>
    <col min="8149" max="8149" width="12.28515625" customWidth="1"/>
    <col min="8150" max="8150" width="13" bestFit="1" customWidth="1"/>
    <col min="8151" max="8151" width="13.28515625" bestFit="1" customWidth="1"/>
    <col min="8152" max="8152" width="19.28515625" customWidth="1"/>
    <col min="8153" max="8153" width="12.7109375" bestFit="1" customWidth="1"/>
    <col min="8154" max="8154" width="13" bestFit="1" customWidth="1"/>
    <col min="8155" max="8155" width="13.28515625" bestFit="1" customWidth="1"/>
    <col min="8156" max="8156" width="16.28515625" customWidth="1"/>
    <col min="8157" max="8157" width="13.28515625" customWidth="1"/>
    <col min="8158" max="8158" width="15.28515625" bestFit="1" customWidth="1"/>
    <col min="8159" max="8159" width="16.28515625" bestFit="1" customWidth="1"/>
    <col min="8160" max="8160" width="14.28515625" customWidth="1"/>
    <col min="8161" max="8161" width="13.28515625" bestFit="1" customWidth="1"/>
    <col min="8162" max="8162" width="13" bestFit="1" customWidth="1"/>
    <col min="8163" max="8170" width="13" customWidth="1"/>
    <col min="8171" max="8171" width="13" bestFit="1" customWidth="1"/>
    <col min="8172" max="8172" width="15.7109375" customWidth="1"/>
    <col min="8173" max="8173" width="12.7109375" bestFit="1" customWidth="1"/>
    <col min="8174" max="8175" width="13" bestFit="1" customWidth="1"/>
    <col min="8176" max="8176" width="14.28515625" customWidth="1"/>
    <col min="8177" max="8177" width="12.7109375" bestFit="1" customWidth="1"/>
    <col min="8178" max="8179" width="13" bestFit="1" customWidth="1"/>
    <col min="8180" max="8180" width="15.28515625" customWidth="1"/>
    <col min="8181" max="8183" width="13" bestFit="1" customWidth="1"/>
    <col min="8184" max="8184" width="13.7109375" customWidth="1"/>
    <col min="8185" max="8186" width="13" bestFit="1" customWidth="1"/>
    <col min="8187" max="8187" width="13.28515625" customWidth="1"/>
    <col min="8188" max="8188" width="15.7109375" customWidth="1"/>
    <col min="8189" max="8189" width="13" customWidth="1"/>
    <col min="8190" max="8190" width="13" bestFit="1" customWidth="1"/>
    <col min="8191" max="8191" width="21" customWidth="1"/>
    <col min="8192" max="8192" width="15.7109375" customWidth="1"/>
    <col min="8193" max="8193" width="13.28515625" customWidth="1"/>
    <col min="8194" max="8194" width="13" bestFit="1" customWidth="1"/>
    <col min="8195" max="8198" width="13" customWidth="1"/>
    <col min="8199" max="8199" width="13.28515625" bestFit="1" customWidth="1"/>
    <col min="8200" max="8200" width="14.28515625" customWidth="1"/>
    <col min="8201" max="8201" width="13.28515625" customWidth="1"/>
    <col min="8202" max="8206" width="12.28515625" customWidth="1"/>
    <col min="8207" max="8207" width="13.28515625" bestFit="1" customWidth="1"/>
    <col min="8208" max="8208" width="14" customWidth="1"/>
    <col min="8209" max="8209" width="13.28515625" bestFit="1" customWidth="1"/>
    <col min="8210" max="8210" width="13" bestFit="1" customWidth="1"/>
    <col min="8211" max="8212" width="13.7109375" customWidth="1"/>
    <col min="8213" max="8213" width="13.28515625" customWidth="1"/>
    <col min="8214" max="8214" width="12.28515625" customWidth="1"/>
    <col min="8215" max="8215" width="13.28515625" bestFit="1" customWidth="1"/>
    <col min="8216" max="8216" width="17" customWidth="1"/>
    <col min="8217" max="8217" width="13.28515625" bestFit="1" customWidth="1"/>
    <col min="8218" max="8218" width="13" bestFit="1" customWidth="1"/>
    <col min="8219" max="8219" width="12.7109375" bestFit="1" customWidth="1"/>
    <col min="8220" max="8220" width="14.7109375" customWidth="1"/>
    <col min="8221" max="8221" width="11.7109375" bestFit="1" customWidth="1"/>
    <col min="8222" max="8222" width="13" bestFit="1" customWidth="1"/>
    <col min="8223" max="8223" width="15.28515625" bestFit="1" customWidth="1"/>
    <col min="8224" max="8224" width="14" customWidth="1"/>
    <col min="8225" max="8225" width="12" bestFit="1" customWidth="1"/>
    <col min="8226" max="8226" width="11.28515625" customWidth="1"/>
    <col min="8227" max="8227" width="12.7109375" bestFit="1" customWidth="1"/>
    <col min="8228" max="8228" width="11.28515625" customWidth="1"/>
    <col min="8229" max="8230" width="13" bestFit="1" customWidth="1"/>
    <col min="8231" max="8231" width="12.7109375" bestFit="1" customWidth="1"/>
    <col min="8232" max="8232" width="18.28515625" customWidth="1"/>
    <col min="8233" max="8233" width="12.28515625" bestFit="1" customWidth="1"/>
    <col min="8234" max="8234" width="13" bestFit="1" customWidth="1"/>
    <col min="8235" max="8235" width="13" customWidth="1"/>
    <col min="8236" max="8236" width="14.28515625" customWidth="1"/>
    <col min="8237" max="8238" width="13" customWidth="1"/>
    <col min="8239" max="8239" width="13.28515625" customWidth="1"/>
    <col min="8240" max="8240" width="15.7109375" customWidth="1"/>
    <col min="8241" max="8241" width="12" bestFit="1" customWidth="1"/>
    <col min="8242" max="8243" width="12.28515625" customWidth="1"/>
    <col min="8244" max="8244" width="15.7109375" customWidth="1"/>
    <col min="8245" max="8247" width="12.28515625" customWidth="1"/>
    <col min="8248" max="8248" width="14.7109375" customWidth="1"/>
    <col min="8249" max="8251" width="12.28515625" customWidth="1"/>
    <col min="8252" max="8252" width="13.7109375" customWidth="1"/>
    <col min="8253" max="8254" width="12.28515625" customWidth="1"/>
    <col min="8255" max="8255" width="18.28515625" customWidth="1"/>
    <col min="8256" max="8256" width="16.28515625" customWidth="1"/>
    <col min="8257" max="8257" width="15" customWidth="1"/>
    <col min="8259" max="8259" width="13.28515625" bestFit="1" customWidth="1"/>
    <col min="8332" max="8332" width="3.7109375" customWidth="1"/>
    <col min="8333" max="8333" width="17" customWidth="1"/>
    <col min="8334" max="8334" width="13" customWidth="1"/>
    <col min="8335" max="8335" width="18.7109375" customWidth="1"/>
    <col min="8336" max="8336" width="14.28515625" customWidth="1"/>
    <col min="8337" max="8337" width="12.7109375" customWidth="1"/>
    <col min="8338" max="8338" width="11.7109375" customWidth="1"/>
    <col min="8339" max="8339" width="12.7109375" customWidth="1"/>
    <col min="8340" max="8340" width="14.7109375" customWidth="1"/>
    <col min="8341" max="8341" width="13" customWidth="1"/>
    <col min="8342" max="8342" width="11.28515625" customWidth="1"/>
    <col min="8343" max="8343" width="14.7109375" customWidth="1"/>
    <col min="8344" max="8344" width="14.28515625" customWidth="1"/>
    <col min="8345" max="8345" width="13.28515625" customWidth="1"/>
    <col min="8346" max="8346" width="11.28515625" customWidth="1"/>
    <col min="8347" max="8347" width="12.7109375" customWidth="1"/>
    <col min="8348" max="8348" width="11.28515625" customWidth="1"/>
    <col min="8349" max="8349" width="13.28515625" customWidth="1"/>
    <col min="8350" max="8350" width="12.28515625" customWidth="1"/>
    <col min="8351" max="8351" width="13.7109375" customWidth="1"/>
    <col min="8352" max="8352" width="14" customWidth="1"/>
    <col min="8353" max="8353" width="13.28515625" customWidth="1"/>
    <col min="8354" max="8354" width="11.28515625" customWidth="1"/>
    <col min="8355" max="8355" width="14.7109375" bestFit="1" customWidth="1"/>
    <col min="8356" max="8356" width="13.28515625" customWidth="1"/>
    <col min="8357" max="8358" width="14.28515625" customWidth="1"/>
    <col min="8359" max="8361" width="13.28515625" customWidth="1"/>
    <col min="8362" max="8398" width="17.28515625" customWidth="1"/>
    <col min="8399" max="8399" width="14.7109375" bestFit="1" customWidth="1"/>
    <col min="8400" max="8400" width="13.7109375" customWidth="1"/>
    <col min="8401" max="8401" width="15.28515625" customWidth="1"/>
    <col min="8402" max="8402" width="13.28515625" customWidth="1"/>
    <col min="8403" max="8403" width="11.7109375" customWidth="1"/>
    <col min="8404" max="8404" width="13.28515625" customWidth="1"/>
    <col min="8405" max="8405" width="12.28515625" customWidth="1"/>
    <col min="8406" max="8406" width="13" bestFit="1" customWidth="1"/>
    <col min="8407" max="8407" width="13.28515625" bestFit="1" customWidth="1"/>
    <col min="8408" max="8408" width="19.28515625" customWidth="1"/>
    <col min="8409" max="8409" width="12.7109375" bestFit="1" customWidth="1"/>
    <col min="8410" max="8410" width="13" bestFit="1" customWidth="1"/>
    <col min="8411" max="8411" width="13.28515625" bestFit="1" customWidth="1"/>
    <col min="8412" max="8412" width="16.28515625" customWidth="1"/>
    <col min="8413" max="8413" width="13.28515625" customWidth="1"/>
    <col min="8414" max="8414" width="15.28515625" bestFit="1" customWidth="1"/>
    <col min="8415" max="8415" width="16.28515625" bestFit="1" customWidth="1"/>
    <col min="8416" max="8416" width="14.28515625" customWidth="1"/>
    <col min="8417" max="8417" width="13.28515625" bestFit="1" customWidth="1"/>
    <col min="8418" max="8418" width="13" bestFit="1" customWidth="1"/>
    <col min="8419" max="8426" width="13" customWidth="1"/>
    <col min="8427" max="8427" width="13" bestFit="1" customWidth="1"/>
    <col min="8428" max="8428" width="15.7109375" customWidth="1"/>
    <col min="8429" max="8429" width="12.7109375" bestFit="1" customWidth="1"/>
    <col min="8430" max="8431" width="13" bestFit="1" customWidth="1"/>
    <col min="8432" max="8432" width="14.28515625" customWidth="1"/>
    <col min="8433" max="8433" width="12.7109375" bestFit="1" customWidth="1"/>
    <col min="8434" max="8435" width="13" bestFit="1" customWidth="1"/>
    <col min="8436" max="8436" width="15.28515625" customWidth="1"/>
    <col min="8437" max="8439" width="13" bestFit="1" customWidth="1"/>
    <col min="8440" max="8440" width="13.7109375" customWidth="1"/>
    <col min="8441" max="8442" width="13" bestFit="1" customWidth="1"/>
    <col min="8443" max="8443" width="13.28515625" customWidth="1"/>
    <col min="8444" max="8444" width="15.7109375" customWidth="1"/>
    <col min="8445" max="8445" width="13" customWidth="1"/>
    <col min="8446" max="8446" width="13" bestFit="1" customWidth="1"/>
    <col min="8447" max="8447" width="21" customWidth="1"/>
    <col min="8448" max="8448" width="15.7109375" customWidth="1"/>
    <col min="8449" max="8449" width="13.28515625" customWidth="1"/>
    <col min="8450" max="8450" width="13" bestFit="1" customWidth="1"/>
    <col min="8451" max="8454" width="13" customWidth="1"/>
    <col min="8455" max="8455" width="13.28515625" bestFit="1" customWidth="1"/>
    <col min="8456" max="8456" width="14.28515625" customWidth="1"/>
    <col min="8457" max="8457" width="13.28515625" customWidth="1"/>
    <col min="8458" max="8462" width="12.28515625" customWidth="1"/>
    <col min="8463" max="8463" width="13.28515625" bestFit="1" customWidth="1"/>
    <col min="8464" max="8464" width="14" customWidth="1"/>
    <col min="8465" max="8465" width="13.28515625" bestFit="1" customWidth="1"/>
    <col min="8466" max="8466" width="13" bestFit="1" customWidth="1"/>
    <col min="8467" max="8468" width="13.7109375" customWidth="1"/>
    <col min="8469" max="8469" width="13.28515625" customWidth="1"/>
    <col min="8470" max="8470" width="12.28515625" customWidth="1"/>
    <col min="8471" max="8471" width="13.28515625" bestFit="1" customWidth="1"/>
    <col min="8472" max="8472" width="17" customWidth="1"/>
    <col min="8473" max="8473" width="13.28515625" bestFit="1" customWidth="1"/>
    <col min="8474" max="8474" width="13" bestFit="1" customWidth="1"/>
    <col min="8475" max="8475" width="12.7109375" bestFit="1" customWidth="1"/>
    <col min="8476" max="8476" width="14.7109375" customWidth="1"/>
    <col min="8477" max="8477" width="11.7109375" bestFit="1" customWidth="1"/>
    <col min="8478" max="8478" width="13" bestFit="1" customWidth="1"/>
    <col min="8479" max="8479" width="15.28515625" bestFit="1" customWidth="1"/>
    <col min="8480" max="8480" width="14" customWidth="1"/>
    <col min="8481" max="8481" width="12" bestFit="1" customWidth="1"/>
    <col min="8482" max="8482" width="11.28515625" customWidth="1"/>
    <col min="8483" max="8483" width="12.7109375" bestFit="1" customWidth="1"/>
    <col min="8484" max="8484" width="11.28515625" customWidth="1"/>
    <col min="8485" max="8486" width="13" bestFit="1" customWidth="1"/>
    <col min="8487" max="8487" width="12.7109375" bestFit="1" customWidth="1"/>
    <col min="8488" max="8488" width="18.28515625" customWidth="1"/>
    <col min="8489" max="8489" width="12.28515625" bestFit="1" customWidth="1"/>
    <col min="8490" max="8490" width="13" bestFit="1" customWidth="1"/>
    <col min="8491" max="8491" width="13" customWidth="1"/>
    <col min="8492" max="8492" width="14.28515625" customWidth="1"/>
    <col min="8493" max="8494" width="13" customWidth="1"/>
    <col min="8495" max="8495" width="13.28515625" customWidth="1"/>
    <col min="8496" max="8496" width="15.7109375" customWidth="1"/>
    <col min="8497" max="8497" width="12" bestFit="1" customWidth="1"/>
    <col min="8498" max="8499" width="12.28515625" customWidth="1"/>
    <col min="8500" max="8500" width="15.7109375" customWidth="1"/>
    <col min="8501" max="8503" width="12.28515625" customWidth="1"/>
    <col min="8504" max="8504" width="14.7109375" customWidth="1"/>
    <col min="8505" max="8507" width="12.28515625" customWidth="1"/>
    <col min="8508" max="8508" width="13.7109375" customWidth="1"/>
    <col min="8509" max="8510" width="12.28515625" customWidth="1"/>
    <col min="8511" max="8511" width="18.28515625" customWidth="1"/>
    <col min="8512" max="8512" width="16.28515625" customWidth="1"/>
    <col min="8513" max="8513" width="15" customWidth="1"/>
    <col min="8515" max="8515" width="13.28515625" bestFit="1" customWidth="1"/>
    <col min="8588" max="8588" width="3.7109375" customWidth="1"/>
    <col min="8589" max="8589" width="17" customWidth="1"/>
    <col min="8590" max="8590" width="13" customWidth="1"/>
    <col min="8591" max="8591" width="18.7109375" customWidth="1"/>
    <col min="8592" max="8592" width="14.28515625" customWidth="1"/>
    <col min="8593" max="8593" width="12.7109375" customWidth="1"/>
    <col min="8594" max="8594" width="11.7109375" customWidth="1"/>
    <col min="8595" max="8595" width="12.7109375" customWidth="1"/>
    <col min="8596" max="8596" width="14.7109375" customWidth="1"/>
    <col min="8597" max="8597" width="13" customWidth="1"/>
    <col min="8598" max="8598" width="11.28515625" customWidth="1"/>
    <col min="8599" max="8599" width="14.7109375" customWidth="1"/>
    <col min="8600" max="8600" width="14.28515625" customWidth="1"/>
    <col min="8601" max="8601" width="13.28515625" customWidth="1"/>
    <col min="8602" max="8602" width="11.28515625" customWidth="1"/>
    <col min="8603" max="8603" width="12.7109375" customWidth="1"/>
    <col min="8604" max="8604" width="11.28515625" customWidth="1"/>
    <col min="8605" max="8605" width="13.28515625" customWidth="1"/>
    <col min="8606" max="8606" width="12.28515625" customWidth="1"/>
    <col min="8607" max="8607" width="13.7109375" customWidth="1"/>
    <col min="8608" max="8608" width="14" customWidth="1"/>
    <col min="8609" max="8609" width="13.28515625" customWidth="1"/>
    <col min="8610" max="8610" width="11.28515625" customWidth="1"/>
    <col min="8611" max="8611" width="14.7109375" bestFit="1" customWidth="1"/>
    <col min="8612" max="8612" width="13.28515625" customWidth="1"/>
    <col min="8613" max="8614" width="14.28515625" customWidth="1"/>
    <col min="8615" max="8617" width="13.28515625" customWidth="1"/>
    <col min="8618" max="8654" width="17.28515625" customWidth="1"/>
    <col min="8655" max="8655" width="14.7109375" bestFit="1" customWidth="1"/>
    <col min="8656" max="8656" width="13.7109375" customWidth="1"/>
    <col min="8657" max="8657" width="15.28515625" customWidth="1"/>
    <col min="8658" max="8658" width="13.28515625" customWidth="1"/>
    <col min="8659" max="8659" width="11.7109375" customWidth="1"/>
    <col min="8660" max="8660" width="13.28515625" customWidth="1"/>
    <col min="8661" max="8661" width="12.28515625" customWidth="1"/>
    <col min="8662" max="8662" width="13" bestFit="1" customWidth="1"/>
    <col min="8663" max="8663" width="13.28515625" bestFit="1" customWidth="1"/>
    <col min="8664" max="8664" width="19.28515625" customWidth="1"/>
    <col min="8665" max="8665" width="12.7109375" bestFit="1" customWidth="1"/>
    <col min="8666" max="8666" width="13" bestFit="1" customWidth="1"/>
    <col min="8667" max="8667" width="13.28515625" bestFit="1" customWidth="1"/>
    <col min="8668" max="8668" width="16.28515625" customWidth="1"/>
    <col min="8669" max="8669" width="13.28515625" customWidth="1"/>
    <col min="8670" max="8670" width="15.28515625" bestFit="1" customWidth="1"/>
    <col min="8671" max="8671" width="16.28515625" bestFit="1" customWidth="1"/>
    <col min="8672" max="8672" width="14.28515625" customWidth="1"/>
    <col min="8673" max="8673" width="13.28515625" bestFit="1" customWidth="1"/>
    <col min="8674" max="8674" width="13" bestFit="1" customWidth="1"/>
    <col min="8675" max="8682" width="13" customWidth="1"/>
    <col min="8683" max="8683" width="13" bestFit="1" customWidth="1"/>
    <col min="8684" max="8684" width="15.7109375" customWidth="1"/>
    <col min="8685" max="8685" width="12.7109375" bestFit="1" customWidth="1"/>
    <col min="8686" max="8687" width="13" bestFit="1" customWidth="1"/>
    <col min="8688" max="8688" width="14.28515625" customWidth="1"/>
    <col min="8689" max="8689" width="12.7109375" bestFit="1" customWidth="1"/>
    <col min="8690" max="8691" width="13" bestFit="1" customWidth="1"/>
    <col min="8692" max="8692" width="15.28515625" customWidth="1"/>
    <col min="8693" max="8695" width="13" bestFit="1" customWidth="1"/>
    <col min="8696" max="8696" width="13.7109375" customWidth="1"/>
    <col min="8697" max="8698" width="13" bestFit="1" customWidth="1"/>
    <col min="8699" max="8699" width="13.28515625" customWidth="1"/>
    <col min="8700" max="8700" width="15.7109375" customWidth="1"/>
    <col min="8701" max="8701" width="13" customWidth="1"/>
    <col min="8702" max="8702" width="13" bestFit="1" customWidth="1"/>
    <col min="8703" max="8703" width="21" customWidth="1"/>
    <col min="8704" max="8704" width="15.7109375" customWidth="1"/>
    <col min="8705" max="8705" width="13.28515625" customWidth="1"/>
    <col min="8706" max="8706" width="13" bestFit="1" customWidth="1"/>
    <col min="8707" max="8710" width="13" customWidth="1"/>
    <col min="8711" max="8711" width="13.28515625" bestFit="1" customWidth="1"/>
    <col min="8712" max="8712" width="14.28515625" customWidth="1"/>
    <col min="8713" max="8713" width="13.28515625" customWidth="1"/>
    <col min="8714" max="8718" width="12.28515625" customWidth="1"/>
    <col min="8719" max="8719" width="13.28515625" bestFit="1" customWidth="1"/>
    <col min="8720" max="8720" width="14" customWidth="1"/>
    <col min="8721" max="8721" width="13.28515625" bestFit="1" customWidth="1"/>
    <col min="8722" max="8722" width="13" bestFit="1" customWidth="1"/>
    <col min="8723" max="8724" width="13.7109375" customWidth="1"/>
    <col min="8725" max="8725" width="13.28515625" customWidth="1"/>
    <col min="8726" max="8726" width="12.28515625" customWidth="1"/>
    <col min="8727" max="8727" width="13.28515625" bestFit="1" customWidth="1"/>
    <col min="8728" max="8728" width="17" customWidth="1"/>
    <col min="8729" max="8729" width="13.28515625" bestFit="1" customWidth="1"/>
    <col min="8730" max="8730" width="13" bestFit="1" customWidth="1"/>
    <col min="8731" max="8731" width="12.7109375" bestFit="1" customWidth="1"/>
    <col min="8732" max="8732" width="14.7109375" customWidth="1"/>
    <col min="8733" max="8733" width="11.7109375" bestFit="1" customWidth="1"/>
    <col min="8734" max="8734" width="13" bestFit="1" customWidth="1"/>
    <col min="8735" max="8735" width="15.28515625" bestFit="1" customWidth="1"/>
    <col min="8736" max="8736" width="14" customWidth="1"/>
    <col min="8737" max="8737" width="12" bestFit="1" customWidth="1"/>
    <col min="8738" max="8738" width="11.28515625" customWidth="1"/>
    <col min="8739" max="8739" width="12.7109375" bestFit="1" customWidth="1"/>
    <col min="8740" max="8740" width="11.28515625" customWidth="1"/>
    <col min="8741" max="8742" width="13" bestFit="1" customWidth="1"/>
    <col min="8743" max="8743" width="12.7109375" bestFit="1" customWidth="1"/>
    <col min="8744" max="8744" width="18.28515625" customWidth="1"/>
    <col min="8745" max="8745" width="12.28515625" bestFit="1" customWidth="1"/>
    <col min="8746" max="8746" width="13" bestFit="1" customWidth="1"/>
    <col min="8747" max="8747" width="13" customWidth="1"/>
    <col min="8748" max="8748" width="14.28515625" customWidth="1"/>
    <col min="8749" max="8750" width="13" customWidth="1"/>
    <col min="8751" max="8751" width="13.28515625" customWidth="1"/>
    <col min="8752" max="8752" width="15.7109375" customWidth="1"/>
    <col min="8753" max="8753" width="12" bestFit="1" customWidth="1"/>
    <col min="8754" max="8755" width="12.28515625" customWidth="1"/>
    <col min="8756" max="8756" width="15.7109375" customWidth="1"/>
    <col min="8757" max="8759" width="12.28515625" customWidth="1"/>
    <col min="8760" max="8760" width="14.7109375" customWidth="1"/>
    <col min="8761" max="8763" width="12.28515625" customWidth="1"/>
    <col min="8764" max="8764" width="13.7109375" customWidth="1"/>
    <col min="8765" max="8766" width="12.28515625" customWidth="1"/>
    <col min="8767" max="8767" width="18.28515625" customWidth="1"/>
    <col min="8768" max="8768" width="16.28515625" customWidth="1"/>
    <col min="8769" max="8769" width="15" customWidth="1"/>
    <col min="8771" max="8771" width="13.28515625" bestFit="1" customWidth="1"/>
    <col min="8844" max="8844" width="3.7109375" customWidth="1"/>
    <col min="8845" max="8845" width="17" customWidth="1"/>
    <col min="8846" max="8846" width="13" customWidth="1"/>
    <col min="8847" max="8847" width="18.7109375" customWidth="1"/>
    <col min="8848" max="8848" width="14.28515625" customWidth="1"/>
    <col min="8849" max="8849" width="12.7109375" customWidth="1"/>
    <col min="8850" max="8850" width="11.7109375" customWidth="1"/>
    <col min="8851" max="8851" width="12.7109375" customWidth="1"/>
    <col min="8852" max="8852" width="14.7109375" customWidth="1"/>
    <col min="8853" max="8853" width="13" customWidth="1"/>
    <col min="8854" max="8854" width="11.28515625" customWidth="1"/>
    <col min="8855" max="8855" width="14.7109375" customWidth="1"/>
    <col min="8856" max="8856" width="14.28515625" customWidth="1"/>
    <col min="8857" max="8857" width="13.28515625" customWidth="1"/>
    <col min="8858" max="8858" width="11.28515625" customWidth="1"/>
    <col min="8859" max="8859" width="12.7109375" customWidth="1"/>
    <col min="8860" max="8860" width="11.28515625" customWidth="1"/>
    <col min="8861" max="8861" width="13.28515625" customWidth="1"/>
    <col min="8862" max="8862" width="12.28515625" customWidth="1"/>
    <col min="8863" max="8863" width="13.7109375" customWidth="1"/>
    <col min="8864" max="8864" width="14" customWidth="1"/>
    <col min="8865" max="8865" width="13.28515625" customWidth="1"/>
    <col min="8866" max="8866" width="11.28515625" customWidth="1"/>
    <col min="8867" max="8867" width="14.7109375" bestFit="1" customWidth="1"/>
    <col min="8868" max="8868" width="13.28515625" customWidth="1"/>
    <col min="8869" max="8870" width="14.28515625" customWidth="1"/>
    <col min="8871" max="8873" width="13.28515625" customWidth="1"/>
    <col min="8874" max="8910" width="17.28515625" customWidth="1"/>
    <col min="8911" max="8911" width="14.7109375" bestFit="1" customWidth="1"/>
    <col min="8912" max="8912" width="13.7109375" customWidth="1"/>
    <col min="8913" max="8913" width="15.28515625" customWidth="1"/>
    <col min="8914" max="8914" width="13.28515625" customWidth="1"/>
    <col min="8915" max="8915" width="11.7109375" customWidth="1"/>
    <col min="8916" max="8916" width="13.28515625" customWidth="1"/>
    <col min="8917" max="8917" width="12.28515625" customWidth="1"/>
    <col min="8918" max="8918" width="13" bestFit="1" customWidth="1"/>
    <col min="8919" max="8919" width="13.28515625" bestFit="1" customWidth="1"/>
    <col min="8920" max="8920" width="19.28515625" customWidth="1"/>
    <col min="8921" max="8921" width="12.7109375" bestFit="1" customWidth="1"/>
    <col min="8922" max="8922" width="13" bestFit="1" customWidth="1"/>
    <col min="8923" max="8923" width="13.28515625" bestFit="1" customWidth="1"/>
    <col min="8924" max="8924" width="16.28515625" customWidth="1"/>
    <col min="8925" max="8925" width="13.28515625" customWidth="1"/>
    <col min="8926" max="8926" width="15.28515625" bestFit="1" customWidth="1"/>
    <col min="8927" max="8927" width="16.28515625" bestFit="1" customWidth="1"/>
    <col min="8928" max="8928" width="14.28515625" customWidth="1"/>
    <col min="8929" max="8929" width="13.28515625" bestFit="1" customWidth="1"/>
    <col min="8930" max="8930" width="13" bestFit="1" customWidth="1"/>
    <col min="8931" max="8938" width="13" customWidth="1"/>
    <col min="8939" max="8939" width="13" bestFit="1" customWidth="1"/>
    <col min="8940" max="8940" width="15.7109375" customWidth="1"/>
    <col min="8941" max="8941" width="12.7109375" bestFit="1" customWidth="1"/>
    <col min="8942" max="8943" width="13" bestFit="1" customWidth="1"/>
    <col min="8944" max="8944" width="14.28515625" customWidth="1"/>
    <col min="8945" max="8945" width="12.7109375" bestFit="1" customWidth="1"/>
    <col min="8946" max="8947" width="13" bestFit="1" customWidth="1"/>
    <col min="8948" max="8948" width="15.28515625" customWidth="1"/>
    <col min="8949" max="8951" width="13" bestFit="1" customWidth="1"/>
    <col min="8952" max="8952" width="13.7109375" customWidth="1"/>
    <col min="8953" max="8954" width="13" bestFit="1" customWidth="1"/>
    <col min="8955" max="8955" width="13.28515625" customWidth="1"/>
    <col min="8956" max="8956" width="15.7109375" customWidth="1"/>
    <col min="8957" max="8957" width="13" customWidth="1"/>
    <col min="8958" max="8958" width="13" bestFit="1" customWidth="1"/>
    <col min="8959" max="8959" width="21" customWidth="1"/>
    <col min="8960" max="8960" width="15.7109375" customWidth="1"/>
    <col min="8961" max="8961" width="13.28515625" customWidth="1"/>
    <col min="8962" max="8962" width="13" bestFit="1" customWidth="1"/>
    <col min="8963" max="8966" width="13" customWidth="1"/>
    <col min="8967" max="8967" width="13.28515625" bestFit="1" customWidth="1"/>
    <col min="8968" max="8968" width="14.28515625" customWidth="1"/>
    <col min="8969" max="8969" width="13.28515625" customWidth="1"/>
    <col min="8970" max="8974" width="12.28515625" customWidth="1"/>
    <col min="8975" max="8975" width="13.28515625" bestFit="1" customWidth="1"/>
    <col min="8976" max="8976" width="14" customWidth="1"/>
    <col min="8977" max="8977" width="13.28515625" bestFit="1" customWidth="1"/>
    <col min="8978" max="8978" width="13" bestFit="1" customWidth="1"/>
    <col min="8979" max="8980" width="13.7109375" customWidth="1"/>
    <col min="8981" max="8981" width="13.28515625" customWidth="1"/>
    <col min="8982" max="8982" width="12.28515625" customWidth="1"/>
    <col min="8983" max="8983" width="13.28515625" bestFit="1" customWidth="1"/>
    <col min="8984" max="8984" width="17" customWidth="1"/>
    <col min="8985" max="8985" width="13.28515625" bestFit="1" customWidth="1"/>
    <col min="8986" max="8986" width="13" bestFit="1" customWidth="1"/>
    <col min="8987" max="8987" width="12.7109375" bestFit="1" customWidth="1"/>
    <col min="8988" max="8988" width="14.7109375" customWidth="1"/>
    <col min="8989" max="8989" width="11.7109375" bestFit="1" customWidth="1"/>
    <col min="8990" max="8990" width="13" bestFit="1" customWidth="1"/>
    <col min="8991" max="8991" width="15.28515625" bestFit="1" customWidth="1"/>
    <col min="8992" max="8992" width="14" customWidth="1"/>
    <col min="8993" max="8993" width="12" bestFit="1" customWidth="1"/>
    <col min="8994" max="8994" width="11.28515625" customWidth="1"/>
    <col min="8995" max="8995" width="12.7109375" bestFit="1" customWidth="1"/>
    <col min="8996" max="8996" width="11.28515625" customWidth="1"/>
    <col min="8997" max="8998" width="13" bestFit="1" customWidth="1"/>
    <col min="8999" max="8999" width="12.7109375" bestFit="1" customWidth="1"/>
    <col min="9000" max="9000" width="18.28515625" customWidth="1"/>
    <col min="9001" max="9001" width="12.28515625" bestFit="1" customWidth="1"/>
    <col min="9002" max="9002" width="13" bestFit="1" customWidth="1"/>
    <col min="9003" max="9003" width="13" customWidth="1"/>
    <col min="9004" max="9004" width="14.28515625" customWidth="1"/>
    <col min="9005" max="9006" width="13" customWidth="1"/>
    <col min="9007" max="9007" width="13.28515625" customWidth="1"/>
    <col min="9008" max="9008" width="15.7109375" customWidth="1"/>
    <col min="9009" max="9009" width="12" bestFit="1" customWidth="1"/>
    <col min="9010" max="9011" width="12.28515625" customWidth="1"/>
    <col min="9012" max="9012" width="15.7109375" customWidth="1"/>
    <col min="9013" max="9015" width="12.28515625" customWidth="1"/>
    <col min="9016" max="9016" width="14.7109375" customWidth="1"/>
    <col min="9017" max="9019" width="12.28515625" customWidth="1"/>
    <col min="9020" max="9020" width="13.7109375" customWidth="1"/>
    <col min="9021" max="9022" width="12.28515625" customWidth="1"/>
    <col min="9023" max="9023" width="18.28515625" customWidth="1"/>
    <col min="9024" max="9024" width="16.28515625" customWidth="1"/>
    <col min="9025" max="9025" width="15" customWidth="1"/>
    <col min="9027" max="9027" width="13.28515625" bestFit="1" customWidth="1"/>
    <col min="9100" max="9100" width="3.7109375" customWidth="1"/>
    <col min="9101" max="9101" width="17" customWidth="1"/>
    <col min="9102" max="9102" width="13" customWidth="1"/>
    <col min="9103" max="9103" width="18.7109375" customWidth="1"/>
    <col min="9104" max="9104" width="14.28515625" customWidth="1"/>
    <col min="9105" max="9105" width="12.7109375" customWidth="1"/>
    <col min="9106" max="9106" width="11.7109375" customWidth="1"/>
    <col min="9107" max="9107" width="12.7109375" customWidth="1"/>
    <col min="9108" max="9108" width="14.7109375" customWidth="1"/>
    <col min="9109" max="9109" width="13" customWidth="1"/>
    <col min="9110" max="9110" width="11.28515625" customWidth="1"/>
    <col min="9111" max="9111" width="14.7109375" customWidth="1"/>
    <col min="9112" max="9112" width="14.28515625" customWidth="1"/>
    <col min="9113" max="9113" width="13.28515625" customWidth="1"/>
    <col min="9114" max="9114" width="11.28515625" customWidth="1"/>
    <col min="9115" max="9115" width="12.7109375" customWidth="1"/>
    <col min="9116" max="9116" width="11.28515625" customWidth="1"/>
    <col min="9117" max="9117" width="13.28515625" customWidth="1"/>
    <col min="9118" max="9118" width="12.28515625" customWidth="1"/>
    <col min="9119" max="9119" width="13.7109375" customWidth="1"/>
    <col min="9120" max="9120" width="14" customWidth="1"/>
    <col min="9121" max="9121" width="13.28515625" customWidth="1"/>
    <col min="9122" max="9122" width="11.28515625" customWidth="1"/>
    <col min="9123" max="9123" width="14.7109375" bestFit="1" customWidth="1"/>
    <col min="9124" max="9124" width="13.28515625" customWidth="1"/>
    <col min="9125" max="9126" width="14.28515625" customWidth="1"/>
    <col min="9127" max="9129" width="13.28515625" customWidth="1"/>
    <col min="9130" max="9166" width="17.28515625" customWidth="1"/>
    <col min="9167" max="9167" width="14.7109375" bestFit="1" customWidth="1"/>
    <col min="9168" max="9168" width="13.7109375" customWidth="1"/>
    <col min="9169" max="9169" width="15.28515625" customWidth="1"/>
    <col min="9170" max="9170" width="13.28515625" customWidth="1"/>
    <col min="9171" max="9171" width="11.7109375" customWidth="1"/>
    <col min="9172" max="9172" width="13.28515625" customWidth="1"/>
    <col min="9173" max="9173" width="12.28515625" customWidth="1"/>
    <col min="9174" max="9174" width="13" bestFit="1" customWidth="1"/>
    <col min="9175" max="9175" width="13.28515625" bestFit="1" customWidth="1"/>
    <col min="9176" max="9176" width="19.28515625" customWidth="1"/>
    <col min="9177" max="9177" width="12.7109375" bestFit="1" customWidth="1"/>
    <col min="9178" max="9178" width="13" bestFit="1" customWidth="1"/>
    <col min="9179" max="9179" width="13.28515625" bestFit="1" customWidth="1"/>
    <col min="9180" max="9180" width="16.28515625" customWidth="1"/>
    <col min="9181" max="9181" width="13.28515625" customWidth="1"/>
    <col min="9182" max="9182" width="15.28515625" bestFit="1" customWidth="1"/>
    <col min="9183" max="9183" width="16.28515625" bestFit="1" customWidth="1"/>
    <col min="9184" max="9184" width="14.28515625" customWidth="1"/>
    <col min="9185" max="9185" width="13.28515625" bestFit="1" customWidth="1"/>
    <col min="9186" max="9186" width="13" bestFit="1" customWidth="1"/>
    <col min="9187" max="9194" width="13" customWidth="1"/>
    <col min="9195" max="9195" width="13" bestFit="1" customWidth="1"/>
    <col min="9196" max="9196" width="15.7109375" customWidth="1"/>
    <col min="9197" max="9197" width="12.7109375" bestFit="1" customWidth="1"/>
    <col min="9198" max="9199" width="13" bestFit="1" customWidth="1"/>
    <col min="9200" max="9200" width="14.28515625" customWidth="1"/>
    <col min="9201" max="9201" width="12.7109375" bestFit="1" customWidth="1"/>
    <col min="9202" max="9203" width="13" bestFit="1" customWidth="1"/>
    <col min="9204" max="9204" width="15.28515625" customWidth="1"/>
    <col min="9205" max="9207" width="13" bestFit="1" customWidth="1"/>
    <col min="9208" max="9208" width="13.7109375" customWidth="1"/>
    <col min="9209" max="9210" width="13" bestFit="1" customWidth="1"/>
    <col min="9211" max="9211" width="13.28515625" customWidth="1"/>
    <col min="9212" max="9212" width="15.7109375" customWidth="1"/>
    <col min="9213" max="9213" width="13" customWidth="1"/>
    <col min="9214" max="9214" width="13" bestFit="1" customWidth="1"/>
    <col min="9215" max="9215" width="21" customWidth="1"/>
    <col min="9216" max="9216" width="15.7109375" customWidth="1"/>
    <col min="9217" max="9217" width="13.28515625" customWidth="1"/>
    <col min="9218" max="9218" width="13" bestFit="1" customWidth="1"/>
    <col min="9219" max="9222" width="13" customWidth="1"/>
    <col min="9223" max="9223" width="13.28515625" bestFit="1" customWidth="1"/>
    <col min="9224" max="9224" width="14.28515625" customWidth="1"/>
    <col min="9225" max="9225" width="13.28515625" customWidth="1"/>
    <col min="9226" max="9230" width="12.28515625" customWidth="1"/>
    <col min="9231" max="9231" width="13.28515625" bestFit="1" customWidth="1"/>
    <col min="9232" max="9232" width="14" customWidth="1"/>
    <col min="9233" max="9233" width="13.28515625" bestFit="1" customWidth="1"/>
    <col min="9234" max="9234" width="13" bestFit="1" customWidth="1"/>
    <col min="9235" max="9236" width="13.7109375" customWidth="1"/>
    <col min="9237" max="9237" width="13.28515625" customWidth="1"/>
    <col min="9238" max="9238" width="12.28515625" customWidth="1"/>
    <col min="9239" max="9239" width="13.28515625" bestFit="1" customWidth="1"/>
    <col min="9240" max="9240" width="17" customWidth="1"/>
    <col min="9241" max="9241" width="13.28515625" bestFit="1" customWidth="1"/>
    <col min="9242" max="9242" width="13" bestFit="1" customWidth="1"/>
    <col min="9243" max="9243" width="12.7109375" bestFit="1" customWidth="1"/>
    <col min="9244" max="9244" width="14.7109375" customWidth="1"/>
    <col min="9245" max="9245" width="11.7109375" bestFit="1" customWidth="1"/>
    <col min="9246" max="9246" width="13" bestFit="1" customWidth="1"/>
    <col min="9247" max="9247" width="15.28515625" bestFit="1" customWidth="1"/>
    <col min="9248" max="9248" width="14" customWidth="1"/>
    <col min="9249" max="9249" width="12" bestFit="1" customWidth="1"/>
    <col min="9250" max="9250" width="11.28515625" customWidth="1"/>
    <col min="9251" max="9251" width="12.7109375" bestFit="1" customWidth="1"/>
    <col min="9252" max="9252" width="11.28515625" customWidth="1"/>
    <col min="9253" max="9254" width="13" bestFit="1" customWidth="1"/>
    <col min="9255" max="9255" width="12.7109375" bestFit="1" customWidth="1"/>
    <col min="9256" max="9256" width="18.28515625" customWidth="1"/>
    <col min="9257" max="9257" width="12.28515625" bestFit="1" customWidth="1"/>
    <col min="9258" max="9258" width="13" bestFit="1" customWidth="1"/>
    <col min="9259" max="9259" width="13" customWidth="1"/>
    <col min="9260" max="9260" width="14.28515625" customWidth="1"/>
    <col min="9261" max="9262" width="13" customWidth="1"/>
    <col min="9263" max="9263" width="13.28515625" customWidth="1"/>
    <col min="9264" max="9264" width="15.7109375" customWidth="1"/>
    <col min="9265" max="9265" width="12" bestFit="1" customWidth="1"/>
    <col min="9266" max="9267" width="12.28515625" customWidth="1"/>
    <col min="9268" max="9268" width="15.7109375" customWidth="1"/>
    <col min="9269" max="9271" width="12.28515625" customWidth="1"/>
    <col min="9272" max="9272" width="14.7109375" customWidth="1"/>
    <col min="9273" max="9275" width="12.28515625" customWidth="1"/>
    <col min="9276" max="9276" width="13.7109375" customWidth="1"/>
    <col min="9277" max="9278" width="12.28515625" customWidth="1"/>
    <col min="9279" max="9279" width="18.28515625" customWidth="1"/>
    <col min="9280" max="9280" width="16.28515625" customWidth="1"/>
    <col min="9281" max="9281" width="15" customWidth="1"/>
    <col min="9283" max="9283" width="13.28515625" bestFit="1" customWidth="1"/>
    <col min="9356" max="9356" width="3.7109375" customWidth="1"/>
    <col min="9357" max="9357" width="17" customWidth="1"/>
    <col min="9358" max="9358" width="13" customWidth="1"/>
    <col min="9359" max="9359" width="18.7109375" customWidth="1"/>
    <col min="9360" max="9360" width="14.28515625" customWidth="1"/>
    <col min="9361" max="9361" width="12.7109375" customWidth="1"/>
    <col min="9362" max="9362" width="11.7109375" customWidth="1"/>
    <col min="9363" max="9363" width="12.7109375" customWidth="1"/>
    <col min="9364" max="9364" width="14.7109375" customWidth="1"/>
    <col min="9365" max="9365" width="13" customWidth="1"/>
    <col min="9366" max="9366" width="11.28515625" customWidth="1"/>
    <col min="9367" max="9367" width="14.7109375" customWidth="1"/>
    <col min="9368" max="9368" width="14.28515625" customWidth="1"/>
    <col min="9369" max="9369" width="13.28515625" customWidth="1"/>
    <col min="9370" max="9370" width="11.28515625" customWidth="1"/>
    <col min="9371" max="9371" width="12.7109375" customWidth="1"/>
    <col min="9372" max="9372" width="11.28515625" customWidth="1"/>
    <col min="9373" max="9373" width="13.28515625" customWidth="1"/>
    <col min="9374" max="9374" width="12.28515625" customWidth="1"/>
    <col min="9375" max="9375" width="13.7109375" customWidth="1"/>
    <col min="9376" max="9376" width="14" customWidth="1"/>
    <col min="9377" max="9377" width="13.28515625" customWidth="1"/>
    <col min="9378" max="9378" width="11.28515625" customWidth="1"/>
    <col min="9379" max="9379" width="14.7109375" bestFit="1" customWidth="1"/>
    <col min="9380" max="9380" width="13.28515625" customWidth="1"/>
    <col min="9381" max="9382" width="14.28515625" customWidth="1"/>
    <col min="9383" max="9385" width="13.28515625" customWidth="1"/>
    <col min="9386" max="9422" width="17.28515625" customWidth="1"/>
    <col min="9423" max="9423" width="14.7109375" bestFit="1" customWidth="1"/>
    <col min="9424" max="9424" width="13.7109375" customWidth="1"/>
    <col min="9425" max="9425" width="15.28515625" customWidth="1"/>
    <col min="9426" max="9426" width="13.28515625" customWidth="1"/>
    <col min="9427" max="9427" width="11.7109375" customWidth="1"/>
    <col min="9428" max="9428" width="13.28515625" customWidth="1"/>
    <col min="9429" max="9429" width="12.28515625" customWidth="1"/>
    <col min="9430" max="9430" width="13" bestFit="1" customWidth="1"/>
    <col min="9431" max="9431" width="13.28515625" bestFit="1" customWidth="1"/>
    <col min="9432" max="9432" width="19.28515625" customWidth="1"/>
    <col min="9433" max="9433" width="12.7109375" bestFit="1" customWidth="1"/>
    <col min="9434" max="9434" width="13" bestFit="1" customWidth="1"/>
    <col min="9435" max="9435" width="13.28515625" bestFit="1" customWidth="1"/>
    <col min="9436" max="9436" width="16.28515625" customWidth="1"/>
    <col min="9437" max="9437" width="13.28515625" customWidth="1"/>
    <col min="9438" max="9438" width="15.28515625" bestFit="1" customWidth="1"/>
    <col min="9439" max="9439" width="16.28515625" bestFit="1" customWidth="1"/>
    <col min="9440" max="9440" width="14.28515625" customWidth="1"/>
    <col min="9441" max="9441" width="13.28515625" bestFit="1" customWidth="1"/>
    <col min="9442" max="9442" width="13" bestFit="1" customWidth="1"/>
    <col min="9443" max="9450" width="13" customWidth="1"/>
    <col min="9451" max="9451" width="13" bestFit="1" customWidth="1"/>
    <col min="9452" max="9452" width="15.7109375" customWidth="1"/>
    <col min="9453" max="9453" width="12.7109375" bestFit="1" customWidth="1"/>
    <col min="9454" max="9455" width="13" bestFit="1" customWidth="1"/>
    <col min="9456" max="9456" width="14.28515625" customWidth="1"/>
    <col min="9457" max="9457" width="12.7109375" bestFit="1" customWidth="1"/>
    <col min="9458" max="9459" width="13" bestFit="1" customWidth="1"/>
    <col min="9460" max="9460" width="15.28515625" customWidth="1"/>
    <col min="9461" max="9463" width="13" bestFit="1" customWidth="1"/>
    <col min="9464" max="9464" width="13.7109375" customWidth="1"/>
    <col min="9465" max="9466" width="13" bestFit="1" customWidth="1"/>
    <col min="9467" max="9467" width="13.28515625" customWidth="1"/>
    <col min="9468" max="9468" width="15.7109375" customWidth="1"/>
    <col min="9469" max="9469" width="13" customWidth="1"/>
    <col min="9470" max="9470" width="13" bestFit="1" customWidth="1"/>
    <col min="9471" max="9471" width="21" customWidth="1"/>
    <col min="9472" max="9472" width="15.7109375" customWidth="1"/>
    <col min="9473" max="9473" width="13.28515625" customWidth="1"/>
    <col min="9474" max="9474" width="13" bestFit="1" customWidth="1"/>
    <col min="9475" max="9478" width="13" customWidth="1"/>
    <col min="9479" max="9479" width="13.28515625" bestFit="1" customWidth="1"/>
    <col min="9480" max="9480" width="14.28515625" customWidth="1"/>
    <col min="9481" max="9481" width="13.28515625" customWidth="1"/>
    <col min="9482" max="9486" width="12.28515625" customWidth="1"/>
    <col min="9487" max="9487" width="13.28515625" bestFit="1" customWidth="1"/>
    <col min="9488" max="9488" width="14" customWidth="1"/>
    <col min="9489" max="9489" width="13.28515625" bestFit="1" customWidth="1"/>
    <col min="9490" max="9490" width="13" bestFit="1" customWidth="1"/>
    <col min="9491" max="9492" width="13.7109375" customWidth="1"/>
    <col min="9493" max="9493" width="13.28515625" customWidth="1"/>
    <col min="9494" max="9494" width="12.28515625" customWidth="1"/>
    <col min="9495" max="9495" width="13.28515625" bestFit="1" customWidth="1"/>
    <col min="9496" max="9496" width="17" customWidth="1"/>
    <col min="9497" max="9497" width="13.28515625" bestFit="1" customWidth="1"/>
    <col min="9498" max="9498" width="13" bestFit="1" customWidth="1"/>
    <col min="9499" max="9499" width="12.7109375" bestFit="1" customWidth="1"/>
    <col min="9500" max="9500" width="14.7109375" customWidth="1"/>
    <col min="9501" max="9501" width="11.7109375" bestFit="1" customWidth="1"/>
    <col min="9502" max="9502" width="13" bestFit="1" customWidth="1"/>
    <col min="9503" max="9503" width="15.28515625" bestFit="1" customWidth="1"/>
    <col min="9504" max="9504" width="14" customWidth="1"/>
    <col min="9505" max="9505" width="12" bestFit="1" customWidth="1"/>
    <col min="9506" max="9506" width="11.28515625" customWidth="1"/>
    <col min="9507" max="9507" width="12.7109375" bestFit="1" customWidth="1"/>
    <col min="9508" max="9508" width="11.28515625" customWidth="1"/>
    <col min="9509" max="9510" width="13" bestFit="1" customWidth="1"/>
    <col min="9511" max="9511" width="12.7109375" bestFit="1" customWidth="1"/>
    <col min="9512" max="9512" width="18.28515625" customWidth="1"/>
    <col min="9513" max="9513" width="12.28515625" bestFit="1" customWidth="1"/>
    <col min="9514" max="9514" width="13" bestFit="1" customWidth="1"/>
    <col min="9515" max="9515" width="13" customWidth="1"/>
    <col min="9516" max="9516" width="14.28515625" customWidth="1"/>
    <col min="9517" max="9518" width="13" customWidth="1"/>
    <col min="9519" max="9519" width="13.28515625" customWidth="1"/>
    <col min="9520" max="9520" width="15.7109375" customWidth="1"/>
    <col min="9521" max="9521" width="12" bestFit="1" customWidth="1"/>
    <col min="9522" max="9523" width="12.28515625" customWidth="1"/>
    <col min="9524" max="9524" width="15.7109375" customWidth="1"/>
    <col min="9525" max="9527" width="12.28515625" customWidth="1"/>
    <col min="9528" max="9528" width="14.7109375" customWidth="1"/>
    <col min="9529" max="9531" width="12.28515625" customWidth="1"/>
    <col min="9532" max="9532" width="13.7109375" customWidth="1"/>
    <col min="9533" max="9534" width="12.28515625" customWidth="1"/>
    <col min="9535" max="9535" width="18.28515625" customWidth="1"/>
    <col min="9536" max="9536" width="16.28515625" customWidth="1"/>
    <col min="9537" max="9537" width="15" customWidth="1"/>
    <col min="9539" max="9539" width="13.28515625" bestFit="1" customWidth="1"/>
    <col min="9612" max="9612" width="3.7109375" customWidth="1"/>
    <col min="9613" max="9613" width="17" customWidth="1"/>
    <col min="9614" max="9614" width="13" customWidth="1"/>
    <col min="9615" max="9615" width="18.7109375" customWidth="1"/>
    <col min="9616" max="9616" width="14.28515625" customWidth="1"/>
    <col min="9617" max="9617" width="12.7109375" customWidth="1"/>
    <col min="9618" max="9618" width="11.7109375" customWidth="1"/>
    <col min="9619" max="9619" width="12.7109375" customWidth="1"/>
    <col min="9620" max="9620" width="14.7109375" customWidth="1"/>
    <col min="9621" max="9621" width="13" customWidth="1"/>
    <col min="9622" max="9622" width="11.28515625" customWidth="1"/>
    <col min="9623" max="9623" width="14.7109375" customWidth="1"/>
    <col min="9624" max="9624" width="14.28515625" customWidth="1"/>
    <col min="9625" max="9625" width="13.28515625" customWidth="1"/>
    <col min="9626" max="9626" width="11.28515625" customWidth="1"/>
    <col min="9627" max="9627" width="12.7109375" customWidth="1"/>
    <col min="9628" max="9628" width="11.28515625" customWidth="1"/>
    <col min="9629" max="9629" width="13.28515625" customWidth="1"/>
    <col min="9630" max="9630" width="12.28515625" customWidth="1"/>
    <col min="9631" max="9631" width="13.7109375" customWidth="1"/>
    <col min="9632" max="9632" width="14" customWidth="1"/>
    <col min="9633" max="9633" width="13.28515625" customWidth="1"/>
    <col min="9634" max="9634" width="11.28515625" customWidth="1"/>
    <col min="9635" max="9635" width="14.7109375" bestFit="1" customWidth="1"/>
    <col min="9636" max="9636" width="13.28515625" customWidth="1"/>
    <col min="9637" max="9638" width="14.28515625" customWidth="1"/>
    <col min="9639" max="9641" width="13.28515625" customWidth="1"/>
    <col min="9642" max="9678" width="17.28515625" customWidth="1"/>
    <col min="9679" max="9679" width="14.7109375" bestFit="1" customWidth="1"/>
    <col min="9680" max="9680" width="13.7109375" customWidth="1"/>
    <col min="9681" max="9681" width="15.28515625" customWidth="1"/>
    <col min="9682" max="9682" width="13.28515625" customWidth="1"/>
    <col min="9683" max="9683" width="11.7109375" customWidth="1"/>
    <col min="9684" max="9684" width="13.28515625" customWidth="1"/>
    <col min="9685" max="9685" width="12.28515625" customWidth="1"/>
    <col min="9686" max="9686" width="13" bestFit="1" customWidth="1"/>
    <col min="9687" max="9687" width="13.28515625" bestFit="1" customWidth="1"/>
    <col min="9688" max="9688" width="19.28515625" customWidth="1"/>
    <col min="9689" max="9689" width="12.7109375" bestFit="1" customWidth="1"/>
    <col min="9690" max="9690" width="13" bestFit="1" customWidth="1"/>
    <col min="9691" max="9691" width="13.28515625" bestFit="1" customWidth="1"/>
    <col min="9692" max="9692" width="16.28515625" customWidth="1"/>
    <col min="9693" max="9693" width="13.28515625" customWidth="1"/>
    <col min="9694" max="9694" width="15.28515625" bestFit="1" customWidth="1"/>
    <col min="9695" max="9695" width="16.28515625" bestFit="1" customWidth="1"/>
    <col min="9696" max="9696" width="14.28515625" customWidth="1"/>
    <col min="9697" max="9697" width="13.28515625" bestFit="1" customWidth="1"/>
    <col min="9698" max="9698" width="13" bestFit="1" customWidth="1"/>
    <col min="9699" max="9706" width="13" customWidth="1"/>
    <col min="9707" max="9707" width="13" bestFit="1" customWidth="1"/>
    <col min="9708" max="9708" width="15.7109375" customWidth="1"/>
    <col min="9709" max="9709" width="12.7109375" bestFit="1" customWidth="1"/>
    <col min="9710" max="9711" width="13" bestFit="1" customWidth="1"/>
    <col min="9712" max="9712" width="14.28515625" customWidth="1"/>
    <col min="9713" max="9713" width="12.7109375" bestFit="1" customWidth="1"/>
    <col min="9714" max="9715" width="13" bestFit="1" customWidth="1"/>
    <col min="9716" max="9716" width="15.28515625" customWidth="1"/>
    <col min="9717" max="9719" width="13" bestFit="1" customWidth="1"/>
    <col min="9720" max="9720" width="13.7109375" customWidth="1"/>
    <col min="9721" max="9722" width="13" bestFit="1" customWidth="1"/>
    <col min="9723" max="9723" width="13.28515625" customWidth="1"/>
    <col min="9724" max="9724" width="15.7109375" customWidth="1"/>
    <col min="9725" max="9725" width="13" customWidth="1"/>
    <col min="9726" max="9726" width="13" bestFit="1" customWidth="1"/>
    <col min="9727" max="9727" width="21" customWidth="1"/>
    <col min="9728" max="9728" width="15.7109375" customWidth="1"/>
    <col min="9729" max="9729" width="13.28515625" customWidth="1"/>
    <col min="9730" max="9730" width="13" bestFit="1" customWidth="1"/>
    <col min="9731" max="9734" width="13" customWidth="1"/>
    <col min="9735" max="9735" width="13.28515625" bestFit="1" customWidth="1"/>
    <col min="9736" max="9736" width="14.28515625" customWidth="1"/>
    <col min="9737" max="9737" width="13.28515625" customWidth="1"/>
    <col min="9738" max="9742" width="12.28515625" customWidth="1"/>
    <col min="9743" max="9743" width="13.28515625" bestFit="1" customWidth="1"/>
    <col min="9744" max="9744" width="14" customWidth="1"/>
    <col min="9745" max="9745" width="13.28515625" bestFit="1" customWidth="1"/>
    <col min="9746" max="9746" width="13" bestFit="1" customWidth="1"/>
    <col min="9747" max="9748" width="13.7109375" customWidth="1"/>
    <col min="9749" max="9749" width="13.28515625" customWidth="1"/>
    <col min="9750" max="9750" width="12.28515625" customWidth="1"/>
    <col min="9751" max="9751" width="13.28515625" bestFit="1" customWidth="1"/>
    <col min="9752" max="9752" width="17" customWidth="1"/>
    <col min="9753" max="9753" width="13.28515625" bestFit="1" customWidth="1"/>
    <col min="9754" max="9754" width="13" bestFit="1" customWidth="1"/>
    <col min="9755" max="9755" width="12.7109375" bestFit="1" customWidth="1"/>
    <col min="9756" max="9756" width="14.7109375" customWidth="1"/>
    <col min="9757" max="9757" width="11.7109375" bestFit="1" customWidth="1"/>
    <col min="9758" max="9758" width="13" bestFit="1" customWidth="1"/>
    <col min="9759" max="9759" width="15.28515625" bestFit="1" customWidth="1"/>
    <col min="9760" max="9760" width="14" customWidth="1"/>
    <col min="9761" max="9761" width="12" bestFit="1" customWidth="1"/>
    <col min="9762" max="9762" width="11.28515625" customWidth="1"/>
    <col min="9763" max="9763" width="12.7109375" bestFit="1" customWidth="1"/>
    <col min="9764" max="9764" width="11.28515625" customWidth="1"/>
    <col min="9765" max="9766" width="13" bestFit="1" customWidth="1"/>
    <col min="9767" max="9767" width="12.7109375" bestFit="1" customWidth="1"/>
    <col min="9768" max="9768" width="18.28515625" customWidth="1"/>
    <col min="9769" max="9769" width="12.28515625" bestFit="1" customWidth="1"/>
    <col min="9770" max="9770" width="13" bestFit="1" customWidth="1"/>
    <col min="9771" max="9771" width="13" customWidth="1"/>
    <col min="9772" max="9772" width="14.28515625" customWidth="1"/>
    <col min="9773" max="9774" width="13" customWidth="1"/>
    <col min="9775" max="9775" width="13.28515625" customWidth="1"/>
    <col min="9776" max="9776" width="15.7109375" customWidth="1"/>
    <col min="9777" max="9777" width="12" bestFit="1" customWidth="1"/>
    <col min="9778" max="9779" width="12.28515625" customWidth="1"/>
    <col min="9780" max="9780" width="15.7109375" customWidth="1"/>
    <col min="9781" max="9783" width="12.28515625" customWidth="1"/>
    <col min="9784" max="9784" width="14.7109375" customWidth="1"/>
    <col min="9785" max="9787" width="12.28515625" customWidth="1"/>
    <col min="9788" max="9788" width="13.7109375" customWidth="1"/>
    <col min="9789" max="9790" width="12.28515625" customWidth="1"/>
    <col min="9791" max="9791" width="18.28515625" customWidth="1"/>
    <col min="9792" max="9792" width="16.28515625" customWidth="1"/>
    <col min="9793" max="9793" width="15" customWidth="1"/>
    <col min="9795" max="9795" width="13.28515625" bestFit="1" customWidth="1"/>
    <col min="9868" max="9868" width="3.7109375" customWidth="1"/>
    <col min="9869" max="9869" width="17" customWidth="1"/>
    <col min="9870" max="9870" width="13" customWidth="1"/>
    <col min="9871" max="9871" width="18.7109375" customWidth="1"/>
    <col min="9872" max="9872" width="14.28515625" customWidth="1"/>
    <col min="9873" max="9873" width="12.7109375" customWidth="1"/>
    <col min="9874" max="9874" width="11.7109375" customWidth="1"/>
    <col min="9875" max="9875" width="12.7109375" customWidth="1"/>
    <col min="9876" max="9876" width="14.7109375" customWidth="1"/>
    <col min="9877" max="9877" width="13" customWidth="1"/>
    <col min="9878" max="9878" width="11.28515625" customWidth="1"/>
    <col min="9879" max="9879" width="14.7109375" customWidth="1"/>
    <col min="9880" max="9880" width="14.28515625" customWidth="1"/>
    <col min="9881" max="9881" width="13.28515625" customWidth="1"/>
    <col min="9882" max="9882" width="11.28515625" customWidth="1"/>
    <col min="9883" max="9883" width="12.7109375" customWidth="1"/>
    <col min="9884" max="9884" width="11.28515625" customWidth="1"/>
    <col min="9885" max="9885" width="13.28515625" customWidth="1"/>
    <col min="9886" max="9886" width="12.28515625" customWidth="1"/>
    <col min="9887" max="9887" width="13.7109375" customWidth="1"/>
    <col min="9888" max="9888" width="14" customWidth="1"/>
    <col min="9889" max="9889" width="13.28515625" customWidth="1"/>
    <col min="9890" max="9890" width="11.28515625" customWidth="1"/>
    <col min="9891" max="9891" width="14.7109375" bestFit="1" customWidth="1"/>
    <col min="9892" max="9892" width="13.28515625" customWidth="1"/>
    <col min="9893" max="9894" width="14.28515625" customWidth="1"/>
    <col min="9895" max="9897" width="13.28515625" customWidth="1"/>
    <col min="9898" max="9934" width="17.28515625" customWidth="1"/>
    <col min="9935" max="9935" width="14.7109375" bestFit="1" customWidth="1"/>
    <col min="9936" max="9936" width="13.7109375" customWidth="1"/>
    <col min="9937" max="9937" width="15.28515625" customWidth="1"/>
    <col min="9938" max="9938" width="13.28515625" customWidth="1"/>
    <col min="9939" max="9939" width="11.7109375" customWidth="1"/>
    <col min="9940" max="9940" width="13.28515625" customWidth="1"/>
    <col min="9941" max="9941" width="12.28515625" customWidth="1"/>
    <col min="9942" max="9942" width="13" bestFit="1" customWidth="1"/>
    <col min="9943" max="9943" width="13.28515625" bestFit="1" customWidth="1"/>
    <col min="9944" max="9944" width="19.28515625" customWidth="1"/>
    <col min="9945" max="9945" width="12.7109375" bestFit="1" customWidth="1"/>
    <col min="9946" max="9946" width="13" bestFit="1" customWidth="1"/>
    <col min="9947" max="9947" width="13.28515625" bestFit="1" customWidth="1"/>
    <col min="9948" max="9948" width="16.28515625" customWidth="1"/>
    <col min="9949" max="9949" width="13.28515625" customWidth="1"/>
    <col min="9950" max="9950" width="15.28515625" bestFit="1" customWidth="1"/>
    <col min="9951" max="9951" width="16.28515625" bestFit="1" customWidth="1"/>
    <col min="9952" max="9952" width="14.28515625" customWidth="1"/>
    <col min="9953" max="9953" width="13.28515625" bestFit="1" customWidth="1"/>
    <col min="9954" max="9954" width="13" bestFit="1" customWidth="1"/>
    <col min="9955" max="9962" width="13" customWidth="1"/>
    <col min="9963" max="9963" width="13" bestFit="1" customWidth="1"/>
    <col min="9964" max="9964" width="15.7109375" customWidth="1"/>
    <col min="9965" max="9965" width="12.7109375" bestFit="1" customWidth="1"/>
    <col min="9966" max="9967" width="13" bestFit="1" customWidth="1"/>
    <col min="9968" max="9968" width="14.28515625" customWidth="1"/>
    <col min="9969" max="9969" width="12.7109375" bestFit="1" customWidth="1"/>
    <col min="9970" max="9971" width="13" bestFit="1" customWidth="1"/>
    <col min="9972" max="9972" width="15.28515625" customWidth="1"/>
    <col min="9973" max="9975" width="13" bestFit="1" customWidth="1"/>
    <col min="9976" max="9976" width="13.7109375" customWidth="1"/>
    <col min="9977" max="9978" width="13" bestFit="1" customWidth="1"/>
    <col min="9979" max="9979" width="13.28515625" customWidth="1"/>
    <col min="9980" max="9980" width="15.7109375" customWidth="1"/>
    <col min="9981" max="9981" width="13" customWidth="1"/>
    <col min="9982" max="9982" width="13" bestFit="1" customWidth="1"/>
    <col min="9983" max="9983" width="21" customWidth="1"/>
    <col min="9984" max="9984" width="15.7109375" customWidth="1"/>
    <col min="9985" max="9985" width="13.28515625" customWidth="1"/>
    <col min="9986" max="9986" width="13" bestFit="1" customWidth="1"/>
    <col min="9987" max="9990" width="13" customWidth="1"/>
    <col min="9991" max="9991" width="13.28515625" bestFit="1" customWidth="1"/>
    <col min="9992" max="9992" width="14.28515625" customWidth="1"/>
    <col min="9993" max="9993" width="13.28515625" customWidth="1"/>
    <col min="9994" max="9998" width="12.28515625" customWidth="1"/>
    <col min="9999" max="9999" width="13.28515625" bestFit="1" customWidth="1"/>
    <col min="10000" max="10000" width="14" customWidth="1"/>
    <col min="10001" max="10001" width="13.28515625" bestFit="1" customWidth="1"/>
    <col min="10002" max="10002" width="13" bestFit="1" customWidth="1"/>
    <col min="10003" max="10004" width="13.7109375" customWidth="1"/>
    <col min="10005" max="10005" width="13.28515625" customWidth="1"/>
    <col min="10006" max="10006" width="12.28515625" customWidth="1"/>
    <col min="10007" max="10007" width="13.28515625" bestFit="1" customWidth="1"/>
    <col min="10008" max="10008" width="17" customWidth="1"/>
    <col min="10009" max="10009" width="13.28515625" bestFit="1" customWidth="1"/>
    <col min="10010" max="10010" width="13" bestFit="1" customWidth="1"/>
    <col min="10011" max="10011" width="12.7109375" bestFit="1" customWidth="1"/>
    <col min="10012" max="10012" width="14.7109375" customWidth="1"/>
    <col min="10013" max="10013" width="11.7109375" bestFit="1" customWidth="1"/>
    <col min="10014" max="10014" width="13" bestFit="1" customWidth="1"/>
    <col min="10015" max="10015" width="15.28515625" bestFit="1" customWidth="1"/>
    <col min="10016" max="10016" width="14" customWidth="1"/>
    <col min="10017" max="10017" width="12" bestFit="1" customWidth="1"/>
    <col min="10018" max="10018" width="11.28515625" customWidth="1"/>
    <col min="10019" max="10019" width="12.7109375" bestFit="1" customWidth="1"/>
    <col min="10020" max="10020" width="11.28515625" customWidth="1"/>
    <col min="10021" max="10022" width="13" bestFit="1" customWidth="1"/>
    <col min="10023" max="10023" width="12.7109375" bestFit="1" customWidth="1"/>
    <col min="10024" max="10024" width="18.28515625" customWidth="1"/>
    <col min="10025" max="10025" width="12.28515625" bestFit="1" customWidth="1"/>
    <col min="10026" max="10026" width="13" bestFit="1" customWidth="1"/>
    <col min="10027" max="10027" width="13" customWidth="1"/>
    <col min="10028" max="10028" width="14.28515625" customWidth="1"/>
    <col min="10029" max="10030" width="13" customWidth="1"/>
    <col min="10031" max="10031" width="13.28515625" customWidth="1"/>
    <col min="10032" max="10032" width="15.7109375" customWidth="1"/>
    <col min="10033" max="10033" width="12" bestFit="1" customWidth="1"/>
    <col min="10034" max="10035" width="12.28515625" customWidth="1"/>
    <col min="10036" max="10036" width="15.7109375" customWidth="1"/>
    <col min="10037" max="10039" width="12.28515625" customWidth="1"/>
    <col min="10040" max="10040" width="14.7109375" customWidth="1"/>
    <col min="10041" max="10043" width="12.28515625" customWidth="1"/>
    <col min="10044" max="10044" width="13.7109375" customWidth="1"/>
    <col min="10045" max="10046" width="12.28515625" customWidth="1"/>
    <col min="10047" max="10047" width="18.28515625" customWidth="1"/>
    <col min="10048" max="10048" width="16.28515625" customWidth="1"/>
    <col min="10049" max="10049" width="15" customWidth="1"/>
    <col min="10051" max="10051" width="13.28515625" bestFit="1" customWidth="1"/>
    <col min="10124" max="10124" width="3.7109375" customWidth="1"/>
    <col min="10125" max="10125" width="17" customWidth="1"/>
    <col min="10126" max="10126" width="13" customWidth="1"/>
    <col min="10127" max="10127" width="18.7109375" customWidth="1"/>
    <col min="10128" max="10128" width="14.28515625" customWidth="1"/>
    <col min="10129" max="10129" width="12.7109375" customWidth="1"/>
    <col min="10130" max="10130" width="11.7109375" customWidth="1"/>
    <col min="10131" max="10131" width="12.7109375" customWidth="1"/>
    <col min="10132" max="10132" width="14.7109375" customWidth="1"/>
    <col min="10133" max="10133" width="13" customWidth="1"/>
    <col min="10134" max="10134" width="11.28515625" customWidth="1"/>
    <col min="10135" max="10135" width="14.7109375" customWidth="1"/>
    <col min="10136" max="10136" width="14.28515625" customWidth="1"/>
    <col min="10137" max="10137" width="13.28515625" customWidth="1"/>
    <col min="10138" max="10138" width="11.28515625" customWidth="1"/>
    <col min="10139" max="10139" width="12.7109375" customWidth="1"/>
    <col min="10140" max="10140" width="11.28515625" customWidth="1"/>
    <col min="10141" max="10141" width="13.28515625" customWidth="1"/>
    <col min="10142" max="10142" width="12.28515625" customWidth="1"/>
    <col min="10143" max="10143" width="13.7109375" customWidth="1"/>
    <col min="10144" max="10144" width="14" customWidth="1"/>
    <col min="10145" max="10145" width="13.28515625" customWidth="1"/>
    <col min="10146" max="10146" width="11.28515625" customWidth="1"/>
    <col min="10147" max="10147" width="14.7109375" bestFit="1" customWidth="1"/>
    <col min="10148" max="10148" width="13.28515625" customWidth="1"/>
    <col min="10149" max="10150" width="14.28515625" customWidth="1"/>
    <col min="10151" max="10153" width="13.28515625" customWidth="1"/>
    <col min="10154" max="10190" width="17.28515625" customWidth="1"/>
    <col min="10191" max="10191" width="14.7109375" bestFit="1" customWidth="1"/>
    <col min="10192" max="10192" width="13.7109375" customWidth="1"/>
    <col min="10193" max="10193" width="15.28515625" customWidth="1"/>
    <col min="10194" max="10194" width="13.28515625" customWidth="1"/>
    <col min="10195" max="10195" width="11.7109375" customWidth="1"/>
    <col min="10196" max="10196" width="13.28515625" customWidth="1"/>
    <col min="10197" max="10197" width="12.28515625" customWidth="1"/>
    <col min="10198" max="10198" width="13" bestFit="1" customWidth="1"/>
    <col min="10199" max="10199" width="13.28515625" bestFit="1" customWidth="1"/>
    <col min="10200" max="10200" width="19.28515625" customWidth="1"/>
    <col min="10201" max="10201" width="12.7109375" bestFit="1" customWidth="1"/>
    <col min="10202" max="10202" width="13" bestFit="1" customWidth="1"/>
    <col min="10203" max="10203" width="13.28515625" bestFit="1" customWidth="1"/>
    <col min="10204" max="10204" width="16.28515625" customWidth="1"/>
    <col min="10205" max="10205" width="13.28515625" customWidth="1"/>
    <col min="10206" max="10206" width="15.28515625" bestFit="1" customWidth="1"/>
    <col min="10207" max="10207" width="16.28515625" bestFit="1" customWidth="1"/>
    <col min="10208" max="10208" width="14.28515625" customWidth="1"/>
    <col min="10209" max="10209" width="13.28515625" bestFit="1" customWidth="1"/>
    <col min="10210" max="10210" width="13" bestFit="1" customWidth="1"/>
    <col min="10211" max="10218" width="13" customWidth="1"/>
    <col min="10219" max="10219" width="13" bestFit="1" customWidth="1"/>
    <col min="10220" max="10220" width="15.7109375" customWidth="1"/>
    <col min="10221" max="10221" width="12.7109375" bestFit="1" customWidth="1"/>
    <col min="10222" max="10223" width="13" bestFit="1" customWidth="1"/>
    <col min="10224" max="10224" width="14.28515625" customWidth="1"/>
    <col min="10225" max="10225" width="12.7109375" bestFit="1" customWidth="1"/>
    <col min="10226" max="10227" width="13" bestFit="1" customWidth="1"/>
    <col min="10228" max="10228" width="15.28515625" customWidth="1"/>
    <col min="10229" max="10231" width="13" bestFit="1" customWidth="1"/>
    <col min="10232" max="10232" width="13.7109375" customWidth="1"/>
    <col min="10233" max="10234" width="13" bestFit="1" customWidth="1"/>
    <col min="10235" max="10235" width="13.28515625" customWidth="1"/>
    <col min="10236" max="10236" width="15.7109375" customWidth="1"/>
    <col min="10237" max="10237" width="13" customWidth="1"/>
    <col min="10238" max="10238" width="13" bestFit="1" customWidth="1"/>
    <col min="10239" max="10239" width="21" customWidth="1"/>
    <col min="10240" max="10240" width="15.7109375" customWidth="1"/>
    <col min="10241" max="10241" width="13.28515625" customWidth="1"/>
    <col min="10242" max="10242" width="13" bestFit="1" customWidth="1"/>
    <col min="10243" max="10246" width="13" customWidth="1"/>
    <col min="10247" max="10247" width="13.28515625" bestFit="1" customWidth="1"/>
    <col min="10248" max="10248" width="14.28515625" customWidth="1"/>
    <col min="10249" max="10249" width="13.28515625" customWidth="1"/>
    <col min="10250" max="10254" width="12.28515625" customWidth="1"/>
    <col min="10255" max="10255" width="13.28515625" bestFit="1" customWidth="1"/>
    <col min="10256" max="10256" width="14" customWidth="1"/>
    <col min="10257" max="10257" width="13.28515625" bestFit="1" customWidth="1"/>
    <col min="10258" max="10258" width="13" bestFit="1" customWidth="1"/>
    <col min="10259" max="10260" width="13.7109375" customWidth="1"/>
    <col min="10261" max="10261" width="13.28515625" customWidth="1"/>
    <col min="10262" max="10262" width="12.28515625" customWidth="1"/>
    <col min="10263" max="10263" width="13.28515625" bestFit="1" customWidth="1"/>
    <col min="10264" max="10264" width="17" customWidth="1"/>
    <col min="10265" max="10265" width="13.28515625" bestFit="1" customWidth="1"/>
    <col min="10266" max="10266" width="13" bestFit="1" customWidth="1"/>
    <col min="10267" max="10267" width="12.7109375" bestFit="1" customWidth="1"/>
    <col min="10268" max="10268" width="14.7109375" customWidth="1"/>
    <col min="10269" max="10269" width="11.7109375" bestFit="1" customWidth="1"/>
    <col min="10270" max="10270" width="13" bestFit="1" customWidth="1"/>
    <col min="10271" max="10271" width="15.28515625" bestFit="1" customWidth="1"/>
    <col min="10272" max="10272" width="14" customWidth="1"/>
    <col min="10273" max="10273" width="12" bestFit="1" customWidth="1"/>
    <col min="10274" max="10274" width="11.28515625" customWidth="1"/>
    <col min="10275" max="10275" width="12.7109375" bestFit="1" customWidth="1"/>
    <col min="10276" max="10276" width="11.28515625" customWidth="1"/>
    <col min="10277" max="10278" width="13" bestFit="1" customWidth="1"/>
    <col min="10279" max="10279" width="12.7109375" bestFit="1" customWidth="1"/>
    <col min="10280" max="10280" width="18.28515625" customWidth="1"/>
    <col min="10281" max="10281" width="12.28515625" bestFit="1" customWidth="1"/>
    <col min="10282" max="10282" width="13" bestFit="1" customWidth="1"/>
    <col min="10283" max="10283" width="13" customWidth="1"/>
    <col min="10284" max="10284" width="14.28515625" customWidth="1"/>
    <col min="10285" max="10286" width="13" customWidth="1"/>
    <col min="10287" max="10287" width="13.28515625" customWidth="1"/>
    <col min="10288" max="10288" width="15.7109375" customWidth="1"/>
    <col min="10289" max="10289" width="12" bestFit="1" customWidth="1"/>
    <col min="10290" max="10291" width="12.28515625" customWidth="1"/>
    <col min="10292" max="10292" width="15.7109375" customWidth="1"/>
    <col min="10293" max="10295" width="12.28515625" customWidth="1"/>
    <col min="10296" max="10296" width="14.7109375" customWidth="1"/>
    <col min="10297" max="10299" width="12.28515625" customWidth="1"/>
    <col min="10300" max="10300" width="13.7109375" customWidth="1"/>
    <col min="10301" max="10302" width="12.28515625" customWidth="1"/>
    <col min="10303" max="10303" width="18.28515625" customWidth="1"/>
    <col min="10304" max="10304" width="16.28515625" customWidth="1"/>
    <col min="10305" max="10305" width="15" customWidth="1"/>
    <col min="10307" max="10307" width="13.28515625" bestFit="1" customWidth="1"/>
    <col min="10380" max="10380" width="3.7109375" customWidth="1"/>
    <col min="10381" max="10381" width="17" customWidth="1"/>
    <col min="10382" max="10382" width="13" customWidth="1"/>
    <col min="10383" max="10383" width="18.7109375" customWidth="1"/>
    <col min="10384" max="10384" width="14.28515625" customWidth="1"/>
    <col min="10385" max="10385" width="12.7109375" customWidth="1"/>
    <col min="10386" max="10386" width="11.7109375" customWidth="1"/>
    <col min="10387" max="10387" width="12.7109375" customWidth="1"/>
    <col min="10388" max="10388" width="14.7109375" customWidth="1"/>
    <col min="10389" max="10389" width="13" customWidth="1"/>
    <col min="10390" max="10390" width="11.28515625" customWidth="1"/>
    <col min="10391" max="10391" width="14.7109375" customWidth="1"/>
    <col min="10392" max="10392" width="14.28515625" customWidth="1"/>
    <col min="10393" max="10393" width="13.28515625" customWidth="1"/>
    <col min="10394" max="10394" width="11.28515625" customWidth="1"/>
    <col min="10395" max="10395" width="12.7109375" customWidth="1"/>
    <col min="10396" max="10396" width="11.28515625" customWidth="1"/>
    <col min="10397" max="10397" width="13.28515625" customWidth="1"/>
    <col min="10398" max="10398" width="12.28515625" customWidth="1"/>
    <col min="10399" max="10399" width="13.7109375" customWidth="1"/>
    <col min="10400" max="10400" width="14" customWidth="1"/>
    <col min="10401" max="10401" width="13.28515625" customWidth="1"/>
    <col min="10402" max="10402" width="11.28515625" customWidth="1"/>
    <col min="10403" max="10403" width="14.7109375" bestFit="1" customWidth="1"/>
    <col min="10404" max="10404" width="13.28515625" customWidth="1"/>
    <col min="10405" max="10406" width="14.28515625" customWidth="1"/>
    <col min="10407" max="10409" width="13.28515625" customWidth="1"/>
    <col min="10410" max="10446" width="17.28515625" customWidth="1"/>
    <col min="10447" max="10447" width="14.7109375" bestFit="1" customWidth="1"/>
    <col min="10448" max="10448" width="13.7109375" customWidth="1"/>
    <col min="10449" max="10449" width="15.28515625" customWidth="1"/>
    <col min="10450" max="10450" width="13.28515625" customWidth="1"/>
    <col min="10451" max="10451" width="11.7109375" customWidth="1"/>
    <col min="10452" max="10452" width="13.28515625" customWidth="1"/>
    <col min="10453" max="10453" width="12.28515625" customWidth="1"/>
    <col min="10454" max="10454" width="13" bestFit="1" customWidth="1"/>
    <col min="10455" max="10455" width="13.28515625" bestFit="1" customWidth="1"/>
    <col min="10456" max="10456" width="19.28515625" customWidth="1"/>
    <col min="10457" max="10457" width="12.7109375" bestFit="1" customWidth="1"/>
    <col min="10458" max="10458" width="13" bestFit="1" customWidth="1"/>
    <col min="10459" max="10459" width="13.28515625" bestFit="1" customWidth="1"/>
    <col min="10460" max="10460" width="16.28515625" customWidth="1"/>
    <col min="10461" max="10461" width="13.28515625" customWidth="1"/>
    <col min="10462" max="10462" width="15.28515625" bestFit="1" customWidth="1"/>
    <col min="10463" max="10463" width="16.28515625" bestFit="1" customWidth="1"/>
    <col min="10464" max="10464" width="14.28515625" customWidth="1"/>
    <col min="10465" max="10465" width="13.28515625" bestFit="1" customWidth="1"/>
    <col min="10466" max="10466" width="13" bestFit="1" customWidth="1"/>
    <col min="10467" max="10474" width="13" customWidth="1"/>
    <col min="10475" max="10475" width="13" bestFit="1" customWidth="1"/>
    <col min="10476" max="10476" width="15.7109375" customWidth="1"/>
    <col min="10477" max="10477" width="12.7109375" bestFit="1" customWidth="1"/>
    <col min="10478" max="10479" width="13" bestFit="1" customWidth="1"/>
    <col min="10480" max="10480" width="14.28515625" customWidth="1"/>
    <col min="10481" max="10481" width="12.7109375" bestFit="1" customWidth="1"/>
    <col min="10482" max="10483" width="13" bestFit="1" customWidth="1"/>
    <col min="10484" max="10484" width="15.28515625" customWidth="1"/>
    <col min="10485" max="10487" width="13" bestFit="1" customWidth="1"/>
    <col min="10488" max="10488" width="13.7109375" customWidth="1"/>
    <col min="10489" max="10490" width="13" bestFit="1" customWidth="1"/>
    <col min="10491" max="10491" width="13.28515625" customWidth="1"/>
    <col min="10492" max="10492" width="15.7109375" customWidth="1"/>
    <col min="10493" max="10493" width="13" customWidth="1"/>
    <col min="10494" max="10494" width="13" bestFit="1" customWidth="1"/>
    <col min="10495" max="10495" width="21" customWidth="1"/>
    <col min="10496" max="10496" width="15.7109375" customWidth="1"/>
    <col min="10497" max="10497" width="13.28515625" customWidth="1"/>
    <col min="10498" max="10498" width="13" bestFit="1" customWidth="1"/>
    <col min="10499" max="10502" width="13" customWidth="1"/>
    <col min="10503" max="10503" width="13.28515625" bestFit="1" customWidth="1"/>
    <col min="10504" max="10504" width="14.28515625" customWidth="1"/>
    <col min="10505" max="10505" width="13.28515625" customWidth="1"/>
    <col min="10506" max="10510" width="12.28515625" customWidth="1"/>
    <col min="10511" max="10511" width="13.28515625" bestFit="1" customWidth="1"/>
    <col min="10512" max="10512" width="14" customWidth="1"/>
    <col min="10513" max="10513" width="13.28515625" bestFit="1" customWidth="1"/>
    <col min="10514" max="10514" width="13" bestFit="1" customWidth="1"/>
    <col min="10515" max="10516" width="13.7109375" customWidth="1"/>
    <col min="10517" max="10517" width="13.28515625" customWidth="1"/>
    <col min="10518" max="10518" width="12.28515625" customWidth="1"/>
    <col min="10519" max="10519" width="13.28515625" bestFit="1" customWidth="1"/>
    <col min="10520" max="10520" width="17" customWidth="1"/>
    <col min="10521" max="10521" width="13.28515625" bestFit="1" customWidth="1"/>
    <col min="10522" max="10522" width="13" bestFit="1" customWidth="1"/>
    <col min="10523" max="10523" width="12.7109375" bestFit="1" customWidth="1"/>
    <col min="10524" max="10524" width="14.7109375" customWidth="1"/>
    <col min="10525" max="10525" width="11.7109375" bestFit="1" customWidth="1"/>
    <col min="10526" max="10526" width="13" bestFit="1" customWidth="1"/>
    <col min="10527" max="10527" width="15.28515625" bestFit="1" customWidth="1"/>
    <col min="10528" max="10528" width="14" customWidth="1"/>
    <col min="10529" max="10529" width="12" bestFit="1" customWidth="1"/>
    <col min="10530" max="10530" width="11.28515625" customWidth="1"/>
    <col min="10531" max="10531" width="12.7109375" bestFit="1" customWidth="1"/>
    <col min="10532" max="10532" width="11.28515625" customWidth="1"/>
    <col min="10533" max="10534" width="13" bestFit="1" customWidth="1"/>
    <col min="10535" max="10535" width="12.7109375" bestFit="1" customWidth="1"/>
    <col min="10536" max="10536" width="18.28515625" customWidth="1"/>
    <col min="10537" max="10537" width="12.28515625" bestFit="1" customWidth="1"/>
    <col min="10538" max="10538" width="13" bestFit="1" customWidth="1"/>
    <col min="10539" max="10539" width="13" customWidth="1"/>
    <col min="10540" max="10540" width="14.28515625" customWidth="1"/>
    <col min="10541" max="10542" width="13" customWidth="1"/>
    <col min="10543" max="10543" width="13.28515625" customWidth="1"/>
    <col min="10544" max="10544" width="15.7109375" customWidth="1"/>
    <col min="10545" max="10545" width="12" bestFit="1" customWidth="1"/>
    <col min="10546" max="10547" width="12.28515625" customWidth="1"/>
    <col min="10548" max="10548" width="15.7109375" customWidth="1"/>
    <col min="10549" max="10551" width="12.28515625" customWidth="1"/>
    <col min="10552" max="10552" width="14.7109375" customWidth="1"/>
    <col min="10553" max="10555" width="12.28515625" customWidth="1"/>
    <col min="10556" max="10556" width="13.7109375" customWidth="1"/>
    <col min="10557" max="10558" width="12.28515625" customWidth="1"/>
    <col min="10559" max="10559" width="18.28515625" customWidth="1"/>
    <col min="10560" max="10560" width="16.28515625" customWidth="1"/>
    <col min="10561" max="10561" width="15" customWidth="1"/>
    <col min="10563" max="10563" width="13.28515625" bestFit="1" customWidth="1"/>
    <col min="10636" max="10636" width="3.7109375" customWidth="1"/>
    <col min="10637" max="10637" width="17" customWidth="1"/>
    <col min="10638" max="10638" width="13" customWidth="1"/>
    <col min="10639" max="10639" width="18.7109375" customWidth="1"/>
    <col min="10640" max="10640" width="14.28515625" customWidth="1"/>
    <col min="10641" max="10641" width="12.7109375" customWidth="1"/>
    <col min="10642" max="10642" width="11.7109375" customWidth="1"/>
    <col min="10643" max="10643" width="12.7109375" customWidth="1"/>
    <col min="10644" max="10644" width="14.7109375" customWidth="1"/>
    <col min="10645" max="10645" width="13" customWidth="1"/>
    <col min="10646" max="10646" width="11.28515625" customWidth="1"/>
    <col min="10647" max="10647" width="14.7109375" customWidth="1"/>
    <col min="10648" max="10648" width="14.28515625" customWidth="1"/>
    <col min="10649" max="10649" width="13.28515625" customWidth="1"/>
    <col min="10650" max="10650" width="11.28515625" customWidth="1"/>
    <col min="10651" max="10651" width="12.7109375" customWidth="1"/>
    <col min="10652" max="10652" width="11.28515625" customWidth="1"/>
    <col min="10653" max="10653" width="13.28515625" customWidth="1"/>
    <col min="10654" max="10654" width="12.28515625" customWidth="1"/>
    <col min="10655" max="10655" width="13.7109375" customWidth="1"/>
    <col min="10656" max="10656" width="14" customWidth="1"/>
    <col min="10657" max="10657" width="13.28515625" customWidth="1"/>
    <col min="10658" max="10658" width="11.28515625" customWidth="1"/>
    <col min="10659" max="10659" width="14.7109375" bestFit="1" customWidth="1"/>
    <col min="10660" max="10660" width="13.28515625" customWidth="1"/>
    <col min="10661" max="10662" width="14.28515625" customWidth="1"/>
    <col min="10663" max="10665" width="13.28515625" customWidth="1"/>
    <col min="10666" max="10702" width="17.28515625" customWidth="1"/>
    <col min="10703" max="10703" width="14.7109375" bestFit="1" customWidth="1"/>
    <col min="10704" max="10704" width="13.7109375" customWidth="1"/>
    <col min="10705" max="10705" width="15.28515625" customWidth="1"/>
    <col min="10706" max="10706" width="13.28515625" customWidth="1"/>
    <col min="10707" max="10707" width="11.7109375" customWidth="1"/>
    <col min="10708" max="10708" width="13.28515625" customWidth="1"/>
    <col min="10709" max="10709" width="12.28515625" customWidth="1"/>
    <col min="10710" max="10710" width="13" bestFit="1" customWidth="1"/>
    <col min="10711" max="10711" width="13.28515625" bestFit="1" customWidth="1"/>
    <col min="10712" max="10712" width="19.28515625" customWidth="1"/>
    <col min="10713" max="10713" width="12.7109375" bestFit="1" customWidth="1"/>
    <col min="10714" max="10714" width="13" bestFit="1" customWidth="1"/>
    <col min="10715" max="10715" width="13.28515625" bestFit="1" customWidth="1"/>
    <col min="10716" max="10716" width="16.28515625" customWidth="1"/>
    <col min="10717" max="10717" width="13.28515625" customWidth="1"/>
    <col min="10718" max="10718" width="15.28515625" bestFit="1" customWidth="1"/>
    <col min="10719" max="10719" width="16.28515625" bestFit="1" customWidth="1"/>
    <col min="10720" max="10720" width="14.28515625" customWidth="1"/>
    <col min="10721" max="10721" width="13.28515625" bestFit="1" customWidth="1"/>
    <col min="10722" max="10722" width="13" bestFit="1" customWidth="1"/>
    <col min="10723" max="10730" width="13" customWidth="1"/>
    <col min="10731" max="10731" width="13" bestFit="1" customWidth="1"/>
    <col min="10732" max="10732" width="15.7109375" customWidth="1"/>
    <col min="10733" max="10733" width="12.7109375" bestFit="1" customWidth="1"/>
    <col min="10734" max="10735" width="13" bestFit="1" customWidth="1"/>
    <col min="10736" max="10736" width="14.28515625" customWidth="1"/>
    <col min="10737" max="10737" width="12.7109375" bestFit="1" customWidth="1"/>
    <col min="10738" max="10739" width="13" bestFit="1" customWidth="1"/>
    <col min="10740" max="10740" width="15.28515625" customWidth="1"/>
    <col min="10741" max="10743" width="13" bestFit="1" customWidth="1"/>
    <col min="10744" max="10744" width="13.7109375" customWidth="1"/>
    <col min="10745" max="10746" width="13" bestFit="1" customWidth="1"/>
    <col min="10747" max="10747" width="13.28515625" customWidth="1"/>
    <col min="10748" max="10748" width="15.7109375" customWidth="1"/>
    <col min="10749" max="10749" width="13" customWidth="1"/>
    <col min="10750" max="10750" width="13" bestFit="1" customWidth="1"/>
    <col min="10751" max="10751" width="21" customWidth="1"/>
    <col min="10752" max="10752" width="15.7109375" customWidth="1"/>
    <col min="10753" max="10753" width="13.28515625" customWidth="1"/>
    <col min="10754" max="10754" width="13" bestFit="1" customWidth="1"/>
    <col min="10755" max="10758" width="13" customWidth="1"/>
    <col min="10759" max="10759" width="13.28515625" bestFit="1" customWidth="1"/>
    <col min="10760" max="10760" width="14.28515625" customWidth="1"/>
    <col min="10761" max="10761" width="13.28515625" customWidth="1"/>
    <col min="10762" max="10766" width="12.28515625" customWidth="1"/>
    <col min="10767" max="10767" width="13.28515625" bestFit="1" customWidth="1"/>
    <col min="10768" max="10768" width="14" customWidth="1"/>
    <col min="10769" max="10769" width="13.28515625" bestFit="1" customWidth="1"/>
    <col min="10770" max="10770" width="13" bestFit="1" customWidth="1"/>
    <col min="10771" max="10772" width="13.7109375" customWidth="1"/>
    <col min="10773" max="10773" width="13.28515625" customWidth="1"/>
    <col min="10774" max="10774" width="12.28515625" customWidth="1"/>
    <col min="10775" max="10775" width="13.28515625" bestFit="1" customWidth="1"/>
    <col min="10776" max="10776" width="17" customWidth="1"/>
    <col min="10777" max="10777" width="13.28515625" bestFit="1" customWidth="1"/>
    <col min="10778" max="10778" width="13" bestFit="1" customWidth="1"/>
    <col min="10779" max="10779" width="12.7109375" bestFit="1" customWidth="1"/>
    <col min="10780" max="10780" width="14.7109375" customWidth="1"/>
    <col min="10781" max="10781" width="11.7109375" bestFit="1" customWidth="1"/>
    <col min="10782" max="10782" width="13" bestFit="1" customWidth="1"/>
    <col min="10783" max="10783" width="15.28515625" bestFit="1" customWidth="1"/>
    <col min="10784" max="10784" width="14" customWidth="1"/>
    <col min="10785" max="10785" width="12" bestFit="1" customWidth="1"/>
    <col min="10786" max="10786" width="11.28515625" customWidth="1"/>
    <col min="10787" max="10787" width="12.7109375" bestFit="1" customWidth="1"/>
    <col min="10788" max="10788" width="11.28515625" customWidth="1"/>
    <col min="10789" max="10790" width="13" bestFit="1" customWidth="1"/>
    <col min="10791" max="10791" width="12.7109375" bestFit="1" customWidth="1"/>
    <col min="10792" max="10792" width="18.28515625" customWidth="1"/>
    <col min="10793" max="10793" width="12.28515625" bestFit="1" customWidth="1"/>
    <col min="10794" max="10794" width="13" bestFit="1" customWidth="1"/>
    <col min="10795" max="10795" width="13" customWidth="1"/>
    <col min="10796" max="10796" width="14.28515625" customWidth="1"/>
    <col min="10797" max="10798" width="13" customWidth="1"/>
    <col min="10799" max="10799" width="13.28515625" customWidth="1"/>
    <col min="10800" max="10800" width="15.7109375" customWidth="1"/>
    <col min="10801" max="10801" width="12" bestFit="1" customWidth="1"/>
    <col min="10802" max="10803" width="12.28515625" customWidth="1"/>
    <col min="10804" max="10804" width="15.7109375" customWidth="1"/>
    <col min="10805" max="10807" width="12.28515625" customWidth="1"/>
    <col min="10808" max="10808" width="14.7109375" customWidth="1"/>
    <col min="10809" max="10811" width="12.28515625" customWidth="1"/>
    <col min="10812" max="10812" width="13.7109375" customWidth="1"/>
    <col min="10813" max="10814" width="12.28515625" customWidth="1"/>
    <col min="10815" max="10815" width="18.28515625" customWidth="1"/>
    <col min="10816" max="10816" width="16.28515625" customWidth="1"/>
    <col min="10817" max="10817" width="15" customWidth="1"/>
    <col min="10819" max="10819" width="13.28515625" bestFit="1" customWidth="1"/>
    <col min="10892" max="10892" width="3.7109375" customWidth="1"/>
    <col min="10893" max="10893" width="17" customWidth="1"/>
    <col min="10894" max="10894" width="13" customWidth="1"/>
    <col min="10895" max="10895" width="18.7109375" customWidth="1"/>
    <col min="10896" max="10896" width="14.28515625" customWidth="1"/>
    <col min="10897" max="10897" width="12.7109375" customWidth="1"/>
    <col min="10898" max="10898" width="11.7109375" customWidth="1"/>
    <col min="10899" max="10899" width="12.7109375" customWidth="1"/>
    <col min="10900" max="10900" width="14.7109375" customWidth="1"/>
    <col min="10901" max="10901" width="13" customWidth="1"/>
    <col min="10902" max="10902" width="11.28515625" customWidth="1"/>
    <col min="10903" max="10903" width="14.7109375" customWidth="1"/>
    <col min="10904" max="10904" width="14.28515625" customWidth="1"/>
    <col min="10905" max="10905" width="13.28515625" customWidth="1"/>
    <col min="10906" max="10906" width="11.28515625" customWidth="1"/>
    <col min="10907" max="10907" width="12.7109375" customWidth="1"/>
    <col min="10908" max="10908" width="11.28515625" customWidth="1"/>
    <col min="10909" max="10909" width="13.28515625" customWidth="1"/>
    <col min="10910" max="10910" width="12.28515625" customWidth="1"/>
    <col min="10911" max="10911" width="13.7109375" customWidth="1"/>
    <col min="10912" max="10912" width="14" customWidth="1"/>
    <col min="10913" max="10913" width="13.28515625" customWidth="1"/>
    <col min="10914" max="10914" width="11.28515625" customWidth="1"/>
    <col min="10915" max="10915" width="14.7109375" bestFit="1" customWidth="1"/>
    <col min="10916" max="10916" width="13.28515625" customWidth="1"/>
    <col min="10917" max="10918" width="14.28515625" customWidth="1"/>
    <col min="10919" max="10921" width="13.28515625" customWidth="1"/>
    <col min="10922" max="10958" width="17.28515625" customWidth="1"/>
    <col min="10959" max="10959" width="14.7109375" bestFit="1" customWidth="1"/>
    <col min="10960" max="10960" width="13.7109375" customWidth="1"/>
    <col min="10961" max="10961" width="15.28515625" customWidth="1"/>
    <col min="10962" max="10962" width="13.28515625" customWidth="1"/>
    <col min="10963" max="10963" width="11.7109375" customWidth="1"/>
    <col min="10964" max="10964" width="13.28515625" customWidth="1"/>
    <col min="10965" max="10965" width="12.28515625" customWidth="1"/>
    <col min="10966" max="10966" width="13" bestFit="1" customWidth="1"/>
    <col min="10967" max="10967" width="13.28515625" bestFit="1" customWidth="1"/>
    <col min="10968" max="10968" width="19.28515625" customWidth="1"/>
    <col min="10969" max="10969" width="12.7109375" bestFit="1" customWidth="1"/>
    <col min="10970" max="10970" width="13" bestFit="1" customWidth="1"/>
    <col min="10971" max="10971" width="13.28515625" bestFit="1" customWidth="1"/>
    <col min="10972" max="10972" width="16.28515625" customWidth="1"/>
    <col min="10973" max="10973" width="13.28515625" customWidth="1"/>
    <col min="10974" max="10974" width="15.28515625" bestFit="1" customWidth="1"/>
    <col min="10975" max="10975" width="16.28515625" bestFit="1" customWidth="1"/>
    <col min="10976" max="10976" width="14.28515625" customWidth="1"/>
    <col min="10977" max="10977" width="13.28515625" bestFit="1" customWidth="1"/>
    <col min="10978" max="10978" width="13" bestFit="1" customWidth="1"/>
    <col min="10979" max="10986" width="13" customWidth="1"/>
    <col min="10987" max="10987" width="13" bestFit="1" customWidth="1"/>
    <col min="10988" max="10988" width="15.7109375" customWidth="1"/>
    <col min="10989" max="10989" width="12.7109375" bestFit="1" customWidth="1"/>
    <col min="10990" max="10991" width="13" bestFit="1" customWidth="1"/>
    <col min="10992" max="10992" width="14.28515625" customWidth="1"/>
    <col min="10993" max="10993" width="12.7109375" bestFit="1" customWidth="1"/>
    <col min="10994" max="10995" width="13" bestFit="1" customWidth="1"/>
    <col min="10996" max="10996" width="15.28515625" customWidth="1"/>
    <col min="10997" max="10999" width="13" bestFit="1" customWidth="1"/>
    <col min="11000" max="11000" width="13.7109375" customWidth="1"/>
    <col min="11001" max="11002" width="13" bestFit="1" customWidth="1"/>
    <col min="11003" max="11003" width="13.28515625" customWidth="1"/>
    <col min="11004" max="11004" width="15.7109375" customWidth="1"/>
    <col min="11005" max="11005" width="13" customWidth="1"/>
    <col min="11006" max="11006" width="13" bestFit="1" customWidth="1"/>
    <col min="11007" max="11007" width="21" customWidth="1"/>
    <col min="11008" max="11008" width="15.7109375" customWidth="1"/>
    <col min="11009" max="11009" width="13.28515625" customWidth="1"/>
    <col min="11010" max="11010" width="13" bestFit="1" customWidth="1"/>
    <col min="11011" max="11014" width="13" customWidth="1"/>
    <col min="11015" max="11015" width="13.28515625" bestFit="1" customWidth="1"/>
    <col min="11016" max="11016" width="14.28515625" customWidth="1"/>
    <col min="11017" max="11017" width="13.28515625" customWidth="1"/>
    <col min="11018" max="11022" width="12.28515625" customWidth="1"/>
    <col min="11023" max="11023" width="13.28515625" bestFit="1" customWidth="1"/>
    <col min="11024" max="11024" width="14" customWidth="1"/>
    <col min="11025" max="11025" width="13.28515625" bestFit="1" customWidth="1"/>
    <col min="11026" max="11026" width="13" bestFit="1" customWidth="1"/>
    <col min="11027" max="11028" width="13.7109375" customWidth="1"/>
    <col min="11029" max="11029" width="13.28515625" customWidth="1"/>
    <col min="11030" max="11030" width="12.28515625" customWidth="1"/>
    <col min="11031" max="11031" width="13.28515625" bestFit="1" customWidth="1"/>
    <col min="11032" max="11032" width="17" customWidth="1"/>
    <col min="11033" max="11033" width="13.28515625" bestFit="1" customWidth="1"/>
    <col min="11034" max="11034" width="13" bestFit="1" customWidth="1"/>
    <col min="11035" max="11035" width="12.7109375" bestFit="1" customWidth="1"/>
    <col min="11036" max="11036" width="14.7109375" customWidth="1"/>
    <col min="11037" max="11037" width="11.7109375" bestFit="1" customWidth="1"/>
    <col min="11038" max="11038" width="13" bestFit="1" customWidth="1"/>
    <col min="11039" max="11039" width="15.28515625" bestFit="1" customWidth="1"/>
    <col min="11040" max="11040" width="14" customWidth="1"/>
    <col min="11041" max="11041" width="12" bestFit="1" customWidth="1"/>
    <col min="11042" max="11042" width="11.28515625" customWidth="1"/>
    <col min="11043" max="11043" width="12.7109375" bestFit="1" customWidth="1"/>
    <col min="11044" max="11044" width="11.28515625" customWidth="1"/>
    <col min="11045" max="11046" width="13" bestFit="1" customWidth="1"/>
    <col min="11047" max="11047" width="12.7109375" bestFit="1" customWidth="1"/>
    <col min="11048" max="11048" width="18.28515625" customWidth="1"/>
    <col min="11049" max="11049" width="12.28515625" bestFit="1" customWidth="1"/>
    <col min="11050" max="11050" width="13" bestFit="1" customWidth="1"/>
    <col min="11051" max="11051" width="13" customWidth="1"/>
    <col min="11052" max="11052" width="14.28515625" customWidth="1"/>
    <col min="11053" max="11054" width="13" customWidth="1"/>
    <col min="11055" max="11055" width="13.28515625" customWidth="1"/>
    <col min="11056" max="11056" width="15.7109375" customWidth="1"/>
    <col min="11057" max="11057" width="12" bestFit="1" customWidth="1"/>
    <col min="11058" max="11059" width="12.28515625" customWidth="1"/>
    <col min="11060" max="11060" width="15.7109375" customWidth="1"/>
    <col min="11061" max="11063" width="12.28515625" customWidth="1"/>
    <col min="11064" max="11064" width="14.7109375" customWidth="1"/>
    <col min="11065" max="11067" width="12.28515625" customWidth="1"/>
    <col min="11068" max="11068" width="13.7109375" customWidth="1"/>
    <col min="11069" max="11070" width="12.28515625" customWidth="1"/>
    <col min="11071" max="11071" width="18.28515625" customWidth="1"/>
    <col min="11072" max="11072" width="16.28515625" customWidth="1"/>
    <col min="11073" max="11073" width="15" customWidth="1"/>
    <col min="11075" max="11075" width="13.28515625" bestFit="1" customWidth="1"/>
    <col min="11148" max="11148" width="3.7109375" customWidth="1"/>
    <col min="11149" max="11149" width="17" customWidth="1"/>
    <col min="11150" max="11150" width="13" customWidth="1"/>
    <col min="11151" max="11151" width="18.7109375" customWidth="1"/>
    <col min="11152" max="11152" width="14.28515625" customWidth="1"/>
    <col min="11153" max="11153" width="12.7109375" customWidth="1"/>
    <col min="11154" max="11154" width="11.7109375" customWidth="1"/>
    <col min="11155" max="11155" width="12.7109375" customWidth="1"/>
    <col min="11156" max="11156" width="14.7109375" customWidth="1"/>
    <col min="11157" max="11157" width="13" customWidth="1"/>
    <col min="11158" max="11158" width="11.28515625" customWidth="1"/>
    <col min="11159" max="11159" width="14.7109375" customWidth="1"/>
    <col min="11160" max="11160" width="14.28515625" customWidth="1"/>
    <col min="11161" max="11161" width="13.28515625" customWidth="1"/>
    <col min="11162" max="11162" width="11.28515625" customWidth="1"/>
    <col min="11163" max="11163" width="12.7109375" customWidth="1"/>
    <col min="11164" max="11164" width="11.28515625" customWidth="1"/>
    <col min="11165" max="11165" width="13.28515625" customWidth="1"/>
    <col min="11166" max="11166" width="12.28515625" customWidth="1"/>
    <col min="11167" max="11167" width="13.7109375" customWidth="1"/>
    <col min="11168" max="11168" width="14" customWidth="1"/>
    <col min="11169" max="11169" width="13.28515625" customWidth="1"/>
    <col min="11170" max="11170" width="11.28515625" customWidth="1"/>
    <col min="11171" max="11171" width="14.7109375" bestFit="1" customWidth="1"/>
    <col min="11172" max="11172" width="13.28515625" customWidth="1"/>
    <col min="11173" max="11174" width="14.28515625" customWidth="1"/>
    <col min="11175" max="11177" width="13.28515625" customWidth="1"/>
    <col min="11178" max="11214" width="17.28515625" customWidth="1"/>
    <col min="11215" max="11215" width="14.7109375" bestFit="1" customWidth="1"/>
    <col min="11216" max="11216" width="13.7109375" customWidth="1"/>
    <col min="11217" max="11217" width="15.28515625" customWidth="1"/>
    <col min="11218" max="11218" width="13.28515625" customWidth="1"/>
    <col min="11219" max="11219" width="11.7109375" customWidth="1"/>
    <col min="11220" max="11220" width="13.28515625" customWidth="1"/>
    <col min="11221" max="11221" width="12.28515625" customWidth="1"/>
    <col min="11222" max="11222" width="13" bestFit="1" customWidth="1"/>
    <col min="11223" max="11223" width="13.28515625" bestFit="1" customWidth="1"/>
    <col min="11224" max="11224" width="19.28515625" customWidth="1"/>
    <col min="11225" max="11225" width="12.7109375" bestFit="1" customWidth="1"/>
    <col min="11226" max="11226" width="13" bestFit="1" customWidth="1"/>
    <col min="11227" max="11227" width="13.28515625" bestFit="1" customWidth="1"/>
    <col min="11228" max="11228" width="16.28515625" customWidth="1"/>
    <col min="11229" max="11229" width="13.28515625" customWidth="1"/>
    <col min="11230" max="11230" width="15.28515625" bestFit="1" customWidth="1"/>
    <col min="11231" max="11231" width="16.28515625" bestFit="1" customWidth="1"/>
    <col min="11232" max="11232" width="14.28515625" customWidth="1"/>
    <col min="11233" max="11233" width="13.28515625" bestFit="1" customWidth="1"/>
    <col min="11234" max="11234" width="13" bestFit="1" customWidth="1"/>
    <col min="11235" max="11242" width="13" customWidth="1"/>
    <col min="11243" max="11243" width="13" bestFit="1" customWidth="1"/>
    <col min="11244" max="11244" width="15.7109375" customWidth="1"/>
    <col min="11245" max="11245" width="12.7109375" bestFit="1" customWidth="1"/>
    <col min="11246" max="11247" width="13" bestFit="1" customWidth="1"/>
    <col min="11248" max="11248" width="14.28515625" customWidth="1"/>
    <col min="11249" max="11249" width="12.7109375" bestFit="1" customWidth="1"/>
    <col min="11250" max="11251" width="13" bestFit="1" customWidth="1"/>
    <col min="11252" max="11252" width="15.28515625" customWidth="1"/>
    <col min="11253" max="11255" width="13" bestFit="1" customWidth="1"/>
    <col min="11256" max="11256" width="13.7109375" customWidth="1"/>
    <col min="11257" max="11258" width="13" bestFit="1" customWidth="1"/>
    <col min="11259" max="11259" width="13.28515625" customWidth="1"/>
    <col min="11260" max="11260" width="15.7109375" customWidth="1"/>
    <col min="11261" max="11261" width="13" customWidth="1"/>
    <col min="11262" max="11262" width="13" bestFit="1" customWidth="1"/>
    <col min="11263" max="11263" width="21" customWidth="1"/>
    <col min="11264" max="11264" width="15.7109375" customWidth="1"/>
    <col min="11265" max="11265" width="13.28515625" customWidth="1"/>
    <col min="11266" max="11266" width="13" bestFit="1" customWidth="1"/>
    <col min="11267" max="11270" width="13" customWidth="1"/>
    <col min="11271" max="11271" width="13.28515625" bestFit="1" customWidth="1"/>
    <col min="11272" max="11272" width="14.28515625" customWidth="1"/>
    <col min="11273" max="11273" width="13.28515625" customWidth="1"/>
    <col min="11274" max="11278" width="12.28515625" customWidth="1"/>
    <col min="11279" max="11279" width="13.28515625" bestFit="1" customWidth="1"/>
    <col min="11280" max="11280" width="14" customWidth="1"/>
    <col min="11281" max="11281" width="13.28515625" bestFit="1" customWidth="1"/>
    <col min="11282" max="11282" width="13" bestFit="1" customWidth="1"/>
    <col min="11283" max="11284" width="13.7109375" customWidth="1"/>
    <col min="11285" max="11285" width="13.28515625" customWidth="1"/>
    <col min="11286" max="11286" width="12.28515625" customWidth="1"/>
    <col min="11287" max="11287" width="13.28515625" bestFit="1" customWidth="1"/>
    <col min="11288" max="11288" width="17" customWidth="1"/>
    <col min="11289" max="11289" width="13.28515625" bestFit="1" customWidth="1"/>
    <col min="11290" max="11290" width="13" bestFit="1" customWidth="1"/>
    <col min="11291" max="11291" width="12.7109375" bestFit="1" customWidth="1"/>
    <col min="11292" max="11292" width="14.7109375" customWidth="1"/>
    <col min="11293" max="11293" width="11.7109375" bestFit="1" customWidth="1"/>
    <col min="11294" max="11294" width="13" bestFit="1" customWidth="1"/>
    <col min="11295" max="11295" width="15.28515625" bestFit="1" customWidth="1"/>
    <col min="11296" max="11296" width="14" customWidth="1"/>
    <col min="11297" max="11297" width="12" bestFit="1" customWidth="1"/>
    <col min="11298" max="11298" width="11.28515625" customWidth="1"/>
    <col min="11299" max="11299" width="12.7109375" bestFit="1" customWidth="1"/>
    <col min="11300" max="11300" width="11.28515625" customWidth="1"/>
    <col min="11301" max="11302" width="13" bestFit="1" customWidth="1"/>
    <col min="11303" max="11303" width="12.7109375" bestFit="1" customWidth="1"/>
    <col min="11304" max="11304" width="18.28515625" customWidth="1"/>
    <col min="11305" max="11305" width="12.28515625" bestFit="1" customWidth="1"/>
    <col min="11306" max="11306" width="13" bestFit="1" customWidth="1"/>
    <col min="11307" max="11307" width="13" customWidth="1"/>
    <col min="11308" max="11308" width="14.28515625" customWidth="1"/>
    <col min="11309" max="11310" width="13" customWidth="1"/>
    <col min="11311" max="11311" width="13.28515625" customWidth="1"/>
    <col min="11312" max="11312" width="15.7109375" customWidth="1"/>
    <col min="11313" max="11313" width="12" bestFit="1" customWidth="1"/>
    <col min="11314" max="11315" width="12.28515625" customWidth="1"/>
    <col min="11316" max="11316" width="15.7109375" customWidth="1"/>
    <col min="11317" max="11319" width="12.28515625" customWidth="1"/>
    <col min="11320" max="11320" width="14.7109375" customWidth="1"/>
    <col min="11321" max="11323" width="12.28515625" customWidth="1"/>
    <col min="11324" max="11324" width="13.7109375" customWidth="1"/>
    <col min="11325" max="11326" width="12.28515625" customWidth="1"/>
    <col min="11327" max="11327" width="18.28515625" customWidth="1"/>
    <col min="11328" max="11328" width="16.28515625" customWidth="1"/>
    <col min="11329" max="11329" width="15" customWidth="1"/>
    <col min="11331" max="11331" width="13.28515625" bestFit="1" customWidth="1"/>
    <col min="11404" max="11404" width="3.7109375" customWidth="1"/>
    <col min="11405" max="11405" width="17" customWidth="1"/>
    <col min="11406" max="11406" width="13" customWidth="1"/>
    <col min="11407" max="11407" width="18.7109375" customWidth="1"/>
    <col min="11408" max="11408" width="14.28515625" customWidth="1"/>
    <col min="11409" max="11409" width="12.7109375" customWidth="1"/>
    <col min="11410" max="11410" width="11.7109375" customWidth="1"/>
    <col min="11411" max="11411" width="12.7109375" customWidth="1"/>
    <col min="11412" max="11412" width="14.7109375" customWidth="1"/>
    <col min="11413" max="11413" width="13" customWidth="1"/>
    <col min="11414" max="11414" width="11.28515625" customWidth="1"/>
    <col min="11415" max="11415" width="14.7109375" customWidth="1"/>
    <col min="11416" max="11416" width="14.28515625" customWidth="1"/>
    <col min="11417" max="11417" width="13.28515625" customWidth="1"/>
    <col min="11418" max="11418" width="11.28515625" customWidth="1"/>
    <col min="11419" max="11419" width="12.7109375" customWidth="1"/>
    <col min="11420" max="11420" width="11.28515625" customWidth="1"/>
    <col min="11421" max="11421" width="13.28515625" customWidth="1"/>
    <col min="11422" max="11422" width="12.28515625" customWidth="1"/>
    <col min="11423" max="11423" width="13.7109375" customWidth="1"/>
    <col min="11424" max="11424" width="14" customWidth="1"/>
    <col min="11425" max="11425" width="13.28515625" customWidth="1"/>
    <col min="11426" max="11426" width="11.28515625" customWidth="1"/>
    <col min="11427" max="11427" width="14.7109375" bestFit="1" customWidth="1"/>
    <col min="11428" max="11428" width="13.28515625" customWidth="1"/>
    <col min="11429" max="11430" width="14.28515625" customWidth="1"/>
    <col min="11431" max="11433" width="13.28515625" customWidth="1"/>
    <col min="11434" max="11470" width="17.28515625" customWidth="1"/>
    <col min="11471" max="11471" width="14.7109375" bestFit="1" customWidth="1"/>
    <col min="11472" max="11472" width="13.7109375" customWidth="1"/>
    <col min="11473" max="11473" width="15.28515625" customWidth="1"/>
    <col min="11474" max="11474" width="13.28515625" customWidth="1"/>
    <col min="11475" max="11475" width="11.7109375" customWidth="1"/>
    <col min="11476" max="11476" width="13.28515625" customWidth="1"/>
    <col min="11477" max="11477" width="12.28515625" customWidth="1"/>
    <col min="11478" max="11478" width="13" bestFit="1" customWidth="1"/>
    <col min="11479" max="11479" width="13.28515625" bestFit="1" customWidth="1"/>
    <col min="11480" max="11480" width="19.28515625" customWidth="1"/>
    <col min="11481" max="11481" width="12.7109375" bestFit="1" customWidth="1"/>
    <col min="11482" max="11482" width="13" bestFit="1" customWidth="1"/>
    <col min="11483" max="11483" width="13.28515625" bestFit="1" customWidth="1"/>
    <col min="11484" max="11484" width="16.28515625" customWidth="1"/>
    <col min="11485" max="11485" width="13.28515625" customWidth="1"/>
    <col min="11486" max="11486" width="15.28515625" bestFit="1" customWidth="1"/>
    <col min="11487" max="11487" width="16.28515625" bestFit="1" customWidth="1"/>
    <col min="11488" max="11488" width="14.28515625" customWidth="1"/>
    <col min="11489" max="11489" width="13.28515625" bestFit="1" customWidth="1"/>
    <col min="11490" max="11490" width="13" bestFit="1" customWidth="1"/>
    <col min="11491" max="11498" width="13" customWidth="1"/>
    <col min="11499" max="11499" width="13" bestFit="1" customWidth="1"/>
    <col min="11500" max="11500" width="15.7109375" customWidth="1"/>
    <col min="11501" max="11501" width="12.7109375" bestFit="1" customWidth="1"/>
    <col min="11502" max="11503" width="13" bestFit="1" customWidth="1"/>
    <col min="11504" max="11504" width="14.28515625" customWidth="1"/>
    <col min="11505" max="11505" width="12.7109375" bestFit="1" customWidth="1"/>
    <col min="11506" max="11507" width="13" bestFit="1" customWidth="1"/>
    <col min="11508" max="11508" width="15.28515625" customWidth="1"/>
    <col min="11509" max="11511" width="13" bestFit="1" customWidth="1"/>
    <col min="11512" max="11512" width="13.7109375" customWidth="1"/>
    <col min="11513" max="11514" width="13" bestFit="1" customWidth="1"/>
    <col min="11515" max="11515" width="13.28515625" customWidth="1"/>
    <col min="11516" max="11516" width="15.7109375" customWidth="1"/>
    <col min="11517" max="11517" width="13" customWidth="1"/>
    <col min="11518" max="11518" width="13" bestFit="1" customWidth="1"/>
    <col min="11519" max="11519" width="21" customWidth="1"/>
    <col min="11520" max="11520" width="15.7109375" customWidth="1"/>
    <col min="11521" max="11521" width="13.28515625" customWidth="1"/>
    <col min="11522" max="11522" width="13" bestFit="1" customWidth="1"/>
    <col min="11523" max="11526" width="13" customWidth="1"/>
    <col min="11527" max="11527" width="13.28515625" bestFit="1" customWidth="1"/>
    <col min="11528" max="11528" width="14.28515625" customWidth="1"/>
    <col min="11529" max="11529" width="13.28515625" customWidth="1"/>
    <col min="11530" max="11534" width="12.28515625" customWidth="1"/>
    <col min="11535" max="11535" width="13.28515625" bestFit="1" customWidth="1"/>
    <col min="11536" max="11536" width="14" customWidth="1"/>
    <col min="11537" max="11537" width="13.28515625" bestFit="1" customWidth="1"/>
    <col min="11538" max="11538" width="13" bestFit="1" customWidth="1"/>
    <col min="11539" max="11540" width="13.7109375" customWidth="1"/>
    <col min="11541" max="11541" width="13.28515625" customWidth="1"/>
    <col min="11542" max="11542" width="12.28515625" customWidth="1"/>
    <col min="11543" max="11543" width="13.28515625" bestFit="1" customWidth="1"/>
    <col min="11544" max="11544" width="17" customWidth="1"/>
    <col min="11545" max="11545" width="13.28515625" bestFit="1" customWidth="1"/>
    <col min="11546" max="11546" width="13" bestFit="1" customWidth="1"/>
    <col min="11547" max="11547" width="12.7109375" bestFit="1" customWidth="1"/>
    <col min="11548" max="11548" width="14.7109375" customWidth="1"/>
    <col min="11549" max="11549" width="11.7109375" bestFit="1" customWidth="1"/>
    <col min="11550" max="11550" width="13" bestFit="1" customWidth="1"/>
    <col min="11551" max="11551" width="15.28515625" bestFit="1" customWidth="1"/>
    <col min="11552" max="11552" width="14" customWidth="1"/>
    <col min="11553" max="11553" width="12" bestFit="1" customWidth="1"/>
    <col min="11554" max="11554" width="11.28515625" customWidth="1"/>
    <col min="11555" max="11555" width="12.7109375" bestFit="1" customWidth="1"/>
    <col min="11556" max="11556" width="11.28515625" customWidth="1"/>
    <col min="11557" max="11558" width="13" bestFit="1" customWidth="1"/>
    <col min="11559" max="11559" width="12.7109375" bestFit="1" customWidth="1"/>
    <col min="11560" max="11560" width="18.28515625" customWidth="1"/>
    <col min="11561" max="11561" width="12.28515625" bestFit="1" customWidth="1"/>
    <col min="11562" max="11562" width="13" bestFit="1" customWidth="1"/>
    <col min="11563" max="11563" width="13" customWidth="1"/>
    <col min="11564" max="11564" width="14.28515625" customWidth="1"/>
    <col min="11565" max="11566" width="13" customWidth="1"/>
    <col min="11567" max="11567" width="13.28515625" customWidth="1"/>
    <col min="11568" max="11568" width="15.7109375" customWidth="1"/>
    <col min="11569" max="11569" width="12" bestFit="1" customWidth="1"/>
    <col min="11570" max="11571" width="12.28515625" customWidth="1"/>
    <col min="11572" max="11572" width="15.7109375" customWidth="1"/>
    <col min="11573" max="11575" width="12.28515625" customWidth="1"/>
    <col min="11576" max="11576" width="14.7109375" customWidth="1"/>
    <col min="11577" max="11579" width="12.28515625" customWidth="1"/>
    <col min="11580" max="11580" width="13.7109375" customWidth="1"/>
    <col min="11581" max="11582" width="12.28515625" customWidth="1"/>
    <col min="11583" max="11583" width="18.28515625" customWidth="1"/>
    <col min="11584" max="11584" width="16.28515625" customWidth="1"/>
    <col min="11585" max="11585" width="15" customWidth="1"/>
    <col min="11587" max="11587" width="13.28515625" bestFit="1" customWidth="1"/>
    <col min="11660" max="11660" width="3.7109375" customWidth="1"/>
    <col min="11661" max="11661" width="17" customWidth="1"/>
    <col min="11662" max="11662" width="13" customWidth="1"/>
    <col min="11663" max="11663" width="18.7109375" customWidth="1"/>
    <col min="11664" max="11664" width="14.28515625" customWidth="1"/>
    <col min="11665" max="11665" width="12.7109375" customWidth="1"/>
    <col min="11666" max="11666" width="11.7109375" customWidth="1"/>
    <col min="11667" max="11667" width="12.7109375" customWidth="1"/>
    <col min="11668" max="11668" width="14.7109375" customWidth="1"/>
    <col min="11669" max="11669" width="13" customWidth="1"/>
    <col min="11670" max="11670" width="11.28515625" customWidth="1"/>
    <col min="11671" max="11671" width="14.7109375" customWidth="1"/>
    <col min="11672" max="11672" width="14.28515625" customWidth="1"/>
    <col min="11673" max="11673" width="13.28515625" customWidth="1"/>
    <col min="11674" max="11674" width="11.28515625" customWidth="1"/>
    <col min="11675" max="11675" width="12.7109375" customWidth="1"/>
    <col min="11676" max="11676" width="11.28515625" customWidth="1"/>
    <col min="11677" max="11677" width="13.28515625" customWidth="1"/>
    <col min="11678" max="11678" width="12.28515625" customWidth="1"/>
    <col min="11679" max="11679" width="13.7109375" customWidth="1"/>
    <col min="11680" max="11680" width="14" customWidth="1"/>
    <col min="11681" max="11681" width="13.28515625" customWidth="1"/>
    <col min="11682" max="11682" width="11.28515625" customWidth="1"/>
    <col min="11683" max="11683" width="14.7109375" bestFit="1" customWidth="1"/>
    <col min="11684" max="11684" width="13.28515625" customWidth="1"/>
    <col min="11685" max="11686" width="14.28515625" customWidth="1"/>
    <col min="11687" max="11689" width="13.28515625" customWidth="1"/>
    <col min="11690" max="11726" width="17.28515625" customWidth="1"/>
    <col min="11727" max="11727" width="14.7109375" bestFit="1" customWidth="1"/>
    <col min="11728" max="11728" width="13.7109375" customWidth="1"/>
    <col min="11729" max="11729" width="15.28515625" customWidth="1"/>
    <col min="11730" max="11730" width="13.28515625" customWidth="1"/>
    <col min="11731" max="11731" width="11.7109375" customWidth="1"/>
    <col min="11732" max="11732" width="13.28515625" customWidth="1"/>
    <col min="11733" max="11733" width="12.28515625" customWidth="1"/>
    <col min="11734" max="11734" width="13" bestFit="1" customWidth="1"/>
    <col min="11735" max="11735" width="13.28515625" bestFit="1" customWidth="1"/>
    <col min="11736" max="11736" width="19.28515625" customWidth="1"/>
    <col min="11737" max="11737" width="12.7109375" bestFit="1" customWidth="1"/>
    <col min="11738" max="11738" width="13" bestFit="1" customWidth="1"/>
    <col min="11739" max="11739" width="13.28515625" bestFit="1" customWidth="1"/>
    <col min="11740" max="11740" width="16.28515625" customWidth="1"/>
    <col min="11741" max="11741" width="13.28515625" customWidth="1"/>
    <col min="11742" max="11742" width="15.28515625" bestFit="1" customWidth="1"/>
    <col min="11743" max="11743" width="16.28515625" bestFit="1" customWidth="1"/>
    <col min="11744" max="11744" width="14.28515625" customWidth="1"/>
    <col min="11745" max="11745" width="13.28515625" bestFit="1" customWidth="1"/>
    <col min="11746" max="11746" width="13" bestFit="1" customWidth="1"/>
    <col min="11747" max="11754" width="13" customWidth="1"/>
    <col min="11755" max="11755" width="13" bestFit="1" customWidth="1"/>
    <col min="11756" max="11756" width="15.7109375" customWidth="1"/>
    <col min="11757" max="11757" width="12.7109375" bestFit="1" customWidth="1"/>
    <col min="11758" max="11759" width="13" bestFit="1" customWidth="1"/>
    <col min="11760" max="11760" width="14.28515625" customWidth="1"/>
    <col min="11761" max="11761" width="12.7109375" bestFit="1" customWidth="1"/>
    <col min="11762" max="11763" width="13" bestFit="1" customWidth="1"/>
    <col min="11764" max="11764" width="15.28515625" customWidth="1"/>
    <col min="11765" max="11767" width="13" bestFit="1" customWidth="1"/>
    <col min="11768" max="11768" width="13.7109375" customWidth="1"/>
    <col min="11769" max="11770" width="13" bestFit="1" customWidth="1"/>
    <col min="11771" max="11771" width="13.28515625" customWidth="1"/>
    <col min="11772" max="11772" width="15.7109375" customWidth="1"/>
    <col min="11773" max="11773" width="13" customWidth="1"/>
    <col min="11774" max="11774" width="13" bestFit="1" customWidth="1"/>
    <col min="11775" max="11775" width="21" customWidth="1"/>
    <col min="11776" max="11776" width="15.7109375" customWidth="1"/>
    <col min="11777" max="11777" width="13.28515625" customWidth="1"/>
    <col min="11778" max="11778" width="13" bestFit="1" customWidth="1"/>
    <col min="11779" max="11782" width="13" customWidth="1"/>
    <col min="11783" max="11783" width="13.28515625" bestFit="1" customWidth="1"/>
    <col min="11784" max="11784" width="14.28515625" customWidth="1"/>
    <col min="11785" max="11785" width="13.28515625" customWidth="1"/>
    <col min="11786" max="11790" width="12.28515625" customWidth="1"/>
    <col min="11791" max="11791" width="13.28515625" bestFit="1" customWidth="1"/>
    <col min="11792" max="11792" width="14" customWidth="1"/>
    <col min="11793" max="11793" width="13.28515625" bestFit="1" customWidth="1"/>
    <col min="11794" max="11794" width="13" bestFit="1" customWidth="1"/>
    <col min="11795" max="11796" width="13.7109375" customWidth="1"/>
    <col min="11797" max="11797" width="13.28515625" customWidth="1"/>
    <col min="11798" max="11798" width="12.28515625" customWidth="1"/>
    <col min="11799" max="11799" width="13.28515625" bestFit="1" customWidth="1"/>
    <col min="11800" max="11800" width="17" customWidth="1"/>
    <col min="11801" max="11801" width="13.28515625" bestFit="1" customWidth="1"/>
    <col min="11802" max="11802" width="13" bestFit="1" customWidth="1"/>
    <col min="11803" max="11803" width="12.7109375" bestFit="1" customWidth="1"/>
    <col min="11804" max="11804" width="14.7109375" customWidth="1"/>
    <col min="11805" max="11805" width="11.7109375" bestFit="1" customWidth="1"/>
    <col min="11806" max="11806" width="13" bestFit="1" customWidth="1"/>
    <col min="11807" max="11807" width="15.28515625" bestFit="1" customWidth="1"/>
    <col min="11808" max="11808" width="14" customWidth="1"/>
    <col min="11809" max="11809" width="12" bestFit="1" customWidth="1"/>
    <col min="11810" max="11810" width="11.28515625" customWidth="1"/>
    <col min="11811" max="11811" width="12.7109375" bestFit="1" customWidth="1"/>
    <col min="11812" max="11812" width="11.28515625" customWidth="1"/>
    <col min="11813" max="11814" width="13" bestFit="1" customWidth="1"/>
    <col min="11815" max="11815" width="12.7109375" bestFit="1" customWidth="1"/>
    <col min="11816" max="11816" width="18.28515625" customWidth="1"/>
    <col min="11817" max="11817" width="12.28515625" bestFit="1" customWidth="1"/>
    <col min="11818" max="11818" width="13" bestFit="1" customWidth="1"/>
    <col min="11819" max="11819" width="13" customWidth="1"/>
    <col min="11820" max="11820" width="14.28515625" customWidth="1"/>
    <col min="11821" max="11822" width="13" customWidth="1"/>
    <col min="11823" max="11823" width="13.28515625" customWidth="1"/>
    <col min="11824" max="11824" width="15.7109375" customWidth="1"/>
    <col min="11825" max="11825" width="12" bestFit="1" customWidth="1"/>
    <col min="11826" max="11827" width="12.28515625" customWidth="1"/>
    <col min="11828" max="11828" width="15.7109375" customWidth="1"/>
    <col min="11829" max="11831" width="12.28515625" customWidth="1"/>
    <col min="11832" max="11832" width="14.7109375" customWidth="1"/>
    <col min="11833" max="11835" width="12.28515625" customWidth="1"/>
    <col min="11836" max="11836" width="13.7109375" customWidth="1"/>
    <col min="11837" max="11838" width="12.28515625" customWidth="1"/>
    <col min="11839" max="11839" width="18.28515625" customWidth="1"/>
    <col min="11840" max="11840" width="16.28515625" customWidth="1"/>
    <col min="11841" max="11841" width="15" customWidth="1"/>
    <col min="11843" max="11843" width="13.28515625" bestFit="1" customWidth="1"/>
    <col min="11916" max="11916" width="3.7109375" customWidth="1"/>
    <col min="11917" max="11917" width="17" customWidth="1"/>
    <col min="11918" max="11918" width="13" customWidth="1"/>
    <col min="11919" max="11919" width="18.7109375" customWidth="1"/>
    <col min="11920" max="11920" width="14.28515625" customWidth="1"/>
    <col min="11921" max="11921" width="12.7109375" customWidth="1"/>
    <col min="11922" max="11922" width="11.7109375" customWidth="1"/>
    <col min="11923" max="11923" width="12.7109375" customWidth="1"/>
    <col min="11924" max="11924" width="14.7109375" customWidth="1"/>
    <col min="11925" max="11925" width="13" customWidth="1"/>
    <col min="11926" max="11926" width="11.28515625" customWidth="1"/>
    <col min="11927" max="11927" width="14.7109375" customWidth="1"/>
    <col min="11928" max="11928" width="14.28515625" customWidth="1"/>
    <col min="11929" max="11929" width="13.28515625" customWidth="1"/>
    <col min="11930" max="11930" width="11.28515625" customWidth="1"/>
    <col min="11931" max="11931" width="12.7109375" customWidth="1"/>
    <col min="11932" max="11932" width="11.28515625" customWidth="1"/>
    <col min="11933" max="11933" width="13.28515625" customWidth="1"/>
    <col min="11934" max="11934" width="12.28515625" customWidth="1"/>
    <col min="11935" max="11935" width="13.7109375" customWidth="1"/>
    <col min="11936" max="11936" width="14" customWidth="1"/>
    <col min="11937" max="11937" width="13.28515625" customWidth="1"/>
    <col min="11938" max="11938" width="11.28515625" customWidth="1"/>
    <col min="11939" max="11939" width="14.7109375" bestFit="1" customWidth="1"/>
    <col min="11940" max="11940" width="13.28515625" customWidth="1"/>
    <col min="11941" max="11942" width="14.28515625" customWidth="1"/>
    <col min="11943" max="11945" width="13.28515625" customWidth="1"/>
    <col min="11946" max="11982" width="17.28515625" customWidth="1"/>
    <col min="11983" max="11983" width="14.7109375" bestFit="1" customWidth="1"/>
    <col min="11984" max="11984" width="13.7109375" customWidth="1"/>
    <col min="11985" max="11985" width="15.28515625" customWidth="1"/>
    <col min="11986" max="11986" width="13.28515625" customWidth="1"/>
    <col min="11987" max="11987" width="11.7109375" customWidth="1"/>
    <col min="11988" max="11988" width="13.28515625" customWidth="1"/>
    <col min="11989" max="11989" width="12.28515625" customWidth="1"/>
    <col min="11990" max="11990" width="13" bestFit="1" customWidth="1"/>
    <col min="11991" max="11991" width="13.28515625" bestFit="1" customWidth="1"/>
    <col min="11992" max="11992" width="19.28515625" customWidth="1"/>
    <col min="11993" max="11993" width="12.7109375" bestFit="1" customWidth="1"/>
    <col min="11994" max="11994" width="13" bestFit="1" customWidth="1"/>
    <col min="11995" max="11995" width="13.28515625" bestFit="1" customWidth="1"/>
    <col min="11996" max="11996" width="16.28515625" customWidth="1"/>
    <col min="11997" max="11997" width="13.28515625" customWidth="1"/>
    <col min="11998" max="11998" width="15.28515625" bestFit="1" customWidth="1"/>
    <col min="11999" max="11999" width="16.28515625" bestFit="1" customWidth="1"/>
    <col min="12000" max="12000" width="14.28515625" customWidth="1"/>
    <col min="12001" max="12001" width="13.28515625" bestFit="1" customWidth="1"/>
    <col min="12002" max="12002" width="13" bestFit="1" customWidth="1"/>
    <col min="12003" max="12010" width="13" customWidth="1"/>
    <col min="12011" max="12011" width="13" bestFit="1" customWidth="1"/>
    <col min="12012" max="12012" width="15.7109375" customWidth="1"/>
    <col min="12013" max="12013" width="12.7109375" bestFit="1" customWidth="1"/>
    <col min="12014" max="12015" width="13" bestFit="1" customWidth="1"/>
    <col min="12016" max="12016" width="14.28515625" customWidth="1"/>
    <col min="12017" max="12017" width="12.7109375" bestFit="1" customWidth="1"/>
    <col min="12018" max="12019" width="13" bestFit="1" customWidth="1"/>
    <col min="12020" max="12020" width="15.28515625" customWidth="1"/>
    <col min="12021" max="12023" width="13" bestFit="1" customWidth="1"/>
    <col min="12024" max="12024" width="13.7109375" customWidth="1"/>
    <col min="12025" max="12026" width="13" bestFit="1" customWidth="1"/>
    <col min="12027" max="12027" width="13.28515625" customWidth="1"/>
    <col min="12028" max="12028" width="15.7109375" customWidth="1"/>
    <col min="12029" max="12029" width="13" customWidth="1"/>
    <col min="12030" max="12030" width="13" bestFit="1" customWidth="1"/>
    <col min="12031" max="12031" width="21" customWidth="1"/>
    <col min="12032" max="12032" width="15.7109375" customWidth="1"/>
    <col min="12033" max="12033" width="13.28515625" customWidth="1"/>
    <col min="12034" max="12034" width="13" bestFit="1" customWidth="1"/>
    <col min="12035" max="12038" width="13" customWidth="1"/>
    <col min="12039" max="12039" width="13.28515625" bestFit="1" customWidth="1"/>
    <col min="12040" max="12040" width="14.28515625" customWidth="1"/>
    <col min="12041" max="12041" width="13.28515625" customWidth="1"/>
    <col min="12042" max="12046" width="12.28515625" customWidth="1"/>
    <col min="12047" max="12047" width="13.28515625" bestFit="1" customWidth="1"/>
    <col min="12048" max="12048" width="14" customWidth="1"/>
    <col min="12049" max="12049" width="13.28515625" bestFit="1" customWidth="1"/>
    <col min="12050" max="12050" width="13" bestFit="1" customWidth="1"/>
    <col min="12051" max="12052" width="13.7109375" customWidth="1"/>
    <col min="12053" max="12053" width="13.28515625" customWidth="1"/>
    <col min="12054" max="12054" width="12.28515625" customWidth="1"/>
    <col min="12055" max="12055" width="13.28515625" bestFit="1" customWidth="1"/>
    <col min="12056" max="12056" width="17" customWidth="1"/>
    <col min="12057" max="12057" width="13.28515625" bestFit="1" customWidth="1"/>
    <col min="12058" max="12058" width="13" bestFit="1" customWidth="1"/>
    <col min="12059" max="12059" width="12.7109375" bestFit="1" customWidth="1"/>
    <col min="12060" max="12060" width="14.7109375" customWidth="1"/>
    <col min="12061" max="12061" width="11.7109375" bestFit="1" customWidth="1"/>
    <col min="12062" max="12062" width="13" bestFit="1" customWidth="1"/>
    <col min="12063" max="12063" width="15.28515625" bestFit="1" customWidth="1"/>
    <col min="12064" max="12064" width="14" customWidth="1"/>
    <col min="12065" max="12065" width="12" bestFit="1" customWidth="1"/>
    <col min="12066" max="12066" width="11.28515625" customWidth="1"/>
    <col min="12067" max="12067" width="12.7109375" bestFit="1" customWidth="1"/>
    <col min="12068" max="12068" width="11.28515625" customWidth="1"/>
    <col min="12069" max="12070" width="13" bestFit="1" customWidth="1"/>
    <col min="12071" max="12071" width="12.7109375" bestFit="1" customWidth="1"/>
    <col min="12072" max="12072" width="18.28515625" customWidth="1"/>
    <col min="12073" max="12073" width="12.28515625" bestFit="1" customWidth="1"/>
    <col min="12074" max="12074" width="13" bestFit="1" customWidth="1"/>
    <col min="12075" max="12075" width="13" customWidth="1"/>
    <col min="12076" max="12076" width="14.28515625" customWidth="1"/>
    <col min="12077" max="12078" width="13" customWidth="1"/>
    <col min="12079" max="12079" width="13.28515625" customWidth="1"/>
    <col min="12080" max="12080" width="15.7109375" customWidth="1"/>
    <col min="12081" max="12081" width="12" bestFit="1" customWidth="1"/>
    <col min="12082" max="12083" width="12.28515625" customWidth="1"/>
    <col min="12084" max="12084" width="15.7109375" customWidth="1"/>
    <col min="12085" max="12087" width="12.28515625" customWidth="1"/>
    <col min="12088" max="12088" width="14.7109375" customWidth="1"/>
    <col min="12089" max="12091" width="12.28515625" customWidth="1"/>
    <col min="12092" max="12092" width="13.7109375" customWidth="1"/>
    <col min="12093" max="12094" width="12.28515625" customWidth="1"/>
    <col min="12095" max="12095" width="18.28515625" customWidth="1"/>
    <col min="12096" max="12096" width="16.28515625" customWidth="1"/>
    <col min="12097" max="12097" width="15" customWidth="1"/>
    <col min="12099" max="12099" width="13.28515625" bestFit="1" customWidth="1"/>
    <col min="12172" max="12172" width="3.7109375" customWidth="1"/>
    <col min="12173" max="12173" width="17" customWidth="1"/>
    <col min="12174" max="12174" width="13" customWidth="1"/>
    <col min="12175" max="12175" width="18.7109375" customWidth="1"/>
    <col min="12176" max="12176" width="14.28515625" customWidth="1"/>
    <col min="12177" max="12177" width="12.7109375" customWidth="1"/>
    <col min="12178" max="12178" width="11.7109375" customWidth="1"/>
    <col min="12179" max="12179" width="12.7109375" customWidth="1"/>
    <col min="12180" max="12180" width="14.7109375" customWidth="1"/>
    <col min="12181" max="12181" width="13" customWidth="1"/>
    <col min="12182" max="12182" width="11.28515625" customWidth="1"/>
    <col min="12183" max="12183" width="14.7109375" customWidth="1"/>
    <col min="12184" max="12184" width="14.28515625" customWidth="1"/>
    <col min="12185" max="12185" width="13.28515625" customWidth="1"/>
    <col min="12186" max="12186" width="11.28515625" customWidth="1"/>
    <col min="12187" max="12187" width="12.7109375" customWidth="1"/>
    <col min="12188" max="12188" width="11.28515625" customWidth="1"/>
    <col min="12189" max="12189" width="13.28515625" customWidth="1"/>
    <col min="12190" max="12190" width="12.28515625" customWidth="1"/>
    <col min="12191" max="12191" width="13.7109375" customWidth="1"/>
    <col min="12192" max="12192" width="14" customWidth="1"/>
    <col min="12193" max="12193" width="13.28515625" customWidth="1"/>
    <col min="12194" max="12194" width="11.28515625" customWidth="1"/>
    <col min="12195" max="12195" width="14.7109375" bestFit="1" customWidth="1"/>
    <col min="12196" max="12196" width="13.28515625" customWidth="1"/>
    <col min="12197" max="12198" width="14.28515625" customWidth="1"/>
    <col min="12199" max="12201" width="13.28515625" customWidth="1"/>
    <col min="12202" max="12238" width="17.28515625" customWidth="1"/>
    <col min="12239" max="12239" width="14.7109375" bestFit="1" customWidth="1"/>
    <col min="12240" max="12240" width="13.7109375" customWidth="1"/>
    <col min="12241" max="12241" width="15.28515625" customWidth="1"/>
    <col min="12242" max="12242" width="13.28515625" customWidth="1"/>
    <col min="12243" max="12243" width="11.7109375" customWidth="1"/>
    <col min="12244" max="12244" width="13.28515625" customWidth="1"/>
    <col min="12245" max="12245" width="12.28515625" customWidth="1"/>
    <col min="12246" max="12246" width="13" bestFit="1" customWidth="1"/>
    <col min="12247" max="12247" width="13.28515625" bestFit="1" customWidth="1"/>
    <col min="12248" max="12248" width="19.28515625" customWidth="1"/>
    <col min="12249" max="12249" width="12.7109375" bestFit="1" customWidth="1"/>
    <col min="12250" max="12250" width="13" bestFit="1" customWidth="1"/>
    <col min="12251" max="12251" width="13.28515625" bestFit="1" customWidth="1"/>
    <col min="12252" max="12252" width="16.28515625" customWidth="1"/>
    <col min="12253" max="12253" width="13.28515625" customWidth="1"/>
    <col min="12254" max="12254" width="15.28515625" bestFit="1" customWidth="1"/>
    <col min="12255" max="12255" width="16.28515625" bestFit="1" customWidth="1"/>
    <col min="12256" max="12256" width="14.28515625" customWidth="1"/>
    <col min="12257" max="12257" width="13.28515625" bestFit="1" customWidth="1"/>
    <col min="12258" max="12258" width="13" bestFit="1" customWidth="1"/>
    <col min="12259" max="12266" width="13" customWidth="1"/>
    <col min="12267" max="12267" width="13" bestFit="1" customWidth="1"/>
    <col min="12268" max="12268" width="15.7109375" customWidth="1"/>
    <col min="12269" max="12269" width="12.7109375" bestFit="1" customWidth="1"/>
    <col min="12270" max="12271" width="13" bestFit="1" customWidth="1"/>
    <col min="12272" max="12272" width="14.28515625" customWidth="1"/>
    <col min="12273" max="12273" width="12.7109375" bestFit="1" customWidth="1"/>
    <col min="12274" max="12275" width="13" bestFit="1" customWidth="1"/>
    <col min="12276" max="12276" width="15.28515625" customWidth="1"/>
    <col min="12277" max="12279" width="13" bestFit="1" customWidth="1"/>
    <col min="12280" max="12280" width="13.7109375" customWidth="1"/>
    <col min="12281" max="12282" width="13" bestFit="1" customWidth="1"/>
    <col min="12283" max="12283" width="13.28515625" customWidth="1"/>
    <col min="12284" max="12284" width="15.7109375" customWidth="1"/>
    <col min="12285" max="12285" width="13" customWidth="1"/>
    <col min="12286" max="12286" width="13" bestFit="1" customWidth="1"/>
    <col min="12287" max="12287" width="21" customWidth="1"/>
    <col min="12288" max="12288" width="15.7109375" customWidth="1"/>
    <col min="12289" max="12289" width="13.28515625" customWidth="1"/>
    <col min="12290" max="12290" width="13" bestFit="1" customWidth="1"/>
    <col min="12291" max="12294" width="13" customWidth="1"/>
    <col min="12295" max="12295" width="13.28515625" bestFit="1" customWidth="1"/>
    <col min="12296" max="12296" width="14.28515625" customWidth="1"/>
    <col min="12297" max="12297" width="13.28515625" customWidth="1"/>
    <col min="12298" max="12302" width="12.28515625" customWidth="1"/>
    <col min="12303" max="12303" width="13.28515625" bestFit="1" customWidth="1"/>
    <col min="12304" max="12304" width="14" customWidth="1"/>
    <col min="12305" max="12305" width="13.28515625" bestFit="1" customWidth="1"/>
    <col min="12306" max="12306" width="13" bestFit="1" customWidth="1"/>
    <col min="12307" max="12308" width="13.7109375" customWidth="1"/>
    <col min="12309" max="12309" width="13.28515625" customWidth="1"/>
    <col min="12310" max="12310" width="12.28515625" customWidth="1"/>
    <col min="12311" max="12311" width="13.28515625" bestFit="1" customWidth="1"/>
    <col min="12312" max="12312" width="17" customWidth="1"/>
    <col min="12313" max="12313" width="13.28515625" bestFit="1" customWidth="1"/>
    <col min="12314" max="12314" width="13" bestFit="1" customWidth="1"/>
    <col min="12315" max="12315" width="12.7109375" bestFit="1" customWidth="1"/>
    <col min="12316" max="12316" width="14.7109375" customWidth="1"/>
    <col min="12317" max="12317" width="11.7109375" bestFit="1" customWidth="1"/>
    <col min="12318" max="12318" width="13" bestFit="1" customWidth="1"/>
    <col min="12319" max="12319" width="15.28515625" bestFit="1" customWidth="1"/>
    <col min="12320" max="12320" width="14" customWidth="1"/>
    <col min="12321" max="12321" width="12" bestFit="1" customWidth="1"/>
    <col min="12322" max="12322" width="11.28515625" customWidth="1"/>
    <col min="12323" max="12323" width="12.7109375" bestFit="1" customWidth="1"/>
    <col min="12324" max="12324" width="11.28515625" customWidth="1"/>
    <col min="12325" max="12326" width="13" bestFit="1" customWidth="1"/>
    <col min="12327" max="12327" width="12.7109375" bestFit="1" customWidth="1"/>
    <col min="12328" max="12328" width="18.28515625" customWidth="1"/>
    <col min="12329" max="12329" width="12.28515625" bestFit="1" customWidth="1"/>
    <col min="12330" max="12330" width="13" bestFit="1" customWidth="1"/>
    <col min="12331" max="12331" width="13" customWidth="1"/>
    <col min="12332" max="12332" width="14.28515625" customWidth="1"/>
    <col min="12333" max="12334" width="13" customWidth="1"/>
    <col min="12335" max="12335" width="13.28515625" customWidth="1"/>
    <col min="12336" max="12336" width="15.7109375" customWidth="1"/>
    <col min="12337" max="12337" width="12" bestFit="1" customWidth="1"/>
    <col min="12338" max="12339" width="12.28515625" customWidth="1"/>
    <col min="12340" max="12340" width="15.7109375" customWidth="1"/>
    <col min="12341" max="12343" width="12.28515625" customWidth="1"/>
    <col min="12344" max="12344" width="14.7109375" customWidth="1"/>
    <col min="12345" max="12347" width="12.28515625" customWidth="1"/>
    <col min="12348" max="12348" width="13.7109375" customWidth="1"/>
    <col min="12349" max="12350" width="12.28515625" customWidth="1"/>
    <col min="12351" max="12351" width="18.28515625" customWidth="1"/>
    <col min="12352" max="12352" width="16.28515625" customWidth="1"/>
    <col min="12353" max="12353" width="15" customWidth="1"/>
    <col min="12355" max="12355" width="13.28515625" bestFit="1" customWidth="1"/>
    <col min="12428" max="12428" width="3.7109375" customWidth="1"/>
    <col min="12429" max="12429" width="17" customWidth="1"/>
    <col min="12430" max="12430" width="13" customWidth="1"/>
    <col min="12431" max="12431" width="18.7109375" customWidth="1"/>
    <col min="12432" max="12432" width="14.28515625" customWidth="1"/>
    <col min="12433" max="12433" width="12.7109375" customWidth="1"/>
    <col min="12434" max="12434" width="11.7109375" customWidth="1"/>
    <col min="12435" max="12435" width="12.7109375" customWidth="1"/>
    <col min="12436" max="12436" width="14.7109375" customWidth="1"/>
    <col min="12437" max="12437" width="13" customWidth="1"/>
    <col min="12438" max="12438" width="11.28515625" customWidth="1"/>
    <col min="12439" max="12439" width="14.7109375" customWidth="1"/>
    <col min="12440" max="12440" width="14.28515625" customWidth="1"/>
    <col min="12441" max="12441" width="13.28515625" customWidth="1"/>
    <col min="12442" max="12442" width="11.28515625" customWidth="1"/>
    <col min="12443" max="12443" width="12.7109375" customWidth="1"/>
    <col min="12444" max="12444" width="11.28515625" customWidth="1"/>
    <col min="12445" max="12445" width="13.28515625" customWidth="1"/>
    <col min="12446" max="12446" width="12.28515625" customWidth="1"/>
    <col min="12447" max="12447" width="13.7109375" customWidth="1"/>
    <col min="12448" max="12448" width="14" customWidth="1"/>
    <col min="12449" max="12449" width="13.28515625" customWidth="1"/>
    <col min="12450" max="12450" width="11.28515625" customWidth="1"/>
    <col min="12451" max="12451" width="14.7109375" bestFit="1" customWidth="1"/>
    <col min="12452" max="12452" width="13.28515625" customWidth="1"/>
    <col min="12453" max="12454" width="14.28515625" customWidth="1"/>
    <col min="12455" max="12457" width="13.28515625" customWidth="1"/>
    <col min="12458" max="12494" width="17.28515625" customWidth="1"/>
    <col min="12495" max="12495" width="14.7109375" bestFit="1" customWidth="1"/>
    <col min="12496" max="12496" width="13.7109375" customWidth="1"/>
    <col min="12497" max="12497" width="15.28515625" customWidth="1"/>
    <col min="12498" max="12498" width="13.28515625" customWidth="1"/>
    <col min="12499" max="12499" width="11.7109375" customWidth="1"/>
    <col min="12500" max="12500" width="13.28515625" customWidth="1"/>
    <col min="12501" max="12501" width="12.28515625" customWidth="1"/>
    <col min="12502" max="12502" width="13" bestFit="1" customWidth="1"/>
    <col min="12503" max="12503" width="13.28515625" bestFit="1" customWidth="1"/>
    <col min="12504" max="12504" width="19.28515625" customWidth="1"/>
    <col min="12505" max="12505" width="12.7109375" bestFit="1" customWidth="1"/>
    <col min="12506" max="12506" width="13" bestFit="1" customWidth="1"/>
    <col min="12507" max="12507" width="13.28515625" bestFit="1" customWidth="1"/>
    <col min="12508" max="12508" width="16.28515625" customWidth="1"/>
    <col min="12509" max="12509" width="13.28515625" customWidth="1"/>
    <col min="12510" max="12510" width="15.28515625" bestFit="1" customWidth="1"/>
    <col min="12511" max="12511" width="16.28515625" bestFit="1" customWidth="1"/>
    <col min="12512" max="12512" width="14.28515625" customWidth="1"/>
    <col min="12513" max="12513" width="13.28515625" bestFit="1" customWidth="1"/>
    <col min="12514" max="12514" width="13" bestFit="1" customWidth="1"/>
    <col min="12515" max="12522" width="13" customWidth="1"/>
    <col min="12523" max="12523" width="13" bestFit="1" customWidth="1"/>
    <col min="12524" max="12524" width="15.7109375" customWidth="1"/>
    <col min="12525" max="12525" width="12.7109375" bestFit="1" customWidth="1"/>
    <col min="12526" max="12527" width="13" bestFit="1" customWidth="1"/>
    <col min="12528" max="12528" width="14.28515625" customWidth="1"/>
    <col min="12529" max="12529" width="12.7109375" bestFit="1" customWidth="1"/>
    <col min="12530" max="12531" width="13" bestFit="1" customWidth="1"/>
    <col min="12532" max="12532" width="15.28515625" customWidth="1"/>
    <col min="12533" max="12535" width="13" bestFit="1" customWidth="1"/>
    <col min="12536" max="12536" width="13.7109375" customWidth="1"/>
    <col min="12537" max="12538" width="13" bestFit="1" customWidth="1"/>
    <col min="12539" max="12539" width="13.28515625" customWidth="1"/>
    <col min="12540" max="12540" width="15.7109375" customWidth="1"/>
    <col min="12541" max="12541" width="13" customWidth="1"/>
    <col min="12542" max="12542" width="13" bestFit="1" customWidth="1"/>
    <col min="12543" max="12543" width="21" customWidth="1"/>
    <col min="12544" max="12544" width="15.7109375" customWidth="1"/>
    <col min="12545" max="12545" width="13.28515625" customWidth="1"/>
    <col min="12546" max="12546" width="13" bestFit="1" customWidth="1"/>
    <col min="12547" max="12550" width="13" customWidth="1"/>
    <col min="12551" max="12551" width="13.28515625" bestFit="1" customWidth="1"/>
    <col min="12552" max="12552" width="14.28515625" customWidth="1"/>
    <col min="12553" max="12553" width="13.28515625" customWidth="1"/>
    <col min="12554" max="12558" width="12.28515625" customWidth="1"/>
    <col min="12559" max="12559" width="13.28515625" bestFit="1" customWidth="1"/>
    <col min="12560" max="12560" width="14" customWidth="1"/>
    <col min="12561" max="12561" width="13.28515625" bestFit="1" customWidth="1"/>
    <col min="12562" max="12562" width="13" bestFit="1" customWidth="1"/>
    <col min="12563" max="12564" width="13.7109375" customWidth="1"/>
    <col min="12565" max="12565" width="13.28515625" customWidth="1"/>
    <col min="12566" max="12566" width="12.28515625" customWidth="1"/>
    <col min="12567" max="12567" width="13.28515625" bestFit="1" customWidth="1"/>
    <col min="12568" max="12568" width="17" customWidth="1"/>
    <col min="12569" max="12569" width="13.28515625" bestFit="1" customWidth="1"/>
    <col min="12570" max="12570" width="13" bestFit="1" customWidth="1"/>
    <col min="12571" max="12571" width="12.7109375" bestFit="1" customWidth="1"/>
    <col min="12572" max="12572" width="14.7109375" customWidth="1"/>
    <col min="12573" max="12573" width="11.7109375" bestFit="1" customWidth="1"/>
    <col min="12574" max="12574" width="13" bestFit="1" customWidth="1"/>
    <col min="12575" max="12575" width="15.28515625" bestFit="1" customWidth="1"/>
    <col min="12576" max="12576" width="14" customWidth="1"/>
    <col min="12577" max="12577" width="12" bestFit="1" customWidth="1"/>
    <col min="12578" max="12578" width="11.28515625" customWidth="1"/>
    <col min="12579" max="12579" width="12.7109375" bestFit="1" customWidth="1"/>
    <col min="12580" max="12580" width="11.28515625" customWidth="1"/>
    <col min="12581" max="12582" width="13" bestFit="1" customWidth="1"/>
    <col min="12583" max="12583" width="12.7109375" bestFit="1" customWidth="1"/>
    <col min="12584" max="12584" width="18.28515625" customWidth="1"/>
    <col min="12585" max="12585" width="12.28515625" bestFit="1" customWidth="1"/>
    <col min="12586" max="12586" width="13" bestFit="1" customWidth="1"/>
    <col min="12587" max="12587" width="13" customWidth="1"/>
    <col min="12588" max="12588" width="14.28515625" customWidth="1"/>
    <col min="12589" max="12590" width="13" customWidth="1"/>
    <col min="12591" max="12591" width="13.28515625" customWidth="1"/>
    <col min="12592" max="12592" width="15.7109375" customWidth="1"/>
    <col min="12593" max="12593" width="12" bestFit="1" customWidth="1"/>
    <col min="12594" max="12595" width="12.28515625" customWidth="1"/>
    <col min="12596" max="12596" width="15.7109375" customWidth="1"/>
    <col min="12597" max="12599" width="12.28515625" customWidth="1"/>
    <col min="12600" max="12600" width="14.7109375" customWidth="1"/>
    <col min="12601" max="12603" width="12.28515625" customWidth="1"/>
    <col min="12604" max="12604" width="13.7109375" customWidth="1"/>
    <col min="12605" max="12606" width="12.28515625" customWidth="1"/>
    <col min="12607" max="12607" width="18.28515625" customWidth="1"/>
    <col min="12608" max="12608" width="16.28515625" customWidth="1"/>
    <col min="12609" max="12609" width="15" customWidth="1"/>
    <col min="12611" max="12611" width="13.28515625" bestFit="1" customWidth="1"/>
    <col min="12684" max="12684" width="3.7109375" customWidth="1"/>
    <col min="12685" max="12685" width="17" customWidth="1"/>
    <col min="12686" max="12686" width="13" customWidth="1"/>
    <col min="12687" max="12687" width="18.7109375" customWidth="1"/>
    <col min="12688" max="12688" width="14.28515625" customWidth="1"/>
    <col min="12689" max="12689" width="12.7109375" customWidth="1"/>
    <col min="12690" max="12690" width="11.7109375" customWidth="1"/>
    <col min="12691" max="12691" width="12.7109375" customWidth="1"/>
    <col min="12692" max="12692" width="14.7109375" customWidth="1"/>
    <col min="12693" max="12693" width="13" customWidth="1"/>
    <col min="12694" max="12694" width="11.28515625" customWidth="1"/>
    <col min="12695" max="12695" width="14.7109375" customWidth="1"/>
    <col min="12696" max="12696" width="14.28515625" customWidth="1"/>
    <col min="12697" max="12697" width="13.28515625" customWidth="1"/>
    <col min="12698" max="12698" width="11.28515625" customWidth="1"/>
    <col min="12699" max="12699" width="12.7109375" customWidth="1"/>
    <col min="12700" max="12700" width="11.28515625" customWidth="1"/>
    <col min="12701" max="12701" width="13.28515625" customWidth="1"/>
    <col min="12702" max="12702" width="12.28515625" customWidth="1"/>
    <col min="12703" max="12703" width="13.7109375" customWidth="1"/>
    <col min="12704" max="12704" width="14" customWidth="1"/>
    <col min="12705" max="12705" width="13.28515625" customWidth="1"/>
    <col min="12706" max="12706" width="11.28515625" customWidth="1"/>
    <col min="12707" max="12707" width="14.7109375" bestFit="1" customWidth="1"/>
    <col min="12708" max="12708" width="13.28515625" customWidth="1"/>
    <col min="12709" max="12710" width="14.28515625" customWidth="1"/>
    <col min="12711" max="12713" width="13.28515625" customWidth="1"/>
    <col min="12714" max="12750" width="17.28515625" customWidth="1"/>
    <col min="12751" max="12751" width="14.7109375" bestFit="1" customWidth="1"/>
    <col min="12752" max="12752" width="13.7109375" customWidth="1"/>
    <col min="12753" max="12753" width="15.28515625" customWidth="1"/>
    <col min="12754" max="12754" width="13.28515625" customWidth="1"/>
    <col min="12755" max="12755" width="11.7109375" customWidth="1"/>
    <col min="12756" max="12756" width="13.28515625" customWidth="1"/>
    <col min="12757" max="12757" width="12.28515625" customWidth="1"/>
    <col min="12758" max="12758" width="13" bestFit="1" customWidth="1"/>
    <col min="12759" max="12759" width="13.28515625" bestFit="1" customWidth="1"/>
    <col min="12760" max="12760" width="19.28515625" customWidth="1"/>
    <col min="12761" max="12761" width="12.7109375" bestFit="1" customWidth="1"/>
    <col min="12762" max="12762" width="13" bestFit="1" customWidth="1"/>
    <col min="12763" max="12763" width="13.28515625" bestFit="1" customWidth="1"/>
    <col min="12764" max="12764" width="16.28515625" customWidth="1"/>
    <col min="12765" max="12765" width="13.28515625" customWidth="1"/>
    <col min="12766" max="12766" width="15.28515625" bestFit="1" customWidth="1"/>
    <col min="12767" max="12767" width="16.28515625" bestFit="1" customWidth="1"/>
    <col min="12768" max="12768" width="14.28515625" customWidth="1"/>
    <col min="12769" max="12769" width="13.28515625" bestFit="1" customWidth="1"/>
    <col min="12770" max="12770" width="13" bestFit="1" customWidth="1"/>
    <col min="12771" max="12778" width="13" customWidth="1"/>
    <col min="12779" max="12779" width="13" bestFit="1" customWidth="1"/>
    <col min="12780" max="12780" width="15.7109375" customWidth="1"/>
    <col min="12781" max="12781" width="12.7109375" bestFit="1" customWidth="1"/>
    <col min="12782" max="12783" width="13" bestFit="1" customWidth="1"/>
    <col min="12784" max="12784" width="14.28515625" customWidth="1"/>
    <col min="12785" max="12785" width="12.7109375" bestFit="1" customWidth="1"/>
    <col min="12786" max="12787" width="13" bestFit="1" customWidth="1"/>
    <col min="12788" max="12788" width="15.28515625" customWidth="1"/>
    <col min="12789" max="12791" width="13" bestFit="1" customWidth="1"/>
    <col min="12792" max="12792" width="13.7109375" customWidth="1"/>
    <col min="12793" max="12794" width="13" bestFit="1" customWidth="1"/>
    <col min="12795" max="12795" width="13.28515625" customWidth="1"/>
    <col min="12796" max="12796" width="15.7109375" customWidth="1"/>
    <col min="12797" max="12797" width="13" customWidth="1"/>
    <col min="12798" max="12798" width="13" bestFit="1" customWidth="1"/>
    <col min="12799" max="12799" width="21" customWidth="1"/>
    <col min="12800" max="12800" width="15.7109375" customWidth="1"/>
    <col min="12801" max="12801" width="13.28515625" customWidth="1"/>
    <col min="12802" max="12802" width="13" bestFit="1" customWidth="1"/>
    <col min="12803" max="12806" width="13" customWidth="1"/>
    <col min="12807" max="12807" width="13.28515625" bestFit="1" customWidth="1"/>
    <col min="12808" max="12808" width="14.28515625" customWidth="1"/>
    <col min="12809" max="12809" width="13.28515625" customWidth="1"/>
    <col min="12810" max="12814" width="12.28515625" customWidth="1"/>
    <col min="12815" max="12815" width="13.28515625" bestFit="1" customWidth="1"/>
    <col min="12816" max="12816" width="14" customWidth="1"/>
    <col min="12817" max="12817" width="13.28515625" bestFit="1" customWidth="1"/>
    <col min="12818" max="12818" width="13" bestFit="1" customWidth="1"/>
    <col min="12819" max="12820" width="13.7109375" customWidth="1"/>
    <col min="12821" max="12821" width="13.28515625" customWidth="1"/>
    <col min="12822" max="12822" width="12.28515625" customWidth="1"/>
    <col min="12823" max="12823" width="13.28515625" bestFit="1" customWidth="1"/>
    <col min="12824" max="12824" width="17" customWidth="1"/>
    <col min="12825" max="12825" width="13.28515625" bestFit="1" customWidth="1"/>
    <col min="12826" max="12826" width="13" bestFit="1" customWidth="1"/>
    <col min="12827" max="12827" width="12.7109375" bestFit="1" customWidth="1"/>
    <col min="12828" max="12828" width="14.7109375" customWidth="1"/>
    <col min="12829" max="12829" width="11.7109375" bestFit="1" customWidth="1"/>
    <col min="12830" max="12830" width="13" bestFit="1" customWidth="1"/>
    <col min="12831" max="12831" width="15.28515625" bestFit="1" customWidth="1"/>
    <col min="12832" max="12832" width="14" customWidth="1"/>
    <col min="12833" max="12833" width="12" bestFit="1" customWidth="1"/>
    <col min="12834" max="12834" width="11.28515625" customWidth="1"/>
    <col min="12835" max="12835" width="12.7109375" bestFit="1" customWidth="1"/>
    <col min="12836" max="12836" width="11.28515625" customWidth="1"/>
    <col min="12837" max="12838" width="13" bestFit="1" customWidth="1"/>
    <col min="12839" max="12839" width="12.7109375" bestFit="1" customWidth="1"/>
    <col min="12840" max="12840" width="18.28515625" customWidth="1"/>
    <col min="12841" max="12841" width="12.28515625" bestFit="1" customWidth="1"/>
    <col min="12842" max="12842" width="13" bestFit="1" customWidth="1"/>
    <col min="12843" max="12843" width="13" customWidth="1"/>
    <col min="12844" max="12844" width="14.28515625" customWidth="1"/>
    <col min="12845" max="12846" width="13" customWidth="1"/>
    <col min="12847" max="12847" width="13.28515625" customWidth="1"/>
    <col min="12848" max="12848" width="15.7109375" customWidth="1"/>
    <col min="12849" max="12849" width="12" bestFit="1" customWidth="1"/>
    <col min="12850" max="12851" width="12.28515625" customWidth="1"/>
    <col min="12852" max="12852" width="15.7109375" customWidth="1"/>
    <col min="12853" max="12855" width="12.28515625" customWidth="1"/>
    <col min="12856" max="12856" width="14.7109375" customWidth="1"/>
    <col min="12857" max="12859" width="12.28515625" customWidth="1"/>
    <col min="12860" max="12860" width="13.7109375" customWidth="1"/>
    <col min="12861" max="12862" width="12.28515625" customWidth="1"/>
    <col min="12863" max="12863" width="18.28515625" customWidth="1"/>
    <col min="12864" max="12864" width="16.28515625" customWidth="1"/>
    <col min="12865" max="12865" width="15" customWidth="1"/>
    <col min="12867" max="12867" width="13.28515625" bestFit="1" customWidth="1"/>
    <col min="12940" max="12940" width="3.7109375" customWidth="1"/>
    <col min="12941" max="12941" width="17" customWidth="1"/>
    <col min="12942" max="12942" width="13" customWidth="1"/>
    <col min="12943" max="12943" width="18.7109375" customWidth="1"/>
    <col min="12944" max="12944" width="14.28515625" customWidth="1"/>
    <col min="12945" max="12945" width="12.7109375" customWidth="1"/>
    <col min="12946" max="12946" width="11.7109375" customWidth="1"/>
    <col min="12947" max="12947" width="12.7109375" customWidth="1"/>
    <col min="12948" max="12948" width="14.7109375" customWidth="1"/>
    <col min="12949" max="12949" width="13" customWidth="1"/>
    <col min="12950" max="12950" width="11.28515625" customWidth="1"/>
    <col min="12951" max="12951" width="14.7109375" customWidth="1"/>
    <col min="12952" max="12952" width="14.28515625" customWidth="1"/>
    <col min="12953" max="12953" width="13.28515625" customWidth="1"/>
    <col min="12954" max="12954" width="11.28515625" customWidth="1"/>
    <col min="12955" max="12955" width="12.7109375" customWidth="1"/>
    <col min="12956" max="12956" width="11.28515625" customWidth="1"/>
    <col min="12957" max="12957" width="13.28515625" customWidth="1"/>
    <col min="12958" max="12958" width="12.28515625" customWidth="1"/>
    <col min="12959" max="12959" width="13.7109375" customWidth="1"/>
    <col min="12960" max="12960" width="14" customWidth="1"/>
    <col min="12961" max="12961" width="13.28515625" customWidth="1"/>
    <col min="12962" max="12962" width="11.28515625" customWidth="1"/>
    <col min="12963" max="12963" width="14.7109375" bestFit="1" customWidth="1"/>
    <col min="12964" max="12964" width="13.28515625" customWidth="1"/>
    <col min="12965" max="12966" width="14.28515625" customWidth="1"/>
    <col min="12967" max="12969" width="13.28515625" customWidth="1"/>
    <col min="12970" max="13006" width="17.28515625" customWidth="1"/>
    <col min="13007" max="13007" width="14.7109375" bestFit="1" customWidth="1"/>
    <col min="13008" max="13008" width="13.7109375" customWidth="1"/>
    <col min="13009" max="13009" width="15.28515625" customWidth="1"/>
    <col min="13010" max="13010" width="13.28515625" customWidth="1"/>
    <col min="13011" max="13011" width="11.7109375" customWidth="1"/>
    <col min="13012" max="13012" width="13.28515625" customWidth="1"/>
    <col min="13013" max="13013" width="12.28515625" customWidth="1"/>
    <col min="13014" max="13014" width="13" bestFit="1" customWidth="1"/>
    <col min="13015" max="13015" width="13.28515625" bestFit="1" customWidth="1"/>
    <col min="13016" max="13016" width="19.28515625" customWidth="1"/>
    <col min="13017" max="13017" width="12.7109375" bestFit="1" customWidth="1"/>
    <col min="13018" max="13018" width="13" bestFit="1" customWidth="1"/>
    <col min="13019" max="13019" width="13.28515625" bestFit="1" customWidth="1"/>
    <col min="13020" max="13020" width="16.28515625" customWidth="1"/>
    <col min="13021" max="13021" width="13.28515625" customWidth="1"/>
    <col min="13022" max="13022" width="15.28515625" bestFit="1" customWidth="1"/>
    <col min="13023" max="13023" width="16.28515625" bestFit="1" customWidth="1"/>
    <col min="13024" max="13024" width="14.28515625" customWidth="1"/>
    <col min="13025" max="13025" width="13.28515625" bestFit="1" customWidth="1"/>
    <col min="13026" max="13026" width="13" bestFit="1" customWidth="1"/>
    <col min="13027" max="13034" width="13" customWidth="1"/>
    <col min="13035" max="13035" width="13" bestFit="1" customWidth="1"/>
    <col min="13036" max="13036" width="15.7109375" customWidth="1"/>
    <col min="13037" max="13037" width="12.7109375" bestFit="1" customWidth="1"/>
    <col min="13038" max="13039" width="13" bestFit="1" customWidth="1"/>
    <col min="13040" max="13040" width="14.28515625" customWidth="1"/>
    <col min="13041" max="13041" width="12.7109375" bestFit="1" customWidth="1"/>
    <col min="13042" max="13043" width="13" bestFit="1" customWidth="1"/>
    <col min="13044" max="13044" width="15.28515625" customWidth="1"/>
    <col min="13045" max="13047" width="13" bestFit="1" customWidth="1"/>
    <col min="13048" max="13048" width="13.7109375" customWidth="1"/>
    <col min="13049" max="13050" width="13" bestFit="1" customWidth="1"/>
    <col min="13051" max="13051" width="13.28515625" customWidth="1"/>
    <col min="13052" max="13052" width="15.7109375" customWidth="1"/>
    <col min="13053" max="13053" width="13" customWidth="1"/>
    <col min="13054" max="13054" width="13" bestFit="1" customWidth="1"/>
    <col min="13055" max="13055" width="21" customWidth="1"/>
    <col min="13056" max="13056" width="15.7109375" customWidth="1"/>
    <col min="13057" max="13057" width="13.28515625" customWidth="1"/>
    <col min="13058" max="13058" width="13" bestFit="1" customWidth="1"/>
    <col min="13059" max="13062" width="13" customWidth="1"/>
    <col min="13063" max="13063" width="13.28515625" bestFit="1" customWidth="1"/>
    <col min="13064" max="13064" width="14.28515625" customWidth="1"/>
    <col min="13065" max="13065" width="13.28515625" customWidth="1"/>
    <col min="13066" max="13070" width="12.28515625" customWidth="1"/>
    <col min="13071" max="13071" width="13.28515625" bestFit="1" customWidth="1"/>
    <col min="13072" max="13072" width="14" customWidth="1"/>
    <col min="13073" max="13073" width="13.28515625" bestFit="1" customWidth="1"/>
    <col min="13074" max="13074" width="13" bestFit="1" customWidth="1"/>
    <col min="13075" max="13076" width="13.7109375" customWidth="1"/>
    <col min="13077" max="13077" width="13.28515625" customWidth="1"/>
    <col min="13078" max="13078" width="12.28515625" customWidth="1"/>
    <col min="13079" max="13079" width="13.28515625" bestFit="1" customWidth="1"/>
    <col min="13080" max="13080" width="17" customWidth="1"/>
    <col min="13081" max="13081" width="13.28515625" bestFit="1" customWidth="1"/>
    <col min="13082" max="13082" width="13" bestFit="1" customWidth="1"/>
    <col min="13083" max="13083" width="12.7109375" bestFit="1" customWidth="1"/>
    <col min="13084" max="13084" width="14.7109375" customWidth="1"/>
    <col min="13085" max="13085" width="11.7109375" bestFit="1" customWidth="1"/>
    <col min="13086" max="13086" width="13" bestFit="1" customWidth="1"/>
    <col min="13087" max="13087" width="15.28515625" bestFit="1" customWidth="1"/>
    <col min="13088" max="13088" width="14" customWidth="1"/>
    <col min="13089" max="13089" width="12" bestFit="1" customWidth="1"/>
    <col min="13090" max="13090" width="11.28515625" customWidth="1"/>
    <col min="13091" max="13091" width="12.7109375" bestFit="1" customWidth="1"/>
    <col min="13092" max="13092" width="11.28515625" customWidth="1"/>
    <col min="13093" max="13094" width="13" bestFit="1" customWidth="1"/>
    <col min="13095" max="13095" width="12.7109375" bestFit="1" customWidth="1"/>
    <col min="13096" max="13096" width="18.28515625" customWidth="1"/>
    <col min="13097" max="13097" width="12.28515625" bestFit="1" customWidth="1"/>
    <col min="13098" max="13098" width="13" bestFit="1" customWidth="1"/>
    <col min="13099" max="13099" width="13" customWidth="1"/>
    <col min="13100" max="13100" width="14.28515625" customWidth="1"/>
    <col min="13101" max="13102" width="13" customWidth="1"/>
    <col min="13103" max="13103" width="13.28515625" customWidth="1"/>
    <col min="13104" max="13104" width="15.7109375" customWidth="1"/>
    <col min="13105" max="13105" width="12" bestFit="1" customWidth="1"/>
    <col min="13106" max="13107" width="12.28515625" customWidth="1"/>
    <col min="13108" max="13108" width="15.7109375" customWidth="1"/>
    <col min="13109" max="13111" width="12.28515625" customWidth="1"/>
    <col min="13112" max="13112" width="14.7109375" customWidth="1"/>
    <col min="13113" max="13115" width="12.28515625" customWidth="1"/>
    <col min="13116" max="13116" width="13.7109375" customWidth="1"/>
    <col min="13117" max="13118" width="12.28515625" customWidth="1"/>
    <col min="13119" max="13119" width="18.28515625" customWidth="1"/>
    <col min="13120" max="13120" width="16.28515625" customWidth="1"/>
    <col min="13121" max="13121" width="15" customWidth="1"/>
    <col min="13123" max="13123" width="13.28515625" bestFit="1" customWidth="1"/>
    <col min="13196" max="13196" width="3.7109375" customWidth="1"/>
    <col min="13197" max="13197" width="17" customWidth="1"/>
    <col min="13198" max="13198" width="13" customWidth="1"/>
    <col min="13199" max="13199" width="18.7109375" customWidth="1"/>
    <col min="13200" max="13200" width="14.28515625" customWidth="1"/>
    <col min="13201" max="13201" width="12.7109375" customWidth="1"/>
    <col min="13202" max="13202" width="11.7109375" customWidth="1"/>
    <col min="13203" max="13203" width="12.7109375" customWidth="1"/>
    <col min="13204" max="13204" width="14.7109375" customWidth="1"/>
    <col min="13205" max="13205" width="13" customWidth="1"/>
    <col min="13206" max="13206" width="11.28515625" customWidth="1"/>
    <col min="13207" max="13207" width="14.7109375" customWidth="1"/>
    <col min="13208" max="13208" width="14.28515625" customWidth="1"/>
    <col min="13209" max="13209" width="13.28515625" customWidth="1"/>
    <col min="13210" max="13210" width="11.28515625" customWidth="1"/>
    <col min="13211" max="13211" width="12.7109375" customWidth="1"/>
    <col min="13212" max="13212" width="11.28515625" customWidth="1"/>
    <col min="13213" max="13213" width="13.28515625" customWidth="1"/>
    <col min="13214" max="13214" width="12.28515625" customWidth="1"/>
    <col min="13215" max="13215" width="13.7109375" customWidth="1"/>
    <col min="13216" max="13216" width="14" customWidth="1"/>
    <col min="13217" max="13217" width="13.28515625" customWidth="1"/>
    <col min="13218" max="13218" width="11.28515625" customWidth="1"/>
    <col min="13219" max="13219" width="14.7109375" bestFit="1" customWidth="1"/>
    <col min="13220" max="13220" width="13.28515625" customWidth="1"/>
    <col min="13221" max="13222" width="14.28515625" customWidth="1"/>
    <col min="13223" max="13225" width="13.28515625" customWidth="1"/>
    <col min="13226" max="13262" width="17.28515625" customWidth="1"/>
    <col min="13263" max="13263" width="14.7109375" bestFit="1" customWidth="1"/>
    <col min="13264" max="13264" width="13.7109375" customWidth="1"/>
    <col min="13265" max="13265" width="15.28515625" customWidth="1"/>
    <col min="13266" max="13266" width="13.28515625" customWidth="1"/>
    <col min="13267" max="13267" width="11.7109375" customWidth="1"/>
    <col min="13268" max="13268" width="13.28515625" customWidth="1"/>
    <col min="13269" max="13269" width="12.28515625" customWidth="1"/>
    <col min="13270" max="13270" width="13" bestFit="1" customWidth="1"/>
    <col min="13271" max="13271" width="13.28515625" bestFit="1" customWidth="1"/>
    <col min="13272" max="13272" width="19.28515625" customWidth="1"/>
    <col min="13273" max="13273" width="12.7109375" bestFit="1" customWidth="1"/>
    <col min="13274" max="13274" width="13" bestFit="1" customWidth="1"/>
    <col min="13275" max="13275" width="13.28515625" bestFit="1" customWidth="1"/>
    <col min="13276" max="13276" width="16.28515625" customWidth="1"/>
    <col min="13277" max="13277" width="13.28515625" customWidth="1"/>
    <col min="13278" max="13278" width="15.28515625" bestFit="1" customWidth="1"/>
    <col min="13279" max="13279" width="16.28515625" bestFit="1" customWidth="1"/>
    <col min="13280" max="13280" width="14.28515625" customWidth="1"/>
    <col min="13281" max="13281" width="13.28515625" bestFit="1" customWidth="1"/>
    <col min="13282" max="13282" width="13" bestFit="1" customWidth="1"/>
    <col min="13283" max="13290" width="13" customWidth="1"/>
    <col min="13291" max="13291" width="13" bestFit="1" customWidth="1"/>
    <col min="13292" max="13292" width="15.7109375" customWidth="1"/>
    <col min="13293" max="13293" width="12.7109375" bestFit="1" customWidth="1"/>
    <col min="13294" max="13295" width="13" bestFit="1" customWidth="1"/>
    <col min="13296" max="13296" width="14.28515625" customWidth="1"/>
    <col min="13297" max="13297" width="12.7109375" bestFit="1" customWidth="1"/>
    <col min="13298" max="13299" width="13" bestFit="1" customWidth="1"/>
    <col min="13300" max="13300" width="15.28515625" customWidth="1"/>
    <col min="13301" max="13303" width="13" bestFit="1" customWidth="1"/>
    <col min="13304" max="13304" width="13.7109375" customWidth="1"/>
    <col min="13305" max="13306" width="13" bestFit="1" customWidth="1"/>
    <col min="13307" max="13307" width="13.28515625" customWidth="1"/>
    <col min="13308" max="13308" width="15.7109375" customWidth="1"/>
    <col min="13309" max="13309" width="13" customWidth="1"/>
    <col min="13310" max="13310" width="13" bestFit="1" customWidth="1"/>
    <col min="13311" max="13311" width="21" customWidth="1"/>
    <col min="13312" max="13312" width="15.7109375" customWidth="1"/>
    <col min="13313" max="13313" width="13.28515625" customWidth="1"/>
    <col min="13314" max="13314" width="13" bestFit="1" customWidth="1"/>
    <col min="13315" max="13318" width="13" customWidth="1"/>
    <col min="13319" max="13319" width="13.28515625" bestFit="1" customWidth="1"/>
    <col min="13320" max="13320" width="14.28515625" customWidth="1"/>
    <col min="13321" max="13321" width="13.28515625" customWidth="1"/>
    <col min="13322" max="13326" width="12.28515625" customWidth="1"/>
    <col min="13327" max="13327" width="13.28515625" bestFit="1" customWidth="1"/>
    <col min="13328" max="13328" width="14" customWidth="1"/>
    <col min="13329" max="13329" width="13.28515625" bestFit="1" customWidth="1"/>
    <col min="13330" max="13330" width="13" bestFit="1" customWidth="1"/>
    <col min="13331" max="13332" width="13.7109375" customWidth="1"/>
    <col min="13333" max="13333" width="13.28515625" customWidth="1"/>
    <col min="13334" max="13334" width="12.28515625" customWidth="1"/>
    <col min="13335" max="13335" width="13.28515625" bestFit="1" customWidth="1"/>
    <col min="13336" max="13336" width="17" customWidth="1"/>
    <col min="13337" max="13337" width="13.28515625" bestFit="1" customWidth="1"/>
    <col min="13338" max="13338" width="13" bestFit="1" customWidth="1"/>
    <col min="13339" max="13339" width="12.7109375" bestFit="1" customWidth="1"/>
    <col min="13340" max="13340" width="14.7109375" customWidth="1"/>
    <col min="13341" max="13341" width="11.7109375" bestFit="1" customWidth="1"/>
    <col min="13342" max="13342" width="13" bestFit="1" customWidth="1"/>
    <col min="13343" max="13343" width="15.28515625" bestFit="1" customWidth="1"/>
    <col min="13344" max="13344" width="14" customWidth="1"/>
    <col min="13345" max="13345" width="12" bestFit="1" customWidth="1"/>
    <col min="13346" max="13346" width="11.28515625" customWidth="1"/>
    <col min="13347" max="13347" width="12.7109375" bestFit="1" customWidth="1"/>
    <col min="13348" max="13348" width="11.28515625" customWidth="1"/>
    <col min="13349" max="13350" width="13" bestFit="1" customWidth="1"/>
    <col min="13351" max="13351" width="12.7109375" bestFit="1" customWidth="1"/>
    <col min="13352" max="13352" width="18.28515625" customWidth="1"/>
    <col min="13353" max="13353" width="12.28515625" bestFit="1" customWidth="1"/>
    <col min="13354" max="13354" width="13" bestFit="1" customWidth="1"/>
    <col min="13355" max="13355" width="13" customWidth="1"/>
    <col min="13356" max="13356" width="14.28515625" customWidth="1"/>
    <col min="13357" max="13358" width="13" customWidth="1"/>
    <col min="13359" max="13359" width="13.28515625" customWidth="1"/>
    <col min="13360" max="13360" width="15.7109375" customWidth="1"/>
    <col min="13361" max="13361" width="12" bestFit="1" customWidth="1"/>
    <col min="13362" max="13363" width="12.28515625" customWidth="1"/>
    <col min="13364" max="13364" width="15.7109375" customWidth="1"/>
    <col min="13365" max="13367" width="12.28515625" customWidth="1"/>
    <col min="13368" max="13368" width="14.7109375" customWidth="1"/>
    <col min="13369" max="13371" width="12.28515625" customWidth="1"/>
    <col min="13372" max="13372" width="13.7109375" customWidth="1"/>
    <col min="13373" max="13374" width="12.28515625" customWidth="1"/>
    <col min="13375" max="13375" width="18.28515625" customWidth="1"/>
    <col min="13376" max="13376" width="16.28515625" customWidth="1"/>
    <col min="13377" max="13377" width="15" customWidth="1"/>
    <col min="13379" max="13379" width="13.28515625" bestFit="1" customWidth="1"/>
    <col min="13452" max="13452" width="3.7109375" customWidth="1"/>
    <col min="13453" max="13453" width="17" customWidth="1"/>
    <col min="13454" max="13454" width="13" customWidth="1"/>
    <col min="13455" max="13455" width="18.7109375" customWidth="1"/>
    <col min="13456" max="13456" width="14.28515625" customWidth="1"/>
    <col min="13457" max="13457" width="12.7109375" customWidth="1"/>
    <col min="13458" max="13458" width="11.7109375" customWidth="1"/>
    <col min="13459" max="13459" width="12.7109375" customWidth="1"/>
    <col min="13460" max="13460" width="14.7109375" customWidth="1"/>
    <col min="13461" max="13461" width="13" customWidth="1"/>
    <col min="13462" max="13462" width="11.28515625" customWidth="1"/>
    <col min="13463" max="13463" width="14.7109375" customWidth="1"/>
    <col min="13464" max="13464" width="14.28515625" customWidth="1"/>
    <col min="13465" max="13465" width="13.28515625" customWidth="1"/>
    <col min="13466" max="13466" width="11.28515625" customWidth="1"/>
    <col min="13467" max="13467" width="12.7109375" customWidth="1"/>
    <col min="13468" max="13468" width="11.28515625" customWidth="1"/>
    <col min="13469" max="13469" width="13.28515625" customWidth="1"/>
    <col min="13470" max="13470" width="12.28515625" customWidth="1"/>
    <col min="13471" max="13471" width="13.7109375" customWidth="1"/>
    <col min="13472" max="13472" width="14" customWidth="1"/>
    <col min="13473" max="13473" width="13.28515625" customWidth="1"/>
    <col min="13474" max="13474" width="11.28515625" customWidth="1"/>
    <col min="13475" max="13475" width="14.7109375" bestFit="1" customWidth="1"/>
    <col min="13476" max="13476" width="13.28515625" customWidth="1"/>
    <col min="13477" max="13478" width="14.28515625" customWidth="1"/>
    <col min="13479" max="13481" width="13.28515625" customWidth="1"/>
    <col min="13482" max="13518" width="17.28515625" customWidth="1"/>
    <col min="13519" max="13519" width="14.7109375" bestFit="1" customWidth="1"/>
    <col min="13520" max="13520" width="13.7109375" customWidth="1"/>
    <col min="13521" max="13521" width="15.28515625" customWidth="1"/>
    <col min="13522" max="13522" width="13.28515625" customWidth="1"/>
    <col min="13523" max="13523" width="11.7109375" customWidth="1"/>
    <col min="13524" max="13524" width="13.28515625" customWidth="1"/>
    <col min="13525" max="13525" width="12.28515625" customWidth="1"/>
    <col min="13526" max="13526" width="13" bestFit="1" customWidth="1"/>
    <col min="13527" max="13527" width="13.28515625" bestFit="1" customWidth="1"/>
    <col min="13528" max="13528" width="19.28515625" customWidth="1"/>
    <col min="13529" max="13529" width="12.7109375" bestFit="1" customWidth="1"/>
    <col min="13530" max="13530" width="13" bestFit="1" customWidth="1"/>
    <col min="13531" max="13531" width="13.28515625" bestFit="1" customWidth="1"/>
    <col min="13532" max="13532" width="16.28515625" customWidth="1"/>
    <col min="13533" max="13533" width="13.28515625" customWidth="1"/>
    <col min="13534" max="13534" width="15.28515625" bestFit="1" customWidth="1"/>
    <col min="13535" max="13535" width="16.28515625" bestFit="1" customWidth="1"/>
    <col min="13536" max="13536" width="14.28515625" customWidth="1"/>
    <col min="13537" max="13537" width="13.28515625" bestFit="1" customWidth="1"/>
    <col min="13538" max="13538" width="13" bestFit="1" customWidth="1"/>
    <col min="13539" max="13546" width="13" customWidth="1"/>
    <col min="13547" max="13547" width="13" bestFit="1" customWidth="1"/>
    <col min="13548" max="13548" width="15.7109375" customWidth="1"/>
    <col min="13549" max="13549" width="12.7109375" bestFit="1" customWidth="1"/>
    <col min="13550" max="13551" width="13" bestFit="1" customWidth="1"/>
    <col min="13552" max="13552" width="14.28515625" customWidth="1"/>
    <col min="13553" max="13553" width="12.7109375" bestFit="1" customWidth="1"/>
    <col min="13554" max="13555" width="13" bestFit="1" customWidth="1"/>
    <col min="13556" max="13556" width="15.28515625" customWidth="1"/>
    <col min="13557" max="13559" width="13" bestFit="1" customWidth="1"/>
    <col min="13560" max="13560" width="13.7109375" customWidth="1"/>
    <col min="13561" max="13562" width="13" bestFit="1" customWidth="1"/>
    <col min="13563" max="13563" width="13.28515625" customWidth="1"/>
    <col min="13564" max="13564" width="15.7109375" customWidth="1"/>
    <col min="13565" max="13565" width="13" customWidth="1"/>
    <col min="13566" max="13566" width="13" bestFit="1" customWidth="1"/>
    <col min="13567" max="13567" width="21" customWidth="1"/>
    <col min="13568" max="13568" width="15.7109375" customWidth="1"/>
    <col min="13569" max="13569" width="13.28515625" customWidth="1"/>
    <col min="13570" max="13570" width="13" bestFit="1" customWidth="1"/>
    <col min="13571" max="13574" width="13" customWidth="1"/>
    <col min="13575" max="13575" width="13.28515625" bestFit="1" customWidth="1"/>
    <col min="13576" max="13576" width="14.28515625" customWidth="1"/>
    <col min="13577" max="13577" width="13.28515625" customWidth="1"/>
    <col min="13578" max="13582" width="12.28515625" customWidth="1"/>
    <col min="13583" max="13583" width="13.28515625" bestFit="1" customWidth="1"/>
    <col min="13584" max="13584" width="14" customWidth="1"/>
    <col min="13585" max="13585" width="13.28515625" bestFit="1" customWidth="1"/>
    <col min="13586" max="13586" width="13" bestFit="1" customWidth="1"/>
    <col min="13587" max="13588" width="13.7109375" customWidth="1"/>
    <col min="13589" max="13589" width="13.28515625" customWidth="1"/>
    <col min="13590" max="13590" width="12.28515625" customWidth="1"/>
    <col min="13591" max="13591" width="13.28515625" bestFit="1" customWidth="1"/>
    <col min="13592" max="13592" width="17" customWidth="1"/>
    <col min="13593" max="13593" width="13.28515625" bestFit="1" customWidth="1"/>
    <col min="13594" max="13594" width="13" bestFit="1" customWidth="1"/>
    <col min="13595" max="13595" width="12.7109375" bestFit="1" customWidth="1"/>
    <col min="13596" max="13596" width="14.7109375" customWidth="1"/>
    <col min="13597" max="13597" width="11.7109375" bestFit="1" customWidth="1"/>
    <col min="13598" max="13598" width="13" bestFit="1" customWidth="1"/>
    <col min="13599" max="13599" width="15.28515625" bestFit="1" customWidth="1"/>
    <col min="13600" max="13600" width="14" customWidth="1"/>
    <col min="13601" max="13601" width="12" bestFit="1" customWidth="1"/>
    <col min="13602" max="13602" width="11.28515625" customWidth="1"/>
    <col min="13603" max="13603" width="12.7109375" bestFit="1" customWidth="1"/>
    <col min="13604" max="13604" width="11.28515625" customWidth="1"/>
    <col min="13605" max="13606" width="13" bestFit="1" customWidth="1"/>
    <col min="13607" max="13607" width="12.7109375" bestFit="1" customWidth="1"/>
    <col min="13608" max="13608" width="18.28515625" customWidth="1"/>
    <col min="13609" max="13609" width="12.28515625" bestFit="1" customWidth="1"/>
    <col min="13610" max="13610" width="13" bestFit="1" customWidth="1"/>
    <col min="13611" max="13611" width="13" customWidth="1"/>
    <col min="13612" max="13612" width="14.28515625" customWidth="1"/>
    <col min="13613" max="13614" width="13" customWidth="1"/>
    <col min="13615" max="13615" width="13.28515625" customWidth="1"/>
    <col min="13616" max="13616" width="15.7109375" customWidth="1"/>
    <col min="13617" max="13617" width="12" bestFit="1" customWidth="1"/>
    <col min="13618" max="13619" width="12.28515625" customWidth="1"/>
    <col min="13620" max="13620" width="15.7109375" customWidth="1"/>
    <col min="13621" max="13623" width="12.28515625" customWidth="1"/>
    <col min="13624" max="13624" width="14.7109375" customWidth="1"/>
    <col min="13625" max="13627" width="12.28515625" customWidth="1"/>
    <col min="13628" max="13628" width="13.7109375" customWidth="1"/>
    <col min="13629" max="13630" width="12.28515625" customWidth="1"/>
    <col min="13631" max="13631" width="18.28515625" customWidth="1"/>
    <col min="13632" max="13632" width="16.28515625" customWidth="1"/>
    <col min="13633" max="13633" width="15" customWidth="1"/>
    <col min="13635" max="13635" width="13.28515625" bestFit="1" customWidth="1"/>
    <col min="13708" max="13708" width="3.7109375" customWidth="1"/>
    <col min="13709" max="13709" width="17" customWidth="1"/>
    <col min="13710" max="13710" width="13" customWidth="1"/>
    <col min="13711" max="13711" width="18.7109375" customWidth="1"/>
    <col min="13712" max="13712" width="14.28515625" customWidth="1"/>
    <col min="13713" max="13713" width="12.7109375" customWidth="1"/>
    <col min="13714" max="13714" width="11.7109375" customWidth="1"/>
    <col min="13715" max="13715" width="12.7109375" customWidth="1"/>
    <col min="13716" max="13716" width="14.7109375" customWidth="1"/>
    <col min="13717" max="13717" width="13" customWidth="1"/>
    <col min="13718" max="13718" width="11.28515625" customWidth="1"/>
    <col min="13719" max="13719" width="14.7109375" customWidth="1"/>
    <col min="13720" max="13720" width="14.28515625" customWidth="1"/>
    <col min="13721" max="13721" width="13.28515625" customWidth="1"/>
    <col min="13722" max="13722" width="11.28515625" customWidth="1"/>
    <col min="13723" max="13723" width="12.7109375" customWidth="1"/>
    <col min="13724" max="13724" width="11.28515625" customWidth="1"/>
    <col min="13725" max="13725" width="13.28515625" customWidth="1"/>
    <col min="13726" max="13726" width="12.28515625" customWidth="1"/>
    <col min="13727" max="13727" width="13.7109375" customWidth="1"/>
    <col min="13728" max="13728" width="14" customWidth="1"/>
    <col min="13729" max="13729" width="13.28515625" customWidth="1"/>
    <col min="13730" max="13730" width="11.28515625" customWidth="1"/>
    <col min="13731" max="13731" width="14.7109375" bestFit="1" customWidth="1"/>
    <col min="13732" max="13732" width="13.28515625" customWidth="1"/>
    <col min="13733" max="13734" width="14.28515625" customWidth="1"/>
    <col min="13735" max="13737" width="13.28515625" customWidth="1"/>
    <col min="13738" max="13774" width="17.28515625" customWidth="1"/>
    <col min="13775" max="13775" width="14.7109375" bestFit="1" customWidth="1"/>
    <col min="13776" max="13776" width="13.7109375" customWidth="1"/>
    <col min="13777" max="13777" width="15.28515625" customWidth="1"/>
    <col min="13778" max="13778" width="13.28515625" customWidth="1"/>
    <col min="13779" max="13779" width="11.7109375" customWidth="1"/>
    <col min="13780" max="13780" width="13.28515625" customWidth="1"/>
    <col min="13781" max="13781" width="12.28515625" customWidth="1"/>
    <col min="13782" max="13782" width="13" bestFit="1" customWidth="1"/>
    <col min="13783" max="13783" width="13.28515625" bestFit="1" customWidth="1"/>
    <col min="13784" max="13784" width="19.28515625" customWidth="1"/>
    <col min="13785" max="13785" width="12.7109375" bestFit="1" customWidth="1"/>
    <col min="13786" max="13786" width="13" bestFit="1" customWidth="1"/>
    <col min="13787" max="13787" width="13.28515625" bestFit="1" customWidth="1"/>
    <col min="13788" max="13788" width="16.28515625" customWidth="1"/>
    <col min="13789" max="13789" width="13.28515625" customWidth="1"/>
    <col min="13790" max="13790" width="15.28515625" bestFit="1" customWidth="1"/>
    <col min="13791" max="13791" width="16.28515625" bestFit="1" customWidth="1"/>
    <col min="13792" max="13792" width="14.28515625" customWidth="1"/>
    <col min="13793" max="13793" width="13.28515625" bestFit="1" customWidth="1"/>
    <col min="13794" max="13794" width="13" bestFit="1" customWidth="1"/>
    <col min="13795" max="13802" width="13" customWidth="1"/>
    <col min="13803" max="13803" width="13" bestFit="1" customWidth="1"/>
    <col min="13804" max="13804" width="15.7109375" customWidth="1"/>
    <col min="13805" max="13805" width="12.7109375" bestFit="1" customWidth="1"/>
    <col min="13806" max="13807" width="13" bestFit="1" customWidth="1"/>
    <col min="13808" max="13808" width="14.28515625" customWidth="1"/>
    <col min="13809" max="13809" width="12.7109375" bestFit="1" customWidth="1"/>
    <col min="13810" max="13811" width="13" bestFit="1" customWidth="1"/>
    <col min="13812" max="13812" width="15.28515625" customWidth="1"/>
    <col min="13813" max="13815" width="13" bestFit="1" customWidth="1"/>
    <col min="13816" max="13816" width="13.7109375" customWidth="1"/>
    <col min="13817" max="13818" width="13" bestFit="1" customWidth="1"/>
    <col min="13819" max="13819" width="13.28515625" customWidth="1"/>
    <col min="13820" max="13820" width="15.7109375" customWidth="1"/>
    <col min="13821" max="13821" width="13" customWidth="1"/>
    <col min="13822" max="13822" width="13" bestFit="1" customWidth="1"/>
    <col min="13823" max="13823" width="21" customWidth="1"/>
    <col min="13824" max="13824" width="15.7109375" customWidth="1"/>
    <col min="13825" max="13825" width="13.28515625" customWidth="1"/>
    <col min="13826" max="13826" width="13" bestFit="1" customWidth="1"/>
    <col min="13827" max="13830" width="13" customWidth="1"/>
    <col min="13831" max="13831" width="13.28515625" bestFit="1" customWidth="1"/>
    <col min="13832" max="13832" width="14.28515625" customWidth="1"/>
    <col min="13833" max="13833" width="13.28515625" customWidth="1"/>
    <col min="13834" max="13838" width="12.28515625" customWidth="1"/>
    <col min="13839" max="13839" width="13.28515625" bestFit="1" customWidth="1"/>
    <col min="13840" max="13840" width="14" customWidth="1"/>
    <col min="13841" max="13841" width="13.28515625" bestFit="1" customWidth="1"/>
    <col min="13842" max="13842" width="13" bestFit="1" customWidth="1"/>
    <col min="13843" max="13844" width="13.7109375" customWidth="1"/>
    <col min="13845" max="13845" width="13.28515625" customWidth="1"/>
    <col min="13846" max="13846" width="12.28515625" customWidth="1"/>
    <col min="13847" max="13847" width="13.28515625" bestFit="1" customWidth="1"/>
    <col min="13848" max="13848" width="17" customWidth="1"/>
    <col min="13849" max="13849" width="13.28515625" bestFit="1" customWidth="1"/>
    <col min="13850" max="13850" width="13" bestFit="1" customWidth="1"/>
    <col min="13851" max="13851" width="12.7109375" bestFit="1" customWidth="1"/>
    <col min="13852" max="13852" width="14.7109375" customWidth="1"/>
    <col min="13853" max="13853" width="11.7109375" bestFit="1" customWidth="1"/>
    <col min="13854" max="13854" width="13" bestFit="1" customWidth="1"/>
    <col min="13855" max="13855" width="15.28515625" bestFit="1" customWidth="1"/>
    <col min="13856" max="13856" width="14" customWidth="1"/>
    <col min="13857" max="13857" width="12" bestFit="1" customWidth="1"/>
    <col min="13858" max="13858" width="11.28515625" customWidth="1"/>
    <col min="13859" max="13859" width="12.7109375" bestFit="1" customWidth="1"/>
    <col min="13860" max="13860" width="11.28515625" customWidth="1"/>
    <col min="13861" max="13862" width="13" bestFit="1" customWidth="1"/>
    <col min="13863" max="13863" width="12.7109375" bestFit="1" customWidth="1"/>
    <col min="13864" max="13864" width="18.28515625" customWidth="1"/>
    <col min="13865" max="13865" width="12.28515625" bestFit="1" customWidth="1"/>
    <col min="13866" max="13866" width="13" bestFit="1" customWidth="1"/>
    <col min="13867" max="13867" width="13" customWidth="1"/>
    <col min="13868" max="13868" width="14.28515625" customWidth="1"/>
    <col min="13869" max="13870" width="13" customWidth="1"/>
    <col min="13871" max="13871" width="13.28515625" customWidth="1"/>
    <col min="13872" max="13872" width="15.7109375" customWidth="1"/>
    <col min="13873" max="13873" width="12" bestFit="1" customWidth="1"/>
    <col min="13874" max="13875" width="12.28515625" customWidth="1"/>
    <col min="13876" max="13876" width="15.7109375" customWidth="1"/>
    <col min="13877" max="13879" width="12.28515625" customWidth="1"/>
    <col min="13880" max="13880" width="14.7109375" customWidth="1"/>
    <col min="13881" max="13883" width="12.28515625" customWidth="1"/>
    <col min="13884" max="13884" width="13.7109375" customWidth="1"/>
    <col min="13885" max="13886" width="12.28515625" customWidth="1"/>
    <col min="13887" max="13887" width="18.28515625" customWidth="1"/>
    <col min="13888" max="13888" width="16.28515625" customWidth="1"/>
    <col min="13889" max="13889" width="15" customWidth="1"/>
    <col min="13891" max="13891" width="13.28515625" bestFit="1" customWidth="1"/>
    <col min="13964" max="13964" width="3.7109375" customWidth="1"/>
    <col min="13965" max="13965" width="17" customWidth="1"/>
    <col min="13966" max="13966" width="13" customWidth="1"/>
    <col min="13967" max="13967" width="18.7109375" customWidth="1"/>
    <col min="13968" max="13968" width="14.28515625" customWidth="1"/>
    <col min="13969" max="13969" width="12.7109375" customWidth="1"/>
    <col min="13970" max="13970" width="11.7109375" customWidth="1"/>
    <col min="13971" max="13971" width="12.7109375" customWidth="1"/>
    <col min="13972" max="13972" width="14.7109375" customWidth="1"/>
    <col min="13973" max="13973" width="13" customWidth="1"/>
    <col min="13974" max="13974" width="11.28515625" customWidth="1"/>
    <col min="13975" max="13975" width="14.7109375" customWidth="1"/>
    <col min="13976" max="13976" width="14.28515625" customWidth="1"/>
    <col min="13977" max="13977" width="13.28515625" customWidth="1"/>
    <col min="13978" max="13978" width="11.28515625" customWidth="1"/>
    <col min="13979" max="13979" width="12.7109375" customWidth="1"/>
    <col min="13980" max="13980" width="11.28515625" customWidth="1"/>
    <col min="13981" max="13981" width="13.28515625" customWidth="1"/>
    <col min="13982" max="13982" width="12.28515625" customWidth="1"/>
    <col min="13983" max="13983" width="13.7109375" customWidth="1"/>
    <col min="13984" max="13984" width="14" customWidth="1"/>
    <col min="13985" max="13985" width="13.28515625" customWidth="1"/>
    <col min="13986" max="13986" width="11.28515625" customWidth="1"/>
    <col min="13987" max="13987" width="14.7109375" bestFit="1" customWidth="1"/>
    <col min="13988" max="13988" width="13.28515625" customWidth="1"/>
    <col min="13989" max="13990" width="14.28515625" customWidth="1"/>
    <col min="13991" max="13993" width="13.28515625" customWidth="1"/>
    <col min="13994" max="14030" width="17.28515625" customWidth="1"/>
    <col min="14031" max="14031" width="14.7109375" bestFit="1" customWidth="1"/>
    <col min="14032" max="14032" width="13.7109375" customWidth="1"/>
    <col min="14033" max="14033" width="15.28515625" customWidth="1"/>
    <col min="14034" max="14034" width="13.28515625" customWidth="1"/>
    <col min="14035" max="14035" width="11.7109375" customWidth="1"/>
    <col min="14036" max="14036" width="13.28515625" customWidth="1"/>
    <col min="14037" max="14037" width="12.28515625" customWidth="1"/>
    <col min="14038" max="14038" width="13" bestFit="1" customWidth="1"/>
    <col min="14039" max="14039" width="13.28515625" bestFit="1" customWidth="1"/>
    <col min="14040" max="14040" width="19.28515625" customWidth="1"/>
    <col min="14041" max="14041" width="12.7109375" bestFit="1" customWidth="1"/>
    <col min="14042" max="14042" width="13" bestFit="1" customWidth="1"/>
    <col min="14043" max="14043" width="13.28515625" bestFit="1" customWidth="1"/>
    <col min="14044" max="14044" width="16.28515625" customWidth="1"/>
    <col min="14045" max="14045" width="13.28515625" customWidth="1"/>
    <col min="14046" max="14046" width="15.28515625" bestFit="1" customWidth="1"/>
    <col min="14047" max="14047" width="16.28515625" bestFit="1" customWidth="1"/>
    <col min="14048" max="14048" width="14.28515625" customWidth="1"/>
    <col min="14049" max="14049" width="13.28515625" bestFit="1" customWidth="1"/>
    <col min="14050" max="14050" width="13" bestFit="1" customWidth="1"/>
    <col min="14051" max="14058" width="13" customWidth="1"/>
    <col min="14059" max="14059" width="13" bestFit="1" customWidth="1"/>
    <col min="14060" max="14060" width="15.7109375" customWidth="1"/>
    <col min="14061" max="14061" width="12.7109375" bestFit="1" customWidth="1"/>
    <col min="14062" max="14063" width="13" bestFit="1" customWidth="1"/>
    <col min="14064" max="14064" width="14.28515625" customWidth="1"/>
    <col min="14065" max="14065" width="12.7109375" bestFit="1" customWidth="1"/>
    <col min="14066" max="14067" width="13" bestFit="1" customWidth="1"/>
    <col min="14068" max="14068" width="15.28515625" customWidth="1"/>
    <col min="14069" max="14071" width="13" bestFit="1" customWidth="1"/>
    <col min="14072" max="14072" width="13.7109375" customWidth="1"/>
    <col min="14073" max="14074" width="13" bestFit="1" customWidth="1"/>
    <col min="14075" max="14075" width="13.28515625" customWidth="1"/>
    <col min="14076" max="14076" width="15.7109375" customWidth="1"/>
    <col min="14077" max="14077" width="13" customWidth="1"/>
    <col min="14078" max="14078" width="13" bestFit="1" customWidth="1"/>
    <col min="14079" max="14079" width="21" customWidth="1"/>
    <col min="14080" max="14080" width="15.7109375" customWidth="1"/>
    <col min="14081" max="14081" width="13.28515625" customWidth="1"/>
    <col min="14082" max="14082" width="13" bestFit="1" customWidth="1"/>
    <col min="14083" max="14086" width="13" customWidth="1"/>
    <col min="14087" max="14087" width="13.28515625" bestFit="1" customWidth="1"/>
    <col min="14088" max="14088" width="14.28515625" customWidth="1"/>
    <col min="14089" max="14089" width="13.28515625" customWidth="1"/>
    <col min="14090" max="14094" width="12.28515625" customWidth="1"/>
    <col min="14095" max="14095" width="13.28515625" bestFit="1" customWidth="1"/>
    <col min="14096" max="14096" width="14" customWidth="1"/>
    <col min="14097" max="14097" width="13.28515625" bestFit="1" customWidth="1"/>
    <col min="14098" max="14098" width="13" bestFit="1" customWidth="1"/>
    <col min="14099" max="14100" width="13.7109375" customWidth="1"/>
    <col min="14101" max="14101" width="13.28515625" customWidth="1"/>
    <col min="14102" max="14102" width="12.28515625" customWidth="1"/>
    <col min="14103" max="14103" width="13.28515625" bestFit="1" customWidth="1"/>
    <col min="14104" max="14104" width="17" customWidth="1"/>
    <col min="14105" max="14105" width="13.28515625" bestFit="1" customWidth="1"/>
    <col min="14106" max="14106" width="13" bestFit="1" customWidth="1"/>
    <col min="14107" max="14107" width="12.7109375" bestFit="1" customWidth="1"/>
    <col min="14108" max="14108" width="14.7109375" customWidth="1"/>
    <col min="14109" max="14109" width="11.7109375" bestFit="1" customWidth="1"/>
    <col min="14110" max="14110" width="13" bestFit="1" customWidth="1"/>
    <col min="14111" max="14111" width="15.28515625" bestFit="1" customWidth="1"/>
    <col min="14112" max="14112" width="14" customWidth="1"/>
    <col min="14113" max="14113" width="12" bestFit="1" customWidth="1"/>
    <col min="14114" max="14114" width="11.28515625" customWidth="1"/>
    <col min="14115" max="14115" width="12.7109375" bestFit="1" customWidth="1"/>
    <col min="14116" max="14116" width="11.28515625" customWidth="1"/>
    <col min="14117" max="14118" width="13" bestFit="1" customWidth="1"/>
    <col min="14119" max="14119" width="12.7109375" bestFit="1" customWidth="1"/>
    <col min="14120" max="14120" width="18.28515625" customWidth="1"/>
    <col min="14121" max="14121" width="12.28515625" bestFit="1" customWidth="1"/>
    <col min="14122" max="14122" width="13" bestFit="1" customWidth="1"/>
    <col min="14123" max="14123" width="13" customWidth="1"/>
    <col min="14124" max="14124" width="14.28515625" customWidth="1"/>
    <col min="14125" max="14126" width="13" customWidth="1"/>
    <col min="14127" max="14127" width="13.28515625" customWidth="1"/>
    <col min="14128" max="14128" width="15.7109375" customWidth="1"/>
    <col min="14129" max="14129" width="12" bestFit="1" customWidth="1"/>
    <col min="14130" max="14131" width="12.28515625" customWidth="1"/>
    <col min="14132" max="14132" width="15.7109375" customWidth="1"/>
    <col min="14133" max="14135" width="12.28515625" customWidth="1"/>
    <col min="14136" max="14136" width="14.7109375" customWidth="1"/>
    <col min="14137" max="14139" width="12.28515625" customWidth="1"/>
    <col min="14140" max="14140" width="13.7109375" customWidth="1"/>
    <col min="14141" max="14142" width="12.28515625" customWidth="1"/>
    <col min="14143" max="14143" width="18.28515625" customWidth="1"/>
    <col min="14144" max="14144" width="16.28515625" customWidth="1"/>
    <col min="14145" max="14145" width="15" customWidth="1"/>
    <col min="14147" max="14147" width="13.28515625" bestFit="1" customWidth="1"/>
    <col min="14168" max="16384" width="13" customWidth="1"/>
  </cols>
  <sheetData>
    <row r="1" spans="1:721">
      <c r="A1" s="881"/>
      <c r="B1" s="1230"/>
      <c r="C1" s="881"/>
      <c r="D1" s="881"/>
      <c r="E1" s="881"/>
      <c r="F1" s="881"/>
      <c r="G1" s="881"/>
      <c r="H1" s="881"/>
      <c r="I1" s="881"/>
      <c r="J1" s="881"/>
      <c r="K1" s="881"/>
      <c r="L1" s="881"/>
      <c r="M1" s="881"/>
      <c r="N1" s="881"/>
      <c r="O1" s="881"/>
      <c r="P1" s="881"/>
      <c r="Q1" s="881"/>
      <c r="R1" s="881"/>
      <c r="S1" s="881"/>
      <c r="T1" s="721"/>
      <c r="U1" s="721"/>
      <c r="V1" s="721"/>
      <c r="W1" s="721"/>
      <c r="X1" s="721"/>
      <c r="Y1" s="721"/>
      <c r="Z1" s="721"/>
      <c r="AA1" s="721"/>
      <c r="AB1" s="721"/>
      <c r="AC1" s="721"/>
      <c r="AD1" s="721"/>
      <c r="AE1" s="721"/>
      <c r="AF1" s="721"/>
      <c r="AG1" s="721"/>
      <c r="AH1" s="721"/>
      <c r="AI1" s="721"/>
      <c r="AJ1" s="721"/>
      <c r="AK1" s="721"/>
      <c r="AL1" s="721"/>
      <c r="AM1" s="721"/>
      <c r="AN1" s="721"/>
      <c r="AO1" s="721"/>
      <c r="AP1" s="721"/>
      <c r="AQ1" s="721"/>
      <c r="AR1" s="721"/>
      <c r="AS1" s="721"/>
      <c r="AT1" s="721"/>
      <c r="AU1" s="721"/>
      <c r="AV1" s="721"/>
      <c r="AW1" s="721"/>
      <c r="AX1" s="721"/>
      <c r="AY1" s="721"/>
      <c r="AZ1" s="721"/>
      <c r="BA1" s="721"/>
      <c r="BB1" s="721"/>
      <c r="BC1" s="721"/>
      <c r="BD1" s="721"/>
      <c r="BE1" s="721"/>
      <c r="BF1" s="721"/>
      <c r="BG1" s="721"/>
      <c r="BH1" s="721"/>
      <c r="BI1" s="721"/>
      <c r="BJ1" s="721"/>
      <c r="BK1" s="721"/>
      <c r="BL1" s="721"/>
      <c r="BM1" s="721"/>
      <c r="BN1" s="721"/>
      <c r="BO1" s="721"/>
      <c r="BP1" s="721"/>
      <c r="BQ1" s="721"/>
      <c r="BR1" s="721"/>
      <c r="BS1" s="721"/>
      <c r="BT1" s="721"/>
      <c r="BU1" s="721"/>
      <c r="BV1" s="721"/>
      <c r="BW1" s="721"/>
      <c r="BX1" s="721"/>
      <c r="BY1" s="721"/>
      <c r="BZ1" s="721"/>
      <c r="CA1" s="721"/>
      <c r="CB1" s="721"/>
      <c r="CC1" s="721"/>
      <c r="CD1" s="721"/>
      <c r="CE1" s="721"/>
      <c r="CF1" s="721"/>
      <c r="CG1" s="721"/>
      <c r="CH1" s="721"/>
      <c r="CI1" s="721"/>
      <c r="CJ1" s="721"/>
      <c r="CK1" s="721"/>
      <c r="CL1" s="721"/>
      <c r="CM1" s="721"/>
      <c r="CN1" s="721"/>
      <c r="CO1" s="721"/>
      <c r="CP1" s="721"/>
      <c r="CQ1" s="721"/>
      <c r="CR1" s="721"/>
      <c r="CS1" s="721"/>
      <c r="CT1" s="721"/>
      <c r="CU1" s="721"/>
      <c r="CV1" s="721"/>
      <c r="CW1" s="721"/>
      <c r="CX1" s="721"/>
      <c r="CY1" s="721"/>
      <c r="CZ1" s="721"/>
      <c r="DA1" s="721"/>
      <c r="DB1" s="721"/>
      <c r="DC1" s="721"/>
      <c r="DD1" s="721"/>
      <c r="DE1" s="721"/>
      <c r="DF1" s="721"/>
      <c r="DG1" s="721"/>
      <c r="DH1" s="721"/>
      <c r="DI1" s="721"/>
      <c r="DJ1" s="721"/>
      <c r="DK1" s="721"/>
      <c r="DL1" s="721"/>
      <c r="DM1" s="721"/>
      <c r="DN1" s="721"/>
      <c r="DO1" s="721"/>
      <c r="DP1" s="721"/>
      <c r="DQ1" s="721"/>
      <c r="DR1" s="721"/>
      <c r="DS1" s="721"/>
      <c r="DT1" s="721"/>
      <c r="DU1" s="721"/>
      <c r="DV1" s="721"/>
      <c r="DW1" s="721"/>
      <c r="DX1" s="721"/>
      <c r="DY1" s="721"/>
      <c r="DZ1" s="721"/>
      <c r="EA1" s="721"/>
      <c r="EB1" s="721"/>
      <c r="EC1" s="721"/>
      <c r="ED1" s="721"/>
      <c r="EE1" s="721"/>
      <c r="EF1" s="721"/>
      <c r="EG1" s="721"/>
      <c r="EH1" s="721"/>
      <c r="EI1" s="721"/>
      <c r="EJ1" s="721"/>
      <c r="EK1" s="721"/>
      <c r="EL1" s="721"/>
      <c r="EM1" s="721"/>
      <c r="EN1" s="721"/>
      <c r="EO1" s="721"/>
      <c r="EP1" s="721"/>
      <c r="EQ1" s="721"/>
      <c r="ER1" s="721"/>
      <c r="ES1" s="721"/>
      <c r="ET1" s="721"/>
      <c r="EU1" s="721"/>
      <c r="EV1" s="721"/>
      <c r="EW1" s="721"/>
      <c r="EX1" s="721"/>
      <c r="EY1" s="721"/>
      <c r="EZ1" s="721"/>
      <c r="FA1" s="721"/>
      <c r="FB1" s="721"/>
      <c r="FC1" s="721"/>
      <c r="FD1" s="721"/>
      <c r="FE1" s="721"/>
      <c r="FF1" s="721"/>
      <c r="FG1" s="721"/>
      <c r="FH1" s="721"/>
      <c r="FI1" s="721"/>
      <c r="FJ1" s="721"/>
      <c r="FK1" s="721"/>
      <c r="FL1" s="721"/>
      <c r="FM1" s="721"/>
      <c r="FN1" s="721"/>
      <c r="FO1" s="721"/>
      <c r="FP1" s="721"/>
      <c r="FQ1" s="721"/>
      <c r="FR1" s="721"/>
      <c r="FS1" s="721"/>
      <c r="FT1" s="721"/>
      <c r="FU1" s="721"/>
      <c r="FV1" s="721"/>
      <c r="FW1" s="721"/>
      <c r="FX1" s="721"/>
      <c r="FY1" s="721"/>
      <c r="FZ1" s="721"/>
      <c r="GA1" s="721"/>
      <c r="GB1" s="721"/>
      <c r="GC1" s="721"/>
      <c r="GD1" s="721"/>
      <c r="GE1" s="721"/>
      <c r="GF1" s="721"/>
      <c r="GG1" s="721"/>
      <c r="GH1" s="721"/>
      <c r="GI1" s="721"/>
      <c r="GJ1" s="721"/>
      <c r="GK1" s="721"/>
      <c r="GL1" s="721"/>
      <c r="GM1" s="721"/>
      <c r="GN1" s="721"/>
      <c r="GO1" s="721"/>
      <c r="GP1" s="721"/>
      <c r="GQ1" s="721"/>
      <c r="GR1" s="721"/>
      <c r="GS1" s="721"/>
      <c r="GT1" s="721"/>
      <c r="GU1" s="721"/>
      <c r="GV1" s="721"/>
      <c r="GW1" s="721"/>
      <c r="GX1" s="721"/>
      <c r="GY1" s="721"/>
      <c r="GZ1" s="721"/>
      <c r="HA1" s="721"/>
      <c r="HB1" s="721"/>
      <c r="HC1" s="721"/>
      <c r="HD1" s="721"/>
      <c r="HE1" s="721"/>
      <c r="HF1" s="721"/>
      <c r="HG1" s="721"/>
      <c r="HH1" s="721"/>
      <c r="HI1" s="721"/>
      <c r="HJ1" s="721"/>
      <c r="HK1" s="721"/>
      <c r="HL1" s="721"/>
      <c r="HM1" s="721"/>
      <c r="HN1" s="721"/>
      <c r="HO1" s="721"/>
      <c r="HP1" s="721"/>
      <c r="HQ1" s="721"/>
      <c r="HR1" s="721"/>
      <c r="HS1" s="721"/>
      <c r="HT1" s="721"/>
      <c r="HU1" s="721"/>
      <c r="HV1" s="721"/>
      <c r="HW1" s="721"/>
      <c r="HX1" s="721"/>
      <c r="HY1" s="721"/>
      <c r="HZ1" s="721"/>
      <c r="IA1" s="721"/>
      <c r="IB1" s="721"/>
      <c r="IC1" s="721"/>
      <c r="ID1" s="721"/>
      <c r="IE1" s="721"/>
      <c r="IF1" s="721"/>
      <c r="IG1" s="721"/>
      <c r="IH1" s="721"/>
      <c r="II1" s="721"/>
      <c r="IJ1" s="721"/>
      <c r="IK1" s="721"/>
      <c r="IL1" s="721"/>
      <c r="IM1" s="721"/>
      <c r="IN1" s="721"/>
      <c r="IO1" s="721"/>
      <c r="IP1" s="721"/>
      <c r="IQ1" s="721"/>
      <c r="IR1" s="721"/>
      <c r="IS1" s="721"/>
      <c r="IT1" s="721"/>
      <c r="IU1" s="721"/>
      <c r="IV1" s="721"/>
      <c r="IW1" s="721"/>
      <c r="IX1" s="721"/>
      <c r="IY1" s="721"/>
      <c r="IZ1" s="721"/>
      <c r="JA1" s="721"/>
      <c r="JB1" s="721"/>
      <c r="JC1" s="721"/>
      <c r="JD1" s="721"/>
      <c r="JE1" s="721"/>
      <c r="JF1" s="721"/>
      <c r="JG1" s="721"/>
      <c r="JH1" s="721"/>
      <c r="JI1" s="721"/>
      <c r="JJ1" s="721"/>
      <c r="JK1" s="721"/>
      <c r="JL1" s="721"/>
      <c r="JM1" s="721"/>
      <c r="JN1" s="721"/>
      <c r="JO1" s="721"/>
      <c r="JP1" s="721"/>
      <c r="JQ1" s="721"/>
      <c r="JR1" s="721"/>
      <c r="JS1" s="721"/>
      <c r="JT1" s="721"/>
      <c r="JU1" s="721"/>
      <c r="JV1" s="721"/>
      <c r="JW1" s="721"/>
      <c r="JX1" s="721"/>
      <c r="JY1" s="721"/>
      <c r="JZ1" s="721"/>
      <c r="KA1" s="721"/>
      <c r="KB1" s="721"/>
      <c r="KC1" s="721"/>
      <c r="KD1" s="721"/>
      <c r="KE1" s="721"/>
      <c r="KF1" s="721"/>
      <c r="KG1" s="721"/>
      <c r="KH1" s="721"/>
      <c r="KI1" s="721"/>
      <c r="KJ1" s="721"/>
      <c r="KK1" s="721"/>
      <c r="KL1" s="721"/>
      <c r="KM1" s="721"/>
      <c r="KN1" s="721"/>
      <c r="KO1" s="721"/>
      <c r="KP1" s="721"/>
      <c r="KQ1" s="721"/>
      <c r="KR1" s="721"/>
      <c r="KS1" s="721"/>
      <c r="KT1" s="721"/>
      <c r="KU1" s="721"/>
      <c r="KV1" s="721"/>
      <c r="KW1" s="721"/>
      <c r="KX1" s="721"/>
      <c r="KY1" s="721"/>
      <c r="KZ1" s="721"/>
      <c r="LA1" s="721"/>
      <c r="LB1" s="721"/>
      <c r="LC1" s="721"/>
      <c r="LD1" s="721"/>
      <c r="LE1" s="721"/>
      <c r="LF1" s="721"/>
      <c r="LG1" s="721"/>
      <c r="LH1" s="721"/>
      <c r="LI1" s="721"/>
      <c r="LJ1" s="721"/>
      <c r="LK1" s="721"/>
      <c r="LL1" s="721"/>
      <c r="LM1" s="721"/>
      <c r="LN1" s="721"/>
      <c r="LO1" s="721"/>
      <c r="LP1" s="721"/>
      <c r="LQ1" s="721"/>
      <c r="LR1" s="721"/>
      <c r="LS1" s="721"/>
      <c r="LT1" s="721"/>
      <c r="LU1" s="721"/>
      <c r="LV1" s="721"/>
      <c r="LW1" s="721"/>
      <c r="LX1" s="721"/>
      <c r="LY1" s="721"/>
      <c r="LZ1" s="721"/>
      <c r="MA1" s="721"/>
      <c r="MB1" s="721"/>
      <c r="MC1" s="721"/>
      <c r="MD1" s="721"/>
      <c r="ME1" s="721"/>
      <c r="MF1" s="721"/>
      <c r="MG1" s="721"/>
      <c r="MH1" s="721"/>
      <c r="MI1" s="721"/>
      <c r="MJ1" s="721"/>
      <c r="MK1" s="721"/>
      <c r="ML1" s="721"/>
      <c r="MM1" s="721"/>
      <c r="MN1" s="721"/>
      <c r="MO1" s="721"/>
      <c r="MP1" s="721"/>
      <c r="MQ1" s="721"/>
      <c r="MR1" s="721"/>
      <c r="MS1" s="721"/>
      <c r="MT1" s="721"/>
      <c r="MU1" s="721"/>
      <c r="MV1" s="721"/>
      <c r="MW1" s="721"/>
      <c r="MX1" s="721"/>
      <c r="MY1" s="721"/>
      <c r="MZ1" s="721"/>
      <c r="NA1" s="721"/>
      <c r="NB1" s="721"/>
      <c r="NC1" s="721"/>
      <c r="ND1" s="721"/>
      <c r="NE1" s="721"/>
      <c r="NF1" s="721"/>
      <c r="NG1" s="721"/>
      <c r="NH1" s="721"/>
      <c r="NI1" s="721"/>
      <c r="NJ1" s="721"/>
      <c r="NK1" s="721"/>
      <c r="NL1" s="721"/>
      <c r="NM1" s="721"/>
      <c r="NN1" s="721"/>
      <c r="NO1" s="721"/>
      <c r="NP1" s="721"/>
      <c r="NQ1" s="721"/>
      <c r="NR1" s="721"/>
      <c r="NS1" s="721"/>
      <c r="NT1" s="721"/>
      <c r="NU1" s="721"/>
      <c r="NV1" s="721"/>
      <c r="NW1" s="721"/>
      <c r="NX1" s="721"/>
      <c r="NY1" s="721"/>
      <c r="NZ1" s="721"/>
      <c r="OA1" s="721"/>
      <c r="OB1" s="721"/>
      <c r="OC1" s="721"/>
      <c r="OD1" s="721"/>
      <c r="OE1" s="721"/>
      <c r="OF1" s="721"/>
      <c r="OG1" s="721"/>
      <c r="OH1" s="721"/>
      <c r="OI1" s="721"/>
      <c r="OJ1" s="721"/>
      <c r="OK1" s="721"/>
      <c r="OL1" s="721"/>
      <c r="OM1" s="721"/>
      <c r="ON1" s="721"/>
      <c r="OO1" s="721"/>
      <c r="OP1" s="721"/>
      <c r="OQ1" s="721"/>
      <c r="OR1" s="721"/>
      <c r="OS1" s="721"/>
      <c r="OT1" s="721"/>
      <c r="OU1" s="721"/>
      <c r="OV1" s="721"/>
      <c r="OW1" s="721"/>
      <c r="OX1" s="721"/>
      <c r="OY1" s="721"/>
      <c r="OZ1" s="721"/>
      <c r="PA1" s="721"/>
      <c r="PB1" s="721"/>
      <c r="PC1" s="721"/>
      <c r="PD1" s="721"/>
      <c r="PE1" s="721"/>
      <c r="PF1" s="721"/>
      <c r="PG1" s="721"/>
      <c r="PH1" s="721"/>
      <c r="PI1" s="721"/>
      <c r="PJ1" s="721"/>
      <c r="PK1" s="721"/>
      <c r="PL1" s="721"/>
      <c r="PM1" s="721"/>
      <c r="PN1" s="721"/>
      <c r="PO1" s="721"/>
      <c r="PP1" s="721"/>
      <c r="PQ1" s="721"/>
      <c r="PR1" s="721"/>
      <c r="PS1" s="721"/>
      <c r="PT1" s="721"/>
      <c r="PU1" s="721"/>
      <c r="PV1" s="721"/>
      <c r="PW1" s="721"/>
      <c r="PX1" s="721"/>
      <c r="PY1" s="721"/>
      <c r="PZ1" s="721"/>
      <c r="QA1" s="721"/>
      <c r="QB1" s="721"/>
      <c r="QC1" s="721"/>
      <c r="QD1" s="721"/>
      <c r="QE1" s="721"/>
      <c r="QF1" s="721"/>
      <c r="QG1" s="721"/>
      <c r="QH1" s="721"/>
      <c r="QI1" s="721"/>
      <c r="QJ1" s="721"/>
      <c r="QK1" s="721"/>
      <c r="QL1" s="721"/>
      <c r="QM1" s="721"/>
      <c r="QN1" s="721"/>
      <c r="QO1" s="721"/>
      <c r="QP1" s="721"/>
      <c r="QQ1" s="721"/>
      <c r="QR1" s="721"/>
      <c r="QS1" s="721"/>
      <c r="QT1" s="721"/>
      <c r="QU1" s="721"/>
      <c r="QV1" s="721"/>
      <c r="QW1" s="721"/>
      <c r="QX1" s="721"/>
      <c r="QY1" s="721"/>
      <c r="QZ1" s="721"/>
      <c r="RA1" s="721"/>
      <c r="RB1" s="721"/>
      <c r="RC1" s="721"/>
      <c r="RD1" s="721"/>
      <c r="RE1" s="721"/>
      <c r="RF1" s="721"/>
      <c r="RG1" s="721"/>
      <c r="RH1" s="721"/>
      <c r="RI1" s="721"/>
      <c r="RJ1" s="721"/>
      <c r="RK1" s="721"/>
      <c r="RL1" s="721"/>
      <c r="RM1" s="721"/>
      <c r="RN1" s="721"/>
      <c r="RO1" s="721"/>
      <c r="RP1" s="721"/>
      <c r="RQ1" s="721"/>
      <c r="RR1" s="721"/>
      <c r="RS1" s="721"/>
      <c r="RT1" s="721"/>
      <c r="RU1" s="721"/>
      <c r="RV1" s="721"/>
      <c r="RW1" s="721"/>
      <c r="RX1" s="721"/>
      <c r="RY1" s="721"/>
      <c r="RZ1" s="721"/>
      <c r="SA1" s="721"/>
      <c r="SB1" s="721"/>
      <c r="SC1" s="721"/>
      <c r="SD1" s="721"/>
      <c r="SE1" s="721"/>
      <c r="SF1" s="721"/>
      <c r="SG1" s="721"/>
      <c r="SH1" s="721"/>
      <c r="SI1" s="721"/>
      <c r="SJ1" s="721"/>
      <c r="SK1" s="721"/>
      <c r="SL1" s="721"/>
      <c r="SM1" s="721"/>
      <c r="SN1" s="721"/>
      <c r="SO1" s="721"/>
      <c r="SP1" s="721"/>
      <c r="SQ1" s="721"/>
      <c r="SR1" s="721"/>
      <c r="SS1" s="721"/>
      <c r="ST1" s="721"/>
      <c r="SU1" s="721"/>
      <c r="SV1" s="721"/>
      <c r="SW1" s="721"/>
      <c r="SX1" s="721"/>
      <c r="SY1" s="721"/>
      <c r="SZ1" s="721"/>
      <c r="TA1" s="721"/>
      <c r="TB1" s="721"/>
      <c r="TC1" s="721"/>
      <c r="TD1" s="721"/>
      <c r="TE1" s="721"/>
      <c r="TF1" s="721"/>
      <c r="TG1" s="721"/>
      <c r="TH1" s="721"/>
      <c r="TI1" s="721"/>
      <c r="TJ1" s="721"/>
      <c r="TK1" s="721"/>
      <c r="TL1" s="721"/>
      <c r="TM1" s="721"/>
      <c r="TN1" s="721"/>
      <c r="TO1" s="721"/>
      <c r="TP1" s="721"/>
      <c r="TQ1" s="721"/>
      <c r="TR1" s="721"/>
      <c r="TS1" s="721"/>
      <c r="TT1" s="721"/>
      <c r="TU1" s="721"/>
      <c r="TV1" s="721"/>
      <c r="TW1" s="721"/>
      <c r="TX1" s="721"/>
      <c r="TY1" s="721"/>
      <c r="TZ1" s="721"/>
      <c r="UA1" s="721"/>
      <c r="UB1" s="721"/>
      <c r="UC1" s="721"/>
      <c r="UD1" s="721"/>
      <c r="UE1" s="721"/>
      <c r="UF1" s="721"/>
      <c r="UG1" s="721"/>
      <c r="UH1" s="721"/>
      <c r="UI1" s="721"/>
      <c r="UJ1" s="721"/>
      <c r="UK1" s="721"/>
      <c r="UL1" s="721"/>
      <c r="UM1" s="721"/>
      <c r="UN1" s="721"/>
      <c r="UO1" s="721"/>
      <c r="UP1" s="721"/>
      <c r="UQ1" s="721"/>
      <c r="UR1" s="721"/>
      <c r="US1" s="721"/>
      <c r="UT1" s="721"/>
      <c r="UU1" s="721"/>
      <c r="UV1" s="721"/>
      <c r="UW1" s="721"/>
      <c r="UX1" s="721"/>
      <c r="UY1" s="721"/>
      <c r="UZ1" s="721"/>
      <c r="VA1" s="721"/>
      <c r="VB1" s="721"/>
      <c r="VC1" s="721"/>
      <c r="VD1" s="721"/>
      <c r="VE1" s="721"/>
      <c r="VF1" s="721"/>
      <c r="VG1" s="721"/>
      <c r="VH1" s="721"/>
      <c r="VI1" s="721"/>
      <c r="VJ1" s="721"/>
      <c r="VK1" s="721"/>
      <c r="VL1" s="721"/>
      <c r="VM1" s="721"/>
      <c r="VN1" s="721"/>
      <c r="VO1" s="721"/>
      <c r="VP1" s="721"/>
      <c r="VQ1" s="721"/>
      <c r="VR1" s="721"/>
      <c r="VS1" s="721"/>
      <c r="VT1" s="721"/>
      <c r="VU1" s="721"/>
      <c r="VV1" s="721"/>
      <c r="VW1" s="721"/>
      <c r="VX1" s="721"/>
      <c r="VY1" s="721"/>
      <c r="VZ1" s="721"/>
      <c r="WA1" s="721"/>
      <c r="WB1" s="721"/>
      <c r="WC1" s="721"/>
      <c r="WD1" s="721"/>
      <c r="WE1" s="721"/>
      <c r="WF1" s="721"/>
      <c r="WG1" s="721"/>
      <c r="WH1" s="721"/>
      <c r="WI1" s="721"/>
      <c r="WJ1" s="721"/>
      <c r="WK1" s="721"/>
      <c r="WL1" s="721"/>
      <c r="WM1" s="721"/>
      <c r="WN1" s="721"/>
      <c r="WO1" s="721"/>
      <c r="WP1" s="721"/>
      <c r="WQ1" s="721"/>
      <c r="WR1" s="721"/>
      <c r="WS1" s="721"/>
      <c r="WT1" s="721"/>
      <c r="WU1" s="721"/>
      <c r="WV1" s="721"/>
      <c r="WW1" s="721"/>
      <c r="WX1" s="721"/>
      <c r="WY1" s="721"/>
      <c r="WZ1" s="721"/>
      <c r="XA1" s="721"/>
      <c r="XB1" s="721"/>
      <c r="XC1" s="721"/>
      <c r="XD1" s="721"/>
      <c r="XE1" s="721"/>
      <c r="XF1" s="721"/>
      <c r="XG1" s="721"/>
      <c r="XH1" s="721"/>
      <c r="XI1" s="721"/>
      <c r="XJ1" s="721"/>
      <c r="XK1" s="721"/>
      <c r="XL1" s="721"/>
      <c r="XM1" s="721"/>
      <c r="XN1" s="721"/>
      <c r="XO1" s="721"/>
      <c r="XP1" s="721"/>
      <c r="XQ1" s="721"/>
      <c r="XR1" s="721"/>
      <c r="XS1" s="721"/>
      <c r="XT1" s="721"/>
      <c r="XU1" s="721"/>
      <c r="XV1" s="721"/>
      <c r="XW1" s="721"/>
      <c r="XX1" s="721"/>
      <c r="XY1" s="721"/>
      <c r="XZ1" s="721"/>
      <c r="YA1" s="721"/>
      <c r="YB1" s="721"/>
      <c r="YC1" s="721"/>
      <c r="YD1" s="721"/>
      <c r="YE1" s="721"/>
      <c r="YF1" s="721"/>
      <c r="YG1" s="721"/>
      <c r="YH1" s="721"/>
      <c r="YI1" s="721"/>
      <c r="YJ1" s="721"/>
      <c r="YK1" s="721"/>
      <c r="YL1" s="721"/>
      <c r="YM1" s="721"/>
      <c r="YN1" s="721"/>
      <c r="YO1" s="721"/>
      <c r="YP1" s="721"/>
      <c r="YQ1" s="721"/>
      <c r="YR1" s="721"/>
      <c r="YS1" s="721"/>
      <c r="YT1" s="721"/>
      <c r="YU1" s="721"/>
      <c r="YV1" s="721"/>
      <c r="YW1" s="721"/>
      <c r="YX1" s="721"/>
      <c r="YY1" s="721"/>
      <c r="YZ1" s="721"/>
      <c r="ZA1" s="721"/>
      <c r="ZB1" s="721"/>
      <c r="ZC1" s="721"/>
      <c r="ZD1" s="721"/>
      <c r="ZE1" s="721"/>
      <c r="ZF1" s="721"/>
      <c r="ZG1" s="721"/>
      <c r="ZH1" s="721"/>
      <c r="ZI1" s="721"/>
      <c r="ZJ1" s="721"/>
      <c r="ZK1" s="721"/>
      <c r="ZL1" s="721"/>
      <c r="ZM1" s="721"/>
      <c r="ZN1" s="721"/>
      <c r="ZO1" s="721"/>
      <c r="ZP1" s="721"/>
      <c r="ZQ1" s="721"/>
      <c r="ZR1" s="721"/>
      <c r="ZS1" s="721"/>
      <c r="ZT1" s="721"/>
      <c r="ZU1" s="721"/>
      <c r="ZV1" s="721"/>
      <c r="ZW1" s="721"/>
      <c r="ZX1" s="721"/>
      <c r="ZY1" s="721"/>
      <c r="ZZ1" s="721"/>
      <c r="AAA1" s="721"/>
      <c r="AAB1" s="721"/>
      <c r="AAC1" s="721"/>
      <c r="AAD1" s="721"/>
      <c r="AAE1" s="721"/>
      <c r="AAF1" s="721"/>
      <c r="AAG1" s="721"/>
      <c r="AAH1" s="721"/>
      <c r="AAI1" s="721"/>
      <c r="AAJ1" s="721"/>
      <c r="AAK1" s="721"/>
      <c r="AAL1" s="721"/>
      <c r="AAM1" s="721"/>
      <c r="AAN1" s="721"/>
      <c r="AAO1" s="721"/>
      <c r="AAP1" s="721"/>
      <c r="AAQ1" s="721"/>
      <c r="AAR1" s="721"/>
      <c r="AAS1" s="721"/>
    </row>
    <row r="2" spans="1:721" ht="15">
      <c r="A2" s="881"/>
      <c r="B2" s="881"/>
      <c r="C2" s="881"/>
      <c r="D2" s="881"/>
      <c r="E2" s="893" t="s">
        <v>671</v>
      </c>
      <c r="F2" s="687"/>
      <c r="G2" s="881"/>
      <c r="H2" s="881"/>
      <c r="I2" s="881"/>
      <c r="J2" s="721"/>
      <c r="K2" s="721"/>
      <c r="L2" s="721"/>
      <c r="M2" s="721"/>
      <c r="N2" s="721"/>
      <c r="O2" s="881"/>
      <c r="P2" s="881"/>
      <c r="Q2" s="881"/>
      <c r="R2" s="721"/>
      <c r="S2" s="721"/>
      <c r="T2" s="721"/>
      <c r="U2" s="721"/>
      <c r="V2" s="721"/>
      <c r="W2" s="881"/>
      <c r="X2" s="881"/>
      <c r="Y2" s="881"/>
      <c r="Z2" s="881"/>
      <c r="AA2" s="881"/>
      <c r="AB2" s="881"/>
      <c r="AC2" s="881"/>
      <c r="AD2" s="881"/>
      <c r="AE2" s="881"/>
      <c r="AF2" s="881"/>
      <c r="AG2" s="881"/>
      <c r="AH2" s="881"/>
      <c r="AI2" s="881"/>
      <c r="AJ2" s="881"/>
      <c r="AK2" s="881"/>
      <c r="AL2" s="881"/>
      <c r="AM2" s="881"/>
      <c r="AN2" s="881"/>
      <c r="AO2" s="881"/>
      <c r="AP2" s="881"/>
      <c r="AQ2" s="881"/>
      <c r="AR2" s="881"/>
      <c r="AS2" s="881"/>
      <c r="AT2" s="881"/>
      <c r="AU2" s="881"/>
      <c r="AV2" s="881"/>
      <c r="AW2" s="881"/>
      <c r="AX2" s="881"/>
      <c r="AY2" s="881"/>
      <c r="AZ2" s="881"/>
      <c r="BA2" s="881"/>
      <c r="BB2" s="881"/>
      <c r="BC2" s="881"/>
      <c r="BD2" s="881"/>
      <c r="BE2" s="881"/>
      <c r="BF2" s="881"/>
      <c r="BG2" s="881"/>
      <c r="BH2" s="881"/>
      <c r="BI2" s="881"/>
      <c r="BJ2" s="881"/>
      <c r="BK2" s="881"/>
      <c r="BL2" s="881"/>
      <c r="BM2" s="881"/>
      <c r="BN2" s="881"/>
      <c r="BO2" s="881"/>
      <c r="BP2" s="881"/>
      <c r="BQ2" s="881"/>
      <c r="BR2" s="881"/>
      <c r="BS2" s="881"/>
      <c r="BT2" s="881"/>
      <c r="BU2" s="881"/>
      <c r="BV2" s="881"/>
      <c r="BW2" s="881"/>
      <c r="BX2" s="881"/>
      <c r="BY2" s="881"/>
      <c r="BZ2" s="881"/>
      <c r="CA2" s="881"/>
      <c r="CB2" s="881"/>
      <c r="CC2" s="881"/>
      <c r="CD2" s="881"/>
      <c r="CE2" s="881"/>
      <c r="CF2" s="881"/>
      <c r="CG2" s="881"/>
      <c r="CH2" s="881"/>
      <c r="CI2" s="881"/>
      <c r="CJ2" s="881"/>
      <c r="CK2" s="881"/>
      <c r="CL2" s="881"/>
      <c r="CM2" s="881"/>
      <c r="CN2" s="881"/>
      <c r="CO2" s="881"/>
      <c r="CP2" s="881"/>
      <c r="CQ2" s="881"/>
      <c r="CR2" s="881"/>
      <c r="CS2" s="881"/>
      <c r="CT2" s="881"/>
      <c r="CU2" s="881"/>
      <c r="CV2" s="881"/>
      <c r="CW2" s="881"/>
      <c r="CX2" s="881"/>
      <c r="CY2" s="881"/>
      <c r="CZ2" s="881"/>
      <c r="DA2" s="881"/>
      <c r="DB2" s="881"/>
      <c r="DC2" s="881"/>
      <c r="DD2" s="881"/>
      <c r="DE2" s="881"/>
      <c r="DF2" s="881"/>
      <c r="DG2" s="881"/>
      <c r="DH2" s="881"/>
      <c r="DI2" s="881"/>
      <c r="DJ2" s="881"/>
      <c r="DK2" s="881"/>
      <c r="DL2" s="881"/>
      <c r="DM2" s="881"/>
      <c r="DN2" s="881"/>
      <c r="DO2" s="881"/>
      <c r="DP2" s="881"/>
      <c r="DQ2" s="881"/>
      <c r="DR2" s="881"/>
      <c r="DS2" s="881"/>
      <c r="DT2" s="881"/>
      <c r="DU2" s="881"/>
      <c r="DV2" s="881"/>
      <c r="DW2" s="881"/>
      <c r="DX2" s="881"/>
      <c r="DY2" s="881"/>
      <c r="DZ2" s="881"/>
      <c r="EA2" s="881"/>
      <c r="EB2" s="881"/>
      <c r="EC2" s="881"/>
      <c r="ED2" s="881"/>
      <c r="EE2" s="881"/>
      <c r="EF2" s="881"/>
      <c r="EG2" s="881"/>
      <c r="EH2" s="881"/>
      <c r="EI2" s="881"/>
      <c r="EJ2" s="881"/>
      <c r="EK2" s="881"/>
      <c r="EL2" s="881"/>
      <c r="EM2" s="881"/>
      <c r="EN2" s="881"/>
      <c r="EO2" s="881"/>
      <c r="EP2" s="881"/>
      <c r="EQ2" s="881"/>
      <c r="ER2" s="881"/>
      <c r="ES2" s="881"/>
      <c r="ET2" s="881"/>
      <c r="EU2" s="881"/>
      <c r="EV2" s="881"/>
      <c r="EW2" s="881"/>
      <c r="EX2" s="881"/>
      <c r="EY2" s="881"/>
      <c r="EZ2" s="881"/>
      <c r="FA2" s="881"/>
      <c r="FB2" s="881"/>
      <c r="FC2" s="881"/>
      <c r="FD2" s="881"/>
      <c r="FE2" s="881"/>
      <c r="FF2" s="881"/>
      <c r="FG2" s="881"/>
      <c r="FH2" s="881"/>
      <c r="FI2" s="881"/>
      <c r="FJ2" s="881"/>
      <c r="FK2" s="881"/>
      <c r="FL2" s="881"/>
      <c r="FM2" s="881"/>
      <c r="FN2" s="881"/>
      <c r="FO2" s="881"/>
      <c r="FP2" s="881"/>
      <c r="FQ2" s="881"/>
      <c r="FR2" s="881"/>
      <c r="FS2" s="881"/>
      <c r="FT2" s="881"/>
      <c r="FU2" s="881"/>
      <c r="FV2" s="881"/>
      <c r="FW2" s="881"/>
      <c r="FX2" s="881"/>
      <c r="FY2" s="881"/>
      <c r="FZ2" s="881"/>
      <c r="GA2" s="881"/>
      <c r="GB2" s="881"/>
      <c r="GC2" s="881"/>
      <c r="GD2" s="881"/>
      <c r="GE2" s="881"/>
      <c r="GF2" s="881"/>
      <c r="GG2" s="881"/>
      <c r="GH2" s="881"/>
      <c r="GI2" s="881"/>
      <c r="GJ2" s="881"/>
      <c r="GK2" s="881"/>
      <c r="GL2" s="881"/>
      <c r="GM2" s="881"/>
      <c r="GN2" s="881"/>
      <c r="GO2" s="881"/>
      <c r="GP2" s="881"/>
      <c r="GQ2" s="881"/>
      <c r="GR2" s="881"/>
      <c r="GS2" s="881"/>
      <c r="GT2" s="881"/>
      <c r="GU2" s="881"/>
      <c r="GV2" s="881"/>
      <c r="GW2" s="881"/>
      <c r="GX2" s="881"/>
      <c r="GY2" s="881"/>
      <c r="GZ2" s="881"/>
      <c r="HA2" s="881"/>
      <c r="HB2" s="881"/>
      <c r="HC2" s="881"/>
      <c r="HD2" s="881"/>
      <c r="HE2" s="881"/>
      <c r="HF2" s="881"/>
      <c r="HG2" s="881"/>
      <c r="HH2" s="881"/>
      <c r="HI2" s="881"/>
      <c r="HJ2" s="881"/>
      <c r="HK2" s="881"/>
      <c r="HL2" s="881"/>
      <c r="HM2" s="881"/>
      <c r="HN2" s="881"/>
      <c r="HO2" s="881"/>
      <c r="HP2" s="881"/>
      <c r="HQ2" s="881"/>
      <c r="HR2" s="881"/>
      <c r="HS2" s="881"/>
      <c r="HT2" s="881"/>
      <c r="HU2" s="881"/>
      <c r="HV2" s="881"/>
      <c r="HW2" s="881"/>
      <c r="HX2" s="881"/>
      <c r="HY2" s="881"/>
      <c r="HZ2" s="881"/>
      <c r="IA2" s="881"/>
      <c r="IB2" s="881"/>
      <c r="IC2" s="881"/>
      <c r="ID2" s="881"/>
      <c r="IE2" s="881"/>
      <c r="IF2" s="881"/>
      <c r="IG2" s="881"/>
      <c r="IH2" s="881"/>
      <c r="II2" s="881"/>
      <c r="IJ2" s="881"/>
      <c r="IK2" s="881"/>
      <c r="IL2" s="881"/>
      <c r="IM2" s="881"/>
      <c r="IN2" s="881"/>
      <c r="IO2" s="881"/>
      <c r="IP2" s="881"/>
      <c r="IQ2" s="881"/>
      <c r="IR2" s="881"/>
      <c r="IS2" s="881"/>
      <c r="IT2" s="881"/>
      <c r="IU2" s="881"/>
      <c r="IV2" s="881"/>
      <c r="IW2" s="881"/>
      <c r="IX2" s="881"/>
      <c r="IY2" s="881"/>
      <c r="IZ2" s="881"/>
      <c r="JA2" s="881"/>
      <c r="JB2" s="881"/>
      <c r="JC2" s="881"/>
      <c r="JD2" s="881"/>
      <c r="JE2" s="881"/>
      <c r="JF2" s="881"/>
      <c r="JG2" s="881"/>
      <c r="JH2" s="881"/>
      <c r="JI2" s="881"/>
      <c r="JJ2" s="881"/>
      <c r="JK2" s="881"/>
      <c r="JL2" s="881"/>
      <c r="JM2" s="881"/>
      <c r="JN2" s="881"/>
      <c r="JO2" s="881"/>
      <c r="JP2" s="881"/>
      <c r="JQ2" s="881"/>
      <c r="JR2" s="881"/>
      <c r="JS2" s="881"/>
      <c r="JT2" s="881"/>
      <c r="JU2" s="881"/>
      <c r="JV2" s="881"/>
      <c r="JW2" s="881"/>
      <c r="JX2" s="881"/>
      <c r="JY2" s="881"/>
      <c r="JZ2" s="881"/>
      <c r="KA2" s="881"/>
      <c r="KB2" s="881"/>
      <c r="KC2" s="881"/>
      <c r="KD2" s="881"/>
      <c r="KE2" s="881"/>
      <c r="KF2" s="881"/>
      <c r="KG2" s="881"/>
      <c r="KH2" s="881"/>
      <c r="KI2" s="881"/>
      <c r="KJ2" s="881"/>
      <c r="KK2" s="881"/>
      <c r="KL2" s="881"/>
      <c r="KM2" s="881"/>
      <c r="KN2" s="881"/>
      <c r="KO2" s="881"/>
      <c r="KP2" s="881"/>
      <c r="KQ2" s="881"/>
      <c r="KR2" s="881"/>
      <c r="KS2" s="881"/>
      <c r="KT2" s="881"/>
      <c r="KU2" s="881"/>
      <c r="KV2" s="881"/>
      <c r="KW2" s="881"/>
      <c r="KX2" s="881"/>
      <c r="KY2" s="881"/>
      <c r="KZ2" s="881"/>
      <c r="LA2" s="881"/>
      <c r="LB2" s="881"/>
      <c r="LC2" s="881"/>
      <c r="LD2" s="881"/>
      <c r="LE2" s="881"/>
      <c r="LF2" s="881"/>
      <c r="LG2" s="881"/>
      <c r="LH2" s="881"/>
      <c r="LI2" s="881"/>
      <c r="LJ2" s="881"/>
      <c r="LK2" s="881"/>
      <c r="LL2" s="881"/>
      <c r="LM2" s="881"/>
      <c r="LN2" s="881"/>
      <c r="LO2" s="881"/>
      <c r="LP2" s="881"/>
      <c r="LQ2" s="881"/>
      <c r="LR2" s="881"/>
      <c r="LS2" s="881"/>
      <c r="LT2" s="881"/>
      <c r="LU2" s="881"/>
      <c r="LV2" s="881"/>
      <c r="LW2" s="881"/>
      <c r="LX2" s="881"/>
      <c r="LY2" s="881"/>
      <c r="LZ2" s="881"/>
      <c r="MA2" s="881"/>
      <c r="MB2" s="881"/>
      <c r="MC2" s="881"/>
      <c r="MD2" s="881"/>
      <c r="ME2" s="881"/>
      <c r="MF2" s="881"/>
      <c r="MG2" s="881"/>
      <c r="MH2" s="881"/>
      <c r="MI2" s="881"/>
      <c r="MJ2" s="881"/>
      <c r="MK2" s="881"/>
      <c r="ML2" s="881"/>
      <c r="MM2" s="881"/>
      <c r="MN2" s="881"/>
      <c r="MO2" s="881"/>
      <c r="MP2" s="881"/>
      <c r="MQ2" s="881"/>
      <c r="MR2" s="881"/>
      <c r="MS2" s="881"/>
      <c r="MT2" s="881"/>
      <c r="MU2" s="881"/>
      <c r="MV2" s="881"/>
      <c r="MW2" s="881"/>
      <c r="MX2" s="881"/>
      <c r="MY2" s="881"/>
      <c r="MZ2" s="881"/>
      <c r="NA2" s="881"/>
      <c r="NB2" s="881"/>
      <c r="NC2" s="881"/>
      <c r="ND2" s="881"/>
      <c r="NE2" s="881"/>
      <c r="NF2" s="881"/>
      <c r="NG2" s="881"/>
      <c r="NH2" s="881"/>
      <c r="NI2" s="881"/>
      <c r="NJ2" s="881"/>
      <c r="NK2" s="881"/>
      <c r="NL2" s="881"/>
      <c r="NM2" s="881"/>
      <c r="NN2" s="881"/>
      <c r="NO2" s="881"/>
      <c r="NP2" s="881"/>
      <c r="NQ2" s="881"/>
      <c r="NR2" s="881"/>
      <c r="NS2" s="881"/>
      <c r="NT2" s="881"/>
      <c r="NU2" s="881"/>
      <c r="NV2" s="881"/>
      <c r="NW2" s="881"/>
      <c r="NX2" s="881"/>
      <c r="NY2" s="881"/>
      <c r="NZ2" s="881"/>
      <c r="OA2" s="881"/>
      <c r="OB2" s="881"/>
      <c r="OC2" s="881"/>
      <c r="OD2" s="881"/>
      <c r="OE2" s="881"/>
      <c r="OF2" s="881"/>
      <c r="OG2" s="881"/>
      <c r="OH2" s="881"/>
      <c r="OI2" s="881"/>
      <c r="OJ2" s="881"/>
      <c r="OK2" s="881"/>
      <c r="OL2" s="881"/>
      <c r="OM2" s="881"/>
      <c r="ON2" s="881"/>
      <c r="OO2" s="881"/>
      <c r="OP2" s="881"/>
      <c r="OQ2" s="881"/>
      <c r="OR2" s="881"/>
      <c r="OS2" s="881"/>
      <c r="OT2" s="881"/>
      <c r="OU2" s="881"/>
      <c r="OV2" s="881"/>
      <c r="OW2" s="881"/>
      <c r="OX2" s="881"/>
      <c r="OY2" s="881"/>
      <c r="OZ2" s="881"/>
      <c r="PA2" s="881"/>
      <c r="PB2" s="881"/>
      <c r="PC2" s="881"/>
      <c r="PD2" s="881"/>
      <c r="PE2" s="881"/>
      <c r="PF2" s="881"/>
      <c r="PG2" s="881"/>
      <c r="PH2" s="881"/>
      <c r="PI2" s="881"/>
      <c r="PJ2" s="881"/>
      <c r="PK2" s="881"/>
      <c r="PL2" s="881"/>
      <c r="PM2" s="881"/>
      <c r="PN2" s="881"/>
      <c r="PO2" s="881"/>
      <c r="PP2" s="881"/>
      <c r="PQ2" s="881"/>
      <c r="PR2" s="881"/>
      <c r="PS2" s="881"/>
      <c r="PT2" s="881"/>
      <c r="PU2" s="881"/>
      <c r="PV2" s="881"/>
      <c r="PW2" s="881"/>
      <c r="PX2" s="881"/>
      <c r="PY2" s="881"/>
      <c r="PZ2" s="881"/>
      <c r="QA2" s="881"/>
      <c r="QB2" s="881"/>
      <c r="QC2" s="881"/>
      <c r="QD2" s="881"/>
      <c r="QE2" s="881"/>
      <c r="QF2" s="881"/>
      <c r="QG2" s="881"/>
      <c r="QH2" s="881"/>
      <c r="QI2" s="881"/>
      <c r="QJ2" s="881"/>
      <c r="QK2" s="881"/>
      <c r="QL2" s="881"/>
      <c r="QM2" s="881"/>
      <c r="QN2" s="881"/>
      <c r="QO2" s="881"/>
      <c r="QP2" s="881"/>
      <c r="QQ2" s="881"/>
      <c r="QR2" s="881"/>
      <c r="QS2" s="881"/>
      <c r="QT2" s="881"/>
      <c r="QU2" s="881"/>
      <c r="QV2" s="881"/>
      <c r="QW2" s="881"/>
      <c r="QX2" s="881"/>
      <c r="QY2" s="881"/>
      <c r="QZ2" s="881"/>
      <c r="RA2" s="881"/>
      <c r="RB2" s="881"/>
      <c r="RC2" s="881"/>
      <c r="RD2" s="881"/>
      <c r="RE2" s="881"/>
      <c r="RF2" s="881"/>
      <c r="RG2" s="881"/>
      <c r="RH2" s="881"/>
      <c r="RI2" s="881"/>
      <c r="RJ2" s="881"/>
      <c r="RK2" s="881"/>
      <c r="RL2" s="881"/>
      <c r="RM2" s="881"/>
      <c r="RN2" s="881"/>
      <c r="RO2" s="881"/>
      <c r="RP2" s="881"/>
      <c r="RQ2" s="881"/>
      <c r="RR2" s="881"/>
      <c r="RS2" s="881"/>
      <c r="RT2" s="881"/>
      <c r="RU2" s="881"/>
      <c r="RV2" s="881"/>
      <c r="RW2" s="881"/>
      <c r="RX2" s="881"/>
      <c r="RY2" s="881"/>
      <c r="RZ2" s="881"/>
      <c r="SA2" s="881"/>
      <c r="SB2" s="881"/>
      <c r="SC2" s="881"/>
      <c r="SD2" s="881"/>
      <c r="SE2" s="881"/>
      <c r="SF2" s="881"/>
      <c r="SG2" s="881"/>
      <c r="SH2" s="881"/>
      <c r="SI2" s="881"/>
      <c r="SJ2" s="881"/>
      <c r="SK2" s="881"/>
      <c r="SL2" s="881"/>
      <c r="SM2" s="881"/>
      <c r="SN2" s="881"/>
      <c r="SO2" s="881"/>
      <c r="SP2" s="881"/>
      <c r="SQ2" s="881"/>
      <c r="SR2" s="881"/>
      <c r="SS2" s="881"/>
      <c r="ST2" s="881"/>
      <c r="SU2" s="881"/>
      <c r="SV2" s="881"/>
      <c r="SW2" s="881"/>
      <c r="SX2" s="881"/>
      <c r="SY2" s="881"/>
      <c r="SZ2" s="881"/>
      <c r="TA2" s="881"/>
      <c r="TB2" s="881"/>
      <c r="TC2" s="881"/>
      <c r="TD2" s="881"/>
      <c r="TE2" s="881"/>
      <c r="TF2" s="881"/>
      <c r="TG2" s="881"/>
      <c r="TH2" s="881"/>
      <c r="TI2" s="881"/>
      <c r="TJ2" s="881"/>
      <c r="TK2" s="881"/>
      <c r="TL2" s="881"/>
      <c r="TM2" s="881"/>
      <c r="TN2" s="881"/>
      <c r="TO2" s="881"/>
      <c r="TP2" s="881"/>
      <c r="TQ2" s="881"/>
      <c r="TR2" s="881"/>
      <c r="TS2" s="881"/>
      <c r="TT2" s="881"/>
      <c r="TU2" s="881"/>
      <c r="TV2" s="881"/>
      <c r="TW2" s="881"/>
      <c r="TX2" s="881"/>
      <c r="TY2" s="881"/>
      <c r="TZ2" s="881"/>
      <c r="UA2" s="881"/>
      <c r="UB2" s="881"/>
      <c r="UC2" s="881"/>
      <c r="UD2" s="881"/>
      <c r="UE2" s="881"/>
      <c r="UF2" s="881"/>
      <c r="UG2" s="881"/>
      <c r="UH2" s="881"/>
      <c r="UI2" s="881"/>
      <c r="UJ2" s="881"/>
      <c r="UK2" s="881"/>
      <c r="UL2" s="881"/>
      <c r="UM2" s="881"/>
      <c r="UN2" s="881"/>
      <c r="UO2" s="881"/>
      <c r="UP2" s="881"/>
      <c r="UQ2" s="881"/>
      <c r="UR2" s="881"/>
      <c r="US2" s="881"/>
      <c r="UT2" s="881"/>
      <c r="UU2" s="881"/>
      <c r="UV2" s="881"/>
      <c r="UW2" s="881"/>
      <c r="UX2" s="881"/>
      <c r="UY2" s="881"/>
      <c r="UZ2" s="881"/>
      <c r="VA2" s="881"/>
      <c r="VB2" s="881"/>
      <c r="VC2" s="881"/>
      <c r="VD2" s="881"/>
      <c r="VE2" s="881"/>
      <c r="VF2" s="881"/>
      <c r="VG2" s="881"/>
      <c r="VH2" s="881"/>
      <c r="VI2" s="881"/>
      <c r="VJ2" s="881"/>
      <c r="VK2" s="881"/>
      <c r="VL2" s="881"/>
      <c r="VM2" s="881"/>
      <c r="VN2" s="881"/>
      <c r="VO2" s="881"/>
      <c r="VP2" s="881"/>
      <c r="VQ2" s="881"/>
      <c r="VR2" s="881"/>
      <c r="VS2" s="881"/>
      <c r="VT2" s="881"/>
      <c r="VU2" s="881"/>
      <c r="VV2" s="881"/>
      <c r="VW2" s="881"/>
      <c r="VX2" s="881"/>
      <c r="VY2" s="881"/>
      <c r="VZ2" s="881"/>
      <c r="WA2" s="881"/>
      <c r="WB2" s="881"/>
      <c r="WC2" s="881"/>
      <c r="WD2" s="881"/>
      <c r="WE2" s="881"/>
      <c r="WF2" s="881"/>
      <c r="WG2" s="881"/>
      <c r="WH2" s="881"/>
      <c r="WI2" s="881"/>
      <c r="WJ2" s="881"/>
      <c r="WK2" s="881"/>
      <c r="WL2" s="881"/>
      <c r="WM2" s="881"/>
      <c r="WN2" s="881"/>
      <c r="WO2" s="881"/>
      <c r="WP2" s="881"/>
      <c r="WQ2" s="881"/>
      <c r="WR2" s="881"/>
      <c r="WS2" s="881"/>
      <c r="WT2" s="881"/>
      <c r="WU2" s="881"/>
      <c r="WV2" s="881"/>
      <c r="WW2" s="881"/>
      <c r="WX2" s="881"/>
      <c r="WY2" s="881"/>
      <c r="WZ2" s="881"/>
      <c r="XA2" s="881"/>
      <c r="XB2" s="881"/>
      <c r="XC2" s="881"/>
      <c r="XD2" s="881"/>
      <c r="XE2" s="881"/>
      <c r="XF2" s="881"/>
      <c r="XG2" s="881"/>
      <c r="XH2" s="881"/>
      <c r="XI2" s="881"/>
      <c r="XJ2" s="881"/>
      <c r="XK2" s="881"/>
      <c r="XL2" s="881"/>
      <c r="XM2" s="881"/>
      <c r="XN2" s="881"/>
      <c r="XO2" s="881"/>
      <c r="XP2" s="881"/>
      <c r="XQ2" s="881"/>
      <c r="XR2" s="881"/>
      <c r="XS2" s="881"/>
      <c r="XT2" s="881"/>
      <c r="XU2" s="881"/>
      <c r="XV2" s="881"/>
      <c r="XW2" s="881"/>
      <c r="XX2" s="881"/>
      <c r="XY2" s="881"/>
      <c r="XZ2" s="881"/>
      <c r="YA2" s="881"/>
      <c r="YB2" s="881"/>
      <c r="YC2" s="881"/>
      <c r="YD2" s="881"/>
      <c r="YE2" s="881"/>
      <c r="YF2" s="881"/>
      <c r="YG2" s="881"/>
      <c r="YH2" s="881"/>
      <c r="YI2" s="881"/>
      <c r="YJ2" s="881"/>
      <c r="YK2" s="881"/>
      <c r="YL2" s="881"/>
      <c r="YM2" s="881"/>
      <c r="YN2" s="881"/>
      <c r="YO2" s="881"/>
      <c r="YP2" s="881"/>
      <c r="YQ2" s="881"/>
      <c r="YR2" s="881"/>
      <c r="YS2" s="881"/>
      <c r="YT2" s="881"/>
      <c r="YU2" s="881"/>
      <c r="YV2" s="881"/>
      <c r="YW2" s="881"/>
      <c r="YX2" s="881"/>
      <c r="YY2" s="881"/>
      <c r="YZ2" s="881"/>
      <c r="ZA2" s="881"/>
      <c r="ZB2" s="881"/>
      <c r="ZC2" s="881"/>
      <c r="ZD2" s="881"/>
      <c r="ZE2" s="881"/>
      <c r="ZF2" s="881"/>
      <c r="ZG2" s="881"/>
      <c r="ZH2" s="881"/>
      <c r="ZI2" s="881"/>
      <c r="ZJ2" s="881"/>
      <c r="ZK2" s="881"/>
      <c r="ZL2" s="881"/>
      <c r="ZM2" s="881"/>
      <c r="ZN2" s="881"/>
      <c r="ZO2" s="881"/>
      <c r="ZP2" s="881"/>
      <c r="ZQ2" s="881"/>
      <c r="ZR2" s="881"/>
      <c r="ZS2" s="881"/>
      <c r="ZT2" s="881"/>
      <c r="ZU2" s="881"/>
      <c r="ZV2" s="881"/>
      <c r="ZW2" s="881"/>
      <c r="ZX2" s="881"/>
      <c r="ZY2" s="881"/>
      <c r="ZZ2" s="881"/>
      <c r="AAA2" s="881"/>
      <c r="AAB2" s="881"/>
      <c r="AAC2" s="881"/>
      <c r="AAD2" s="881"/>
      <c r="AAE2" s="881"/>
      <c r="AAF2" s="881"/>
      <c r="AAG2" s="881"/>
      <c r="AAH2" s="881"/>
      <c r="AAI2" s="881"/>
      <c r="AAJ2" s="881"/>
      <c r="AAK2" s="881"/>
      <c r="AAL2" s="881"/>
      <c r="AAM2" s="881"/>
      <c r="AAN2" s="881"/>
      <c r="AAO2" s="881"/>
      <c r="AAP2" s="881"/>
      <c r="AAQ2" s="881"/>
      <c r="AAR2" s="881"/>
      <c r="AAS2" s="881"/>
    </row>
    <row r="3" spans="1:721" ht="15">
      <c r="A3" s="881"/>
      <c r="B3" s="881"/>
      <c r="C3" s="881"/>
      <c r="D3" s="881"/>
      <c r="E3" s="893" t="s">
        <v>672</v>
      </c>
      <c r="F3" s="687"/>
      <c r="G3" s="881"/>
      <c r="H3" s="881"/>
      <c r="I3" s="881"/>
      <c r="J3" s="721"/>
      <c r="K3" s="721"/>
      <c r="L3" s="721"/>
      <c r="M3" s="721"/>
      <c r="N3" s="721"/>
      <c r="O3" s="881"/>
      <c r="P3" s="881"/>
      <c r="Q3" s="881"/>
      <c r="R3" s="721"/>
      <c r="S3" s="721"/>
      <c r="T3" s="721"/>
      <c r="U3" s="721"/>
      <c r="V3" s="721"/>
      <c r="W3" s="881"/>
      <c r="X3" s="881"/>
      <c r="Y3" s="881"/>
      <c r="Z3" s="881"/>
      <c r="AA3" s="881"/>
      <c r="AB3" s="881"/>
      <c r="AC3" s="881"/>
      <c r="AD3" s="881"/>
      <c r="AE3" s="881"/>
      <c r="AF3" s="881"/>
      <c r="AG3" s="881"/>
      <c r="AH3" s="881"/>
      <c r="AI3" s="881"/>
      <c r="AJ3" s="881"/>
      <c r="AK3" s="881"/>
      <c r="AL3" s="881"/>
      <c r="AM3" s="881"/>
      <c r="AN3" s="881"/>
      <c r="AO3" s="881"/>
      <c r="AP3" s="881"/>
      <c r="AQ3" s="881"/>
      <c r="AR3" s="881"/>
      <c r="AS3" s="881"/>
      <c r="AT3" s="881"/>
      <c r="AU3" s="881"/>
      <c r="AV3" s="881"/>
      <c r="AW3" s="881"/>
      <c r="AX3" s="881"/>
      <c r="AY3" s="881"/>
      <c r="AZ3" s="881"/>
      <c r="BA3" s="881"/>
      <c r="BB3" s="881"/>
      <c r="BC3" s="881"/>
      <c r="BD3" s="881"/>
      <c r="BE3" s="881"/>
      <c r="BF3" s="881"/>
      <c r="BG3" s="881"/>
      <c r="BH3" s="881"/>
      <c r="BI3" s="881"/>
      <c r="BJ3" s="881"/>
      <c r="BK3" s="881"/>
      <c r="BL3" s="881"/>
      <c r="BM3" s="881"/>
      <c r="BN3" s="881"/>
      <c r="BO3" s="881"/>
      <c r="BP3" s="881"/>
      <c r="BQ3" s="881"/>
      <c r="BR3" s="881"/>
      <c r="BS3" s="881"/>
      <c r="BT3" s="881"/>
      <c r="BU3" s="881"/>
      <c r="BV3" s="881"/>
      <c r="BW3" s="881"/>
      <c r="BX3" s="881"/>
      <c r="BY3" s="881"/>
      <c r="BZ3" s="881"/>
      <c r="CA3" s="881"/>
      <c r="CB3" s="881"/>
      <c r="CC3" s="881"/>
      <c r="CD3" s="881"/>
      <c r="CE3" s="881"/>
      <c r="CF3" s="881"/>
      <c r="CG3" s="881"/>
      <c r="CH3" s="881"/>
      <c r="CI3" s="881"/>
      <c r="CJ3" s="881"/>
      <c r="CK3" s="881"/>
      <c r="CL3" s="881"/>
      <c r="CM3" s="881"/>
      <c r="CN3" s="881"/>
      <c r="CO3" s="881"/>
      <c r="CP3" s="881"/>
      <c r="CQ3" s="881"/>
      <c r="CR3" s="881"/>
      <c r="CS3" s="881"/>
      <c r="CT3" s="881"/>
      <c r="CU3" s="881"/>
      <c r="CV3" s="881"/>
      <c r="CW3" s="881"/>
      <c r="CX3" s="881"/>
      <c r="CY3" s="881"/>
      <c r="CZ3" s="881"/>
      <c r="DA3" s="881"/>
      <c r="DB3" s="881"/>
      <c r="DC3" s="881"/>
      <c r="DD3" s="881"/>
      <c r="DE3" s="881"/>
      <c r="DF3" s="881"/>
      <c r="DG3" s="881"/>
      <c r="DH3" s="881"/>
      <c r="DI3" s="881"/>
      <c r="DJ3" s="881"/>
      <c r="DK3" s="881"/>
      <c r="DL3" s="881"/>
      <c r="DM3" s="881"/>
      <c r="DN3" s="881"/>
      <c r="DO3" s="881"/>
      <c r="DP3" s="881"/>
      <c r="DQ3" s="881"/>
      <c r="DR3" s="881"/>
      <c r="DS3" s="881"/>
      <c r="DT3" s="881"/>
      <c r="DU3" s="881"/>
      <c r="DV3" s="881"/>
      <c r="DW3" s="881"/>
      <c r="DX3" s="881"/>
      <c r="DY3" s="881"/>
      <c r="DZ3" s="881"/>
      <c r="EA3" s="881"/>
      <c r="EB3" s="881"/>
      <c r="EC3" s="881"/>
      <c r="ED3" s="881"/>
      <c r="EE3" s="881"/>
      <c r="EF3" s="881"/>
      <c r="EG3" s="881"/>
      <c r="EH3" s="881"/>
      <c r="EI3" s="881"/>
      <c r="EJ3" s="881"/>
      <c r="EK3" s="881"/>
      <c r="EL3" s="881"/>
      <c r="EM3" s="881"/>
      <c r="EN3" s="881"/>
      <c r="EO3" s="881"/>
      <c r="EP3" s="881"/>
      <c r="EQ3" s="881"/>
      <c r="ER3" s="881"/>
      <c r="ES3" s="881"/>
      <c r="ET3" s="881"/>
      <c r="EU3" s="881"/>
      <c r="EV3" s="881"/>
      <c r="EW3" s="881"/>
      <c r="EX3" s="881"/>
      <c r="EY3" s="881"/>
      <c r="EZ3" s="881"/>
      <c r="FA3" s="881"/>
      <c r="FB3" s="881"/>
      <c r="FC3" s="881"/>
      <c r="FD3" s="881"/>
      <c r="FE3" s="881"/>
      <c r="FF3" s="881"/>
      <c r="FG3" s="881"/>
      <c r="FH3" s="881"/>
      <c r="FI3" s="881"/>
      <c r="FJ3" s="881"/>
      <c r="FK3" s="881"/>
      <c r="FL3" s="881"/>
      <c r="FM3" s="881"/>
      <c r="FN3" s="881"/>
      <c r="FO3" s="881"/>
      <c r="FP3" s="881"/>
      <c r="FQ3" s="881"/>
      <c r="FR3" s="881"/>
      <c r="FS3" s="881"/>
      <c r="FT3" s="881"/>
      <c r="FU3" s="881"/>
      <c r="FV3" s="881"/>
      <c r="FW3" s="881"/>
      <c r="FX3" s="881"/>
      <c r="FY3" s="881"/>
      <c r="FZ3" s="881"/>
      <c r="GA3" s="881"/>
      <c r="GB3" s="881"/>
      <c r="GC3" s="881"/>
      <c r="GD3" s="881"/>
      <c r="GE3" s="881"/>
      <c r="GF3" s="881"/>
      <c r="GG3" s="881"/>
      <c r="GH3" s="881"/>
      <c r="GI3" s="881"/>
      <c r="GJ3" s="881"/>
      <c r="GK3" s="881"/>
      <c r="GL3" s="881"/>
      <c r="GM3" s="881"/>
      <c r="GN3" s="881"/>
      <c r="GO3" s="881"/>
      <c r="GP3" s="881"/>
      <c r="GQ3" s="881"/>
      <c r="GR3" s="881"/>
      <c r="GS3" s="881"/>
      <c r="GT3" s="881"/>
      <c r="GU3" s="881"/>
      <c r="GV3" s="881"/>
      <c r="GW3" s="881"/>
      <c r="GX3" s="881"/>
      <c r="GY3" s="881"/>
      <c r="GZ3" s="881"/>
      <c r="HA3" s="881"/>
      <c r="HB3" s="881"/>
      <c r="HC3" s="881"/>
      <c r="HD3" s="881"/>
      <c r="HE3" s="881"/>
      <c r="HF3" s="881"/>
      <c r="HG3" s="881"/>
      <c r="HH3" s="881"/>
      <c r="HI3" s="881"/>
      <c r="HJ3" s="881"/>
      <c r="HK3" s="881"/>
      <c r="HL3" s="881"/>
      <c r="HM3" s="881"/>
      <c r="HN3" s="881"/>
      <c r="HO3" s="881"/>
      <c r="HP3" s="881"/>
      <c r="HQ3" s="881"/>
      <c r="HR3" s="881"/>
      <c r="HS3" s="881"/>
      <c r="HT3" s="881"/>
      <c r="HU3" s="881"/>
      <c r="HV3" s="881"/>
      <c r="HW3" s="881"/>
      <c r="HX3" s="881"/>
      <c r="HY3" s="881"/>
      <c r="HZ3" s="881"/>
      <c r="IA3" s="881"/>
      <c r="IB3" s="881"/>
      <c r="IC3" s="881"/>
      <c r="ID3" s="881"/>
      <c r="IE3" s="881"/>
      <c r="IF3" s="881"/>
      <c r="IG3" s="881"/>
      <c r="IH3" s="881"/>
      <c r="II3" s="881"/>
      <c r="IJ3" s="881"/>
      <c r="IK3" s="881"/>
      <c r="IL3" s="881"/>
      <c r="IM3" s="881"/>
      <c r="IN3" s="881"/>
      <c r="IO3" s="881"/>
      <c r="IP3" s="881"/>
      <c r="IQ3" s="881"/>
      <c r="IR3" s="881"/>
      <c r="IS3" s="881"/>
      <c r="IT3" s="881"/>
      <c r="IU3" s="881"/>
      <c r="IV3" s="881"/>
      <c r="IW3" s="881"/>
      <c r="IX3" s="881"/>
      <c r="IY3" s="881"/>
      <c r="IZ3" s="881"/>
      <c r="JA3" s="881"/>
      <c r="JB3" s="881"/>
      <c r="JC3" s="881"/>
      <c r="JD3" s="881"/>
      <c r="JE3" s="881"/>
      <c r="JF3" s="881"/>
      <c r="JG3" s="881"/>
      <c r="JH3" s="881"/>
      <c r="JI3" s="881"/>
      <c r="JJ3" s="881"/>
      <c r="JK3" s="881"/>
      <c r="JL3" s="881"/>
      <c r="JM3" s="881"/>
      <c r="JN3" s="881"/>
      <c r="JO3" s="881"/>
      <c r="JP3" s="881"/>
      <c r="JQ3" s="881"/>
      <c r="JR3" s="881"/>
      <c r="JS3" s="881"/>
      <c r="JT3" s="881"/>
      <c r="JU3" s="881"/>
      <c r="JV3" s="881"/>
      <c r="JW3" s="881"/>
      <c r="JX3" s="881"/>
      <c r="JY3" s="881"/>
      <c r="JZ3" s="881"/>
      <c r="KA3" s="881"/>
      <c r="KB3" s="881"/>
      <c r="KC3" s="881"/>
      <c r="KD3" s="881"/>
      <c r="KE3" s="881"/>
      <c r="KF3" s="881"/>
      <c r="KG3" s="881"/>
      <c r="KH3" s="881"/>
      <c r="KI3" s="881"/>
      <c r="KJ3" s="881"/>
      <c r="KK3" s="881"/>
      <c r="KL3" s="881"/>
      <c r="KM3" s="881"/>
      <c r="KN3" s="881"/>
      <c r="KO3" s="881"/>
      <c r="KP3" s="881"/>
      <c r="KQ3" s="881"/>
      <c r="KR3" s="881"/>
      <c r="KS3" s="881"/>
      <c r="KT3" s="881"/>
      <c r="KU3" s="881"/>
      <c r="KV3" s="881"/>
      <c r="KW3" s="881"/>
      <c r="KX3" s="881"/>
      <c r="KY3" s="881"/>
      <c r="KZ3" s="881"/>
      <c r="LA3" s="881"/>
      <c r="LB3" s="881"/>
      <c r="LC3" s="881"/>
      <c r="LD3" s="881"/>
      <c r="LE3" s="881"/>
      <c r="LF3" s="881"/>
      <c r="LG3" s="881"/>
      <c r="LH3" s="881"/>
      <c r="LI3" s="881"/>
      <c r="LJ3" s="881"/>
      <c r="LK3" s="881"/>
      <c r="LL3" s="881"/>
      <c r="LM3" s="881"/>
      <c r="LN3" s="881"/>
      <c r="LO3" s="881"/>
      <c r="LP3" s="881"/>
      <c r="LQ3" s="881"/>
      <c r="LR3" s="881"/>
      <c r="LS3" s="881"/>
      <c r="LT3" s="881"/>
      <c r="LU3" s="881"/>
      <c r="LV3" s="881"/>
      <c r="LW3" s="881"/>
      <c r="LX3" s="881"/>
      <c r="LY3" s="881"/>
      <c r="LZ3" s="881"/>
      <c r="MA3" s="881"/>
      <c r="MB3" s="881"/>
      <c r="MC3" s="881"/>
      <c r="MD3" s="881"/>
      <c r="ME3" s="881"/>
      <c r="MF3" s="881"/>
      <c r="MG3" s="881"/>
      <c r="MH3" s="881"/>
      <c r="MI3" s="881"/>
      <c r="MJ3" s="881"/>
      <c r="MK3" s="881"/>
      <c r="ML3" s="881"/>
      <c r="MM3" s="881"/>
      <c r="MN3" s="881"/>
      <c r="MO3" s="881"/>
      <c r="MP3" s="881"/>
      <c r="MQ3" s="881"/>
      <c r="MR3" s="881"/>
      <c r="MS3" s="881"/>
      <c r="MT3" s="881"/>
      <c r="MU3" s="881"/>
      <c r="MV3" s="881"/>
      <c r="MW3" s="881"/>
      <c r="MX3" s="881"/>
      <c r="MY3" s="881"/>
      <c r="MZ3" s="881"/>
      <c r="NA3" s="881"/>
      <c r="NB3" s="881"/>
      <c r="NC3" s="881"/>
      <c r="ND3" s="881"/>
      <c r="NE3" s="881"/>
      <c r="NF3" s="881"/>
      <c r="NG3" s="881"/>
      <c r="NH3" s="881"/>
      <c r="NI3" s="881"/>
      <c r="NJ3" s="881"/>
      <c r="NK3" s="881"/>
      <c r="NL3" s="881"/>
      <c r="NM3" s="881"/>
      <c r="NN3" s="881"/>
      <c r="NO3" s="881"/>
      <c r="NP3" s="881"/>
      <c r="NQ3" s="881"/>
      <c r="NR3" s="881"/>
      <c r="NS3" s="881"/>
      <c r="NT3" s="881"/>
      <c r="NU3" s="881"/>
      <c r="NV3" s="881"/>
      <c r="NW3" s="881"/>
      <c r="NX3" s="881"/>
      <c r="NY3" s="881"/>
      <c r="NZ3" s="881"/>
      <c r="OA3" s="881"/>
      <c r="OB3" s="881"/>
      <c r="OC3" s="881"/>
      <c r="OD3" s="881"/>
      <c r="OE3" s="881"/>
      <c r="OF3" s="881"/>
      <c r="OG3" s="881"/>
      <c r="OH3" s="881"/>
      <c r="OI3" s="881"/>
      <c r="OJ3" s="881"/>
      <c r="OK3" s="881"/>
      <c r="OL3" s="881"/>
      <c r="OM3" s="881"/>
      <c r="ON3" s="881"/>
      <c r="OO3" s="881"/>
      <c r="OP3" s="881"/>
      <c r="OQ3" s="881"/>
      <c r="OR3" s="881"/>
      <c r="OS3" s="881"/>
      <c r="OT3" s="881"/>
      <c r="OU3" s="881"/>
      <c r="OV3" s="881"/>
      <c r="OW3" s="881"/>
      <c r="OX3" s="881"/>
      <c r="OY3" s="881"/>
      <c r="OZ3" s="881"/>
      <c r="PA3" s="881"/>
      <c r="PB3" s="881"/>
      <c r="PC3" s="881"/>
      <c r="PD3" s="881"/>
      <c r="PE3" s="881"/>
      <c r="PF3" s="881"/>
      <c r="PG3" s="881"/>
      <c r="PH3" s="881"/>
      <c r="PI3" s="881"/>
      <c r="PJ3" s="881"/>
      <c r="PK3" s="881"/>
      <c r="PL3" s="881"/>
      <c r="PM3" s="881"/>
      <c r="PN3" s="881"/>
      <c r="PO3" s="881"/>
      <c r="PP3" s="881"/>
      <c r="PQ3" s="881"/>
      <c r="PR3" s="881"/>
      <c r="PS3" s="881"/>
      <c r="PT3" s="881"/>
      <c r="PU3" s="881"/>
      <c r="PV3" s="881"/>
      <c r="PW3" s="881"/>
      <c r="PX3" s="881"/>
      <c r="PY3" s="881"/>
      <c r="PZ3" s="881"/>
      <c r="QA3" s="881"/>
      <c r="QB3" s="881"/>
      <c r="QC3" s="881"/>
      <c r="QD3" s="881"/>
      <c r="QE3" s="881"/>
      <c r="QF3" s="881"/>
      <c r="QG3" s="881"/>
      <c r="QH3" s="881"/>
      <c r="QI3" s="881"/>
      <c r="QJ3" s="881"/>
      <c r="QK3" s="881"/>
      <c r="QL3" s="881"/>
      <c r="QM3" s="881"/>
      <c r="QN3" s="881"/>
      <c r="QO3" s="881"/>
      <c r="QP3" s="881"/>
      <c r="QQ3" s="881"/>
      <c r="QR3" s="881"/>
      <c r="QS3" s="881"/>
      <c r="QT3" s="881"/>
      <c r="QU3" s="881"/>
      <c r="QV3" s="881"/>
      <c r="QW3" s="881"/>
      <c r="QX3" s="881"/>
      <c r="QY3" s="881"/>
      <c r="QZ3" s="881"/>
      <c r="RA3" s="881"/>
      <c r="RB3" s="881"/>
      <c r="RC3" s="881"/>
      <c r="RD3" s="881"/>
      <c r="RE3" s="881"/>
      <c r="RF3" s="881"/>
      <c r="RG3" s="881"/>
      <c r="RH3" s="881"/>
      <c r="RI3" s="881"/>
      <c r="RJ3" s="881"/>
      <c r="RK3" s="881"/>
      <c r="RL3" s="881"/>
      <c r="RM3" s="881"/>
      <c r="RN3" s="881"/>
      <c r="RO3" s="881"/>
      <c r="RP3" s="881"/>
      <c r="RQ3" s="881"/>
      <c r="RR3" s="881"/>
      <c r="RS3" s="881"/>
      <c r="RT3" s="881"/>
      <c r="RU3" s="881"/>
      <c r="RV3" s="881"/>
      <c r="RW3" s="881"/>
      <c r="RX3" s="881"/>
      <c r="RY3" s="881"/>
      <c r="RZ3" s="881"/>
      <c r="SA3" s="881"/>
      <c r="SB3" s="881"/>
      <c r="SC3" s="881"/>
      <c r="SD3" s="881"/>
      <c r="SE3" s="881"/>
      <c r="SF3" s="881"/>
      <c r="SG3" s="881"/>
      <c r="SH3" s="881"/>
      <c r="SI3" s="881"/>
      <c r="SJ3" s="881"/>
      <c r="SK3" s="881"/>
      <c r="SL3" s="881"/>
      <c r="SM3" s="881"/>
      <c r="SN3" s="881"/>
      <c r="SO3" s="881"/>
      <c r="SP3" s="881"/>
      <c r="SQ3" s="881"/>
      <c r="SR3" s="881"/>
      <c r="SS3" s="881"/>
      <c r="ST3" s="881"/>
      <c r="SU3" s="881"/>
      <c r="SV3" s="881"/>
      <c r="SW3" s="881"/>
      <c r="SX3" s="881"/>
      <c r="SY3" s="881"/>
      <c r="SZ3" s="881"/>
      <c r="TA3" s="881"/>
      <c r="TB3" s="881"/>
      <c r="TC3" s="881"/>
      <c r="TD3" s="881"/>
      <c r="TE3" s="881"/>
      <c r="TF3" s="881"/>
      <c r="TG3" s="881"/>
      <c r="TH3" s="881"/>
      <c r="TI3" s="881"/>
      <c r="TJ3" s="881"/>
      <c r="TK3" s="881"/>
      <c r="TL3" s="881"/>
      <c r="TM3" s="881"/>
      <c r="TN3" s="881"/>
      <c r="TO3" s="881"/>
      <c r="TP3" s="881"/>
      <c r="TQ3" s="881"/>
      <c r="TR3" s="881"/>
      <c r="TS3" s="881"/>
      <c r="TT3" s="881"/>
      <c r="TU3" s="881"/>
      <c r="TV3" s="881"/>
      <c r="TW3" s="881"/>
      <c r="TX3" s="881"/>
      <c r="TY3" s="881"/>
      <c r="TZ3" s="881"/>
      <c r="UA3" s="881"/>
      <c r="UB3" s="881"/>
      <c r="UC3" s="881"/>
      <c r="UD3" s="881"/>
      <c r="UE3" s="881"/>
      <c r="UF3" s="881"/>
      <c r="UG3" s="881"/>
      <c r="UH3" s="881"/>
      <c r="UI3" s="881"/>
      <c r="UJ3" s="881"/>
      <c r="UK3" s="881"/>
      <c r="UL3" s="881"/>
      <c r="UM3" s="881"/>
      <c r="UN3" s="881"/>
      <c r="UO3" s="881"/>
      <c r="UP3" s="881"/>
      <c r="UQ3" s="881"/>
      <c r="UR3" s="881"/>
      <c r="US3" s="881"/>
      <c r="UT3" s="881"/>
      <c r="UU3" s="881"/>
      <c r="UV3" s="881"/>
      <c r="UW3" s="881"/>
      <c r="UX3" s="881"/>
      <c r="UY3" s="881"/>
      <c r="UZ3" s="881"/>
      <c r="VA3" s="881"/>
      <c r="VB3" s="881"/>
      <c r="VC3" s="881"/>
      <c r="VD3" s="881"/>
      <c r="VE3" s="881"/>
      <c r="VF3" s="881"/>
      <c r="VG3" s="881"/>
      <c r="VH3" s="881"/>
      <c r="VI3" s="881"/>
      <c r="VJ3" s="881"/>
      <c r="VK3" s="881"/>
      <c r="VL3" s="881"/>
      <c r="VM3" s="881"/>
      <c r="VN3" s="881"/>
      <c r="VO3" s="881"/>
      <c r="VP3" s="881"/>
      <c r="VQ3" s="881"/>
      <c r="VR3" s="881"/>
      <c r="VS3" s="881"/>
      <c r="VT3" s="881"/>
      <c r="VU3" s="881"/>
      <c r="VV3" s="881"/>
      <c r="VW3" s="881"/>
      <c r="VX3" s="881"/>
      <c r="VY3" s="881"/>
      <c r="VZ3" s="881"/>
      <c r="WA3" s="881"/>
      <c r="WB3" s="881"/>
      <c r="WC3" s="881"/>
      <c r="WD3" s="881"/>
      <c r="WE3" s="881"/>
      <c r="WF3" s="881"/>
      <c r="WG3" s="881"/>
      <c r="WH3" s="881"/>
      <c r="WI3" s="881"/>
      <c r="WJ3" s="881"/>
      <c r="WK3" s="881"/>
      <c r="WL3" s="881"/>
      <c r="WM3" s="881"/>
      <c r="WN3" s="881"/>
      <c r="WO3" s="881"/>
      <c r="WP3" s="881"/>
      <c r="WQ3" s="881"/>
      <c r="WR3" s="881"/>
      <c r="WS3" s="881"/>
      <c r="WT3" s="881"/>
      <c r="WU3" s="881"/>
      <c r="WV3" s="881"/>
      <c r="WW3" s="881"/>
      <c r="WX3" s="881"/>
      <c r="WY3" s="881"/>
      <c r="WZ3" s="881"/>
      <c r="XA3" s="881"/>
      <c r="XB3" s="881"/>
      <c r="XC3" s="881"/>
      <c r="XD3" s="881"/>
      <c r="XE3" s="881"/>
      <c r="XF3" s="881"/>
      <c r="XG3" s="881"/>
      <c r="XH3" s="881"/>
      <c r="XI3" s="881"/>
      <c r="XJ3" s="881"/>
      <c r="XK3" s="881"/>
      <c r="XL3" s="881"/>
      <c r="XM3" s="881"/>
      <c r="XN3" s="881"/>
      <c r="XO3" s="881"/>
      <c r="XP3" s="881"/>
      <c r="XQ3" s="881"/>
      <c r="XR3" s="881"/>
      <c r="XS3" s="881"/>
      <c r="XT3" s="881"/>
      <c r="XU3" s="881"/>
      <c r="XV3" s="881"/>
      <c r="XW3" s="881"/>
      <c r="XX3" s="881"/>
      <c r="XY3" s="881"/>
      <c r="XZ3" s="881"/>
      <c r="YA3" s="881"/>
      <c r="YB3" s="881"/>
      <c r="YC3" s="881"/>
      <c r="YD3" s="881"/>
      <c r="YE3" s="881"/>
      <c r="YF3" s="881"/>
      <c r="YG3" s="881"/>
      <c r="YH3" s="881"/>
      <c r="YI3" s="881"/>
      <c r="YJ3" s="881"/>
      <c r="YK3" s="881"/>
      <c r="YL3" s="881"/>
      <c r="YM3" s="881"/>
      <c r="YN3" s="881"/>
      <c r="YO3" s="881"/>
      <c r="YP3" s="881"/>
      <c r="YQ3" s="881"/>
      <c r="YR3" s="881"/>
      <c r="YS3" s="881"/>
      <c r="YT3" s="881"/>
      <c r="YU3" s="881"/>
      <c r="YV3" s="881"/>
      <c r="YW3" s="881"/>
      <c r="YX3" s="881"/>
      <c r="YY3" s="881"/>
      <c r="YZ3" s="881"/>
      <c r="ZA3" s="881"/>
      <c r="ZB3" s="881"/>
      <c r="ZC3" s="881"/>
      <c r="ZD3" s="881"/>
      <c r="ZE3" s="881"/>
      <c r="ZF3" s="881"/>
      <c r="ZG3" s="881"/>
      <c r="ZH3" s="881"/>
      <c r="ZI3" s="881"/>
      <c r="ZJ3" s="881"/>
      <c r="ZK3" s="881"/>
      <c r="ZL3" s="881"/>
      <c r="ZM3" s="881"/>
      <c r="ZN3" s="881"/>
      <c r="ZO3" s="881"/>
      <c r="ZP3" s="881"/>
      <c r="ZQ3" s="881"/>
      <c r="ZR3" s="881"/>
      <c r="ZS3" s="881"/>
      <c r="ZT3" s="881"/>
      <c r="ZU3" s="881"/>
      <c r="ZV3" s="881"/>
      <c r="ZW3" s="881"/>
      <c r="ZX3" s="881"/>
      <c r="ZY3" s="881"/>
      <c r="ZZ3" s="881"/>
      <c r="AAA3" s="881"/>
      <c r="AAB3" s="881"/>
      <c r="AAC3" s="881"/>
      <c r="AAD3" s="881"/>
      <c r="AAE3" s="881"/>
      <c r="AAF3" s="881"/>
      <c r="AAG3" s="881"/>
      <c r="AAH3" s="881"/>
      <c r="AAI3" s="881"/>
      <c r="AAJ3" s="881"/>
      <c r="AAK3" s="881"/>
      <c r="AAL3" s="881"/>
      <c r="AAM3" s="881"/>
      <c r="AAN3" s="881"/>
      <c r="AAO3" s="881"/>
      <c r="AAP3" s="881"/>
      <c r="AAQ3" s="881"/>
      <c r="AAR3" s="881"/>
      <c r="AAS3" s="881"/>
    </row>
    <row r="4" spans="1:721" ht="15">
      <c r="A4" s="881"/>
      <c r="B4" s="881"/>
      <c r="C4" s="881"/>
      <c r="D4" s="881"/>
      <c r="E4" s="893" t="s">
        <v>673</v>
      </c>
      <c r="F4" s="687"/>
      <c r="G4" s="881"/>
      <c r="H4" s="881"/>
      <c r="I4" s="881"/>
      <c r="J4" s="721"/>
      <c r="K4" s="721"/>
      <c r="L4" s="721"/>
      <c r="M4" s="721"/>
      <c r="N4" s="721"/>
      <c r="O4" s="881"/>
      <c r="P4" s="881"/>
      <c r="Q4" s="881"/>
      <c r="R4" s="721"/>
      <c r="S4" s="721"/>
      <c r="T4" s="721"/>
      <c r="U4" s="721"/>
      <c r="V4" s="721"/>
      <c r="W4" s="893"/>
      <c r="X4" s="881"/>
      <c r="Y4" s="687"/>
      <c r="Z4" s="881"/>
      <c r="AA4" s="881"/>
      <c r="AB4" s="881"/>
      <c r="AC4" s="881"/>
      <c r="AD4" s="881"/>
      <c r="AE4" s="881"/>
      <c r="AF4" s="881"/>
      <c r="AG4" s="881"/>
      <c r="AH4" s="881"/>
      <c r="AI4" s="881"/>
      <c r="AJ4" s="881"/>
      <c r="AK4" s="881"/>
      <c r="AL4" s="881"/>
      <c r="AM4" s="881"/>
      <c r="AN4" s="881"/>
      <c r="AO4" s="881"/>
      <c r="AP4" s="881"/>
      <c r="AQ4" s="881"/>
      <c r="AR4" s="881"/>
      <c r="AS4" s="881"/>
      <c r="AT4" s="881"/>
      <c r="AU4" s="881"/>
      <c r="AV4" s="881"/>
      <c r="AW4" s="721"/>
      <c r="AX4" s="881"/>
      <c r="AY4" s="881"/>
      <c r="AZ4" s="881"/>
      <c r="BA4" s="881"/>
      <c r="BB4" s="881"/>
      <c r="BC4" s="881"/>
      <c r="BD4" s="881"/>
      <c r="BE4" s="881"/>
      <c r="BF4" s="881"/>
      <c r="BG4" s="881"/>
      <c r="BH4" s="881"/>
      <c r="BI4" s="881"/>
      <c r="BJ4" s="881"/>
      <c r="BK4" s="881"/>
      <c r="BL4" s="881"/>
      <c r="BM4" s="881"/>
      <c r="BN4" s="881"/>
      <c r="BO4" s="881"/>
      <c r="BP4" s="881"/>
      <c r="BQ4" s="881"/>
      <c r="BR4" s="881"/>
      <c r="BS4" s="881"/>
      <c r="BT4" s="881"/>
      <c r="BU4" s="881"/>
      <c r="BV4" s="881"/>
      <c r="BW4" s="881"/>
      <c r="BX4" s="881"/>
      <c r="BY4" s="881"/>
      <c r="BZ4" s="881"/>
      <c r="CA4" s="881"/>
      <c r="CB4" s="881"/>
      <c r="CC4" s="881"/>
      <c r="CD4" s="881"/>
      <c r="CE4" s="881"/>
      <c r="CF4" s="881"/>
      <c r="CG4" s="881"/>
      <c r="CH4" s="881"/>
      <c r="CI4" s="881"/>
      <c r="CJ4" s="881"/>
      <c r="CK4" s="881"/>
      <c r="CL4" s="881"/>
      <c r="CM4" s="881"/>
      <c r="CN4" s="881"/>
      <c r="CO4" s="881"/>
      <c r="CP4" s="881"/>
      <c r="CQ4" s="881"/>
      <c r="CR4" s="881"/>
      <c r="CS4" s="881"/>
      <c r="CT4" s="881"/>
      <c r="CU4" s="881"/>
      <c r="CV4" s="881"/>
      <c r="CW4" s="881"/>
      <c r="CX4" s="881"/>
      <c r="CY4" s="881"/>
      <c r="CZ4" s="881"/>
      <c r="DA4" s="881"/>
      <c r="DB4" s="881"/>
      <c r="DC4" s="881"/>
      <c r="DD4" s="881"/>
      <c r="DE4" s="881"/>
      <c r="DF4" s="881"/>
      <c r="DG4" s="881"/>
      <c r="DH4" s="881"/>
      <c r="DI4" s="881"/>
      <c r="DJ4" s="881"/>
      <c r="DK4" s="881"/>
      <c r="DL4" s="881"/>
      <c r="DM4" s="881"/>
      <c r="DN4" s="881"/>
      <c r="DO4" s="881"/>
      <c r="DP4" s="881"/>
      <c r="DQ4" s="881"/>
      <c r="DR4" s="881"/>
      <c r="DS4" s="881"/>
      <c r="DT4" s="881"/>
      <c r="DU4" s="881"/>
      <c r="DV4" s="881"/>
      <c r="DW4" s="881"/>
      <c r="DX4" s="881"/>
      <c r="DY4" s="881"/>
      <c r="DZ4" s="881"/>
      <c r="EA4" s="881"/>
      <c r="EB4" s="881"/>
      <c r="EC4" s="881"/>
      <c r="ED4" s="881"/>
      <c r="EE4" s="881"/>
      <c r="EF4" s="881"/>
      <c r="EG4" s="881"/>
      <c r="EH4" s="881"/>
      <c r="EI4" s="881"/>
      <c r="EJ4" s="881"/>
      <c r="EK4" s="881"/>
      <c r="EL4" s="881"/>
      <c r="EM4" s="881"/>
      <c r="EN4" s="881"/>
      <c r="EO4" s="881"/>
      <c r="EP4" s="881"/>
      <c r="EQ4" s="881"/>
      <c r="ER4" s="881"/>
      <c r="ES4" s="881"/>
      <c r="ET4" s="881"/>
      <c r="EU4" s="881"/>
      <c r="EV4" s="881"/>
      <c r="EW4" s="881"/>
      <c r="EX4" s="881"/>
      <c r="EY4" s="881"/>
      <c r="EZ4" s="881"/>
      <c r="FA4" s="881"/>
      <c r="FB4" s="881"/>
      <c r="FC4" s="881"/>
      <c r="FD4" s="881"/>
      <c r="FE4" s="881"/>
      <c r="FF4" s="881"/>
      <c r="FG4" s="881"/>
      <c r="FH4" s="881"/>
      <c r="FI4" s="881"/>
      <c r="FJ4" s="881"/>
      <c r="FK4" s="881"/>
      <c r="FL4" s="881"/>
      <c r="FM4" s="881"/>
      <c r="FN4" s="881"/>
      <c r="FO4" s="881"/>
      <c r="FP4" s="881"/>
      <c r="FQ4" s="881"/>
      <c r="FR4" s="881"/>
      <c r="FS4" s="881"/>
      <c r="FT4" s="881"/>
      <c r="FU4" s="881"/>
      <c r="FV4" s="881"/>
      <c r="FW4" s="881"/>
      <c r="FX4" s="881"/>
      <c r="FY4" s="881"/>
      <c r="FZ4" s="881"/>
      <c r="GA4" s="881"/>
      <c r="GB4" s="881"/>
      <c r="GC4" s="881"/>
      <c r="GD4" s="881"/>
      <c r="GE4" s="881"/>
      <c r="GF4" s="881"/>
      <c r="GG4" s="881"/>
      <c r="GH4" s="881"/>
      <c r="GI4" s="881"/>
      <c r="GJ4" s="881"/>
      <c r="GK4" s="881"/>
      <c r="GL4" s="881"/>
      <c r="GM4" s="881"/>
      <c r="GN4" s="881"/>
      <c r="GO4" s="881"/>
      <c r="GP4" s="881"/>
      <c r="GQ4" s="881"/>
      <c r="GR4" s="881"/>
      <c r="GS4" s="881"/>
      <c r="GT4" s="881"/>
      <c r="GU4" s="881"/>
      <c r="GV4" s="881"/>
      <c r="GW4" s="881"/>
      <c r="GX4" s="881"/>
      <c r="GY4" s="881"/>
      <c r="GZ4" s="881"/>
      <c r="HA4" s="881"/>
      <c r="HB4" s="881"/>
      <c r="HC4" s="881"/>
      <c r="HD4" s="881"/>
      <c r="HE4" s="881"/>
      <c r="HF4" s="881"/>
      <c r="HG4" s="881"/>
      <c r="HH4" s="881"/>
      <c r="HI4" s="881"/>
      <c r="HJ4" s="881"/>
      <c r="HK4" s="881"/>
      <c r="HL4" s="881"/>
      <c r="HM4" s="881"/>
      <c r="HN4" s="881"/>
      <c r="HO4" s="881"/>
      <c r="HP4" s="881"/>
      <c r="HQ4" s="881"/>
      <c r="HR4" s="881"/>
      <c r="HS4" s="881"/>
      <c r="HT4" s="881"/>
      <c r="HU4" s="881"/>
      <c r="HV4" s="881"/>
      <c r="HW4" s="881"/>
      <c r="HX4" s="881"/>
      <c r="HY4" s="881"/>
      <c r="HZ4" s="881"/>
      <c r="IA4" s="881"/>
      <c r="IB4" s="881"/>
      <c r="IC4" s="881"/>
      <c r="ID4" s="881"/>
      <c r="IE4" s="881"/>
      <c r="IF4" s="881"/>
      <c r="IG4" s="881"/>
      <c r="IH4" s="881"/>
      <c r="II4" s="881"/>
      <c r="IJ4" s="881"/>
      <c r="IK4" s="881"/>
      <c r="IL4" s="881"/>
      <c r="IM4" s="881"/>
      <c r="IN4" s="881"/>
      <c r="IO4" s="881"/>
      <c r="IP4" s="881"/>
      <c r="IQ4" s="881"/>
      <c r="IR4" s="881"/>
      <c r="IS4" s="881"/>
      <c r="IT4" s="881"/>
      <c r="IU4" s="881"/>
      <c r="IV4" s="881"/>
      <c r="IW4" s="881"/>
      <c r="IX4" s="881"/>
      <c r="IY4" s="881"/>
      <c r="IZ4" s="881"/>
      <c r="JA4" s="881"/>
      <c r="JB4" s="881"/>
      <c r="JC4" s="881"/>
      <c r="JD4" s="881"/>
      <c r="JE4" s="881"/>
      <c r="JF4" s="881"/>
      <c r="JG4" s="881"/>
      <c r="JH4" s="881"/>
      <c r="JI4" s="881"/>
      <c r="JJ4" s="881"/>
      <c r="JK4" s="881"/>
      <c r="JL4" s="881"/>
      <c r="JM4" s="881"/>
      <c r="JN4" s="881"/>
      <c r="JO4" s="881"/>
      <c r="JP4" s="881"/>
      <c r="JQ4" s="881"/>
      <c r="JR4" s="881"/>
      <c r="JS4" s="881"/>
      <c r="JT4" s="881"/>
      <c r="JU4" s="881"/>
      <c r="JV4" s="881"/>
      <c r="JW4" s="881"/>
      <c r="JX4" s="881"/>
      <c r="JY4" s="881"/>
      <c r="JZ4" s="881"/>
      <c r="KA4" s="881"/>
      <c r="KB4" s="881"/>
      <c r="KC4" s="881"/>
      <c r="KD4" s="881"/>
      <c r="KE4" s="881"/>
      <c r="KF4" s="881"/>
      <c r="KG4" s="881"/>
      <c r="KH4" s="881"/>
      <c r="KI4" s="881"/>
      <c r="KJ4" s="881"/>
      <c r="KK4" s="881"/>
      <c r="KL4" s="881"/>
      <c r="KM4" s="881"/>
      <c r="KN4" s="881"/>
      <c r="KO4" s="881"/>
      <c r="KP4" s="881"/>
      <c r="KQ4" s="881"/>
      <c r="KR4" s="881"/>
      <c r="KS4" s="881"/>
      <c r="KT4" s="881"/>
      <c r="KU4" s="881"/>
      <c r="KV4" s="881"/>
      <c r="KW4" s="881"/>
      <c r="KX4" s="881"/>
      <c r="KY4" s="881"/>
      <c r="KZ4" s="881"/>
      <c r="LA4" s="881"/>
      <c r="LB4" s="881"/>
      <c r="LC4" s="881"/>
      <c r="LD4" s="881"/>
      <c r="LE4" s="881"/>
      <c r="LF4" s="881"/>
      <c r="LG4" s="881"/>
      <c r="LH4" s="881"/>
      <c r="LI4" s="881"/>
      <c r="LJ4" s="881"/>
      <c r="LK4" s="881"/>
      <c r="LL4" s="881"/>
      <c r="LM4" s="881"/>
      <c r="LN4" s="881"/>
      <c r="LO4" s="881"/>
      <c r="LP4" s="881"/>
      <c r="LQ4" s="881"/>
      <c r="LR4" s="881"/>
      <c r="LS4" s="881"/>
      <c r="LT4" s="881"/>
      <c r="LU4" s="881"/>
      <c r="LV4" s="881"/>
      <c r="LW4" s="881"/>
      <c r="LX4" s="881"/>
      <c r="LY4" s="881"/>
      <c r="LZ4" s="881"/>
      <c r="MA4" s="881"/>
      <c r="MB4" s="881"/>
      <c r="MC4" s="881"/>
      <c r="MD4" s="881"/>
      <c r="ME4" s="881"/>
      <c r="MF4" s="881"/>
      <c r="MG4" s="881"/>
      <c r="MH4" s="881"/>
      <c r="MI4" s="881"/>
      <c r="MJ4" s="881"/>
      <c r="MK4" s="881"/>
      <c r="ML4" s="881"/>
      <c r="MM4" s="881"/>
      <c r="MN4" s="881"/>
      <c r="MO4" s="881"/>
      <c r="MP4" s="881"/>
      <c r="MQ4" s="881"/>
      <c r="MR4" s="881"/>
      <c r="MS4" s="881"/>
      <c r="MT4" s="881"/>
      <c r="MU4" s="881"/>
      <c r="MV4" s="881"/>
      <c r="MW4" s="881"/>
      <c r="MX4" s="881"/>
      <c r="MY4" s="881"/>
      <c r="MZ4" s="881"/>
      <c r="NA4" s="881"/>
      <c r="NB4" s="881"/>
      <c r="NC4" s="881"/>
      <c r="ND4" s="881"/>
      <c r="NE4" s="881"/>
      <c r="NF4" s="881"/>
      <c r="NG4" s="881"/>
      <c r="NH4" s="881"/>
      <c r="NI4" s="881"/>
      <c r="NJ4" s="881"/>
      <c r="NK4" s="881"/>
      <c r="NL4" s="881"/>
      <c r="NM4" s="881"/>
      <c r="NN4" s="881"/>
      <c r="NO4" s="881"/>
      <c r="NP4" s="881"/>
      <c r="NQ4" s="881"/>
      <c r="NR4" s="881"/>
      <c r="NS4" s="881"/>
      <c r="NT4" s="881"/>
      <c r="NU4" s="881"/>
      <c r="NV4" s="881"/>
      <c r="NW4" s="881"/>
      <c r="NX4" s="881"/>
      <c r="NY4" s="881"/>
      <c r="NZ4" s="881"/>
      <c r="OA4" s="881"/>
      <c r="OB4" s="881"/>
      <c r="OC4" s="881"/>
      <c r="OD4" s="881"/>
      <c r="OE4" s="881"/>
      <c r="OF4" s="881"/>
      <c r="OG4" s="881"/>
      <c r="OH4" s="881"/>
      <c r="OI4" s="881"/>
      <c r="OJ4" s="881"/>
      <c r="OK4" s="881"/>
      <c r="OL4" s="881"/>
      <c r="OM4" s="881"/>
      <c r="ON4" s="881"/>
      <c r="OO4" s="881"/>
      <c r="OP4" s="881"/>
      <c r="OQ4" s="881"/>
      <c r="OR4" s="881"/>
      <c r="OS4" s="881"/>
      <c r="OT4" s="881"/>
      <c r="OU4" s="881"/>
      <c r="OV4" s="881"/>
      <c r="OW4" s="881"/>
      <c r="OX4" s="881"/>
      <c r="OY4" s="881"/>
      <c r="OZ4" s="881"/>
      <c r="PA4" s="881"/>
      <c r="PB4" s="881"/>
      <c r="PC4" s="881"/>
      <c r="PD4" s="881"/>
      <c r="PE4" s="881"/>
      <c r="PF4" s="881"/>
      <c r="PG4" s="881"/>
      <c r="PH4" s="881"/>
      <c r="PI4" s="881"/>
      <c r="PJ4" s="881"/>
      <c r="PK4" s="881"/>
      <c r="PL4" s="881"/>
      <c r="PM4" s="881"/>
      <c r="PN4" s="881"/>
      <c r="PO4" s="881"/>
      <c r="PP4" s="881"/>
      <c r="PQ4" s="881"/>
      <c r="PR4" s="881"/>
      <c r="PS4" s="881"/>
      <c r="PT4" s="881"/>
      <c r="PU4" s="881"/>
      <c r="PV4" s="881"/>
      <c r="PW4" s="881"/>
      <c r="PX4" s="881"/>
      <c r="PY4" s="881"/>
      <c r="PZ4" s="881"/>
      <c r="QA4" s="881"/>
      <c r="QB4" s="881"/>
      <c r="QC4" s="881"/>
      <c r="QD4" s="881"/>
      <c r="QE4" s="881"/>
      <c r="QF4" s="881"/>
      <c r="QG4" s="881"/>
      <c r="QH4" s="881"/>
      <c r="QI4" s="881"/>
      <c r="QJ4" s="881"/>
      <c r="QK4" s="881"/>
      <c r="QL4" s="881"/>
      <c r="QM4" s="881"/>
      <c r="QN4" s="881"/>
      <c r="QO4" s="881"/>
      <c r="QP4" s="881"/>
      <c r="QQ4" s="881"/>
      <c r="QR4" s="881"/>
      <c r="QS4" s="881"/>
      <c r="QT4" s="881"/>
      <c r="QU4" s="881"/>
      <c r="QV4" s="881"/>
      <c r="QW4" s="881"/>
      <c r="QX4" s="881"/>
      <c r="QY4" s="881"/>
      <c r="QZ4" s="881"/>
      <c r="RA4" s="881"/>
      <c r="RB4" s="881"/>
      <c r="RC4" s="881"/>
      <c r="RD4" s="881"/>
      <c r="RE4" s="881"/>
      <c r="RF4" s="881"/>
      <c r="RG4" s="881"/>
      <c r="RH4" s="881"/>
      <c r="RI4" s="881"/>
      <c r="RJ4" s="881"/>
      <c r="RK4" s="881"/>
      <c r="RL4" s="881"/>
      <c r="RM4" s="881"/>
      <c r="RN4" s="881"/>
      <c r="RO4" s="881"/>
      <c r="RP4" s="881"/>
      <c r="RQ4" s="881"/>
      <c r="RR4" s="881"/>
      <c r="RS4" s="881"/>
      <c r="RT4" s="881"/>
      <c r="RU4" s="881"/>
      <c r="RV4" s="881"/>
      <c r="RW4" s="881"/>
      <c r="RX4" s="881"/>
      <c r="RY4" s="881"/>
      <c r="RZ4" s="881"/>
      <c r="SA4" s="881"/>
      <c r="SB4" s="881"/>
      <c r="SC4" s="881"/>
      <c r="SD4" s="881"/>
      <c r="SE4" s="881"/>
      <c r="SF4" s="881"/>
      <c r="SG4" s="881"/>
      <c r="SH4" s="881"/>
      <c r="SI4" s="881"/>
      <c r="SJ4" s="881"/>
      <c r="SK4" s="881"/>
      <c r="SL4" s="881"/>
      <c r="SM4" s="881"/>
      <c r="SN4" s="881"/>
      <c r="SO4" s="881"/>
      <c r="SP4" s="881"/>
      <c r="SQ4" s="881"/>
      <c r="SR4" s="881"/>
      <c r="SS4" s="881"/>
      <c r="ST4" s="881"/>
      <c r="SU4" s="881"/>
      <c r="SV4" s="881"/>
      <c r="SW4" s="881"/>
      <c r="SX4" s="881"/>
      <c r="SY4" s="881"/>
      <c r="SZ4" s="881"/>
      <c r="TA4" s="881"/>
      <c r="TB4" s="881"/>
      <c r="TC4" s="881"/>
      <c r="TD4" s="881"/>
      <c r="TE4" s="881"/>
      <c r="TF4" s="881"/>
      <c r="TG4" s="881"/>
      <c r="TH4" s="881"/>
      <c r="TI4" s="881"/>
      <c r="TJ4" s="881"/>
      <c r="TK4" s="881"/>
      <c r="TL4" s="881"/>
      <c r="TM4" s="881"/>
      <c r="TN4" s="881"/>
      <c r="TO4" s="881"/>
      <c r="TP4" s="881"/>
      <c r="TQ4" s="881"/>
      <c r="TR4" s="881"/>
      <c r="TS4" s="881"/>
      <c r="TT4" s="881"/>
      <c r="TU4" s="881"/>
      <c r="TV4" s="881"/>
      <c r="TW4" s="881"/>
      <c r="TX4" s="881"/>
      <c r="TY4" s="881"/>
      <c r="TZ4" s="881"/>
      <c r="UA4" s="881"/>
      <c r="UB4" s="881"/>
      <c r="UC4" s="881"/>
      <c r="UD4" s="881"/>
      <c r="UE4" s="881"/>
      <c r="UF4" s="881"/>
      <c r="UG4" s="881"/>
      <c r="UH4" s="881"/>
      <c r="UI4" s="881"/>
      <c r="UJ4" s="881"/>
      <c r="UK4" s="881"/>
      <c r="UL4" s="881"/>
      <c r="UM4" s="881"/>
      <c r="UN4" s="881"/>
      <c r="UO4" s="881"/>
      <c r="UP4" s="881"/>
      <c r="UQ4" s="881"/>
      <c r="UR4" s="881"/>
      <c r="US4" s="881"/>
      <c r="UT4" s="881"/>
      <c r="UU4" s="881"/>
      <c r="UV4" s="881"/>
      <c r="UW4" s="881"/>
      <c r="UX4" s="881"/>
      <c r="UY4" s="881"/>
      <c r="UZ4" s="881"/>
      <c r="VA4" s="881"/>
      <c r="VB4" s="881"/>
      <c r="VC4" s="881"/>
      <c r="VD4" s="881"/>
      <c r="VE4" s="881"/>
      <c r="VF4" s="881"/>
      <c r="VG4" s="881"/>
      <c r="VH4" s="881"/>
      <c r="VI4" s="881"/>
      <c r="VJ4" s="881"/>
      <c r="VK4" s="881"/>
      <c r="VL4" s="881"/>
      <c r="VM4" s="881"/>
      <c r="VN4" s="881"/>
      <c r="VO4" s="881"/>
      <c r="VP4" s="881"/>
      <c r="VQ4" s="881"/>
      <c r="VR4" s="881"/>
      <c r="VS4" s="881"/>
      <c r="VT4" s="881"/>
      <c r="VU4" s="881"/>
      <c r="VV4" s="881"/>
      <c r="VW4" s="881"/>
      <c r="VX4" s="881"/>
      <c r="VY4" s="881"/>
      <c r="VZ4" s="881"/>
      <c r="WA4" s="881"/>
      <c r="WB4" s="881"/>
      <c r="WC4" s="881"/>
      <c r="WD4" s="881"/>
      <c r="WE4" s="881"/>
      <c r="WF4" s="881"/>
      <c r="WG4" s="881"/>
      <c r="WH4" s="881"/>
      <c r="WI4" s="881"/>
      <c r="WJ4" s="881"/>
      <c r="WK4" s="881"/>
      <c r="WL4" s="881"/>
      <c r="WM4" s="881"/>
      <c r="WN4" s="881"/>
      <c r="WO4" s="881"/>
      <c r="WP4" s="881"/>
      <c r="WQ4" s="881"/>
      <c r="WR4" s="881"/>
      <c r="WS4" s="881"/>
      <c r="WT4" s="881"/>
      <c r="WU4" s="881"/>
      <c r="WV4" s="881"/>
      <c r="WW4" s="881"/>
      <c r="WX4" s="881"/>
      <c r="WY4" s="881"/>
      <c r="WZ4" s="881"/>
      <c r="XA4" s="881"/>
      <c r="XB4" s="881"/>
      <c r="XC4" s="881"/>
      <c r="XD4" s="881"/>
      <c r="XE4" s="881"/>
      <c r="XF4" s="881"/>
      <c r="XG4" s="881"/>
      <c r="XH4" s="881"/>
      <c r="XI4" s="881"/>
      <c r="XJ4" s="881"/>
      <c r="XK4" s="881"/>
      <c r="XL4" s="881"/>
      <c r="XM4" s="881"/>
      <c r="XN4" s="881"/>
      <c r="XO4" s="881"/>
      <c r="XP4" s="881"/>
      <c r="XQ4" s="881"/>
      <c r="XR4" s="881"/>
      <c r="XS4" s="881"/>
      <c r="XT4" s="881"/>
      <c r="XU4" s="881"/>
      <c r="XV4" s="881"/>
      <c r="XW4" s="881"/>
      <c r="XX4" s="881"/>
      <c r="XY4" s="881"/>
      <c r="XZ4" s="881"/>
      <c r="YA4" s="881"/>
      <c r="YB4" s="881"/>
      <c r="YC4" s="881"/>
      <c r="YD4" s="881"/>
      <c r="YE4" s="881"/>
      <c r="YF4" s="881"/>
      <c r="YG4" s="881"/>
      <c r="YH4" s="881"/>
      <c r="YI4" s="881"/>
      <c r="YJ4" s="881"/>
      <c r="YK4" s="881"/>
      <c r="YL4" s="881"/>
      <c r="YM4" s="881"/>
      <c r="YN4" s="881"/>
      <c r="YO4" s="881"/>
      <c r="YP4" s="881"/>
      <c r="YQ4" s="881"/>
      <c r="YR4" s="881"/>
      <c r="YS4" s="881"/>
      <c r="YT4" s="881"/>
      <c r="YU4" s="881"/>
      <c r="YV4" s="881"/>
      <c r="YW4" s="881"/>
      <c r="YX4" s="881"/>
      <c r="YY4" s="881"/>
      <c r="YZ4" s="881"/>
      <c r="ZA4" s="881"/>
      <c r="ZB4" s="881"/>
      <c r="ZC4" s="881"/>
      <c r="ZD4" s="881"/>
      <c r="ZE4" s="881"/>
      <c r="ZF4" s="881"/>
      <c r="ZG4" s="881"/>
      <c r="ZH4" s="881"/>
      <c r="ZI4" s="881"/>
      <c r="ZJ4" s="881"/>
      <c r="ZK4" s="881"/>
      <c r="ZL4" s="881"/>
      <c r="ZM4" s="881"/>
      <c r="ZN4" s="881"/>
      <c r="ZO4" s="881"/>
      <c r="ZP4" s="881"/>
      <c r="ZQ4" s="881"/>
      <c r="ZR4" s="881"/>
      <c r="ZS4" s="881"/>
      <c r="ZT4" s="881"/>
      <c r="ZU4" s="881"/>
      <c r="ZV4" s="881"/>
      <c r="ZW4" s="881"/>
      <c r="ZX4" s="881"/>
      <c r="ZY4" s="881"/>
      <c r="ZZ4" s="881"/>
      <c r="AAA4" s="881"/>
      <c r="AAB4" s="881"/>
      <c r="AAC4" s="881"/>
      <c r="AAD4" s="881"/>
      <c r="AAE4" s="881"/>
      <c r="AAF4" s="881"/>
      <c r="AAG4" s="881"/>
      <c r="AAH4" s="881"/>
      <c r="AAI4" s="881"/>
      <c r="AAJ4" s="881"/>
      <c r="AAK4" s="881"/>
      <c r="AAL4" s="881"/>
      <c r="AAM4" s="881"/>
      <c r="AAN4" s="881"/>
      <c r="AAO4" s="881"/>
      <c r="AAP4" s="881"/>
      <c r="AAQ4" s="881"/>
      <c r="AAR4" s="881"/>
      <c r="AAS4" s="881"/>
    </row>
    <row r="5" spans="1:721" ht="15">
      <c r="A5" s="881"/>
      <c r="B5" s="881"/>
      <c r="C5" s="881"/>
      <c r="D5" s="881"/>
      <c r="E5" s="1231"/>
      <c r="F5" s="687"/>
      <c r="G5" s="881"/>
      <c r="H5" s="881"/>
      <c r="I5" s="881"/>
      <c r="J5" s="721"/>
      <c r="K5" s="721"/>
      <c r="L5" s="721"/>
      <c r="M5" s="721"/>
      <c r="N5" s="721"/>
      <c r="O5" s="881"/>
      <c r="P5" s="881"/>
      <c r="Q5" s="881"/>
      <c r="R5" s="721"/>
      <c r="S5" s="721"/>
      <c r="T5" s="721"/>
      <c r="U5" s="721"/>
      <c r="V5" s="721"/>
      <c r="W5" s="1231"/>
      <c r="X5" s="881"/>
      <c r="Y5" s="687"/>
      <c r="Z5" s="881"/>
      <c r="AA5" s="881"/>
      <c r="AB5" s="881"/>
      <c r="AC5" s="881"/>
      <c r="AD5" s="881"/>
      <c r="AE5" s="881"/>
      <c r="AF5" s="881"/>
      <c r="AG5" s="881"/>
      <c r="AH5" s="881"/>
      <c r="AI5" s="881"/>
      <c r="AJ5" s="881"/>
      <c r="AK5" s="881"/>
      <c r="AL5" s="881"/>
      <c r="AM5" s="881"/>
      <c r="AN5" s="881"/>
      <c r="AO5" s="881"/>
      <c r="AP5" s="881"/>
      <c r="AQ5" s="881"/>
      <c r="AR5" s="881"/>
      <c r="AS5" s="881"/>
      <c r="AT5" s="881"/>
      <c r="AU5" s="881"/>
      <c r="AV5" s="881"/>
      <c r="AW5" s="721"/>
      <c r="AX5" s="881"/>
      <c r="AY5" s="881"/>
      <c r="AZ5" s="881"/>
      <c r="BA5" s="881"/>
      <c r="BB5" s="881"/>
      <c r="BC5" s="881"/>
      <c r="BD5" s="881"/>
      <c r="BE5" s="881"/>
      <c r="BF5" s="881"/>
      <c r="BG5" s="881"/>
      <c r="BH5" s="881"/>
      <c r="BI5" s="881"/>
      <c r="BJ5" s="881"/>
      <c r="BK5" s="881"/>
      <c r="BL5" s="881"/>
      <c r="BM5" s="881"/>
      <c r="BN5" s="881"/>
      <c r="BO5" s="881"/>
      <c r="BP5" s="881"/>
      <c r="BQ5" s="881"/>
      <c r="BR5" s="881"/>
      <c r="BS5" s="881"/>
      <c r="BT5" s="881"/>
      <c r="BU5" s="881"/>
      <c r="BV5" s="881"/>
      <c r="BW5" s="881"/>
      <c r="BX5" s="881"/>
      <c r="BY5" s="881"/>
      <c r="BZ5" s="881"/>
      <c r="CA5" s="881"/>
      <c r="CB5" s="881"/>
      <c r="CC5" s="881"/>
      <c r="CD5" s="881"/>
      <c r="CE5" s="881"/>
      <c r="CF5" s="881"/>
      <c r="CG5" s="881"/>
      <c r="CH5" s="881"/>
      <c r="CI5" s="881"/>
      <c r="CJ5" s="881"/>
      <c r="CK5" s="881"/>
      <c r="CL5" s="881"/>
      <c r="CM5" s="881"/>
      <c r="CN5" s="881"/>
      <c r="CO5" s="881"/>
      <c r="CP5" s="881"/>
      <c r="CQ5" s="881"/>
      <c r="CR5" s="881"/>
      <c r="CS5" s="881"/>
      <c r="CT5" s="881"/>
      <c r="CU5" s="881"/>
      <c r="CV5" s="881"/>
      <c r="CW5" s="881"/>
      <c r="CX5" s="881"/>
      <c r="CY5" s="881"/>
      <c r="CZ5" s="881"/>
      <c r="DA5" s="881"/>
      <c r="DB5" s="881"/>
      <c r="DC5" s="881"/>
      <c r="DD5" s="881"/>
      <c r="DE5" s="881"/>
      <c r="DF5" s="881"/>
      <c r="DG5" s="881"/>
      <c r="DH5" s="881"/>
      <c r="DI5" s="881"/>
      <c r="DJ5" s="881"/>
      <c r="DK5" s="881"/>
      <c r="DL5" s="881"/>
      <c r="DM5" s="881"/>
      <c r="DN5" s="881"/>
      <c r="DO5" s="881"/>
      <c r="DP5" s="881"/>
      <c r="DQ5" s="881"/>
      <c r="DR5" s="881"/>
      <c r="DS5" s="881"/>
      <c r="DT5" s="881"/>
      <c r="DU5" s="881"/>
      <c r="DV5" s="881"/>
      <c r="DW5" s="881"/>
      <c r="DX5" s="881"/>
      <c r="DY5" s="881"/>
      <c r="DZ5" s="881"/>
      <c r="EA5" s="881"/>
      <c r="EB5" s="881"/>
      <c r="EC5" s="881"/>
      <c r="ED5" s="881"/>
      <c r="EE5" s="881"/>
      <c r="EF5" s="881"/>
      <c r="EG5" s="881"/>
      <c r="EH5" s="881"/>
      <c r="EI5" s="881"/>
      <c r="EJ5" s="881"/>
      <c r="EK5" s="881"/>
      <c r="EL5" s="881"/>
      <c r="EM5" s="881"/>
      <c r="EN5" s="881"/>
      <c r="EO5" s="881"/>
      <c r="EP5" s="881"/>
      <c r="EQ5" s="881"/>
      <c r="ER5" s="881"/>
      <c r="ES5" s="881"/>
      <c r="ET5" s="881"/>
      <c r="EU5" s="881"/>
      <c r="EV5" s="881"/>
      <c r="EW5" s="881"/>
      <c r="EX5" s="881"/>
      <c r="EY5" s="881"/>
      <c r="EZ5" s="881"/>
      <c r="FA5" s="881"/>
      <c r="FB5" s="881"/>
      <c r="FC5" s="881"/>
      <c r="FD5" s="881"/>
      <c r="FE5" s="881"/>
      <c r="FF5" s="881"/>
      <c r="FG5" s="881"/>
      <c r="FH5" s="881"/>
      <c r="FI5" s="881"/>
      <c r="FJ5" s="881"/>
      <c r="FK5" s="881"/>
      <c r="FL5" s="881"/>
      <c r="FM5" s="881"/>
      <c r="FN5" s="881"/>
      <c r="FO5" s="881"/>
      <c r="FP5" s="881"/>
      <c r="FQ5" s="881"/>
      <c r="FR5" s="881"/>
      <c r="FS5" s="881"/>
      <c r="FT5" s="881"/>
      <c r="FU5" s="881"/>
      <c r="FV5" s="881"/>
      <c r="FW5" s="881"/>
      <c r="FX5" s="881"/>
      <c r="FY5" s="881"/>
      <c r="FZ5" s="881"/>
      <c r="GA5" s="881"/>
      <c r="GB5" s="881"/>
      <c r="GC5" s="881"/>
      <c r="GD5" s="881"/>
      <c r="GE5" s="881"/>
      <c r="GF5" s="881"/>
      <c r="GG5" s="881"/>
      <c r="GH5" s="881"/>
      <c r="GI5" s="881"/>
      <c r="GJ5" s="881"/>
      <c r="GK5" s="881"/>
      <c r="GL5" s="881"/>
      <c r="GM5" s="881"/>
      <c r="GN5" s="881"/>
      <c r="GO5" s="881"/>
      <c r="GP5" s="881"/>
      <c r="GQ5" s="881"/>
      <c r="GR5" s="881"/>
      <c r="GS5" s="881"/>
      <c r="GT5" s="881"/>
      <c r="GU5" s="881"/>
      <c r="GV5" s="881"/>
      <c r="GW5" s="881"/>
      <c r="GX5" s="881"/>
      <c r="GY5" s="881"/>
      <c r="GZ5" s="881"/>
      <c r="HA5" s="881"/>
      <c r="HB5" s="881"/>
      <c r="HC5" s="881"/>
      <c r="HD5" s="881"/>
      <c r="HE5" s="881"/>
      <c r="HF5" s="881"/>
      <c r="HG5" s="881"/>
      <c r="HH5" s="881"/>
      <c r="HI5" s="881"/>
      <c r="HJ5" s="881"/>
      <c r="HK5" s="881"/>
      <c r="HL5" s="881"/>
      <c r="HM5" s="881"/>
      <c r="HN5" s="881"/>
      <c r="HO5" s="881"/>
      <c r="HP5" s="881"/>
      <c r="HQ5" s="881"/>
      <c r="HR5" s="881"/>
      <c r="HS5" s="881"/>
      <c r="HT5" s="881"/>
      <c r="HU5" s="881"/>
      <c r="HV5" s="881"/>
      <c r="HW5" s="881"/>
      <c r="HX5" s="881"/>
      <c r="HY5" s="881"/>
      <c r="HZ5" s="881"/>
      <c r="IA5" s="881"/>
      <c r="IB5" s="881"/>
      <c r="IC5" s="881"/>
      <c r="ID5" s="881"/>
      <c r="IE5" s="881"/>
      <c r="IF5" s="881"/>
      <c r="IG5" s="881"/>
      <c r="IH5" s="881"/>
      <c r="II5" s="881"/>
      <c r="IJ5" s="881"/>
      <c r="IK5" s="881"/>
      <c r="IL5" s="881"/>
      <c r="IM5" s="881"/>
      <c r="IN5" s="881"/>
      <c r="IO5" s="881"/>
      <c r="IP5" s="881"/>
      <c r="IQ5" s="881"/>
      <c r="IR5" s="881"/>
      <c r="IS5" s="881"/>
      <c r="IT5" s="881"/>
      <c r="IU5" s="881"/>
      <c r="IV5" s="881"/>
      <c r="IW5" s="881"/>
      <c r="IX5" s="881"/>
      <c r="IY5" s="881"/>
      <c r="IZ5" s="881"/>
      <c r="JA5" s="881"/>
      <c r="JB5" s="881"/>
      <c r="JC5" s="881"/>
      <c r="JD5" s="881"/>
      <c r="JE5" s="881"/>
      <c r="JF5" s="881"/>
      <c r="JG5" s="881"/>
      <c r="JH5" s="881"/>
      <c r="JI5" s="881"/>
      <c r="JJ5" s="881"/>
      <c r="JK5" s="881"/>
      <c r="JL5" s="881"/>
      <c r="JM5" s="881"/>
      <c r="JN5" s="881"/>
      <c r="JO5" s="881"/>
      <c r="JP5" s="881"/>
      <c r="JQ5" s="881"/>
      <c r="JR5" s="881"/>
      <c r="JS5" s="881"/>
      <c r="JT5" s="881"/>
      <c r="JU5" s="881"/>
      <c r="JV5" s="881"/>
      <c r="JW5" s="881"/>
      <c r="JX5" s="881"/>
      <c r="JY5" s="881"/>
      <c r="JZ5" s="881"/>
      <c r="KA5" s="881"/>
      <c r="KB5" s="881"/>
      <c r="KC5" s="881"/>
      <c r="KD5" s="881"/>
      <c r="KE5" s="881"/>
      <c r="KF5" s="881"/>
      <c r="KG5" s="881"/>
      <c r="KH5" s="881"/>
      <c r="KI5" s="881"/>
      <c r="KJ5" s="881"/>
      <c r="KK5" s="881"/>
      <c r="KL5" s="881"/>
      <c r="KM5" s="881"/>
      <c r="KN5" s="881"/>
      <c r="KO5" s="881"/>
      <c r="KP5" s="881"/>
      <c r="KQ5" s="881"/>
      <c r="KR5" s="881"/>
      <c r="KS5" s="881"/>
      <c r="KT5" s="881"/>
      <c r="KU5" s="881"/>
      <c r="KV5" s="881"/>
      <c r="KW5" s="881"/>
      <c r="KX5" s="881"/>
      <c r="KY5" s="881"/>
      <c r="KZ5" s="881"/>
      <c r="LA5" s="881"/>
      <c r="LB5" s="881"/>
      <c r="LC5" s="881"/>
      <c r="LD5" s="881"/>
      <c r="LE5" s="881"/>
      <c r="LF5" s="881"/>
      <c r="LG5" s="881"/>
      <c r="LH5" s="881"/>
      <c r="LI5" s="881"/>
      <c r="LJ5" s="881"/>
      <c r="LK5" s="881"/>
      <c r="LL5" s="881"/>
      <c r="LM5" s="881"/>
      <c r="LN5" s="881"/>
      <c r="LO5" s="881"/>
      <c r="LP5" s="881"/>
      <c r="LQ5" s="881"/>
      <c r="LR5" s="881"/>
      <c r="LS5" s="881"/>
      <c r="LT5" s="881"/>
      <c r="LU5" s="881"/>
      <c r="LV5" s="881"/>
      <c r="LW5" s="881"/>
      <c r="LX5" s="881"/>
      <c r="LY5" s="881"/>
      <c r="LZ5" s="881"/>
      <c r="MA5" s="881"/>
      <c r="MB5" s="881"/>
      <c r="MC5" s="881"/>
      <c r="MD5" s="881"/>
      <c r="ME5" s="881"/>
      <c r="MF5" s="881"/>
      <c r="MG5" s="881"/>
      <c r="MH5" s="881"/>
      <c r="MI5" s="881"/>
      <c r="MJ5" s="881"/>
      <c r="MK5" s="881"/>
      <c r="ML5" s="881"/>
      <c r="MM5" s="881"/>
      <c r="MN5" s="881"/>
      <c r="MO5" s="881"/>
      <c r="MP5" s="881"/>
      <c r="MQ5" s="881"/>
      <c r="MR5" s="881"/>
      <c r="MS5" s="881"/>
      <c r="MT5" s="881"/>
      <c r="MU5" s="881"/>
      <c r="MV5" s="881"/>
      <c r="MW5" s="881"/>
      <c r="MX5" s="881"/>
      <c r="MY5" s="881"/>
      <c r="MZ5" s="881"/>
      <c r="NA5" s="881"/>
      <c r="NB5" s="881"/>
      <c r="NC5" s="881"/>
      <c r="ND5" s="881"/>
      <c r="NE5" s="881"/>
      <c r="NF5" s="881"/>
      <c r="NG5" s="881"/>
      <c r="NH5" s="881"/>
      <c r="NI5" s="881"/>
      <c r="NJ5" s="881"/>
      <c r="NK5" s="881"/>
      <c r="NL5" s="881"/>
      <c r="NM5" s="881"/>
      <c r="NN5" s="881"/>
      <c r="NO5" s="881"/>
      <c r="NP5" s="881"/>
      <c r="NQ5" s="881"/>
      <c r="NR5" s="881"/>
      <c r="NS5" s="881"/>
      <c r="NT5" s="881"/>
      <c r="NU5" s="881"/>
      <c r="NV5" s="881"/>
      <c r="NW5" s="881"/>
      <c r="NX5" s="881"/>
      <c r="NY5" s="881"/>
      <c r="NZ5" s="881"/>
      <c r="OA5" s="881"/>
      <c r="OB5" s="881"/>
      <c r="OC5" s="881"/>
      <c r="OD5" s="881"/>
      <c r="OE5" s="881"/>
      <c r="OF5" s="881"/>
      <c r="OG5" s="881"/>
      <c r="OH5" s="881"/>
      <c r="OI5" s="881"/>
      <c r="OJ5" s="881"/>
      <c r="OK5" s="881"/>
      <c r="OL5" s="881"/>
      <c r="OM5" s="881"/>
      <c r="ON5" s="881"/>
      <c r="OO5" s="881"/>
      <c r="OP5" s="881"/>
      <c r="OQ5" s="881"/>
      <c r="OR5" s="881"/>
      <c r="OS5" s="881"/>
      <c r="OT5" s="881"/>
      <c r="OU5" s="881"/>
      <c r="OV5" s="881"/>
      <c r="OW5" s="881"/>
      <c r="OX5" s="881"/>
      <c r="OY5" s="881"/>
      <c r="OZ5" s="881"/>
      <c r="PA5" s="881"/>
      <c r="PB5" s="881"/>
      <c r="PC5" s="881"/>
      <c r="PD5" s="881"/>
      <c r="PE5" s="881"/>
      <c r="PF5" s="881"/>
      <c r="PG5" s="881"/>
      <c r="PH5" s="881"/>
      <c r="PI5" s="881"/>
      <c r="PJ5" s="881"/>
      <c r="PK5" s="881"/>
      <c r="PL5" s="881"/>
      <c r="PM5" s="881"/>
      <c r="PN5" s="881"/>
      <c r="PO5" s="881"/>
      <c r="PP5" s="881"/>
      <c r="PQ5" s="881"/>
      <c r="PR5" s="881"/>
      <c r="PS5" s="881"/>
      <c r="PT5" s="881"/>
      <c r="PU5" s="881"/>
      <c r="PV5" s="881"/>
      <c r="PW5" s="881"/>
      <c r="PX5" s="881"/>
      <c r="PY5" s="881"/>
      <c r="PZ5" s="881"/>
      <c r="QA5" s="881"/>
      <c r="QB5" s="881"/>
      <c r="QC5" s="881"/>
      <c r="QD5" s="881"/>
      <c r="QE5" s="881"/>
      <c r="QF5" s="881"/>
      <c r="QG5" s="881"/>
      <c r="QH5" s="881"/>
      <c r="QI5" s="881"/>
      <c r="QJ5" s="881"/>
      <c r="QK5" s="881"/>
      <c r="QL5" s="881"/>
      <c r="QM5" s="881"/>
      <c r="QN5" s="881"/>
      <c r="QO5" s="881"/>
      <c r="QP5" s="881"/>
      <c r="QQ5" s="881"/>
      <c r="QR5" s="881"/>
      <c r="QS5" s="881"/>
      <c r="QT5" s="881"/>
      <c r="QU5" s="881"/>
      <c r="QV5" s="881"/>
      <c r="QW5" s="881"/>
      <c r="QX5" s="881"/>
      <c r="QY5" s="881"/>
      <c r="QZ5" s="881"/>
      <c r="RA5" s="881"/>
      <c r="RB5" s="881"/>
      <c r="RC5" s="881"/>
      <c r="RD5" s="881"/>
      <c r="RE5" s="881"/>
      <c r="RF5" s="881"/>
      <c r="RG5" s="881"/>
      <c r="RH5" s="881"/>
      <c r="RI5" s="881"/>
      <c r="RJ5" s="881"/>
      <c r="RK5" s="881"/>
      <c r="RL5" s="881"/>
      <c r="RM5" s="881"/>
      <c r="RN5" s="881"/>
      <c r="RO5" s="881"/>
      <c r="RP5" s="881"/>
      <c r="RQ5" s="881"/>
      <c r="RR5" s="881"/>
      <c r="RS5" s="881"/>
      <c r="RT5" s="881"/>
      <c r="RU5" s="881"/>
      <c r="RV5" s="881"/>
      <c r="RW5" s="881"/>
      <c r="RX5" s="881"/>
      <c r="RY5" s="881"/>
      <c r="RZ5" s="881"/>
      <c r="SA5" s="881"/>
      <c r="SB5" s="881"/>
      <c r="SC5" s="881"/>
      <c r="SD5" s="881"/>
      <c r="SE5" s="881"/>
      <c r="SF5" s="881"/>
      <c r="SG5" s="881"/>
      <c r="SH5" s="881"/>
      <c r="SI5" s="881"/>
      <c r="SJ5" s="881"/>
      <c r="SK5" s="881"/>
      <c r="SL5" s="881"/>
      <c r="SM5" s="881"/>
      <c r="SN5" s="881"/>
      <c r="SO5" s="881"/>
      <c r="SP5" s="881"/>
      <c r="SQ5" s="881"/>
      <c r="SR5" s="881"/>
      <c r="SS5" s="881"/>
      <c r="ST5" s="881"/>
      <c r="SU5" s="881"/>
      <c r="SV5" s="881"/>
      <c r="SW5" s="881"/>
      <c r="SX5" s="881"/>
      <c r="SY5" s="881"/>
      <c r="SZ5" s="881"/>
      <c r="TA5" s="881"/>
      <c r="TB5" s="881"/>
      <c r="TC5" s="881"/>
      <c r="TD5" s="881"/>
      <c r="TE5" s="881"/>
      <c r="TF5" s="881"/>
      <c r="TG5" s="881"/>
      <c r="TH5" s="881"/>
      <c r="TI5" s="881"/>
      <c r="TJ5" s="881"/>
      <c r="TK5" s="881"/>
      <c r="TL5" s="881"/>
      <c r="TM5" s="881"/>
      <c r="TN5" s="881"/>
      <c r="TO5" s="881"/>
      <c r="TP5" s="881"/>
      <c r="TQ5" s="881"/>
      <c r="TR5" s="881"/>
      <c r="TS5" s="881"/>
      <c r="TT5" s="881"/>
      <c r="TU5" s="881"/>
      <c r="TV5" s="881"/>
      <c r="TW5" s="881"/>
      <c r="TX5" s="881"/>
      <c r="TY5" s="881"/>
      <c r="TZ5" s="881"/>
      <c r="UA5" s="881"/>
      <c r="UB5" s="881"/>
      <c r="UC5" s="881"/>
      <c r="UD5" s="881"/>
      <c r="UE5" s="881"/>
      <c r="UF5" s="881"/>
      <c r="UG5" s="881"/>
      <c r="UH5" s="881"/>
      <c r="UI5" s="881"/>
      <c r="UJ5" s="881"/>
      <c r="UK5" s="881"/>
      <c r="UL5" s="881"/>
      <c r="UM5" s="881"/>
      <c r="UN5" s="881"/>
      <c r="UO5" s="881"/>
      <c r="UP5" s="881"/>
      <c r="UQ5" s="881"/>
      <c r="UR5" s="881"/>
      <c r="US5" s="881"/>
      <c r="UT5" s="881"/>
      <c r="UU5" s="881"/>
      <c r="UV5" s="881"/>
      <c r="UW5" s="881"/>
      <c r="UX5" s="881"/>
      <c r="UY5" s="881"/>
      <c r="UZ5" s="881"/>
      <c r="VA5" s="881"/>
      <c r="VB5" s="881"/>
      <c r="VC5" s="881"/>
      <c r="VD5" s="881"/>
      <c r="VE5" s="881"/>
      <c r="VF5" s="881"/>
      <c r="VG5" s="881"/>
      <c r="VH5" s="881"/>
      <c r="VI5" s="881"/>
      <c r="VJ5" s="881"/>
      <c r="VK5" s="881"/>
      <c r="VL5" s="881"/>
      <c r="VM5" s="881"/>
      <c r="VN5" s="881"/>
      <c r="VO5" s="881"/>
      <c r="VP5" s="881"/>
      <c r="VQ5" s="881"/>
      <c r="VR5" s="881"/>
      <c r="VS5" s="881"/>
      <c r="VT5" s="881"/>
      <c r="VU5" s="881"/>
      <c r="VV5" s="881"/>
      <c r="VW5" s="881"/>
      <c r="VX5" s="881"/>
      <c r="VY5" s="881"/>
      <c r="VZ5" s="881"/>
      <c r="WA5" s="881"/>
      <c r="WB5" s="881"/>
      <c r="WC5" s="881"/>
      <c r="WD5" s="881"/>
      <c r="WE5" s="881"/>
      <c r="WF5" s="881"/>
      <c r="WG5" s="881"/>
      <c r="WH5" s="881"/>
      <c r="WI5" s="881"/>
      <c r="WJ5" s="881"/>
      <c r="WK5" s="881"/>
      <c r="WL5" s="881"/>
      <c r="WM5" s="881"/>
      <c r="WN5" s="881"/>
      <c r="WO5" s="881"/>
      <c r="WP5" s="881"/>
      <c r="WQ5" s="881"/>
      <c r="WR5" s="881"/>
      <c r="WS5" s="881"/>
      <c r="WT5" s="881"/>
      <c r="WU5" s="881"/>
      <c r="WV5" s="881"/>
      <c r="WW5" s="881"/>
      <c r="WX5" s="881"/>
      <c r="WY5" s="881"/>
      <c r="WZ5" s="881"/>
      <c r="XA5" s="881"/>
      <c r="XB5" s="881"/>
      <c r="XC5" s="881"/>
      <c r="XD5" s="881"/>
      <c r="XE5" s="881"/>
      <c r="XF5" s="881"/>
      <c r="XG5" s="881"/>
      <c r="XH5" s="881"/>
      <c r="XI5" s="881"/>
      <c r="XJ5" s="881"/>
      <c r="XK5" s="881"/>
      <c r="XL5" s="881"/>
      <c r="XM5" s="881"/>
      <c r="XN5" s="881"/>
      <c r="XO5" s="881"/>
      <c r="XP5" s="881"/>
      <c r="XQ5" s="881"/>
      <c r="XR5" s="881"/>
      <c r="XS5" s="881"/>
      <c r="XT5" s="881"/>
      <c r="XU5" s="881"/>
      <c r="XV5" s="881"/>
      <c r="XW5" s="881"/>
      <c r="XX5" s="881"/>
      <c r="XY5" s="881"/>
      <c r="XZ5" s="881"/>
      <c r="YA5" s="881"/>
      <c r="YB5" s="881"/>
      <c r="YC5" s="881"/>
      <c r="YD5" s="881"/>
      <c r="YE5" s="881"/>
      <c r="YF5" s="881"/>
      <c r="YG5" s="881"/>
      <c r="YH5" s="881"/>
      <c r="YI5" s="881"/>
      <c r="YJ5" s="881"/>
      <c r="YK5" s="881"/>
      <c r="YL5" s="881"/>
      <c r="YM5" s="881"/>
      <c r="YN5" s="881"/>
      <c r="YO5" s="881"/>
      <c r="YP5" s="881"/>
      <c r="YQ5" s="881"/>
      <c r="YR5" s="881"/>
      <c r="YS5" s="881"/>
      <c r="YT5" s="881"/>
      <c r="YU5" s="881"/>
      <c r="YV5" s="881"/>
      <c r="YW5" s="881"/>
      <c r="YX5" s="881"/>
      <c r="YY5" s="881"/>
      <c r="YZ5" s="881"/>
      <c r="ZA5" s="881"/>
      <c r="ZB5" s="881"/>
      <c r="ZC5" s="881"/>
      <c r="ZD5" s="881"/>
      <c r="ZE5" s="881"/>
      <c r="ZF5" s="881"/>
      <c r="ZG5" s="881"/>
      <c r="ZH5" s="881"/>
      <c r="ZI5" s="881"/>
      <c r="ZJ5" s="881"/>
      <c r="ZK5" s="881"/>
      <c r="ZL5" s="881"/>
      <c r="ZM5" s="881"/>
      <c r="ZN5" s="881"/>
      <c r="ZO5" s="881"/>
      <c r="ZP5" s="881"/>
      <c r="ZQ5" s="881"/>
      <c r="ZR5" s="881"/>
      <c r="ZS5" s="881"/>
      <c r="ZT5" s="881"/>
      <c r="ZU5" s="881"/>
      <c r="ZV5" s="881"/>
      <c r="ZW5" s="881"/>
      <c r="ZX5" s="881"/>
      <c r="ZY5" s="881"/>
      <c r="ZZ5" s="881"/>
      <c r="AAA5" s="881"/>
      <c r="AAB5" s="881"/>
      <c r="AAC5" s="881"/>
      <c r="AAD5" s="881"/>
      <c r="AAE5" s="881"/>
      <c r="AAF5" s="881"/>
      <c r="AAG5" s="881"/>
      <c r="AAH5" s="881"/>
      <c r="AAI5" s="881"/>
      <c r="AAJ5" s="881"/>
      <c r="AAK5" s="881"/>
      <c r="AAL5" s="881"/>
      <c r="AAM5" s="881"/>
      <c r="AAN5" s="881"/>
      <c r="AAO5" s="881"/>
      <c r="AAP5" s="881"/>
      <c r="AAQ5" s="881"/>
      <c r="AAR5" s="881"/>
      <c r="AAS5" s="881"/>
    </row>
    <row r="6" spans="1:721" ht="15.6" customHeight="1">
      <c r="A6" s="881"/>
      <c r="B6" s="881"/>
      <c r="C6" s="881"/>
      <c r="D6" s="881"/>
      <c r="E6" s="891" t="s">
        <v>752</v>
      </c>
      <c r="F6" s="892"/>
      <c r="G6" s="893"/>
      <c r="H6" s="893"/>
      <c r="I6" s="893"/>
      <c r="J6" s="894"/>
      <c r="K6" s="894"/>
      <c r="L6" s="894"/>
      <c r="M6" s="721"/>
      <c r="N6" s="721"/>
      <c r="O6" s="881"/>
      <c r="P6" s="881"/>
      <c r="Q6" s="881"/>
      <c r="R6" s="721"/>
      <c r="S6" s="721"/>
      <c r="T6" s="721"/>
      <c r="U6" s="721"/>
      <c r="V6" s="721"/>
      <c r="W6" s="1231"/>
      <c r="X6" s="881"/>
      <c r="Y6" s="687"/>
      <c r="Z6" s="881"/>
      <c r="AA6" s="881"/>
      <c r="AB6" s="881"/>
      <c r="AC6" s="881"/>
      <c r="AD6" s="881"/>
      <c r="AE6" s="881"/>
      <c r="AF6" s="881"/>
      <c r="AG6" s="881"/>
      <c r="AH6" s="881"/>
      <c r="AI6" s="881"/>
      <c r="AJ6" s="881"/>
      <c r="AK6" s="881"/>
      <c r="AL6" s="881"/>
      <c r="AM6" s="881"/>
      <c r="AN6" s="881"/>
      <c r="AO6" s="881"/>
      <c r="AP6" s="881"/>
      <c r="AQ6" s="881"/>
      <c r="AR6" s="881"/>
      <c r="AS6" s="881"/>
      <c r="AT6" s="881"/>
      <c r="AU6" s="881"/>
      <c r="AV6" s="881"/>
      <c r="AW6" s="721"/>
      <c r="AX6" s="881"/>
      <c r="AY6" s="881"/>
      <c r="AZ6" s="881"/>
      <c r="BA6" s="881"/>
      <c r="BB6" s="881"/>
      <c r="BC6" s="881"/>
      <c r="BD6" s="881"/>
      <c r="BE6" s="881"/>
      <c r="BF6" s="881"/>
      <c r="BG6" s="881"/>
      <c r="BH6" s="881"/>
      <c r="BI6" s="881"/>
      <c r="BJ6" s="881"/>
      <c r="BK6" s="881"/>
      <c r="BL6" s="881"/>
      <c r="BM6" s="881"/>
      <c r="BN6" s="881"/>
      <c r="BO6" s="881"/>
      <c r="BP6" s="881"/>
      <c r="BQ6" s="881"/>
      <c r="BR6" s="881"/>
      <c r="BS6" s="881"/>
      <c r="BT6" s="881"/>
      <c r="BU6" s="881"/>
      <c r="BV6" s="881"/>
      <c r="BW6" s="881"/>
      <c r="BX6" s="881"/>
      <c r="BY6" s="881"/>
      <c r="BZ6" s="881"/>
      <c r="CA6" s="881"/>
      <c r="CB6" s="881"/>
      <c r="CC6" s="881"/>
      <c r="CD6" s="881"/>
      <c r="CE6" s="881"/>
      <c r="CF6" s="881"/>
      <c r="CG6" s="881"/>
      <c r="CH6" s="881"/>
      <c r="CI6" s="881"/>
      <c r="CJ6" s="881"/>
      <c r="CK6" s="881"/>
      <c r="CL6" s="881"/>
      <c r="CM6" s="881"/>
      <c r="CN6" s="881"/>
      <c r="CO6" s="881"/>
      <c r="CP6" s="881"/>
      <c r="CQ6" s="881"/>
      <c r="CR6" s="881"/>
      <c r="CS6" s="881"/>
      <c r="CT6" s="881"/>
      <c r="CU6" s="881"/>
      <c r="CV6" s="881"/>
      <c r="CW6" s="881"/>
      <c r="CX6" s="881"/>
      <c r="CY6" s="881"/>
      <c r="CZ6" s="881"/>
      <c r="DA6" s="881"/>
      <c r="DB6" s="881"/>
      <c r="DC6" s="881"/>
      <c r="DD6" s="881"/>
      <c r="DE6" s="881"/>
      <c r="DF6" s="881"/>
      <c r="DG6" s="881"/>
      <c r="DH6" s="881"/>
      <c r="DI6" s="881"/>
      <c r="DJ6" s="881"/>
      <c r="DK6" s="881"/>
      <c r="DL6" s="881"/>
      <c r="DM6" s="881"/>
      <c r="DN6" s="881"/>
      <c r="DO6" s="881"/>
      <c r="DP6" s="881"/>
      <c r="DQ6" s="881"/>
      <c r="DR6" s="881"/>
      <c r="DS6" s="881"/>
      <c r="DT6" s="881"/>
      <c r="DU6" s="881"/>
      <c r="DV6" s="881"/>
      <c r="DW6" s="881"/>
      <c r="DX6" s="881"/>
      <c r="DY6" s="881"/>
      <c r="DZ6" s="881"/>
      <c r="EA6" s="881"/>
      <c r="EB6" s="881"/>
      <c r="EC6" s="881"/>
      <c r="ED6" s="881"/>
      <c r="EE6" s="881"/>
      <c r="EF6" s="881"/>
      <c r="EG6" s="881"/>
      <c r="EH6" s="881"/>
      <c r="EI6" s="881"/>
      <c r="EJ6" s="881"/>
      <c r="EK6" s="881"/>
      <c r="EL6" s="881"/>
      <c r="EM6" s="881"/>
      <c r="EN6" s="881"/>
      <c r="EO6" s="881"/>
      <c r="EP6" s="881"/>
      <c r="EQ6" s="881"/>
      <c r="ER6" s="881"/>
      <c r="ES6" s="881"/>
      <c r="ET6" s="881"/>
      <c r="EU6" s="881"/>
      <c r="EV6" s="881"/>
      <c r="EW6" s="881"/>
      <c r="EX6" s="881"/>
      <c r="EY6" s="881"/>
      <c r="EZ6" s="881"/>
      <c r="FA6" s="881"/>
      <c r="FB6" s="881"/>
      <c r="FC6" s="881"/>
      <c r="FD6" s="881"/>
      <c r="FE6" s="881"/>
      <c r="FF6" s="881"/>
      <c r="FG6" s="881"/>
      <c r="FH6" s="881"/>
      <c r="FI6" s="881"/>
      <c r="FJ6" s="881"/>
      <c r="FK6" s="881"/>
      <c r="FL6" s="881"/>
      <c r="FM6" s="881"/>
      <c r="FN6" s="881"/>
      <c r="FO6" s="881"/>
      <c r="FP6" s="881"/>
      <c r="FQ6" s="881"/>
      <c r="FR6" s="881"/>
      <c r="FS6" s="881"/>
      <c r="FT6" s="881"/>
      <c r="FU6" s="881"/>
      <c r="FV6" s="881"/>
      <c r="FW6" s="881"/>
      <c r="FX6" s="881"/>
      <c r="FY6" s="881"/>
      <c r="FZ6" s="881"/>
      <c r="GA6" s="881"/>
      <c r="GB6" s="881"/>
      <c r="GC6" s="881"/>
      <c r="GD6" s="881"/>
      <c r="GE6" s="881"/>
      <c r="GF6" s="881"/>
      <c r="GG6" s="881"/>
      <c r="GH6" s="881"/>
      <c r="GI6" s="881"/>
      <c r="GJ6" s="881"/>
      <c r="GK6" s="881"/>
      <c r="GL6" s="881"/>
      <c r="GM6" s="881"/>
      <c r="GN6" s="881"/>
      <c r="GO6" s="881"/>
      <c r="GP6" s="881"/>
      <c r="GQ6" s="881"/>
      <c r="GR6" s="881"/>
      <c r="GS6" s="881"/>
      <c r="GT6" s="881"/>
      <c r="GU6" s="881"/>
      <c r="GV6" s="881"/>
      <c r="GW6" s="881"/>
      <c r="GX6" s="881"/>
      <c r="GY6" s="881"/>
      <c r="GZ6" s="881"/>
      <c r="HA6" s="881"/>
      <c r="HB6" s="881"/>
      <c r="HC6" s="881"/>
      <c r="HD6" s="881"/>
      <c r="HE6" s="881"/>
      <c r="HF6" s="881"/>
      <c r="HG6" s="881"/>
      <c r="HH6" s="881"/>
      <c r="HI6" s="881"/>
      <c r="HJ6" s="881"/>
      <c r="HK6" s="881"/>
      <c r="HL6" s="881"/>
      <c r="HM6" s="881"/>
      <c r="HN6" s="881"/>
      <c r="HO6" s="881"/>
      <c r="HP6" s="881"/>
      <c r="HQ6" s="881"/>
      <c r="HR6" s="881"/>
      <c r="HS6" s="881"/>
      <c r="HT6" s="881"/>
      <c r="HU6" s="881"/>
      <c r="HV6" s="881"/>
      <c r="HW6" s="881"/>
      <c r="HX6" s="881"/>
      <c r="HY6" s="881"/>
      <c r="HZ6" s="881"/>
      <c r="IA6" s="881"/>
      <c r="IB6" s="881"/>
      <c r="IC6" s="881"/>
      <c r="ID6" s="881"/>
      <c r="IE6" s="881"/>
      <c r="IF6" s="881"/>
      <c r="IG6" s="881"/>
      <c r="IH6" s="881"/>
      <c r="II6" s="881"/>
      <c r="IJ6" s="881"/>
      <c r="IK6" s="881"/>
      <c r="IL6" s="881"/>
      <c r="IM6" s="881"/>
      <c r="IN6" s="881"/>
      <c r="IO6" s="881"/>
      <c r="IP6" s="881"/>
      <c r="IQ6" s="881"/>
      <c r="IR6" s="881"/>
      <c r="IS6" s="881"/>
      <c r="IT6" s="881"/>
      <c r="IU6" s="881"/>
      <c r="IV6" s="881"/>
      <c r="IW6" s="881"/>
      <c r="IX6" s="881"/>
      <c r="IY6" s="881"/>
      <c r="IZ6" s="881"/>
      <c r="JA6" s="881"/>
      <c r="JB6" s="881"/>
      <c r="JC6" s="881"/>
      <c r="JD6" s="881"/>
      <c r="JE6" s="881"/>
      <c r="JF6" s="881"/>
      <c r="JG6" s="881"/>
      <c r="JH6" s="881"/>
      <c r="JI6" s="881"/>
      <c r="JJ6" s="881"/>
      <c r="JK6" s="881"/>
      <c r="JL6" s="881"/>
      <c r="JM6" s="881"/>
      <c r="JN6" s="881"/>
      <c r="JO6" s="881"/>
      <c r="JP6" s="881"/>
      <c r="JQ6" s="881"/>
      <c r="JR6" s="881"/>
      <c r="JS6" s="881"/>
      <c r="JT6" s="881"/>
      <c r="JU6" s="881"/>
      <c r="JV6" s="881"/>
      <c r="JW6" s="881"/>
      <c r="JX6" s="881"/>
      <c r="JY6" s="881"/>
      <c r="JZ6" s="881"/>
      <c r="KA6" s="881"/>
      <c r="KB6" s="881"/>
      <c r="KC6" s="881"/>
      <c r="KD6" s="881"/>
      <c r="KE6" s="881"/>
      <c r="KF6" s="881"/>
      <c r="KG6" s="881"/>
      <c r="KH6" s="881"/>
      <c r="KI6" s="881"/>
      <c r="KJ6" s="881"/>
      <c r="KK6" s="881"/>
      <c r="KL6" s="881"/>
      <c r="KM6" s="881"/>
      <c r="KN6" s="881"/>
      <c r="KO6" s="881"/>
      <c r="KP6" s="881"/>
      <c r="KQ6" s="881"/>
      <c r="KR6" s="881"/>
      <c r="KS6" s="881"/>
      <c r="KT6" s="881"/>
      <c r="KU6" s="881"/>
      <c r="KV6" s="881"/>
      <c r="KW6" s="881"/>
      <c r="KX6" s="881"/>
      <c r="KY6" s="881"/>
      <c r="KZ6" s="881"/>
      <c r="LA6" s="881"/>
      <c r="LB6" s="881"/>
      <c r="LC6" s="881"/>
      <c r="LD6" s="881"/>
      <c r="LE6" s="881"/>
      <c r="LF6" s="881"/>
      <c r="LG6" s="881"/>
      <c r="LH6" s="881"/>
      <c r="LI6" s="881"/>
      <c r="LJ6" s="881"/>
      <c r="LK6" s="881"/>
      <c r="LL6" s="881"/>
      <c r="LM6" s="881"/>
      <c r="LN6" s="881"/>
      <c r="LO6" s="881"/>
      <c r="LP6" s="881"/>
      <c r="LQ6" s="881"/>
      <c r="LR6" s="881"/>
      <c r="LS6" s="881"/>
      <c r="LT6" s="881"/>
      <c r="LU6" s="881"/>
      <c r="LV6" s="881"/>
      <c r="LW6" s="881"/>
      <c r="LX6" s="881"/>
      <c r="LY6" s="881"/>
      <c r="LZ6" s="881"/>
      <c r="MA6" s="881"/>
      <c r="MB6" s="881"/>
      <c r="MC6" s="881"/>
      <c r="MD6" s="881"/>
      <c r="ME6" s="881"/>
      <c r="MF6" s="881"/>
      <c r="MG6" s="881"/>
      <c r="MH6" s="881"/>
      <c r="MI6" s="881"/>
      <c r="MJ6" s="881"/>
      <c r="MK6" s="881"/>
      <c r="ML6" s="881"/>
      <c r="MM6" s="881"/>
      <c r="MN6" s="881"/>
      <c r="MO6" s="881"/>
      <c r="MP6" s="881"/>
      <c r="MQ6" s="881"/>
      <c r="MR6" s="881"/>
      <c r="MS6" s="881"/>
      <c r="MT6" s="881"/>
      <c r="MU6" s="881"/>
      <c r="MV6" s="881"/>
      <c r="MW6" s="881"/>
      <c r="MX6" s="881"/>
      <c r="MY6" s="881"/>
      <c r="MZ6" s="881"/>
      <c r="NA6" s="881"/>
      <c r="NB6" s="881"/>
      <c r="NC6" s="881"/>
      <c r="ND6" s="881"/>
      <c r="NE6" s="881"/>
      <c r="NF6" s="881"/>
      <c r="NG6" s="881"/>
      <c r="NH6" s="881"/>
      <c r="NI6" s="881"/>
      <c r="NJ6" s="881"/>
      <c r="NK6" s="881"/>
      <c r="NL6" s="881"/>
      <c r="NM6" s="881"/>
      <c r="NN6" s="881"/>
      <c r="NO6" s="881"/>
      <c r="NP6" s="881"/>
      <c r="NQ6" s="881"/>
      <c r="NR6" s="881"/>
      <c r="NS6" s="881"/>
      <c r="NT6" s="881"/>
      <c r="NU6" s="881"/>
      <c r="NV6" s="881"/>
      <c r="NW6" s="881"/>
      <c r="NX6" s="881"/>
      <c r="NY6" s="881"/>
      <c r="NZ6" s="881"/>
      <c r="OA6" s="881"/>
      <c r="OB6" s="881"/>
      <c r="OC6" s="881"/>
      <c r="OD6" s="881"/>
      <c r="OE6" s="881"/>
      <c r="OF6" s="881"/>
      <c r="OG6" s="881"/>
      <c r="OH6" s="881"/>
      <c r="OI6" s="881"/>
      <c r="OJ6" s="881"/>
      <c r="OK6" s="881"/>
      <c r="OL6" s="881"/>
      <c r="OM6" s="881"/>
      <c r="ON6" s="881"/>
      <c r="OO6" s="881"/>
      <c r="OP6" s="881"/>
      <c r="OQ6" s="881"/>
      <c r="OR6" s="881"/>
      <c r="OS6" s="881"/>
      <c r="OT6" s="881"/>
      <c r="OU6" s="881"/>
      <c r="OV6" s="881"/>
      <c r="OW6" s="881"/>
      <c r="OX6" s="881"/>
      <c r="OY6" s="881"/>
      <c r="OZ6" s="881"/>
      <c r="PA6" s="881"/>
      <c r="PB6" s="881"/>
      <c r="PC6" s="881"/>
      <c r="PD6" s="881"/>
      <c r="PE6" s="881"/>
      <c r="PF6" s="881"/>
      <c r="PG6" s="881"/>
      <c r="PH6" s="881"/>
      <c r="PI6" s="881"/>
      <c r="PJ6" s="881"/>
      <c r="PK6" s="881"/>
      <c r="PL6" s="881"/>
      <c r="PM6" s="881"/>
      <c r="PN6" s="881"/>
      <c r="PO6" s="881"/>
      <c r="PP6" s="881"/>
      <c r="PQ6" s="881"/>
      <c r="PR6" s="881"/>
      <c r="PS6" s="881"/>
      <c r="PT6" s="881"/>
      <c r="PU6" s="881"/>
      <c r="PV6" s="881"/>
      <c r="PW6" s="881"/>
      <c r="PX6" s="881"/>
      <c r="PY6" s="881"/>
      <c r="PZ6" s="881"/>
      <c r="QA6" s="881"/>
      <c r="QB6" s="881"/>
      <c r="QC6" s="881"/>
      <c r="QD6" s="881"/>
      <c r="QE6" s="881"/>
      <c r="QF6" s="881"/>
      <c r="QG6" s="881"/>
      <c r="QH6" s="881"/>
      <c r="QI6" s="881"/>
      <c r="QJ6" s="881"/>
      <c r="QK6" s="881"/>
      <c r="QL6" s="881"/>
      <c r="QM6" s="881"/>
      <c r="QN6" s="881"/>
      <c r="QO6" s="881"/>
      <c r="QP6" s="881"/>
      <c r="QQ6" s="881"/>
      <c r="QR6" s="881"/>
      <c r="QS6" s="881"/>
      <c r="QT6" s="881"/>
      <c r="QU6" s="881"/>
      <c r="QV6" s="881"/>
      <c r="QW6" s="881"/>
      <c r="QX6" s="881"/>
      <c r="QY6" s="881"/>
      <c r="QZ6" s="881"/>
      <c r="RA6" s="881"/>
      <c r="RB6" s="881"/>
      <c r="RC6" s="881"/>
      <c r="RD6" s="881"/>
      <c r="RE6" s="881"/>
      <c r="RF6" s="881"/>
      <c r="RG6" s="881"/>
      <c r="RH6" s="881"/>
      <c r="RI6" s="881"/>
      <c r="RJ6" s="881"/>
      <c r="RK6" s="881"/>
      <c r="RL6" s="881"/>
      <c r="RM6" s="881"/>
      <c r="RN6" s="881"/>
      <c r="RO6" s="881"/>
      <c r="RP6" s="881"/>
      <c r="RQ6" s="881"/>
      <c r="RR6" s="881"/>
      <c r="RS6" s="881"/>
      <c r="RT6" s="881"/>
      <c r="RU6" s="881"/>
      <c r="RV6" s="881"/>
      <c r="RW6" s="881"/>
      <c r="RX6" s="881"/>
      <c r="RY6" s="881"/>
      <c r="RZ6" s="881"/>
      <c r="SA6" s="881"/>
      <c r="SB6" s="881"/>
      <c r="SC6" s="881"/>
      <c r="SD6" s="881"/>
      <c r="SE6" s="881"/>
      <c r="SF6" s="881"/>
      <c r="SG6" s="881"/>
      <c r="SH6" s="881"/>
      <c r="SI6" s="881"/>
      <c r="SJ6" s="881"/>
      <c r="SK6" s="881"/>
      <c r="SL6" s="881"/>
      <c r="SM6" s="881"/>
      <c r="SN6" s="881"/>
      <c r="SO6" s="881"/>
      <c r="SP6" s="881"/>
      <c r="SQ6" s="881"/>
      <c r="SR6" s="881"/>
      <c r="SS6" s="881"/>
      <c r="ST6" s="881"/>
      <c r="SU6" s="881"/>
      <c r="SV6" s="881"/>
      <c r="SW6" s="881"/>
      <c r="SX6" s="881"/>
      <c r="SY6" s="881"/>
      <c r="SZ6" s="881"/>
      <c r="TA6" s="881"/>
      <c r="TB6" s="881"/>
      <c r="TC6" s="881"/>
      <c r="TD6" s="881"/>
      <c r="TE6" s="881"/>
      <c r="TF6" s="881"/>
      <c r="TG6" s="881"/>
      <c r="TH6" s="881"/>
      <c r="TI6" s="881"/>
      <c r="TJ6" s="881"/>
      <c r="TK6" s="881"/>
      <c r="TL6" s="881"/>
      <c r="TM6" s="881"/>
      <c r="TN6" s="881"/>
      <c r="TO6" s="881"/>
      <c r="TP6" s="881"/>
      <c r="TQ6" s="881"/>
      <c r="TR6" s="881"/>
      <c r="TS6" s="881"/>
      <c r="TT6" s="881"/>
      <c r="TU6" s="881"/>
      <c r="TV6" s="881"/>
      <c r="TW6" s="881"/>
      <c r="TX6" s="881"/>
      <c r="TY6" s="881"/>
      <c r="TZ6" s="881"/>
      <c r="UA6" s="881"/>
      <c r="UB6" s="881"/>
      <c r="UC6" s="881"/>
      <c r="UD6" s="881"/>
      <c r="UE6" s="881"/>
      <c r="UF6" s="881"/>
      <c r="UG6" s="881"/>
      <c r="UH6" s="881"/>
      <c r="UI6" s="881"/>
      <c r="UJ6" s="881"/>
      <c r="UK6" s="881"/>
      <c r="UL6" s="881"/>
      <c r="UM6" s="881"/>
      <c r="UN6" s="881"/>
      <c r="UO6" s="881"/>
      <c r="UP6" s="881"/>
      <c r="UQ6" s="881"/>
      <c r="UR6" s="881"/>
      <c r="US6" s="881"/>
      <c r="UT6" s="881"/>
      <c r="UU6" s="881"/>
      <c r="UV6" s="881"/>
      <c r="UW6" s="881"/>
      <c r="UX6" s="881"/>
      <c r="UY6" s="881"/>
      <c r="UZ6" s="881"/>
      <c r="VA6" s="881"/>
      <c r="VB6" s="881"/>
      <c r="VC6" s="881"/>
      <c r="VD6" s="881"/>
      <c r="VE6" s="881"/>
      <c r="VF6" s="881"/>
      <c r="VG6" s="881"/>
      <c r="VH6" s="881"/>
      <c r="VI6" s="881"/>
      <c r="VJ6" s="881"/>
      <c r="VK6" s="881"/>
      <c r="VL6" s="881"/>
      <c r="VM6" s="881"/>
      <c r="VN6" s="881"/>
      <c r="VO6" s="881"/>
      <c r="VP6" s="881"/>
      <c r="VQ6" s="881"/>
      <c r="VR6" s="881"/>
      <c r="VS6" s="881"/>
      <c r="VT6" s="881"/>
      <c r="VU6" s="881"/>
      <c r="VV6" s="881"/>
      <c r="VW6" s="881"/>
      <c r="VX6" s="881"/>
      <c r="VY6" s="881"/>
      <c r="VZ6" s="881"/>
      <c r="WA6" s="881"/>
      <c r="WB6" s="881"/>
      <c r="WC6" s="881"/>
      <c r="WD6" s="881"/>
      <c r="WE6" s="881"/>
      <c r="WF6" s="881"/>
      <c r="WG6" s="881"/>
      <c r="WH6" s="881"/>
      <c r="WI6" s="881"/>
      <c r="WJ6" s="881"/>
      <c r="WK6" s="881"/>
      <c r="WL6" s="881"/>
      <c r="WM6" s="881"/>
      <c r="WN6" s="881"/>
      <c r="WO6" s="881"/>
      <c r="WP6" s="881"/>
      <c r="WQ6" s="881"/>
      <c r="WR6" s="881"/>
      <c r="WS6" s="881"/>
      <c r="WT6" s="881"/>
      <c r="WU6" s="881"/>
      <c r="WV6" s="881"/>
      <c r="WW6" s="881"/>
      <c r="WX6" s="881"/>
      <c r="WY6" s="881"/>
      <c r="WZ6" s="881"/>
      <c r="XA6" s="881"/>
      <c r="XB6" s="881"/>
      <c r="XC6" s="881"/>
      <c r="XD6" s="881"/>
      <c r="XE6" s="881"/>
      <c r="XF6" s="881"/>
      <c r="XG6" s="881"/>
      <c r="XH6" s="881"/>
      <c r="XI6" s="881"/>
      <c r="XJ6" s="881"/>
      <c r="XK6" s="881"/>
      <c r="XL6" s="881"/>
      <c r="XM6" s="881"/>
      <c r="XN6" s="881"/>
      <c r="XO6" s="881"/>
      <c r="XP6" s="881"/>
      <c r="XQ6" s="881"/>
      <c r="XR6" s="881"/>
      <c r="XS6" s="881"/>
      <c r="XT6" s="881"/>
      <c r="XU6" s="881"/>
      <c r="XV6" s="881"/>
      <c r="XW6" s="881"/>
      <c r="XX6" s="881"/>
      <c r="XY6" s="881"/>
      <c r="XZ6" s="881"/>
      <c r="YA6" s="881"/>
      <c r="YB6" s="881"/>
      <c r="YC6" s="881"/>
      <c r="YD6" s="881"/>
      <c r="YE6" s="881"/>
      <c r="YF6" s="881"/>
      <c r="YG6" s="881"/>
      <c r="YH6" s="881"/>
      <c r="YI6" s="881"/>
      <c r="YJ6" s="881"/>
      <c r="YK6" s="881"/>
      <c r="YL6" s="881"/>
      <c r="YM6" s="881"/>
      <c r="YN6" s="881"/>
      <c r="YO6" s="881"/>
      <c r="YP6" s="881"/>
      <c r="YQ6" s="881"/>
      <c r="YR6" s="881"/>
      <c r="YS6" s="881"/>
      <c r="YT6" s="881"/>
      <c r="YU6" s="881"/>
      <c r="YV6" s="881"/>
      <c r="YW6" s="881"/>
      <c r="YX6" s="881"/>
      <c r="YY6" s="881"/>
      <c r="YZ6" s="881"/>
      <c r="ZA6" s="881"/>
      <c r="ZB6" s="881"/>
      <c r="ZC6" s="881"/>
      <c r="ZD6" s="881"/>
      <c r="ZE6" s="881"/>
      <c r="ZF6" s="881"/>
      <c r="ZG6" s="881"/>
      <c r="ZH6" s="881"/>
      <c r="ZI6" s="881"/>
      <c r="ZJ6" s="881"/>
      <c r="ZK6" s="881"/>
      <c r="ZL6" s="881"/>
      <c r="ZM6" s="881"/>
      <c r="ZN6" s="881"/>
      <c r="ZO6" s="881"/>
      <c r="ZP6" s="881"/>
      <c r="ZQ6" s="881"/>
      <c r="ZR6" s="881"/>
      <c r="ZS6" s="881"/>
      <c r="ZT6" s="881"/>
      <c r="ZU6" s="881"/>
      <c r="ZV6" s="881"/>
      <c r="ZW6" s="881"/>
      <c r="ZX6" s="881"/>
      <c r="ZY6" s="881"/>
      <c r="ZZ6" s="881"/>
      <c r="AAA6" s="881"/>
      <c r="AAB6" s="881"/>
      <c r="AAC6" s="881"/>
      <c r="AAD6" s="881"/>
      <c r="AAE6" s="881"/>
      <c r="AAF6" s="881"/>
      <c r="AAG6" s="881"/>
      <c r="AAH6" s="881"/>
      <c r="AAI6" s="881"/>
      <c r="AAJ6" s="881"/>
      <c r="AAK6" s="881"/>
      <c r="AAL6" s="881"/>
      <c r="AAM6" s="881"/>
      <c r="AAN6" s="881"/>
      <c r="AAO6" s="881"/>
      <c r="AAP6" s="881"/>
      <c r="AAQ6" s="881"/>
      <c r="AAR6" s="881"/>
      <c r="AAS6" s="881"/>
    </row>
    <row r="7" spans="1:721" ht="14.85" customHeight="1">
      <c r="A7" s="881"/>
      <c r="B7" s="881"/>
      <c r="C7" s="881"/>
      <c r="D7" s="881"/>
      <c r="E7" s="891" t="s">
        <v>753</v>
      </c>
      <c r="F7" s="892"/>
      <c r="G7" s="893"/>
      <c r="H7" s="893"/>
      <c r="I7" s="893"/>
      <c r="J7" s="894"/>
      <c r="K7" s="894"/>
      <c r="L7" s="894"/>
      <c r="M7" s="721"/>
      <c r="N7" s="721"/>
      <c r="O7" s="881"/>
      <c r="P7" s="881"/>
      <c r="Q7" s="881"/>
      <c r="R7" s="721"/>
      <c r="S7" s="721"/>
      <c r="T7" s="721"/>
      <c r="U7" s="721"/>
      <c r="V7" s="721"/>
      <c r="W7" s="1231"/>
      <c r="X7" s="881"/>
      <c r="Y7" s="687"/>
      <c r="Z7" s="881"/>
      <c r="AA7" s="881"/>
      <c r="AB7" s="881"/>
      <c r="AC7" s="881"/>
      <c r="AD7" s="881"/>
      <c r="AE7" s="881"/>
      <c r="AF7" s="881"/>
      <c r="AG7" s="881"/>
      <c r="AH7" s="881"/>
      <c r="AI7" s="881"/>
      <c r="AJ7" s="881"/>
      <c r="AK7" s="881"/>
      <c r="AL7" s="881"/>
      <c r="AM7" s="881"/>
      <c r="AN7" s="881"/>
      <c r="AO7" s="881"/>
      <c r="AP7" s="881"/>
      <c r="AQ7" s="881"/>
      <c r="AR7" s="881"/>
      <c r="AS7" s="881"/>
      <c r="AT7" s="881"/>
      <c r="AU7" s="881"/>
      <c r="AV7" s="881"/>
      <c r="AW7" s="721"/>
      <c r="AX7" s="881"/>
      <c r="AY7" s="881"/>
      <c r="AZ7" s="881"/>
      <c r="BA7" s="881"/>
      <c r="BB7" s="881"/>
      <c r="BC7" s="881"/>
      <c r="BD7" s="881"/>
      <c r="BE7" s="881"/>
      <c r="BF7" s="881"/>
      <c r="BG7" s="881"/>
      <c r="BH7" s="881"/>
      <c r="BI7" s="881"/>
      <c r="BJ7" s="881"/>
      <c r="BK7" s="881"/>
      <c r="BL7" s="881"/>
      <c r="BM7" s="881"/>
      <c r="BN7" s="881"/>
      <c r="BO7" s="881"/>
      <c r="BP7" s="881"/>
      <c r="BQ7" s="881"/>
      <c r="BR7" s="881"/>
      <c r="BS7" s="881"/>
      <c r="BT7" s="881"/>
      <c r="BU7" s="881"/>
      <c r="BV7" s="881"/>
      <c r="BW7" s="881"/>
      <c r="BX7" s="881"/>
      <c r="BY7" s="881"/>
      <c r="BZ7" s="881"/>
      <c r="CA7" s="881"/>
      <c r="CB7" s="881"/>
      <c r="CC7" s="881"/>
      <c r="CD7" s="881"/>
      <c r="CE7" s="881"/>
      <c r="CF7" s="881"/>
      <c r="CG7" s="881"/>
      <c r="CH7" s="881"/>
      <c r="CI7" s="881"/>
      <c r="CJ7" s="881"/>
      <c r="CK7" s="881"/>
      <c r="CL7" s="881"/>
      <c r="CM7" s="881"/>
      <c r="CN7" s="881"/>
      <c r="CO7" s="881"/>
      <c r="CP7" s="881"/>
      <c r="CQ7" s="881"/>
      <c r="CR7" s="881"/>
      <c r="CS7" s="881"/>
      <c r="CT7" s="881"/>
      <c r="CU7" s="881"/>
      <c r="CV7" s="881"/>
      <c r="CW7" s="881"/>
      <c r="CX7" s="881"/>
      <c r="CY7" s="881"/>
      <c r="CZ7" s="881"/>
      <c r="DA7" s="881"/>
      <c r="DB7" s="881"/>
      <c r="DC7" s="881"/>
      <c r="DD7" s="881"/>
      <c r="DE7" s="881"/>
      <c r="DF7" s="881"/>
      <c r="DG7" s="881"/>
      <c r="DH7" s="881"/>
      <c r="DI7" s="881"/>
      <c r="DJ7" s="881"/>
      <c r="DK7" s="881"/>
      <c r="DL7" s="881"/>
      <c r="DM7" s="881"/>
      <c r="DN7" s="881"/>
      <c r="DO7" s="881"/>
      <c r="DP7" s="881"/>
      <c r="DQ7" s="881"/>
      <c r="DR7" s="881"/>
      <c r="DS7" s="881"/>
      <c r="DT7" s="881"/>
      <c r="DU7" s="881"/>
      <c r="DV7" s="881"/>
      <c r="DW7" s="881"/>
      <c r="DX7" s="881"/>
      <c r="DY7" s="881"/>
      <c r="DZ7" s="881"/>
      <c r="EA7" s="881"/>
      <c r="EB7" s="881"/>
      <c r="EC7" s="881"/>
      <c r="ED7" s="881"/>
      <c r="EE7" s="881"/>
      <c r="EF7" s="881"/>
      <c r="EG7" s="881"/>
      <c r="EH7" s="881"/>
      <c r="EI7" s="881"/>
      <c r="EJ7" s="881"/>
      <c r="EK7" s="881"/>
      <c r="EL7" s="881"/>
      <c r="EM7" s="881"/>
      <c r="EN7" s="881"/>
      <c r="EO7" s="881"/>
      <c r="EP7" s="881"/>
      <c r="EQ7" s="881"/>
      <c r="ER7" s="881"/>
      <c r="ES7" s="881"/>
      <c r="ET7" s="881"/>
      <c r="EU7" s="881"/>
      <c r="EV7" s="881"/>
      <c r="EW7" s="881"/>
      <c r="EX7" s="881"/>
      <c r="EY7" s="881"/>
      <c r="EZ7" s="881"/>
      <c r="FA7" s="881"/>
      <c r="FB7" s="881"/>
      <c r="FC7" s="881"/>
      <c r="FD7" s="881"/>
      <c r="FE7" s="881"/>
      <c r="FF7" s="881"/>
      <c r="FG7" s="881"/>
      <c r="FH7" s="881"/>
      <c r="FI7" s="881"/>
      <c r="FJ7" s="881"/>
      <c r="FK7" s="881"/>
      <c r="FL7" s="881"/>
      <c r="FM7" s="881"/>
      <c r="FN7" s="881"/>
      <c r="FO7" s="881"/>
      <c r="FP7" s="881"/>
      <c r="FQ7" s="881"/>
      <c r="FR7" s="881"/>
      <c r="FS7" s="881"/>
      <c r="FT7" s="881"/>
      <c r="FU7" s="881"/>
      <c r="FV7" s="881"/>
      <c r="FW7" s="881"/>
      <c r="FX7" s="881"/>
      <c r="FY7" s="881"/>
      <c r="FZ7" s="881"/>
      <c r="GA7" s="881"/>
      <c r="GB7" s="881"/>
      <c r="GC7" s="881"/>
      <c r="GD7" s="881"/>
      <c r="GE7" s="881"/>
      <c r="GF7" s="881"/>
      <c r="GG7" s="881"/>
      <c r="GH7" s="881"/>
      <c r="GI7" s="881"/>
      <c r="GJ7" s="881"/>
      <c r="GK7" s="881"/>
      <c r="GL7" s="881"/>
      <c r="GM7" s="881"/>
      <c r="GN7" s="881"/>
      <c r="GO7" s="881"/>
      <c r="GP7" s="881"/>
      <c r="GQ7" s="881"/>
      <c r="GR7" s="881"/>
      <c r="GS7" s="881"/>
      <c r="GT7" s="881"/>
      <c r="GU7" s="881"/>
      <c r="GV7" s="881"/>
      <c r="GW7" s="881"/>
      <c r="GX7" s="881"/>
      <c r="GY7" s="881"/>
      <c r="GZ7" s="881"/>
      <c r="HA7" s="881"/>
      <c r="HB7" s="881"/>
      <c r="HC7" s="881"/>
      <c r="HD7" s="881"/>
      <c r="HE7" s="881"/>
      <c r="HF7" s="881"/>
      <c r="HG7" s="881"/>
      <c r="HH7" s="881"/>
      <c r="HI7" s="881"/>
      <c r="HJ7" s="881"/>
      <c r="HK7" s="881"/>
      <c r="HL7" s="881"/>
      <c r="HM7" s="881"/>
      <c r="HN7" s="881"/>
      <c r="HO7" s="881"/>
      <c r="HP7" s="881"/>
      <c r="HQ7" s="881"/>
      <c r="HR7" s="881"/>
      <c r="HS7" s="881"/>
      <c r="HT7" s="881"/>
      <c r="HU7" s="881"/>
      <c r="HV7" s="881"/>
      <c r="HW7" s="881"/>
      <c r="HX7" s="881"/>
      <c r="HY7" s="881"/>
      <c r="HZ7" s="881"/>
      <c r="IA7" s="881"/>
      <c r="IB7" s="881"/>
      <c r="IC7" s="881"/>
      <c r="ID7" s="881"/>
      <c r="IE7" s="881"/>
      <c r="IF7" s="881"/>
      <c r="IG7" s="881"/>
      <c r="IH7" s="881"/>
      <c r="II7" s="881"/>
      <c r="IJ7" s="881"/>
      <c r="IK7" s="881"/>
      <c r="IL7" s="881"/>
      <c r="IM7" s="881"/>
      <c r="IN7" s="881"/>
      <c r="IO7" s="881"/>
      <c r="IP7" s="881"/>
      <c r="IQ7" s="881"/>
      <c r="IR7" s="881"/>
      <c r="IS7" s="881"/>
      <c r="IT7" s="881"/>
      <c r="IU7" s="881"/>
      <c r="IV7" s="881"/>
      <c r="IW7" s="881"/>
      <c r="IX7" s="881"/>
      <c r="IY7" s="881"/>
      <c r="IZ7" s="881"/>
      <c r="JA7" s="881"/>
      <c r="JB7" s="881"/>
      <c r="JC7" s="881"/>
      <c r="JD7" s="881"/>
      <c r="JE7" s="881"/>
      <c r="JF7" s="881"/>
      <c r="JG7" s="881"/>
      <c r="JH7" s="881"/>
      <c r="JI7" s="881"/>
      <c r="JJ7" s="881"/>
      <c r="JK7" s="881"/>
      <c r="JL7" s="881"/>
      <c r="JM7" s="881"/>
      <c r="JN7" s="881"/>
      <c r="JO7" s="881"/>
      <c r="JP7" s="881"/>
      <c r="JQ7" s="881"/>
      <c r="JR7" s="881"/>
      <c r="JS7" s="881"/>
      <c r="JT7" s="881"/>
      <c r="JU7" s="881"/>
      <c r="JV7" s="881"/>
      <c r="JW7" s="881"/>
      <c r="JX7" s="881"/>
      <c r="JY7" s="881"/>
      <c r="JZ7" s="881"/>
      <c r="KA7" s="881"/>
      <c r="KB7" s="881"/>
      <c r="KC7" s="881"/>
      <c r="KD7" s="881"/>
      <c r="KE7" s="881"/>
      <c r="KF7" s="881"/>
      <c r="KG7" s="881"/>
      <c r="KH7" s="881"/>
      <c r="KI7" s="881"/>
      <c r="KJ7" s="881"/>
      <c r="KK7" s="881"/>
      <c r="KL7" s="881"/>
      <c r="KM7" s="881"/>
      <c r="KN7" s="881"/>
      <c r="KO7" s="881"/>
      <c r="KP7" s="881"/>
      <c r="KQ7" s="881"/>
      <c r="KR7" s="881"/>
      <c r="KS7" s="881"/>
      <c r="KT7" s="881"/>
      <c r="KU7" s="881"/>
      <c r="KV7" s="881"/>
      <c r="KW7" s="881"/>
      <c r="KX7" s="881"/>
      <c r="KY7" s="881"/>
      <c r="KZ7" s="881"/>
      <c r="LA7" s="881"/>
      <c r="LB7" s="881"/>
      <c r="LC7" s="881"/>
      <c r="LD7" s="881"/>
      <c r="LE7" s="881"/>
      <c r="LF7" s="881"/>
      <c r="LG7" s="881"/>
      <c r="LH7" s="881"/>
      <c r="LI7" s="881"/>
      <c r="LJ7" s="881"/>
      <c r="LK7" s="881"/>
      <c r="LL7" s="881"/>
      <c r="LM7" s="881"/>
      <c r="LN7" s="881"/>
      <c r="LO7" s="881"/>
      <c r="LP7" s="881"/>
      <c r="LQ7" s="881"/>
      <c r="LR7" s="881"/>
      <c r="LS7" s="881"/>
      <c r="LT7" s="881"/>
      <c r="LU7" s="881"/>
      <c r="LV7" s="881"/>
      <c r="LW7" s="881"/>
      <c r="LX7" s="881"/>
      <c r="LY7" s="881"/>
      <c r="LZ7" s="881"/>
      <c r="MA7" s="881"/>
      <c r="MB7" s="881"/>
      <c r="MC7" s="881"/>
      <c r="MD7" s="881"/>
      <c r="ME7" s="881"/>
      <c r="MF7" s="881"/>
      <c r="MG7" s="881"/>
      <c r="MH7" s="881"/>
      <c r="MI7" s="881"/>
      <c r="MJ7" s="881"/>
      <c r="MK7" s="881"/>
      <c r="ML7" s="881"/>
      <c r="MM7" s="881"/>
      <c r="MN7" s="881"/>
      <c r="MO7" s="881"/>
      <c r="MP7" s="881"/>
      <c r="MQ7" s="881"/>
      <c r="MR7" s="881"/>
      <c r="MS7" s="881"/>
      <c r="MT7" s="881"/>
      <c r="MU7" s="881"/>
      <c r="MV7" s="881"/>
      <c r="MW7" s="881"/>
      <c r="MX7" s="881"/>
      <c r="MY7" s="881"/>
      <c r="MZ7" s="881"/>
      <c r="NA7" s="881"/>
      <c r="NB7" s="881"/>
      <c r="NC7" s="881"/>
      <c r="ND7" s="881"/>
      <c r="NE7" s="881"/>
      <c r="NF7" s="881"/>
      <c r="NG7" s="881"/>
      <c r="NH7" s="881"/>
      <c r="NI7" s="881"/>
      <c r="NJ7" s="881"/>
      <c r="NK7" s="881"/>
      <c r="NL7" s="881"/>
      <c r="NM7" s="881"/>
      <c r="NN7" s="881"/>
      <c r="NO7" s="881"/>
      <c r="NP7" s="881"/>
      <c r="NQ7" s="881"/>
      <c r="NR7" s="881"/>
      <c r="NS7" s="881"/>
      <c r="NT7" s="881"/>
      <c r="NU7" s="881"/>
      <c r="NV7" s="881"/>
      <c r="NW7" s="881"/>
      <c r="NX7" s="881"/>
      <c r="NY7" s="881"/>
      <c r="NZ7" s="881"/>
      <c r="OA7" s="881"/>
      <c r="OB7" s="881"/>
      <c r="OC7" s="881"/>
      <c r="OD7" s="881"/>
      <c r="OE7" s="881"/>
      <c r="OF7" s="881"/>
      <c r="OG7" s="881"/>
      <c r="OH7" s="881"/>
      <c r="OI7" s="881"/>
      <c r="OJ7" s="881"/>
      <c r="OK7" s="881"/>
      <c r="OL7" s="881"/>
      <c r="OM7" s="881"/>
      <c r="ON7" s="881"/>
      <c r="OO7" s="881"/>
      <c r="OP7" s="881"/>
      <c r="OQ7" s="881"/>
      <c r="OR7" s="881"/>
      <c r="OS7" s="881"/>
      <c r="OT7" s="881"/>
      <c r="OU7" s="881"/>
      <c r="OV7" s="881"/>
      <c r="OW7" s="881"/>
      <c r="OX7" s="881"/>
      <c r="OY7" s="881"/>
      <c r="OZ7" s="881"/>
      <c r="PA7" s="881"/>
      <c r="PB7" s="881"/>
      <c r="PC7" s="881"/>
      <c r="PD7" s="881"/>
      <c r="PE7" s="881"/>
      <c r="PF7" s="881"/>
      <c r="PG7" s="881"/>
      <c r="PH7" s="881"/>
      <c r="PI7" s="881"/>
      <c r="PJ7" s="881"/>
      <c r="PK7" s="881"/>
      <c r="PL7" s="881"/>
      <c r="PM7" s="881"/>
      <c r="PN7" s="881"/>
      <c r="PO7" s="881"/>
      <c r="PP7" s="881"/>
      <c r="PQ7" s="881"/>
      <c r="PR7" s="881"/>
      <c r="PS7" s="881"/>
      <c r="PT7" s="881"/>
      <c r="PU7" s="881"/>
      <c r="PV7" s="881"/>
      <c r="PW7" s="881"/>
      <c r="PX7" s="881"/>
      <c r="PY7" s="881"/>
      <c r="PZ7" s="881"/>
      <c r="QA7" s="881"/>
      <c r="QB7" s="881"/>
      <c r="QC7" s="881"/>
      <c r="QD7" s="881"/>
      <c r="QE7" s="881"/>
      <c r="QF7" s="881"/>
      <c r="QG7" s="881"/>
      <c r="QH7" s="881"/>
      <c r="QI7" s="881"/>
      <c r="QJ7" s="881"/>
      <c r="QK7" s="881"/>
      <c r="QL7" s="881"/>
      <c r="QM7" s="881"/>
      <c r="QN7" s="881"/>
      <c r="QO7" s="881"/>
      <c r="QP7" s="881"/>
      <c r="QQ7" s="881"/>
      <c r="QR7" s="881"/>
      <c r="QS7" s="881"/>
      <c r="QT7" s="881"/>
      <c r="QU7" s="881"/>
      <c r="QV7" s="881"/>
      <c r="QW7" s="881"/>
      <c r="QX7" s="881"/>
      <c r="QY7" s="881"/>
      <c r="QZ7" s="881"/>
      <c r="RA7" s="881"/>
      <c r="RB7" s="881"/>
      <c r="RC7" s="881"/>
      <c r="RD7" s="881"/>
      <c r="RE7" s="881"/>
      <c r="RF7" s="881"/>
      <c r="RG7" s="881"/>
      <c r="RH7" s="881"/>
      <c r="RI7" s="881"/>
      <c r="RJ7" s="881"/>
      <c r="RK7" s="881"/>
      <c r="RL7" s="881"/>
      <c r="RM7" s="881"/>
      <c r="RN7" s="881"/>
      <c r="RO7" s="881"/>
      <c r="RP7" s="881"/>
      <c r="RQ7" s="881"/>
      <c r="RR7" s="881"/>
      <c r="RS7" s="881"/>
      <c r="RT7" s="881"/>
      <c r="RU7" s="881"/>
      <c r="RV7" s="881"/>
      <c r="RW7" s="881"/>
      <c r="RX7" s="881"/>
      <c r="RY7" s="881"/>
      <c r="RZ7" s="881"/>
      <c r="SA7" s="881"/>
      <c r="SB7" s="881"/>
      <c r="SC7" s="881"/>
      <c r="SD7" s="881"/>
      <c r="SE7" s="881"/>
      <c r="SF7" s="881"/>
      <c r="SG7" s="881"/>
      <c r="SH7" s="881"/>
      <c r="SI7" s="881"/>
      <c r="SJ7" s="881"/>
      <c r="SK7" s="881"/>
      <c r="SL7" s="881"/>
      <c r="SM7" s="881"/>
      <c r="SN7" s="881"/>
      <c r="SO7" s="881"/>
      <c r="SP7" s="881"/>
      <c r="SQ7" s="881"/>
      <c r="SR7" s="881"/>
      <c r="SS7" s="881"/>
      <c r="ST7" s="881"/>
      <c r="SU7" s="881"/>
      <c r="SV7" s="881"/>
      <c r="SW7" s="881"/>
      <c r="SX7" s="881"/>
      <c r="SY7" s="881"/>
      <c r="SZ7" s="881"/>
      <c r="TA7" s="881"/>
      <c r="TB7" s="881"/>
      <c r="TC7" s="881"/>
      <c r="TD7" s="881"/>
      <c r="TE7" s="881"/>
      <c r="TF7" s="881"/>
      <c r="TG7" s="881"/>
      <c r="TH7" s="881"/>
      <c r="TI7" s="881"/>
      <c r="TJ7" s="881"/>
      <c r="TK7" s="881"/>
      <c r="TL7" s="881"/>
      <c r="TM7" s="881"/>
      <c r="TN7" s="881"/>
      <c r="TO7" s="881"/>
      <c r="TP7" s="881"/>
      <c r="TQ7" s="881"/>
      <c r="TR7" s="881"/>
      <c r="TS7" s="881"/>
      <c r="TT7" s="881"/>
      <c r="TU7" s="881"/>
      <c r="TV7" s="881"/>
      <c r="TW7" s="881"/>
      <c r="TX7" s="881"/>
      <c r="TY7" s="881"/>
      <c r="TZ7" s="881"/>
      <c r="UA7" s="881"/>
      <c r="UB7" s="881"/>
      <c r="UC7" s="881"/>
      <c r="UD7" s="881"/>
      <c r="UE7" s="881"/>
      <c r="UF7" s="881"/>
      <c r="UG7" s="881"/>
      <c r="UH7" s="881"/>
      <c r="UI7" s="881"/>
      <c r="UJ7" s="881"/>
      <c r="UK7" s="881"/>
      <c r="UL7" s="881"/>
      <c r="UM7" s="881"/>
      <c r="UN7" s="881"/>
      <c r="UO7" s="881"/>
      <c r="UP7" s="881"/>
      <c r="UQ7" s="881"/>
      <c r="UR7" s="881"/>
      <c r="US7" s="881"/>
      <c r="UT7" s="881"/>
      <c r="UU7" s="881"/>
      <c r="UV7" s="881"/>
      <c r="UW7" s="881"/>
      <c r="UX7" s="881"/>
      <c r="UY7" s="881"/>
      <c r="UZ7" s="881"/>
      <c r="VA7" s="881"/>
      <c r="VB7" s="881"/>
      <c r="VC7" s="881"/>
      <c r="VD7" s="881"/>
      <c r="VE7" s="881"/>
      <c r="VF7" s="881"/>
      <c r="VG7" s="881"/>
      <c r="VH7" s="881"/>
      <c r="VI7" s="881"/>
      <c r="VJ7" s="881"/>
      <c r="VK7" s="881"/>
      <c r="VL7" s="881"/>
      <c r="VM7" s="881"/>
      <c r="VN7" s="881"/>
      <c r="VO7" s="881"/>
      <c r="VP7" s="881"/>
      <c r="VQ7" s="881"/>
      <c r="VR7" s="881"/>
      <c r="VS7" s="881"/>
      <c r="VT7" s="881"/>
      <c r="VU7" s="881"/>
      <c r="VV7" s="881"/>
      <c r="VW7" s="881"/>
      <c r="VX7" s="881"/>
      <c r="VY7" s="881"/>
      <c r="VZ7" s="881"/>
      <c r="WA7" s="881"/>
      <c r="WB7" s="881"/>
      <c r="WC7" s="881"/>
      <c r="WD7" s="881"/>
      <c r="WE7" s="881"/>
      <c r="WF7" s="881"/>
      <c r="WG7" s="881"/>
      <c r="WH7" s="881"/>
      <c r="WI7" s="881"/>
      <c r="WJ7" s="881"/>
      <c r="WK7" s="881"/>
      <c r="WL7" s="881"/>
      <c r="WM7" s="881"/>
      <c r="WN7" s="881"/>
      <c r="WO7" s="881"/>
      <c r="WP7" s="881"/>
      <c r="WQ7" s="881"/>
      <c r="WR7" s="881"/>
      <c r="WS7" s="881"/>
      <c r="WT7" s="881"/>
      <c r="WU7" s="881"/>
      <c r="WV7" s="881"/>
      <c r="WW7" s="881"/>
      <c r="WX7" s="881"/>
      <c r="WY7" s="881"/>
      <c r="WZ7" s="881"/>
      <c r="XA7" s="881"/>
      <c r="XB7" s="881"/>
      <c r="XC7" s="881"/>
      <c r="XD7" s="881"/>
      <c r="XE7" s="881"/>
      <c r="XF7" s="881"/>
      <c r="XG7" s="881"/>
      <c r="XH7" s="881"/>
      <c r="XI7" s="881"/>
      <c r="XJ7" s="881"/>
      <c r="XK7" s="881"/>
      <c r="XL7" s="881"/>
      <c r="XM7" s="881"/>
      <c r="XN7" s="881"/>
      <c r="XO7" s="881"/>
      <c r="XP7" s="881"/>
      <c r="XQ7" s="881"/>
      <c r="XR7" s="881"/>
      <c r="XS7" s="881"/>
      <c r="XT7" s="881"/>
      <c r="XU7" s="881"/>
      <c r="XV7" s="881"/>
      <c r="XW7" s="881"/>
      <c r="XX7" s="881"/>
      <c r="XY7" s="881"/>
      <c r="XZ7" s="881"/>
      <c r="YA7" s="881"/>
      <c r="YB7" s="881"/>
      <c r="YC7" s="881"/>
      <c r="YD7" s="881"/>
      <c r="YE7" s="881"/>
      <c r="YF7" s="881"/>
      <c r="YG7" s="881"/>
      <c r="YH7" s="881"/>
      <c r="YI7" s="881"/>
      <c r="YJ7" s="881"/>
      <c r="YK7" s="881"/>
      <c r="YL7" s="881"/>
      <c r="YM7" s="881"/>
      <c r="YN7" s="881"/>
      <c r="YO7" s="881"/>
      <c r="YP7" s="881"/>
      <c r="YQ7" s="881"/>
      <c r="YR7" s="881"/>
      <c r="YS7" s="881"/>
      <c r="YT7" s="881"/>
      <c r="YU7" s="881"/>
      <c r="YV7" s="881"/>
      <c r="YW7" s="881"/>
      <c r="YX7" s="881"/>
      <c r="YY7" s="881"/>
      <c r="YZ7" s="881"/>
      <c r="ZA7" s="881"/>
      <c r="ZB7" s="881"/>
      <c r="ZC7" s="881"/>
      <c r="ZD7" s="881"/>
      <c r="ZE7" s="881"/>
      <c r="ZF7" s="881"/>
      <c r="ZG7" s="881"/>
      <c r="ZH7" s="881"/>
      <c r="ZI7" s="881"/>
      <c r="ZJ7" s="881"/>
      <c r="ZK7" s="881"/>
      <c r="ZL7" s="881"/>
      <c r="ZM7" s="881"/>
      <c r="ZN7" s="881"/>
      <c r="ZO7" s="881"/>
      <c r="ZP7" s="881"/>
      <c r="ZQ7" s="881"/>
      <c r="ZR7" s="881"/>
      <c r="ZS7" s="881"/>
      <c r="ZT7" s="881"/>
      <c r="ZU7" s="881"/>
      <c r="ZV7" s="881"/>
      <c r="ZW7" s="881"/>
      <c r="ZX7" s="881"/>
      <c r="ZY7" s="881"/>
      <c r="ZZ7" s="881"/>
      <c r="AAA7" s="881"/>
      <c r="AAB7" s="881"/>
      <c r="AAC7" s="881"/>
      <c r="AAD7" s="881"/>
      <c r="AAE7" s="881"/>
      <c r="AAF7" s="881"/>
      <c r="AAG7" s="881"/>
      <c r="AAH7" s="881"/>
      <c r="AAI7" s="881"/>
      <c r="AAJ7" s="881"/>
      <c r="AAK7" s="881"/>
      <c r="AAL7" s="881"/>
      <c r="AAM7" s="881"/>
      <c r="AAN7" s="881"/>
      <c r="AAO7" s="881"/>
      <c r="AAP7" s="881"/>
      <c r="AAQ7" s="881"/>
      <c r="AAR7" s="881"/>
      <c r="AAS7" s="881"/>
    </row>
    <row r="8" spans="1:721" ht="15">
      <c r="A8" s="881"/>
      <c r="B8" s="881"/>
      <c r="C8" s="881"/>
      <c r="D8" s="881"/>
      <c r="E8" s="891" t="s">
        <v>754</v>
      </c>
      <c r="F8" s="892"/>
      <c r="G8" s="893"/>
      <c r="H8" s="893"/>
      <c r="I8" s="893"/>
      <c r="J8" s="894"/>
      <c r="K8" s="894"/>
      <c r="L8" s="894"/>
      <c r="M8" s="721"/>
      <c r="N8" s="721"/>
      <c r="O8" s="881"/>
      <c r="P8" s="881"/>
      <c r="Q8" s="881"/>
      <c r="R8" s="721"/>
      <c r="S8" s="721"/>
      <c r="T8" s="721"/>
      <c r="U8" s="721"/>
      <c r="V8" s="721"/>
      <c r="W8" s="1231"/>
      <c r="X8" s="881"/>
      <c r="Y8" s="687"/>
      <c r="Z8" s="881"/>
      <c r="AA8" s="881"/>
      <c r="AB8" s="881"/>
      <c r="AC8" s="881"/>
      <c r="AD8" s="881"/>
      <c r="AE8" s="881"/>
      <c r="AF8" s="881"/>
      <c r="AG8" s="881"/>
      <c r="AH8" s="881"/>
      <c r="AI8" s="881"/>
      <c r="AJ8" s="881"/>
      <c r="AK8" s="881"/>
      <c r="AL8" s="881"/>
      <c r="AM8" s="881"/>
      <c r="AN8" s="881"/>
      <c r="AO8" s="881"/>
      <c r="AP8" s="881"/>
      <c r="AQ8" s="881"/>
      <c r="AR8" s="881"/>
      <c r="AS8" s="881"/>
      <c r="AT8" s="881"/>
      <c r="AU8" s="881"/>
      <c r="AV8" s="881"/>
      <c r="AW8" s="721"/>
      <c r="AX8" s="881"/>
      <c r="AY8" s="881"/>
      <c r="AZ8" s="881"/>
      <c r="BA8" s="881"/>
      <c r="BB8" s="881"/>
      <c r="BC8" s="881"/>
      <c r="BD8" s="881"/>
      <c r="BE8" s="881"/>
      <c r="BF8" s="881"/>
      <c r="BG8" s="881"/>
      <c r="BH8" s="881"/>
      <c r="BI8" s="881"/>
      <c r="BJ8" s="881"/>
      <c r="BK8" s="881"/>
      <c r="BL8" s="881"/>
      <c r="BM8" s="881"/>
      <c r="BN8" s="881"/>
      <c r="BO8" s="881"/>
      <c r="BP8" s="881"/>
      <c r="BQ8" s="881"/>
      <c r="BR8" s="881"/>
      <c r="BS8" s="881"/>
      <c r="BT8" s="881"/>
      <c r="BU8" s="881"/>
      <c r="BV8" s="881"/>
      <c r="BW8" s="881"/>
      <c r="BX8" s="881"/>
      <c r="BY8" s="881"/>
      <c r="BZ8" s="881"/>
      <c r="CA8" s="881"/>
      <c r="CB8" s="881"/>
      <c r="CC8" s="881"/>
      <c r="CD8" s="881"/>
      <c r="CE8" s="881"/>
      <c r="CF8" s="881"/>
      <c r="CG8" s="881"/>
      <c r="CH8" s="881"/>
      <c r="CI8" s="881"/>
      <c r="CJ8" s="881"/>
      <c r="CK8" s="881"/>
      <c r="CL8" s="881"/>
      <c r="CM8" s="881"/>
      <c r="CN8" s="881"/>
      <c r="CO8" s="881"/>
      <c r="CP8" s="881"/>
      <c r="CQ8" s="881"/>
      <c r="CR8" s="881"/>
      <c r="CS8" s="881"/>
      <c r="CT8" s="881"/>
      <c r="CU8" s="881"/>
      <c r="CV8" s="881"/>
      <c r="CW8" s="881"/>
      <c r="CX8" s="881"/>
      <c r="CY8" s="881"/>
      <c r="CZ8" s="881"/>
      <c r="DA8" s="881"/>
      <c r="DB8" s="881"/>
      <c r="DC8" s="881"/>
      <c r="DD8" s="881"/>
      <c r="DE8" s="881"/>
      <c r="DF8" s="881"/>
      <c r="DG8" s="881"/>
      <c r="DH8" s="881"/>
      <c r="DI8" s="881"/>
      <c r="DJ8" s="881"/>
      <c r="DK8" s="881"/>
      <c r="DL8" s="881"/>
      <c r="DM8" s="881"/>
      <c r="DN8" s="881"/>
      <c r="DO8" s="881"/>
      <c r="DP8" s="881"/>
      <c r="DQ8" s="881"/>
      <c r="DR8" s="881"/>
      <c r="DS8" s="881"/>
      <c r="DT8" s="881"/>
      <c r="DU8" s="881"/>
      <c r="DV8" s="881"/>
      <c r="DW8" s="881"/>
      <c r="DX8" s="881"/>
      <c r="DY8" s="881"/>
      <c r="DZ8" s="881"/>
      <c r="EA8" s="881"/>
      <c r="EB8" s="881"/>
      <c r="EC8" s="881"/>
      <c r="ED8" s="881"/>
      <c r="EE8" s="881"/>
      <c r="EF8" s="881"/>
      <c r="EG8" s="881"/>
      <c r="EH8" s="881"/>
      <c r="EI8" s="881"/>
      <c r="EJ8" s="881"/>
      <c r="EK8" s="881"/>
      <c r="EL8" s="881"/>
      <c r="EM8" s="881"/>
      <c r="EN8" s="881"/>
      <c r="EO8" s="881"/>
      <c r="EP8" s="881"/>
      <c r="EQ8" s="881"/>
      <c r="ER8" s="881"/>
      <c r="ES8" s="881"/>
      <c r="ET8" s="881"/>
      <c r="EU8" s="881"/>
      <c r="EV8" s="881"/>
      <c r="EW8" s="881"/>
      <c r="EX8" s="881"/>
      <c r="EY8" s="881"/>
      <c r="EZ8" s="881"/>
      <c r="FA8" s="881"/>
      <c r="FB8" s="881"/>
      <c r="FC8" s="881"/>
      <c r="FD8" s="881"/>
      <c r="FE8" s="881"/>
      <c r="FF8" s="881"/>
      <c r="FG8" s="881"/>
      <c r="FH8" s="881"/>
      <c r="FI8" s="881"/>
      <c r="FJ8" s="881"/>
      <c r="FK8" s="881"/>
      <c r="FL8" s="881"/>
      <c r="FM8" s="881"/>
      <c r="FN8" s="881"/>
      <c r="FO8" s="881"/>
      <c r="FP8" s="881"/>
      <c r="FQ8" s="881"/>
      <c r="FR8" s="881"/>
      <c r="FS8" s="881"/>
      <c r="FT8" s="881"/>
      <c r="FU8" s="881"/>
      <c r="FV8" s="881"/>
      <c r="FW8" s="881"/>
      <c r="FX8" s="881"/>
      <c r="FY8" s="881"/>
      <c r="FZ8" s="881"/>
      <c r="GA8" s="881"/>
      <c r="GB8" s="881"/>
      <c r="GC8" s="881"/>
      <c r="GD8" s="881"/>
      <c r="GE8" s="881"/>
      <c r="GF8" s="881"/>
      <c r="GG8" s="881"/>
      <c r="GH8" s="881"/>
      <c r="GI8" s="881"/>
      <c r="GJ8" s="881"/>
      <c r="GK8" s="881"/>
      <c r="GL8" s="881"/>
      <c r="GM8" s="881"/>
      <c r="GN8" s="881"/>
      <c r="GO8" s="881"/>
      <c r="GP8" s="881"/>
      <c r="GQ8" s="881"/>
      <c r="GR8" s="881"/>
      <c r="GS8" s="881"/>
      <c r="GT8" s="881"/>
      <c r="GU8" s="881"/>
      <c r="GV8" s="881"/>
      <c r="GW8" s="881"/>
      <c r="GX8" s="881"/>
      <c r="GY8" s="881"/>
      <c r="GZ8" s="881"/>
      <c r="HA8" s="881"/>
      <c r="HB8" s="881"/>
      <c r="HC8" s="881"/>
      <c r="HD8" s="881"/>
      <c r="HE8" s="881"/>
      <c r="HF8" s="881"/>
      <c r="HG8" s="881"/>
      <c r="HH8" s="881"/>
      <c r="HI8" s="881"/>
      <c r="HJ8" s="881"/>
      <c r="HK8" s="881"/>
      <c r="HL8" s="881"/>
      <c r="HM8" s="881"/>
      <c r="HN8" s="881"/>
      <c r="HO8" s="881"/>
      <c r="HP8" s="881"/>
      <c r="HQ8" s="881"/>
      <c r="HR8" s="881"/>
      <c r="HS8" s="881"/>
      <c r="HT8" s="881"/>
      <c r="HU8" s="881"/>
      <c r="HV8" s="881"/>
      <c r="HW8" s="881"/>
      <c r="HX8" s="881"/>
      <c r="HY8" s="881"/>
      <c r="HZ8" s="881"/>
      <c r="IA8" s="881"/>
      <c r="IB8" s="881"/>
      <c r="IC8" s="881"/>
      <c r="ID8" s="881"/>
      <c r="IE8" s="881"/>
      <c r="IF8" s="881"/>
      <c r="IG8" s="881"/>
      <c r="IH8" s="881"/>
      <c r="II8" s="881"/>
      <c r="IJ8" s="881"/>
      <c r="IK8" s="881"/>
      <c r="IL8" s="881"/>
      <c r="IM8" s="881"/>
      <c r="IN8" s="881"/>
      <c r="IO8" s="881"/>
      <c r="IP8" s="881"/>
      <c r="IQ8" s="881"/>
      <c r="IR8" s="881"/>
      <c r="IS8" s="881"/>
      <c r="IT8" s="881"/>
      <c r="IU8" s="881"/>
      <c r="IV8" s="881"/>
      <c r="IW8" s="881"/>
      <c r="IX8" s="881"/>
      <c r="IY8" s="881"/>
      <c r="IZ8" s="881"/>
      <c r="JA8" s="881"/>
      <c r="JB8" s="881"/>
      <c r="JC8" s="881"/>
      <c r="JD8" s="881"/>
      <c r="JE8" s="881"/>
      <c r="JF8" s="881"/>
      <c r="JG8" s="881"/>
      <c r="JH8" s="881"/>
      <c r="JI8" s="881"/>
      <c r="JJ8" s="881"/>
      <c r="JK8" s="881"/>
      <c r="JL8" s="881"/>
      <c r="JM8" s="881"/>
      <c r="JN8" s="881"/>
      <c r="JO8" s="881"/>
      <c r="JP8" s="881"/>
      <c r="JQ8" s="881"/>
      <c r="JR8" s="881"/>
      <c r="JS8" s="881"/>
      <c r="JT8" s="881"/>
      <c r="JU8" s="881"/>
      <c r="JV8" s="881"/>
      <c r="JW8" s="881"/>
      <c r="JX8" s="881"/>
      <c r="JY8" s="881"/>
      <c r="JZ8" s="881"/>
      <c r="KA8" s="881"/>
      <c r="KB8" s="881"/>
      <c r="KC8" s="881"/>
      <c r="KD8" s="881"/>
      <c r="KE8" s="881"/>
      <c r="KF8" s="881"/>
      <c r="KG8" s="881"/>
      <c r="KH8" s="881"/>
      <c r="KI8" s="881"/>
      <c r="KJ8" s="881"/>
      <c r="KK8" s="881"/>
      <c r="KL8" s="881"/>
      <c r="KM8" s="881"/>
      <c r="KN8" s="881"/>
      <c r="KO8" s="881"/>
      <c r="KP8" s="881"/>
      <c r="KQ8" s="881"/>
      <c r="KR8" s="881"/>
      <c r="KS8" s="881"/>
      <c r="KT8" s="881"/>
      <c r="KU8" s="881"/>
      <c r="KV8" s="881"/>
      <c r="KW8" s="881"/>
      <c r="KX8" s="881"/>
      <c r="KY8" s="881"/>
      <c r="KZ8" s="881"/>
      <c r="LA8" s="881"/>
      <c r="LB8" s="881"/>
      <c r="LC8" s="881"/>
      <c r="LD8" s="881"/>
      <c r="LE8" s="881"/>
      <c r="LF8" s="881"/>
      <c r="LG8" s="881"/>
      <c r="LH8" s="881"/>
      <c r="LI8" s="881"/>
      <c r="LJ8" s="881"/>
      <c r="LK8" s="881"/>
      <c r="LL8" s="881"/>
      <c r="LM8" s="881"/>
      <c r="LN8" s="881"/>
      <c r="LO8" s="881"/>
      <c r="LP8" s="881"/>
      <c r="LQ8" s="881"/>
      <c r="LR8" s="881"/>
      <c r="LS8" s="881"/>
      <c r="LT8" s="881"/>
      <c r="LU8" s="881"/>
      <c r="LV8" s="881"/>
      <c r="LW8" s="881"/>
      <c r="LX8" s="881"/>
      <c r="LY8" s="881"/>
      <c r="LZ8" s="881"/>
      <c r="MA8" s="881"/>
      <c r="MB8" s="881"/>
      <c r="MC8" s="881"/>
      <c r="MD8" s="881"/>
      <c r="ME8" s="881"/>
      <c r="MF8" s="881"/>
      <c r="MG8" s="881"/>
      <c r="MH8" s="881"/>
      <c r="MI8" s="881"/>
      <c r="MJ8" s="881"/>
      <c r="MK8" s="881"/>
      <c r="ML8" s="881"/>
      <c r="MM8" s="881"/>
      <c r="MN8" s="881"/>
      <c r="MO8" s="881"/>
      <c r="MP8" s="881"/>
      <c r="MQ8" s="881"/>
      <c r="MR8" s="881"/>
      <c r="MS8" s="881"/>
      <c r="MT8" s="881"/>
      <c r="MU8" s="881"/>
      <c r="MV8" s="881"/>
      <c r="MW8" s="881"/>
      <c r="MX8" s="881"/>
      <c r="MY8" s="881"/>
      <c r="MZ8" s="881"/>
      <c r="NA8" s="881"/>
      <c r="NB8" s="881"/>
      <c r="NC8" s="881"/>
      <c r="ND8" s="881"/>
      <c r="NE8" s="881"/>
      <c r="NF8" s="881"/>
      <c r="NG8" s="881"/>
      <c r="NH8" s="881"/>
      <c r="NI8" s="881"/>
      <c r="NJ8" s="881"/>
      <c r="NK8" s="881"/>
      <c r="NL8" s="881"/>
      <c r="NM8" s="881"/>
      <c r="NN8" s="881"/>
      <c r="NO8" s="881"/>
      <c r="NP8" s="881"/>
      <c r="NQ8" s="881"/>
      <c r="NR8" s="881"/>
      <c r="NS8" s="881"/>
      <c r="NT8" s="881"/>
      <c r="NU8" s="881"/>
      <c r="NV8" s="881"/>
      <c r="NW8" s="881"/>
      <c r="NX8" s="881"/>
      <c r="NY8" s="881"/>
      <c r="NZ8" s="881"/>
      <c r="OA8" s="881"/>
      <c r="OB8" s="881"/>
      <c r="OC8" s="881"/>
      <c r="OD8" s="881"/>
      <c r="OE8" s="881"/>
      <c r="OF8" s="881"/>
      <c r="OG8" s="881"/>
      <c r="OH8" s="881"/>
      <c r="OI8" s="881"/>
      <c r="OJ8" s="881"/>
      <c r="OK8" s="881"/>
      <c r="OL8" s="881"/>
      <c r="OM8" s="881"/>
      <c r="ON8" s="881"/>
      <c r="OO8" s="881"/>
      <c r="OP8" s="881"/>
      <c r="OQ8" s="881"/>
      <c r="OR8" s="881"/>
      <c r="OS8" s="881"/>
      <c r="OT8" s="881"/>
      <c r="OU8" s="881"/>
      <c r="OV8" s="881"/>
      <c r="OW8" s="881"/>
      <c r="OX8" s="881"/>
      <c r="OY8" s="881"/>
      <c r="OZ8" s="881"/>
      <c r="PA8" s="881"/>
      <c r="PB8" s="881"/>
      <c r="PC8" s="881"/>
      <c r="PD8" s="881"/>
      <c r="PE8" s="881"/>
      <c r="PF8" s="881"/>
      <c r="PG8" s="881"/>
      <c r="PH8" s="881"/>
      <c r="PI8" s="881"/>
      <c r="PJ8" s="881"/>
      <c r="PK8" s="881"/>
      <c r="PL8" s="881"/>
      <c r="PM8" s="881"/>
      <c r="PN8" s="881"/>
      <c r="PO8" s="881"/>
      <c r="PP8" s="881"/>
      <c r="PQ8" s="881"/>
      <c r="PR8" s="881"/>
      <c r="PS8" s="881"/>
      <c r="PT8" s="881"/>
      <c r="PU8" s="881"/>
      <c r="PV8" s="881"/>
      <c r="PW8" s="881"/>
      <c r="PX8" s="881"/>
      <c r="PY8" s="881"/>
      <c r="PZ8" s="881"/>
      <c r="QA8" s="881"/>
      <c r="QB8" s="881"/>
      <c r="QC8" s="881"/>
      <c r="QD8" s="881"/>
      <c r="QE8" s="881"/>
      <c r="QF8" s="881"/>
      <c r="QG8" s="881"/>
      <c r="QH8" s="881"/>
      <c r="QI8" s="881"/>
      <c r="QJ8" s="881"/>
      <c r="QK8" s="881"/>
      <c r="QL8" s="881"/>
      <c r="QM8" s="881"/>
      <c r="QN8" s="881"/>
      <c r="QO8" s="881"/>
      <c r="QP8" s="881"/>
      <c r="QQ8" s="881"/>
      <c r="QR8" s="881"/>
      <c r="QS8" s="881"/>
      <c r="QT8" s="881"/>
      <c r="QU8" s="881"/>
      <c r="QV8" s="881"/>
      <c r="QW8" s="881"/>
      <c r="QX8" s="881"/>
      <c r="QY8" s="881"/>
      <c r="QZ8" s="881"/>
      <c r="RA8" s="881"/>
      <c r="RB8" s="881"/>
      <c r="RC8" s="881"/>
      <c r="RD8" s="881"/>
      <c r="RE8" s="881"/>
      <c r="RF8" s="881"/>
      <c r="RG8" s="881"/>
      <c r="RH8" s="881"/>
      <c r="RI8" s="881"/>
      <c r="RJ8" s="881"/>
      <c r="RK8" s="881"/>
      <c r="RL8" s="881"/>
      <c r="RM8" s="881"/>
      <c r="RN8" s="881"/>
      <c r="RO8" s="881"/>
      <c r="RP8" s="881"/>
      <c r="RQ8" s="881"/>
      <c r="RR8" s="881"/>
      <c r="RS8" s="881"/>
      <c r="RT8" s="881"/>
      <c r="RU8" s="881"/>
      <c r="RV8" s="881"/>
      <c r="RW8" s="881"/>
      <c r="RX8" s="881"/>
      <c r="RY8" s="881"/>
      <c r="RZ8" s="881"/>
      <c r="SA8" s="881"/>
      <c r="SB8" s="881"/>
      <c r="SC8" s="881"/>
      <c r="SD8" s="881"/>
      <c r="SE8" s="881"/>
      <c r="SF8" s="881"/>
      <c r="SG8" s="881"/>
      <c r="SH8" s="881"/>
      <c r="SI8" s="881"/>
      <c r="SJ8" s="881"/>
      <c r="SK8" s="881"/>
      <c r="SL8" s="881"/>
      <c r="SM8" s="881"/>
      <c r="SN8" s="881"/>
      <c r="SO8" s="881"/>
      <c r="SP8" s="881"/>
      <c r="SQ8" s="881"/>
      <c r="SR8" s="881"/>
      <c r="SS8" s="881"/>
      <c r="ST8" s="881"/>
      <c r="SU8" s="881"/>
      <c r="SV8" s="881"/>
      <c r="SW8" s="881"/>
      <c r="SX8" s="881"/>
      <c r="SY8" s="881"/>
      <c r="SZ8" s="881"/>
      <c r="TA8" s="881"/>
      <c r="TB8" s="881"/>
      <c r="TC8" s="881"/>
      <c r="TD8" s="881"/>
      <c r="TE8" s="881"/>
      <c r="TF8" s="881"/>
      <c r="TG8" s="881"/>
      <c r="TH8" s="881"/>
      <c r="TI8" s="881"/>
      <c r="TJ8" s="881"/>
      <c r="TK8" s="881"/>
      <c r="TL8" s="881"/>
      <c r="TM8" s="881"/>
      <c r="TN8" s="881"/>
      <c r="TO8" s="881"/>
      <c r="TP8" s="881"/>
      <c r="TQ8" s="881"/>
      <c r="TR8" s="881"/>
      <c r="TS8" s="881"/>
      <c r="TT8" s="881"/>
      <c r="TU8" s="881"/>
      <c r="TV8" s="881"/>
      <c r="TW8" s="881"/>
      <c r="TX8" s="881"/>
      <c r="TY8" s="881"/>
      <c r="TZ8" s="881"/>
      <c r="UA8" s="881"/>
      <c r="UB8" s="881"/>
      <c r="UC8" s="881"/>
      <c r="UD8" s="881"/>
      <c r="UE8" s="881"/>
      <c r="UF8" s="881"/>
      <c r="UG8" s="881"/>
      <c r="UH8" s="881"/>
      <c r="UI8" s="881"/>
      <c r="UJ8" s="881"/>
      <c r="UK8" s="881"/>
      <c r="UL8" s="881"/>
      <c r="UM8" s="881"/>
      <c r="UN8" s="881"/>
      <c r="UO8" s="881"/>
      <c r="UP8" s="881"/>
      <c r="UQ8" s="881"/>
      <c r="UR8" s="881"/>
      <c r="US8" s="881"/>
      <c r="UT8" s="881"/>
      <c r="UU8" s="881"/>
      <c r="UV8" s="881"/>
      <c r="UW8" s="881"/>
      <c r="UX8" s="881"/>
      <c r="UY8" s="881"/>
      <c r="UZ8" s="881"/>
      <c r="VA8" s="881"/>
      <c r="VB8" s="881"/>
      <c r="VC8" s="881"/>
      <c r="VD8" s="881"/>
      <c r="VE8" s="881"/>
      <c r="VF8" s="881"/>
      <c r="VG8" s="881"/>
      <c r="VH8" s="881"/>
      <c r="VI8" s="881"/>
      <c r="VJ8" s="881"/>
      <c r="VK8" s="881"/>
      <c r="VL8" s="881"/>
      <c r="VM8" s="881"/>
      <c r="VN8" s="881"/>
      <c r="VO8" s="881"/>
      <c r="VP8" s="881"/>
      <c r="VQ8" s="881"/>
      <c r="VR8" s="881"/>
      <c r="VS8" s="881"/>
      <c r="VT8" s="881"/>
      <c r="VU8" s="881"/>
      <c r="VV8" s="881"/>
      <c r="VW8" s="881"/>
      <c r="VX8" s="881"/>
      <c r="VY8" s="881"/>
      <c r="VZ8" s="881"/>
      <c r="WA8" s="881"/>
      <c r="WB8" s="881"/>
      <c r="WC8" s="881"/>
      <c r="WD8" s="881"/>
      <c r="WE8" s="881"/>
      <c r="WF8" s="881"/>
      <c r="WG8" s="881"/>
      <c r="WH8" s="881"/>
      <c r="WI8" s="881"/>
      <c r="WJ8" s="881"/>
      <c r="WK8" s="881"/>
      <c r="WL8" s="881"/>
      <c r="WM8" s="881"/>
      <c r="WN8" s="881"/>
      <c r="WO8" s="881"/>
      <c r="WP8" s="881"/>
      <c r="WQ8" s="881"/>
      <c r="WR8" s="881"/>
      <c r="WS8" s="881"/>
      <c r="WT8" s="881"/>
      <c r="WU8" s="881"/>
      <c r="WV8" s="881"/>
      <c r="WW8" s="881"/>
      <c r="WX8" s="881"/>
      <c r="WY8" s="881"/>
      <c r="WZ8" s="881"/>
      <c r="XA8" s="881"/>
      <c r="XB8" s="881"/>
      <c r="XC8" s="881"/>
      <c r="XD8" s="881"/>
      <c r="XE8" s="881"/>
      <c r="XF8" s="881"/>
      <c r="XG8" s="881"/>
      <c r="XH8" s="881"/>
      <c r="XI8" s="881"/>
      <c r="XJ8" s="881"/>
      <c r="XK8" s="881"/>
      <c r="XL8" s="881"/>
      <c r="XM8" s="881"/>
      <c r="XN8" s="881"/>
      <c r="XO8" s="881"/>
      <c r="XP8" s="881"/>
      <c r="XQ8" s="881"/>
      <c r="XR8" s="881"/>
      <c r="XS8" s="881"/>
      <c r="XT8" s="881"/>
      <c r="XU8" s="881"/>
      <c r="XV8" s="881"/>
      <c r="XW8" s="881"/>
      <c r="XX8" s="881"/>
      <c r="XY8" s="881"/>
      <c r="XZ8" s="881"/>
      <c r="YA8" s="881"/>
      <c r="YB8" s="881"/>
      <c r="YC8" s="881"/>
      <c r="YD8" s="881"/>
      <c r="YE8" s="881"/>
      <c r="YF8" s="881"/>
      <c r="YG8" s="881"/>
      <c r="YH8" s="881"/>
      <c r="YI8" s="881"/>
      <c r="YJ8" s="881"/>
      <c r="YK8" s="881"/>
      <c r="YL8" s="881"/>
      <c r="YM8" s="881"/>
      <c r="YN8" s="881"/>
      <c r="YO8" s="881"/>
      <c r="YP8" s="881"/>
      <c r="YQ8" s="881"/>
      <c r="YR8" s="881"/>
      <c r="YS8" s="881"/>
      <c r="YT8" s="881"/>
      <c r="YU8" s="881"/>
      <c r="YV8" s="881"/>
      <c r="YW8" s="881"/>
      <c r="YX8" s="881"/>
      <c r="YY8" s="881"/>
      <c r="YZ8" s="881"/>
      <c r="ZA8" s="881"/>
      <c r="ZB8" s="881"/>
      <c r="ZC8" s="881"/>
      <c r="ZD8" s="881"/>
      <c r="ZE8" s="881"/>
      <c r="ZF8" s="881"/>
      <c r="ZG8" s="881"/>
      <c r="ZH8" s="881"/>
      <c r="ZI8" s="881"/>
      <c r="ZJ8" s="881"/>
      <c r="ZK8" s="881"/>
      <c r="ZL8" s="881"/>
      <c r="ZM8" s="881"/>
      <c r="ZN8" s="881"/>
      <c r="ZO8" s="881"/>
      <c r="ZP8" s="881"/>
      <c r="ZQ8" s="881"/>
      <c r="ZR8" s="881"/>
      <c r="ZS8" s="881"/>
      <c r="ZT8" s="881"/>
      <c r="ZU8" s="881"/>
      <c r="ZV8" s="881"/>
      <c r="ZW8" s="881"/>
      <c r="ZX8" s="881"/>
      <c r="ZY8" s="881"/>
      <c r="ZZ8" s="881"/>
      <c r="AAA8" s="881"/>
      <c r="AAB8" s="881"/>
      <c r="AAC8" s="881"/>
      <c r="AAD8" s="881"/>
      <c r="AAE8" s="881"/>
      <c r="AAF8" s="881"/>
      <c r="AAG8" s="881"/>
      <c r="AAH8" s="881"/>
      <c r="AAI8" s="881"/>
      <c r="AAJ8" s="881"/>
      <c r="AAK8" s="881"/>
      <c r="AAL8" s="881"/>
      <c r="AAM8" s="881"/>
      <c r="AAN8" s="881"/>
      <c r="AAO8" s="881"/>
      <c r="AAP8" s="881"/>
      <c r="AAQ8" s="881"/>
      <c r="AAR8" s="881"/>
      <c r="AAS8" s="881"/>
    </row>
    <row r="9" spans="1:721" ht="15">
      <c r="A9" s="881"/>
      <c r="B9" s="881"/>
      <c r="C9" s="881"/>
      <c r="D9" s="881"/>
      <c r="E9" s="891" t="s">
        <v>755</v>
      </c>
      <c r="F9" s="892"/>
      <c r="G9" s="893"/>
      <c r="H9" s="893"/>
      <c r="I9" s="893"/>
      <c r="J9" s="894"/>
      <c r="K9" s="894"/>
      <c r="L9" s="894"/>
      <c r="M9" s="721"/>
      <c r="N9" s="721"/>
      <c r="O9" s="881"/>
      <c r="P9" s="881"/>
      <c r="Q9" s="881"/>
      <c r="R9" s="721"/>
      <c r="S9" s="721"/>
      <c r="T9" s="721"/>
      <c r="U9" s="721"/>
      <c r="V9" s="721"/>
      <c r="W9" s="881"/>
      <c r="X9" s="881"/>
      <c r="Y9" s="881"/>
      <c r="Z9" s="881"/>
      <c r="AA9" s="881"/>
      <c r="AB9" s="881"/>
      <c r="AC9" s="881"/>
      <c r="AD9" s="881"/>
      <c r="AE9" s="881"/>
      <c r="AF9" s="881"/>
      <c r="AG9" s="881"/>
      <c r="AH9" s="881"/>
      <c r="AI9" s="881"/>
      <c r="AJ9" s="881"/>
      <c r="AK9" s="881"/>
      <c r="AL9" s="881"/>
      <c r="AM9" s="881"/>
      <c r="AN9" s="881"/>
      <c r="AO9" s="881"/>
      <c r="AP9" s="881"/>
      <c r="AQ9" s="881"/>
      <c r="AR9" s="881"/>
      <c r="AS9" s="881"/>
      <c r="AT9" s="881"/>
      <c r="AU9" s="881"/>
      <c r="AV9" s="881"/>
      <c r="AW9" s="881"/>
      <c r="AX9" s="881"/>
      <c r="AY9" s="881"/>
      <c r="AZ9" s="881"/>
      <c r="BA9" s="881"/>
      <c r="BB9" s="881"/>
      <c r="BC9" s="881"/>
      <c r="BD9" s="881"/>
      <c r="BE9" s="881"/>
      <c r="BF9" s="881"/>
      <c r="BG9" s="881"/>
      <c r="BH9" s="881"/>
      <c r="BI9" s="881"/>
      <c r="BJ9" s="881"/>
      <c r="BK9" s="881"/>
      <c r="BL9" s="881"/>
      <c r="BM9" s="881"/>
      <c r="BN9" s="881"/>
      <c r="BO9" s="881"/>
      <c r="BP9" s="881"/>
      <c r="BQ9" s="881"/>
      <c r="BR9" s="881"/>
      <c r="BS9" s="881"/>
      <c r="BT9" s="881"/>
      <c r="BU9" s="881"/>
      <c r="BV9" s="881"/>
      <c r="BW9" s="881"/>
      <c r="BX9" s="881"/>
      <c r="BY9" s="881"/>
      <c r="BZ9" s="881"/>
      <c r="CA9" s="881"/>
      <c r="CB9" s="881"/>
      <c r="CC9" s="881"/>
      <c r="CD9" s="881"/>
      <c r="CE9" s="881"/>
      <c r="CF9" s="881"/>
      <c r="CG9" s="881"/>
      <c r="CH9" s="881"/>
      <c r="CI9" s="881"/>
      <c r="CJ9" s="881"/>
      <c r="CK9" s="881"/>
      <c r="CL9" s="881"/>
      <c r="CM9" s="881"/>
      <c r="CN9" s="881"/>
      <c r="CO9" s="881"/>
      <c r="CP9" s="881"/>
      <c r="CQ9" s="881"/>
      <c r="CR9" s="881"/>
      <c r="CS9" s="881"/>
      <c r="CT9" s="881"/>
      <c r="CU9" s="881"/>
      <c r="CV9" s="881"/>
      <c r="CW9" s="881"/>
      <c r="CX9" s="881"/>
      <c r="CY9" s="881"/>
      <c r="CZ9" s="881"/>
      <c r="DA9" s="881"/>
      <c r="DB9" s="881"/>
      <c r="DC9" s="881"/>
      <c r="DD9" s="881"/>
      <c r="DE9" s="881"/>
      <c r="DF9" s="881"/>
      <c r="DG9" s="881"/>
      <c r="DH9" s="881"/>
      <c r="DI9" s="881"/>
      <c r="DJ9" s="881"/>
      <c r="DK9" s="881"/>
      <c r="DL9" s="881"/>
      <c r="DM9" s="881"/>
      <c r="DN9" s="881"/>
      <c r="DO9" s="881"/>
      <c r="DP9" s="881"/>
      <c r="DQ9" s="881"/>
      <c r="DR9" s="881"/>
      <c r="DS9" s="881"/>
      <c r="DT9" s="881"/>
      <c r="DU9" s="881"/>
      <c r="DV9" s="881"/>
      <c r="DW9" s="881"/>
      <c r="DX9" s="881"/>
      <c r="DY9" s="881"/>
      <c r="DZ9" s="881"/>
      <c r="EA9" s="881"/>
      <c r="EB9" s="881"/>
      <c r="EC9" s="881"/>
      <c r="ED9" s="881"/>
      <c r="EE9" s="881"/>
      <c r="EF9" s="881"/>
      <c r="EG9" s="881"/>
      <c r="EH9" s="881"/>
      <c r="EI9" s="881"/>
      <c r="EJ9" s="881"/>
      <c r="EK9" s="881"/>
      <c r="EL9" s="881"/>
      <c r="EM9" s="881"/>
      <c r="EN9" s="881"/>
      <c r="EO9" s="881"/>
      <c r="EP9" s="881"/>
      <c r="EQ9" s="881"/>
      <c r="ER9" s="881"/>
      <c r="ES9" s="881"/>
      <c r="ET9" s="881"/>
      <c r="EU9" s="881"/>
      <c r="EV9" s="881"/>
      <c r="EW9" s="881"/>
      <c r="EX9" s="881"/>
      <c r="EY9" s="881"/>
      <c r="EZ9" s="881"/>
      <c r="FA9" s="881"/>
      <c r="FB9" s="881"/>
      <c r="FC9" s="881"/>
      <c r="FD9" s="881"/>
      <c r="FE9" s="881"/>
      <c r="FF9" s="881"/>
      <c r="FG9" s="881"/>
      <c r="FH9" s="881"/>
      <c r="FI9" s="881"/>
      <c r="FJ9" s="881"/>
      <c r="FK9" s="881"/>
      <c r="FL9" s="881"/>
      <c r="FM9" s="881"/>
      <c r="FN9" s="881"/>
      <c r="FO9" s="881"/>
      <c r="FP9" s="881"/>
      <c r="FQ9" s="881"/>
      <c r="FR9" s="881"/>
      <c r="FS9" s="881"/>
      <c r="FT9" s="881"/>
      <c r="FU9" s="881"/>
      <c r="FV9" s="881"/>
      <c r="FW9" s="881"/>
      <c r="FX9" s="881"/>
      <c r="FY9" s="881"/>
      <c r="FZ9" s="881"/>
      <c r="GA9" s="881"/>
      <c r="GB9" s="881"/>
      <c r="GC9" s="881"/>
      <c r="GD9" s="881"/>
      <c r="GE9" s="881"/>
      <c r="GF9" s="881"/>
      <c r="GG9" s="881"/>
      <c r="GH9" s="881"/>
      <c r="GI9" s="881"/>
      <c r="GJ9" s="881"/>
      <c r="GK9" s="881"/>
      <c r="GL9" s="881"/>
      <c r="GM9" s="881"/>
      <c r="GN9" s="881"/>
      <c r="GO9" s="881"/>
      <c r="GP9" s="881"/>
      <c r="GQ9" s="881"/>
      <c r="GR9" s="881"/>
      <c r="GS9" s="881"/>
      <c r="GT9" s="881"/>
      <c r="GU9" s="881"/>
      <c r="GV9" s="881"/>
      <c r="GW9" s="881"/>
      <c r="GX9" s="881"/>
      <c r="GY9" s="881"/>
      <c r="GZ9" s="881"/>
      <c r="HA9" s="881"/>
      <c r="HB9" s="881"/>
      <c r="HC9" s="881"/>
      <c r="HD9" s="881"/>
      <c r="HE9" s="881"/>
      <c r="HF9" s="881"/>
      <c r="HG9" s="881"/>
      <c r="HH9" s="881"/>
      <c r="HI9" s="881"/>
      <c r="HJ9" s="881"/>
      <c r="HK9" s="881"/>
      <c r="HL9" s="881"/>
      <c r="HM9" s="881"/>
      <c r="HN9" s="881"/>
      <c r="HO9" s="881"/>
      <c r="HP9" s="881"/>
      <c r="HQ9" s="881"/>
      <c r="HR9" s="881"/>
      <c r="HS9" s="881"/>
      <c r="HT9" s="881"/>
      <c r="HU9" s="881"/>
      <c r="HV9" s="881"/>
      <c r="HW9" s="881"/>
      <c r="HX9" s="881"/>
      <c r="HY9" s="881"/>
      <c r="HZ9" s="881"/>
      <c r="IA9" s="881"/>
      <c r="IB9" s="881"/>
      <c r="IC9" s="881"/>
      <c r="ID9" s="881"/>
      <c r="IE9" s="881"/>
      <c r="IF9" s="881"/>
      <c r="IG9" s="881"/>
      <c r="IH9" s="881"/>
      <c r="II9" s="881"/>
      <c r="IJ9" s="881"/>
      <c r="IK9" s="881"/>
      <c r="IL9" s="881"/>
      <c r="IM9" s="881"/>
      <c r="IN9" s="881"/>
      <c r="IO9" s="881"/>
      <c r="IP9" s="881"/>
      <c r="IQ9" s="881"/>
      <c r="IR9" s="881"/>
      <c r="IS9" s="881"/>
      <c r="IT9" s="881"/>
      <c r="IU9" s="881"/>
      <c r="IV9" s="881"/>
      <c r="IW9" s="881"/>
      <c r="IX9" s="881"/>
      <c r="IY9" s="881"/>
      <c r="IZ9" s="881"/>
      <c r="JA9" s="881"/>
      <c r="JB9" s="881"/>
      <c r="JC9" s="881"/>
      <c r="JD9" s="881"/>
      <c r="JE9" s="881"/>
      <c r="JF9" s="881"/>
      <c r="JG9" s="881"/>
      <c r="JH9" s="881"/>
      <c r="JI9" s="881"/>
      <c r="JJ9" s="881"/>
      <c r="JK9" s="881"/>
      <c r="JL9" s="881"/>
      <c r="JM9" s="881"/>
      <c r="JN9" s="881"/>
      <c r="JO9" s="881"/>
      <c r="JP9" s="881"/>
      <c r="JQ9" s="881"/>
      <c r="JR9" s="881"/>
      <c r="JS9" s="881"/>
      <c r="JT9" s="881"/>
      <c r="JU9" s="881"/>
      <c r="JV9" s="881"/>
      <c r="JW9" s="881"/>
      <c r="JX9" s="881"/>
      <c r="JY9" s="881"/>
      <c r="JZ9" s="881"/>
      <c r="KA9" s="881"/>
      <c r="KB9" s="881"/>
      <c r="KC9" s="881"/>
      <c r="KD9" s="881"/>
      <c r="KE9" s="881"/>
      <c r="KF9" s="881"/>
      <c r="KG9" s="881"/>
      <c r="KH9" s="881"/>
      <c r="KI9" s="881"/>
      <c r="KJ9" s="881"/>
      <c r="KK9" s="881"/>
      <c r="KL9" s="881"/>
      <c r="KM9" s="881"/>
      <c r="KN9" s="881"/>
      <c r="KO9" s="881"/>
      <c r="KP9" s="881"/>
      <c r="KQ9" s="881"/>
      <c r="KR9" s="881"/>
      <c r="KS9" s="881"/>
      <c r="KT9" s="881"/>
      <c r="KU9" s="881"/>
      <c r="KV9" s="881"/>
      <c r="KW9" s="881"/>
      <c r="KX9" s="881"/>
      <c r="KY9" s="881"/>
      <c r="KZ9" s="881"/>
      <c r="LA9" s="881"/>
      <c r="LB9" s="881"/>
      <c r="LC9" s="881"/>
      <c r="LD9" s="881"/>
      <c r="LE9" s="881"/>
      <c r="LF9" s="881"/>
      <c r="LG9" s="881"/>
      <c r="LH9" s="881"/>
      <c r="LI9" s="881"/>
      <c r="LJ9" s="881"/>
      <c r="LK9" s="881"/>
      <c r="LL9" s="881"/>
      <c r="LM9" s="881"/>
      <c r="LN9" s="881"/>
      <c r="LO9" s="881"/>
      <c r="LP9" s="881"/>
      <c r="LQ9" s="881"/>
      <c r="LR9" s="881"/>
      <c r="LS9" s="881"/>
      <c r="LT9" s="881"/>
      <c r="LU9" s="881"/>
      <c r="LV9" s="881"/>
      <c r="LW9" s="881"/>
      <c r="LX9" s="881"/>
      <c r="LY9" s="881"/>
      <c r="LZ9" s="881"/>
      <c r="MA9" s="881"/>
      <c r="MB9" s="881"/>
      <c r="MC9" s="881"/>
      <c r="MD9" s="881"/>
      <c r="ME9" s="881"/>
      <c r="MF9" s="881"/>
      <c r="MG9" s="881"/>
      <c r="MH9" s="881"/>
      <c r="MI9" s="881"/>
      <c r="MJ9" s="881"/>
      <c r="MK9" s="881"/>
      <c r="ML9" s="881"/>
      <c r="MM9" s="881"/>
      <c r="MN9" s="881"/>
      <c r="MO9" s="881"/>
      <c r="MP9" s="881"/>
      <c r="MQ9" s="881"/>
      <c r="MR9" s="881"/>
      <c r="MS9" s="881"/>
      <c r="MT9" s="881"/>
      <c r="MU9" s="881"/>
      <c r="MV9" s="881"/>
      <c r="MW9" s="881"/>
      <c r="MX9" s="881"/>
      <c r="MY9" s="881"/>
      <c r="MZ9" s="881"/>
      <c r="NA9" s="881"/>
      <c r="NB9" s="881"/>
      <c r="NC9" s="881"/>
      <c r="ND9" s="881"/>
      <c r="NE9" s="881"/>
      <c r="NF9" s="881"/>
      <c r="NG9" s="881"/>
      <c r="NH9" s="881"/>
      <c r="NI9" s="881"/>
      <c r="NJ9" s="881"/>
      <c r="NK9" s="881"/>
      <c r="NL9" s="881"/>
      <c r="NM9" s="881"/>
      <c r="NN9" s="881"/>
      <c r="NO9" s="881"/>
      <c r="NP9" s="881"/>
      <c r="NQ9" s="881"/>
      <c r="NR9" s="881"/>
      <c r="NS9" s="881"/>
      <c r="NT9" s="881"/>
      <c r="NU9" s="881"/>
      <c r="NV9" s="881"/>
      <c r="NW9" s="881"/>
      <c r="NX9" s="881"/>
      <c r="NY9" s="881"/>
      <c r="NZ9" s="881"/>
      <c r="OA9" s="881"/>
      <c r="OB9" s="881"/>
      <c r="OC9" s="881"/>
      <c r="OD9" s="881"/>
      <c r="OE9" s="881"/>
      <c r="OF9" s="881"/>
      <c r="OG9" s="881"/>
      <c r="OH9" s="881"/>
      <c r="OI9" s="881"/>
      <c r="OJ9" s="881"/>
      <c r="OK9" s="881"/>
      <c r="OL9" s="881"/>
      <c r="OM9" s="881"/>
      <c r="ON9" s="881"/>
      <c r="OO9" s="881"/>
      <c r="OP9" s="881"/>
      <c r="OQ9" s="881"/>
      <c r="OR9" s="881"/>
      <c r="OS9" s="881"/>
      <c r="OT9" s="881"/>
      <c r="OU9" s="881"/>
      <c r="OV9" s="881"/>
      <c r="OW9" s="881"/>
      <c r="OX9" s="881"/>
      <c r="OY9" s="881"/>
      <c r="OZ9" s="881"/>
      <c r="PA9" s="881"/>
      <c r="PB9" s="881"/>
      <c r="PC9" s="881"/>
      <c r="PD9" s="881"/>
      <c r="PE9" s="881"/>
      <c r="PF9" s="881"/>
      <c r="PG9" s="881"/>
      <c r="PH9" s="881"/>
      <c r="PI9" s="881"/>
      <c r="PJ9" s="881"/>
      <c r="PK9" s="881"/>
      <c r="PL9" s="881"/>
      <c r="PM9" s="881"/>
      <c r="PN9" s="881"/>
      <c r="PO9" s="881"/>
      <c r="PP9" s="881"/>
      <c r="PQ9" s="881"/>
      <c r="PR9" s="881"/>
      <c r="PS9" s="881"/>
      <c r="PT9" s="881"/>
      <c r="PU9" s="881"/>
      <c r="PV9" s="881"/>
      <c r="PW9" s="881"/>
      <c r="PX9" s="881"/>
      <c r="PY9" s="881"/>
      <c r="PZ9" s="881"/>
      <c r="QA9" s="881"/>
      <c r="QB9" s="881"/>
      <c r="QC9" s="881"/>
      <c r="QD9" s="881"/>
      <c r="QE9" s="881"/>
      <c r="QF9" s="881"/>
      <c r="QG9" s="881"/>
      <c r="QH9" s="881"/>
      <c r="QI9" s="881"/>
      <c r="QJ9" s="881"/>
      <c r="QK9" s="881"/>
      <c r="QL9" s="881"/>
      <c r="QM9" s="881"/>
      <c r="QN9" s="881"/>
      <c r="QO9" s="881"/>
      <c r="QP9" s="881"/>
      <c r="QQ9" s="881"/>
      <c r="QR9" s="881"/>
      <c r="QS9" s="881"/>
      <c r="QT9" s="881"/>
      <c r="QU9" s="881"/>
      <c r="QV9" s="881"/>
      <c r="QW9" s="881"/>
      <c r="QX9" s="881"/>
      <c r="QY9" s="881"/>
      <c r="QZ9" s="881"/>
      <c r="RA9" s="881"/>
      <c r="RB9" s="881"/>
      <c r="RC9" s="881"/>
      <c r="RD9" s="881"/>
      <c r="RE9" s="881"/>
      <c r="RF9" s="881"/>
      <c r="RG9" s="881"/>
      <c r="RH9" s="881"/>
      <c r="RI9" s="881"/>
      <c r="RJ9" s="881"/>
      <c r="RK9" s="881"/>
      <c r="RL9" s="881"/>
      <c r="RM9" s="881"/>
      <c r="RN9" s="881"/>
      <c r="RO9" s="881"/>
      <c r="RP9" s="881"/>
      <c r="RQ9" s="881"/>
      <c r="RR9" s="881"/>
      <c r="RS9" s="881"/>
      <c r="RT9" s="881"/>
      <c r="RU9" s="881"/>
      <c r="RV9" s="881"/>
      <c r="RW9" s="881"/>
      <c r="RX9" s="881"/>
      <c r="RY9" s="881"/>
      <c r="RZ9" s="881"/>
      <c r="SA9" s="881"/>
      <c r="SB9" s="881"/>
      <c r="SC9" s="881"/>
      <c r="SD9" s="881"/>
      <c r="SE9" s="881"/>
      <c r="SF9" s="881"/>
      <c r="SG9" s="881"/>
      <c r="SH9" s="881"/>
      <c r="SI9" s="881"/>
      <c r="SJ9" s="881"/>
      <c r="SK9" s="881"/>
      <c r="SL9" s="881"/>
      <c r="SM9" s="881"/>
      <c r="SN9" s="881"/>
      <c r="SO9" s="881"/>
      <c r="SP9" s="881"/>
      <c r="SQ9" s="881"/>
      <c r="SR9" s="881"/>
      <c r="SS9" s="881"/>
      <c r="ST9" s="881"/>
      <c r="SU9" s="881"/>
      <c r="SV9" s="881"/>
      <c r="SW9" s="881"/>
      <c r="SX9" s="881"/>
      <c r="SY9" s="881"/>
      <c r="SZ9" s="881"/>
      <c r="TA9" s="881"/>
      <c r="TB9" s="881"/>
      <c r="TC9" s="881"/>
      <c r="TD9" s="881"/>
      <c r="TE9" s="881"/>
      <c r="TF9" s="881"/>
      <c r="TG9" s="881"/>
      <c r="TH9" s="881"/>
      <c r="TI9" s="881"/>
      <c r="TJ9" s="881"/>
      <c r="TK9" s="881"/>
      <c r="TL9" s="881"/>
      <c r="TM9" s="881"/>
      <c r="TN9" s="881"/>
      <c r="TO9" s="881"/>
      <c r="TP9" s="881"/>
      <c r="TQ9" s="881"/>
      <c r="TR9" s="881"/>
      <c r="TS9" s="881"/>
      <c r="TT9" s="881"/>
      <c r="TU9" s="881"/>
      <c r="TV9" s="881"/>
      <c r="TW9" s="881"/>
      <c r="TX9" s="881"/>
      <c r="TY9" s="881"/>
      <c r="TZ9" s="881"/>
      <c r="UA9" s="881"/>
      <c r="UB9" s="881"/>
      <c r="UC9" s="881"/>
      <c r="UD9" s="881"/>
      <c r="UE9" s="881"/>
      <c r="UF9" s="881"/>
      <c r="UG9" s="881"/>
      <c r="UH9" s="881"/>
      <c r="UI9" s="881"/>
      <c r="UJ9" s="881"/>
      <c r="UK9" s="881"/>
      <c r="UL9" s="881"/>
      <c r="UM9" s="881"/>
      <c r="UN9" s="881"/>
      <c r="UO9" s="881"/>
      <c r="UP9" s="881"/>
      <c r="UQ9" s="881"/>
      <c r="UR9" s="881"/>
      <c r="US9" s="881"/>
      <c r="UT9" s="881"/>
      <c r="UU9" s="881"/>
      <c r="UV9" s="881"/>
      <c r="UW9" s="881"/>
      <c r="UX9" s="881"/>
      <c r="UY9" s="881"/>
      <c r="UZ9" s="881"/>
      <c r="VA9" s="881"/>
      <c r="VB9" s="881"/>
      <c r="VC9" s="881"/>
      <c r="VD9" s="881"/>
      <c r="VE9" s="881"/>
      <c r="VF9" s="881"/>
      <c r="VG9" s="881"/>
      <c r="VH9" s="881"/>
      <c r="VI9" s="881"/>
      <c r="VJ9" s="881"/>
      <c r="VK9" s="881"/>
      <c r="VL9" s="881"/>
      <c r="VM9" s="881"/>
      <c r="VN9" s="881"/>
      <c r="VO9" s="881"/>
      <c r="VP9" s="881"/>
      <c r="VQ9" s="881"/>
      <c r="VR9" s="881"/>
      <c r="VS9" s="881"/>
      <c r="VT9" s="881"/>
      <c r="VU9" s="881"/>
      <c r="VV9" s="881"/>
      <c r="VW9" s="881"/>
      <c r="VX9" s="881"/>
      <c r="VY9" s="881"/>
      <c r="VZ9" s="881"/>
      <c r="WA9" s="881"/>
      <c r="WB9" s="881"/>
      <c r="WC9" s="881"/>
      <c r="WD9" s="881"/>
      <c r="WE9" s="881"/>
      <c r="WF9" s="881"/>
      <c r="WG9" s="881"/>
      <c r="WH9" s="881"/>
      <c r="WI9" s="881"/>
      <c r="WJ9" s="881"/>
      <c r="WK9" s="881"/>
      <c r="WL9" s="881"/>
      <c r="WM9" s="881"/>
      <c r="WN9" s="881"/>
      <c r="WO9" s="881"/>
      <c r="WP9" s="881"/>
      <c r="WQ9" s="881"/>
      <c r="WR9" s="881"/>
      <c r="WS9" s="881"/>
      <c r="WT9" s="881"/>
      <c r="WU9" s="881"/>
      <c r="WV9" s="881"/>
      <c r="WW9" s="881"/>
      <c r="WX9" s="881"/>
      <c r="WY9" s="881"/>
      <c r="WZ9" s="881"/>
      <c r="XA9" s="881"/>
      <c r="XB9" s="881"/>
      <c r="XC9" s="881"/>
      <c r="XD9" s="881"/>
      <c r="XE9" s="881"/>
      <c r="XF9" s="881"/>
      <c r="XG9" s="881"/>
      <c r="XH9" s="881"/>
      <c r="XI9" s="881"/>
      <c r="XJ9" s="881"/>
      <c r="XK9" s="881"/>
      <c r="XL9" s="881"/>
      <c r="XM9" s="881"/>
      <c r="XN9" s="881"/>
      <c r="XO9" s="881"/>
      <c r="XP9" s="881"/>
      <c r="XQ9" s="881"/>
      <c r="XR9" s="881"/>
      <c r="XS9" s="881"/>
      <c r="XT9" s="881"/>
      <c r="XU9" s="881"/>
      <c r="XV9" s="881"/>
      <c r="XW9" s="881"/>
      <c r="XX9" s="881"/>
      <c r="XY9" s="881"/>
      <c r="XZ9" s="881"/>
      <c r="YA9" s="881"/>
      <c r="YB9" s="881"/>
      <c r="YC9" s="881"/>
      <c r="YD9" s="881"/>
      <c r="YE9" s="881"/>
      <c r="YF9" s="881"/>
      <c r="YG9" s="881"/>
      <c r="YH9" s="881"/>
      <c r="YI9" s="881"/>
      <c r="YJ9" s="881"/>
      <c r="YK9" s="881"/>
      <c r="YL9" s="881"/>
      <c r="YM9" s="881"/>
      <c r="YN9" s="881"/>
      <c r="YO9" s="881"/>
      <c r="YP9" s="881"/>
      <c r="YQ9" s="881"/>
      <c r="YR9" s="881"/>
      <c r="YS9" s="881"/>
      <c r="YT9" s="881"/>
      <c r="YU9" s="881"/>
      <c r="YV9" s="881"/>
      <c r="YW9" s="881"/>
      <c r="YX9" s="881"/>
      <c r="YY9" s="881"/>
      <c r="YZ9" s="881"/>
      <c r="ZA9" s="881"/>
      <c r="ZB9" s="881"/>
      <c r="ZC9" s="881"/>
      <c r="ZD9" s="881"/>
      <c r="ZE9" s="881"/>
      <c r="ZF9" s="881"/>
      <c r="ZG9" s="881"/>
      <c r="ZH9" s="881"/>
      <c r="ZI9" s="881"/>
      <c r="ZJ9" s="881"/>
      <c r="ZK9" s="881"/>
      <c r="ZL9" s="881"/>
      <c r="ZM9" s="881"/>
      <c r="ZN9" s="881"/>
      <c r="ZO9" s="881"/>
      <c r="ZP9" s="881"/>
      <c r="ZQ9" s="881"/>
      <c r="ZR9" s="881"/>
      <c r="ZS9" s="881"/>
      <c r="ZT9" s="881"/>
      <c r="ZU9" s="881"/>
      <c r="ZV9" s="881"/>
      <c r="ZW9" s="881"/>
      <c r="ZX9" s="881"/>
      <c r="ZY9" s="881"/>
      <c r="ZZ9" s="881"/>
      <c r="AAA9" s="881"/>
      <c r="AAB9" s="881"/>
      <c r="AAC9" s="881"/>
      <c r="AAD9" s="881"/>
      <c r="AAE9" s="881"/>
      <c r="AAF9" s="881"/>
      <c r="AAG9" s="881"/>
      <c r="AAH9" s="881"/>
      <c r="AAI9" s="881"/>
      <c r="AAJ9" s="881"/>
      <c r="AAK9" s="881"/>
      <c r="AAL9" s="881"/>
      <c r="AAM9" s="881"/>
      <c r="AAN9" s="881"/>
      <c r="AAO9" s="881"/>
      <c r="AAP9" s="881"/>
      <c r="AAQ9" s="881"/>
      <c r="AAR9" s="881"/>
      <c r="AAS9" s="881"/>
    </row>
    <row r="10" spans="1:721">
      <c r="A10" s="881"/>
      <c r="B10" s="881"/>
      <c r="C10" s="881"/>
      <c r="D10" s="881"/>
      <c r="E10" s="688"/>
      <c r="F10" s="687"/>
      <c r="G10" s="881"/>
      <c r="H10" s="881"/>
      <c r="I10" s="881"/>
      <c r="J10" s="721"/>
      <c r="K10" s="721"/>
      <c r="L10" s="721"/>
      <c r="M10" s="721"/>
      <c r="N10" s="721"/>
      <c r="O10" s="881"/>
      <c r="P10" s="881"/>
      <c r="Q10" s="881"/>
      <c r="R10" s="721"/>
      <c r="S10" s="721"/>
      <c r="T10" s="721"/>
      <c r="U10" s="721"/>
      <c r="V10" s="721"/>
      <c r="W10" s="881"/>
      <c r="X10" s="881"/>
      <c r="Y10" s="881"/>
      <c r="Z10" s="881"/>
      <c r="AA10" s="881"/>
      <c r="AB10" s="881"/>
      <c r="AC10" s="881"/>
      <c r="AD10" s="881"/>
      <c r="AE10" s="881"/>
      <c r="AF10" s="881"/>
      <c r="AG10" s="881"/>
      <c r="AH10" s="881"/>
      <c r="AI10" s="881"/>
      <c r="AJ10" s="881"/>
      <c r="AK10" s="881"/>
      <c r="AL10" s="881"/>
      <c r="AM10" s="881"/>
      <c r="AN10" s="881"/>
      <c r="AO10" s="881"/>
      <c r="AP10" s="881"/>
      <c r="AQ10" s="881"/>
      <c r="AR10" s="881"/>
      <c r="AS10" s="881"/>
      <c r="AT10" s="881"/>
      <c r="AU10" s="881"/>
      <c r="AV10" s="881"/>
      <c r="AW10" s="881"/>
      <c r="AX10" s="881"/>
      <c r="AY10" s="881"/>
      <c r="AZ10" s="881"/>
      <c r="BA10" s="881"/>
      <c r="BB10" s="881"/>
      <c r="BC10" s="881"/>
      <c r="BD10" s="881"/>
      <c r="BE10" s="881"/>
      <c r="BF10" s="881"/>
      <c r="BG10" s="881"/>
      <c r="BH10" s="881"/>
      <c r="BI10" s="881"/>
      <c r="BJ10" s="881"/>
      <c r="BK10" s="881"/>
      <c r="BL10" s="881"/>
      <c r="BM10" s="881"/>
      <c r="BN10" s="881"/>
      <c r="BO10" s="881"/>
      <c r="BP10" s="881"/>
      <c r="BQ10" s="881"/>
      <c r="BR10" s="881"/>
      <c r="BS10" s="881"/>
      <c r="BT10" s="881"/>
      <c r="BU10" s="881"/>
      <c r="BV10" s="881"/>
      <c r="BW10" s="881"/>
      <c r="BX10" s="881"/>
      <c r="BY10" s="881"/>
      <c r="BZ10" s="881"/>
      <c r="CA10" s="881"/>
      <c r="CB10" s="881"/>
      <c r="CC10" s="881"/>
      <c r="CD10" s="881"/>
      <c r="CE10" s="881"/>
      <c r="CF10" s="881"/>
      <c r="CG10" s="881"/>
      <c r="CH10" s="881"/>
      <c r="CI10" s="881"/>
      <c r="CJ10" s="881"/>
      <c r="CK10" s="881"/>
      <c r="CL10" s="881"/>
      <c r="CM10" s="881"/>
      <c r="CN10" s="881"/>
      <c r="CO10" s="881"/>
      <c r="CP10" s="881"/>
      <c r="CQ10" s="881"/>
      <c r="CR10" s="881"/>
      <c r="CS10" s="881"/>
      <c r="CT10" s="881"/>
      <c r="CU10" s="881"/>
      <c r="CV10" s="881"/>
      <c r="CW10" s="881"/>
      <c r="CX10" s="881"/>
      <c r="CY10" s="881"/>
      <c r="CZ10" s="881"/>
      <c r="DA10" s="881"/>
      <c r="DB10" s="881"/>
      <c r="DC10" s="881"/>
      <c r="DD10" s="881"/>
      <c r="DE10" s="881"/>
      <c r="DF10" s="881"/>
      <c r="DG10" s="881"/>
      <c r="DH10" s="881"/>
      <c r="DI10" s="881"/>
      <c r="DJ10" s="881"/>
      <c r="DK10" s="881"/>
      <c r="DL10" s="881"/>
      <c r="DM10" s="881"/>
      <c r="DN10" s="881"/>
      <c r="DO10" s="881"/>
      <c r="DP10" s="881"/>
      <c r="DQ10" s="881"/>
      <c r="DR10" s="881"/>
      <c r="DS10" s="881"/>
      <c r="DT10" s="881"/>
      <c r="DU10" s="881"/>
      <c r="DV10" s="881"/>
      <c r="DW10" s="881"/>
      <c r="DX10" s="881"/>
      <c r="DY10" s="881"/>
      <c r="DZ10" s="881"/>
      <c r="EA10" s="881"/>
      <c r="EB10" s="881"/>
      <c r="EC10" s="881"/>
      <c r="ED10" s="881"/>
      <c r="EE10" s="881"/>
      <c r="EF10" s="881"/>
      <c r="EG10" s="881"/>
      <c r="EH10" s="881"/>
      <c r="EI10" s="881"/>
      <c r="EJ10" s="881"/>
      <c r="EK10" s="881"/>
      <c r="EL10" s="881"/>
      <c r="EM10" s="881"/>
      <c r="EN10" s="881"/>
      <c r="EO10" s="881"/>
      <c r="EP10" s="881"/>
      <c r="EQ10" s="881"/>
      <c r="ER10" s="881"/>
      <c r="ES10" s="881"/>
      <c r="ET10" s="881"/>
      <c r="EU10" s="881"/>
      <c r="EV10" s="881"/>
      <c r="EW10" s="881"/>
      <c r="EX10" s="881"/>
      <c r="EY10" s="881"/>
      <c r="EZ10" s="881"/>
      <c r="FA10" s="881"/>
      <c r="FB10" s="881"/>
      <c r="FC10" s="881"/>
      <c r="FD10" s="881"/>
      <c r="FE10" s="881"/>
      <c r="FF10" s="881"/>
      <c r="FG10" s="881"/>
      <c r="FH10" s="881"/>
      <c r="FI10" s="881"/>
      <c r="FJ10" s="881"/>
      <c r="FK10" s="881"/>
      <c r="FL10" s="881"/>
      <c r="FM10" s="881"/>
      <c r="FN10" s="881"/>
      <c r="FO10" s="881"/>
      <c r="FP10" s="881"/>
      <c r="FQ10" s="881"/>
      <c r="FR10" s="881"/>
      <c r="FS10" s="881"/>
      <c r="FT10" s="881"/>
      <c r="FU10" s="881"/>
      <c r="FV10" s="881"/>
      <c r="FW10" s="881"/>
      <c r="FX10" s="881"/>
      <c r="FY10" s="881"/>
      <c r="FZ10" s="881"/>
      <c r="GA10" s="881"/>
      <c r="GB10" s="881"/>
      <c r="GC10" s="881"/>
      <c r="GD10" s="881"/>
      <c r="GE10" s="881"/>
      <c r="GF10" s="881"/>
      <c r="GG10" s="881"/>
      <c r="GH10" s="881"/>
      <c r="GI10" s="881"/>
      <c r="GJ10" s="881"/>
      <c r="GK10" s="881"/>
      <c r="GL10" s="881"/>
      <c r="GM10" s="881"/>
      <c r="GN10" s="881"/>
      <c r="GO10" s="881"/>
      <c r="GP10" s="881"/>
      <c r="GQ10" s="881"/>
      <c r="GR10" s="881"/>
      <c r="GS10" s="881"/>
      <c r="GT10" s="881"/>
      <c r="GU10" s="881"/>
      <c r="GV10" s="881"/>
      <c r="GW10" s="881"/>
      <c r="GX10" s="881"/>
      <c r="GY10" s="881"/>
      <c r="GZ10" s="881"/>
      <c r="HA10" s="881"/>
      <c r="HB10" s="881"/>
      <c r="HC10" s="881"/>
      <c r="HD10" s="881"/>
      <c r="HE10" s="881"/>
      <c r="HF10" s="881"/>
      <c r="HG10" s="881"/>
      <c r="HH10" s="881"/>
      <c r="HI10" s="881"/>
      <c r="HJ10" s="881"/>
      <c r="HK10" s="881"/>
      <c r="HL10" s="881"/>
      <c r="HM10" s="881"/>
      <c r="HN10" s="881"/>
      <c r="HO10" s="881"/>
      <c r="HP10" s="881"/>
      <c r="HQ10" s="881"/>
      <c r="HR10" s="881"/>
      <c r="HS10" s="881"/>
      <c r="HT10" s="881"/>
      <c r="HU10" s="881"/>
      <c r="HV10" s="881"/>
      <c r="HW10" s="881"/>
      <c r="HX10" s="881"/>
      <c r="HY10" s="881"/>
      <c r="HZ10" s="881"/>
      <c r="IA10" s="881"/>
      <c r="IB10" s="881"/>
      <c r="IC10" s="881"/>
      <c r="ID10" s="881"/>
      <c r="IE10" s="881"/>
      <c r="IF10" s="881"/>
      <c r="IG10" s="881"/>
      <c r="IH10" s="881"/>
      <c r="II10" s="881"/>
      <c r="IJ10" s="881"/>
      <c r="IK10" s="881"/>
      <c r="IL10" s="881"/>
      <c r="IM10" s="881"/>
      <c r="IN10" s="881"/>
      <c r="IO10" s="881"/>
      <c r="IP10" s="881"/>
      <c r="IQ10" s="881"/>
      <c r="IR10" s="881"/>
      <c r="IS10" s="881"/>
      <c r="IT10" s="881"/>
      <c r="IU10" s="881"/>
      <c r="IV10" s="881"/>
      <c r="IW10" s="881"/>
      <c r="IX10" s="881"/>
      <c r="IY10" s="881"/>
      <c r="IZ10" s="881"/>
      <c r="JA10" s="881"/>
      <c r="JB10" s="881"/>
      <c r="JC10" s="881"/>
      <c r="JD10" s="881"/>
      <c r="JE10" s="881"/>
      <c r="JF10" s="881"/>
      <c r="JG10" s="881"/>
      <c r="JH10" s="881"/>
      <c r="JI10" s="881"/>
      <c r="JJ10" s="881"/>
      <c r="JK10" s="881"/>
      <c r="JL10" s="881"/>
      <c r="JM10" s="881"/>
      <c r="JN10" s="881"/>
      <c r="JO10" s="881"/>
      <c r="JP10" s="881"/>
      <c r="JQ10" s="881"/>
      <c r="JR10" s="881"/>
      <c r="JS10" s="881"/>
      <c r="JT10" s="881"/>
      <c r="JU10" s="881"/>
      <c r="JV10" s="881"/>
      <c r="JW10" s="881"/>
      <c r="JX10" s="881"/>
      <c r="JY10" s="881"/>
      <c r="JZ10" s="881"/>
      <c r="KA10" s="881"/>
      <c r="KB10" s="881"/>
      <c r="KC10" s="881"/>
      <c r="KD10" s="881"/>
      <c r="KE10" s="881"/>
      <c r="KF10" s="881"/>
      <c r="KG10" s="881"/>
      <c r="KH10" s="881"/>
      <c r="KI10" s="881"/>
      <c r="KJ10" s="881"/>
      <c r="KK10" s="881"/>
      <c r="KL10" s="881"/>
      <c r="KM10" s="881"/>
      <c r="KN10" s="881"/>
      <c r="KO10" s="881"/>
      <c r="KP10" s="881"/>
      <c r="KQ10" s="881"/>
      <c r="KR10" s="881"/>
      <c r="KS10" s="881"/>
      <c r="KT10" s="881"/>
      <c r="KU10" s="881"/>
      <c r="KV10" s="881"/>
      <c r="KW10" s="881"/>
      <c r="KX10" s="881"/>
      <c r="KY10" s="881"/>
      <c r="KZ10" s="881"/>
      <c r="LA10" s="881"/>
      <c r="LB10" s="881"/>
      <c r="LC10" s="881"/>
      <c r="LD10" s="881"/>
      <c r="LE10" s="881"/>
      <c r="LF10" s="881"/>
      <c r="LG10" s="881"/>
      <c r="LH10" s="881"/>
      <c r="LI10" s="881"/>
      <c r="LJ10" s="881"/>
      <c r="LK10" s="881"/>
      <c r="LL10" s="881"/>
      <c r="LM10" s="881"/>
      <c r="LN10" s="881"/>
      <c r="LO10" s="881"/>
      <c r="LP10" s="881"/>
      <c r="LQ10" s="881"/>
      <c r="LR10" s="881"/>
      <c r="LS10" s="881"/>
      <c r="LT10" s="881"/>
      <c r="LU10" s="881"/>
      <c r="LV10" s="881"/>
      <c r="LW10" s="881"/>
      <c r="LX10" s="881"/>
      <c r="LY10" s="881"/>
      <c r="LZ10" s="881"/>
      <c r="MA10" s="881"/>
      <c r="MB10" s="881"/>
      <c r="MC10" s="881"/>
      <c r="MD10" s="881"/>
      <c r="ME10" s="881"/>
      <c r="MF10" s="881"/>
      <c r="MG10" s="881"/>
      <c r="MH10" s="881"/>
      <c r="MI10" s="881"/>
      <c r="MJ10" s="881"/>
      <c r="MK10" s="881"/>
      <c r="ML10" s="881"/>
      <c r="MM10" s="881"/>
      <c r="MN10" s="881"/>
      <c r="MO10" s="881"/>
      <c r="MP10" s="881"/>
      <c r="MQ10" s="881"/>
      <c r="MR10" s="881"/>
      <c r="MS10" s="881"/>
      <c r="MT10" s="881"/>
      <c r="MU10" s="881"/>
      <c r="MV10" s="881"/>
      <c r="MW10" s="881"/>
      <c r="MX10" s="881"/>
      <c r="MY10" s="881"/>
      <c r="MZ10" s="881"/>
      <c r="NA10" s="881"/>
      <c r="NB10" s="881"/>
      <c r="NC10" s="881"/>
      <c r="ND10" s="881"/>
      <c r="NE10" s="881"/>
      <c r="NF10" s="881"/>
      <c r="NG10" s="881"/>
      <c r="NH10" s="881"/>
      <c r="NI10" s="881"/>
      <c r="NJ10" s="881"/>
      <c r="NK10" s="881"/>
      <c r="NL10" s="881"/>
      <c r="NM10" s="881"/>
      <c r="NN10" s="881"/>
      <c r="NO10" s="881"/>
      <c r="NP10" s="881"/>
      <c r="NQ10" s="881"/>
      <c r="NR10" s="881"/>
      <c r="NS10" s="881"/>
      <c r="NT10" s="881"/>
      <c r="NU10" s="881"/>
      <c r="NV10" s="881"/>
      <c r="NW10" s="881"/>
      <c r="NX10" s="881"/>
      <c r="NY10" s="881"/>
      <c r="NZ10" s="881"/>
      <c r="OA10" s="881"/>
      <c r="OB10" s="881"/>
      <c r="OC10" s="881"/>
      <c r="OD10" s="881"/>
      <c r="OE10" s="881"/>
      <c r="OF10" s="881"/>
      <c r="OG10" s="881"/>
      <c r="OH10" s="881"/>
      <c r="OI10" s="881"/>
      <c r="OJ10" s="881"/>
      <c r="OK10" s="881"/>
      <c r="OL10" s="881"/>
      <c r="OM10" s="881"/>
      <c r="ON10" s="881"/>
      <c r="OO10" s="881"/>
      <c r="OP10" s="881"/>
      <c r="OQ10" s="881"/>
      <c r="OR10" s="881"/>
      <c r="OS10" s="881"/>
      <c r="OT10" s="881"/>
      <c r="OU10" s="881"/>
      <c r="OV10" s="881"/>
      <c r="OW10" s="881"/>
      <c r="OX10" s="881"/>
      <c r="OY10" s="881"/>
      <c r="OZ10" s="881"/>
      <c r="PA10" s="881"/>
      <c r="PB10" s="881"/>
      <c r="PC10" s="881"/>
      <c r="PD10" s="881"/>
      <c r="PE10" s="881"/>
      <c r="PF10" s="881"/>
      <c r="PG10" s="881"/>
      <c r="PH10" s="881"/>
      <c r="PI10" s="881"/>
      <c r="PJ10" s="881"/>
      <c r="PK10" s="881"/>
      <c r="PL10" s="881"/>
      <c r="PM10" s="881"/>
      <c r="PN10" s="881"/>
      <c r="PO10" s="881"/>
      <c r="PP10" s="881"/>
      <c r="PQ10" s="881"/>
      <c r="PR10" s="881"/>
      <c r="PS10" s="881"/>
      <c r="PT10" s="881"/>
      <c r="PU10" s="881"/>
      <c r="PV10" s="881"/>
      <c r="PW10" s="881"/>
      <c r="PX10" s="881"/>
      <c r="PY10" s="881"/>
      <c r="PZ10" s="881"/>
      <c r="QA10" s="881"/>
      <c r="QB10" s="881"/>
      <c r="QC10" s="881"/>
      <c r="QD10" s="881"/>
      <c r="QE10" s="881"/>
      <c r="QF10" s="881"/>
      <c r="QG10" s="881"/>
      <c r="QH10" s="881"/>
      <c r="QI10" s="881"/>
      <c r="QJ10" s="881"/>
      <c r="QK10" s="881"/>
      <c r="QL10" s="881"/>
      <c r="QM10" s="881"/>
      <c r="QN10" s="881"/>
      <c r="QO10" s="881"/>
      <c r="QP10" s="881"/>
      <c r="QQ10" s="881"/>
      <c r="QR10" s="881"/>
      <c r="QS10" s="881"/>
      <c r="QT10" s="881"/>
      <c r="QU10" s="881"/>
      <c r="QV10" s="881"/>
      <c r="QW10" s="881"/>
      <c r="QX10" s="881"/>
      <c r="QY10" s="881"/>
      <c r="QZ10" s="881"/>
      <c r="RA10" s="881"/>
      <c r="RB10" s="881"/>
      <c r="RC10" s="881"/>
      <c r="RD10" s="881"/>
      <c r="RE10" s="881"/>
      <c r="RF10" s="881"/>
      <c r="RG10" s="881"/>
      <c r="RH10" s="881"/>
      <c r="RI10" s="881"/>
      <c r="RJ10" s="881"/>
      <c r="RK10" s="881"/>
      <c r="RL10" s="881"/>
      <c r="RM10" s="881"/>
      <c r="RN10" s="881"/>
      <c r="RO10" s="881"/>
      <c r="RP10" s="881"/>
      <c r="RQ10" s="881"/>
      <c r="RR10" s="881"/>
      <c r="RS10" s="881"/>
      <c r="RT10" s="881"/>
      <c r="RU10" s="881"/>
      <c r="RV10" s="881"/>
      <c r="RW10" s="881"/>
      <c r="RX10" s="881"/>
      <c r="RY10" s="881"/>
      <c r="RZ10" s="881"/>
      <c r="SA10" s="881"/>
      <c r="SB10" s="881"/>
      <c r="SC10" s="881"/>
      <c r="SD10" s="881"/>
      <c r="SE10" s="881"/>
      <c r="SF10" s="881"/>
      <c r="SG10" s="881"/>
      <c r="SH10" s="881"/>
      <c r="SI10" s="881"/>
      <c r="SJ10" s="881"/>
      <c r="SK10" s="881"/>
      <c r="SL10" s="881"/>
      <c r="SM10" s="881"/>
      <c r="SN10" s="881"/>
      <c r="SO10" s="881"/>
      <c r="SP10" s="881"/>
      <c r="SQ10" s="881"/>
      <c r="SR10" s="881"/>
      <c r="SS10" s="881"/>
      <c r="ST10" s="881"/>
      <c r="SU10" s="881"/>
      <c r="SV10" s="881"/>
      <c r="SW10" s="881"/>
      <c r="SX10" s="881"/>
      <c r="SY10" s="881"/>
      <c r="SZ10" s="881"/>
      <c r="TA10" s="881"/>
      <c r="TB10" s="881"/>
      <c r="TC10" s="881"/>
      <c r="TD10" s="881"/>
      <c r="TE10" s="881"/>
      <c r="TF10" s="881"/>
      <c r="TG10" s="881"/>
      <c r="TH10" s="881"/>
      <c r="TI10" s="881"/>
      <c r="TJ10" s="881"/>
      <c r="TK10" s="881"/>
      <c r="TL10" s="881"/>
      <c r="TM10" s="881"/>
      <c r="TN10" s="881"/>
      <c r="TO10" s="881"/>
      <c r="TP10" s="881"/>
      <c r="TQ10" s="881"/>
      <c r="TR10" s="881"/>
      <c r="TS10" s="881"/>
      <c r="TT10" s="881"/>
      <c r="TU10" s="881"/>
      <c r="TV10" s="881"/>
      <c r="TW10" s="881"/>
      <c r="TX10" s="881"/>
      <c r="TY10" s="881"/>
      <c r="TZ10" s="881"/>
      <c r="UA10" s="881"/>
      <c r="UB10" s="881"/>
      <c r="UC10" s="881"/>
      <c r="UD10" s="881"/>
      <c r="UE10" s="881"/>
      <c r="UF10" s="881"/>
      <c r="UG10" s="881"/>
      <c r="UH10" s="881"/>
      <c r="UI10" s="881"/>
      <c r="UJ10" s="881"/>
      <c r="UK10" s="881"/>
      <c r="UL10" s="881"/>
      <c r="UM10" s="881"/>
      <c r="UN10" s="881"/>
      <c r="UO10" s="881"/>
      <c r="UP10" s="881"/>
      <c r="UQ10" s="881"/>
      <c r="UR10" s="881"/>
      <c r="US10" s="881"/>
      <c r="UT10" s="881"/>
      <c r="UU10" s="881"/>
      <c r="UV10" s="881"/>
      <c r="UW10" s="881"/>
      <c r="UX10" s="881"/>
      <c r="UY10" s="881"/>
      <c r="UZ10" s="881"/>
      <c r="VA10" s="881"/>
      <c r="VB10" s="881"/>
      <c r="VC10" s="881"/>
      <c r="VD10" s="881"/>
      <c r="VE10" s="881"/>
      <c r="VF10" s="881"/>
      <c r="VG10" s="881"/>
      <c r="VH10" s="881"/>
      <c r="VI10" s="881"/>
      <c r="VJ10" s="881"/>
      <c r="VK10" s="881"/>
      <c r="VL10" s="881"/>
      <c r="VM10" s="881"/>
      <c r="VN10" s="881"/>
      <c r="VO10" s="881"/>
      <c r="VP10" s="881"/>
      <c r="VQ10" s="881"/>
      <c r="VR10" s="881"/>
      <c r="VS10" s="881"/>
      <c r="VT10" s="881"/>
      <c r="VU10" s="881"/>
      <c r="VV10" s="881"/>
      <c r="VW10" s="881"/>
      <c r="VX10" s="881"/>
      <c r="VY10" s="881"/>
      <c r="VZ10" s="881"/>
      <c r="WA10" s="881"/>
      <c r="WB10" s="881"/>
      <c r="WC10" s="881"/>
      <c r="WD10" s="881"/>
      <c r="WE10" s="881"/>
      <c r="WF10" s="881"/>
      <c r="WG10" s="881"/>
      <c r="WH10" s="881"/>
      <c r="WI10" s="881"/>
      <c r="WJ10" s="881"/>
      <c r="WK10" s="881"/>
      <c r="WL10" s="881"/>
      <c r="WM10" s="881"/>
      <c r="WN10" s="881"/>
      <c r="WO10" s="881"/>
      <c r="WP10" s="881"/>
      <c r="WQ10" s="881"/>
      <c r="WR10" s="881"/>
      <c r="WS10" s="881"/>
      <c r="WT10" s="881"/>
      <c r="WU10" s="881"/>
      <c r="WV10" s="881"/>
      <c r="WW10" s="881"/>
      <c r="WX10" s="881"/>
      <c r="WY10" s="881"/>
      <c r="WZ10" s="881"/>
      <c r="XA10" s="881"/>
      <c r="XB10" s="881"/>
      <c r="XC10" s="881"/>
      <c r="XD10" s="881"/>
      <c r="XE10" s="881"/>
      <c r="XF10" s="881"/>
      <c r="XG10" s="881"/>
      <c r="XH10" s="881"/>
      <c r="XI10" s="881"/>
      <c r="XJ10" s="881"/>
      <c r="XK10" s="881"/>
      <c r="XL10" s="881"/>
      <c r="XM10" s="881"/>
      <c r="XN10" s="881"/>
      <c r="XO10" s="881"/>
      <c r="XP10" s="881"/>
      <c r="XQ10" s="881"/>
      <c r="XR10" s="881"/>
      <c r="XS10" s="881"/>
      <c r="XT10" s="881"/>
      <c r="XU10" s="881"/>
      <c r="XV10" s="881"/>
      <c r="XW10" s="881"/>
      <c r="XX10" s="881"/>
      <c r="XY10" s="881"/>
      <c r="XZ10" s="881"/>
      <c r="YA10" s="881"/>
      <c r="YB10" s="881"/>
      <c r="YC10" s="881"/>
      <c r="YD10" s="881"/>
      <c r="YE10" s="881"/>
      <c r="YF10" s="881"/>
      <c r="YG10" s="881"/>
      <c r="YH10" s="881"/>
      <c r="YI10" s="881"/>
      <c r="YJ10" s="881"/>
      <c r="YK10" s="881"/>
      <c r="YL10" s="881"/>
      <c r="YM10" s="881"/>
      <c r="YN10" s="881"/>
      <c r="YO10" s="881"/>
      <c r="YP10" s="881"/>
      <c r="YQ10" s="881"/>
      <c r="YR10" s="881"/>
      <c r="YS10" s="881"/>
      <c r="YT10" s="881"/>
      <c r="YU10" s="881"/>
      <c r="YV10" s="881"/>
      <c r="YW10" s="881"/>
      <c r="YX10" s="881"/>
      <c r="YY10" s="881"/>
      <c r="YZ10" s="881"/>
      <c r="ZA10" s="881"/>
      <c r="ZB10" s="881"/>
      <c r="ZC10" s="881"/>
      <c r="ZD10" s="881"/>
      <c r="ZE10" s="881"/>
      <c r="ZF10" s="881"/>
      <c r="ZG10" s="881"/>
      <c r="ZH10" s="881"/>
      <c r="ZI10" s="881"/>
      <c r="ZJ10" s="881"/>
      <c r="ZK10" s="881"/>
      <c r="ZL10" s="881"/>
      <c r="ZM10" s="881"/>
      <c r="ZN10" s="881"/>
      <c r="ZO10" s="881"/>
      <c r="ZP10" s="881"/>
      <c r="ZQ10" s="881"/>
      <c r="ZR10" s="881"/>
      <c r="ZS10" s="881"/>
      <c r="ZT10" s="881"/>
      <c r="ZU10" s="881"/>
      <c r="ZV10" s="881"/>
      <c r="ZW10" s="881"/>
      <c r="ZX10" s="881"/>
      <c r="ZY10" s="881"/>
      <c r="ZZ10" s="881"/>
      <c r="AAA10" s="881"/>
      <c r="AAB10" s="881"/>
      <c r="AAC10" s="881"/>
      <c r="AAD10" s="881"/>
      <c r="AAE10" s="881"/>
      <c r="AAF10" s="881"/>
      <c r="AAG10" s="881"/>
      <c r="AAH10" s="881"/>
      <c r="AAI10" s="881"/>
      <c r="AAJ10" s="881"/>
      <c r="AAK10" s="881"/>
      <c r="AAL10" s="881"/>
      <c r="AAM10" s="881"/>
      <c r="AAN10" s="881"/>
      <c r="AAO10" s="881"/>
      <c r="AAP10" s="881"/>
      <c r="AAQ10" s="881"/>
      <c r="AAR10" s="881"/>
      <c r="AAS10" s="881"/>
    </row>
    <row r="11" spans="1:721">
      <c r="A11" s="881"/>
      <c r="B11" s="881"/>
      <c r="C11" s="881"/>
      <c r="D11" s="881">
        <v>1</v>
      </c>
      <c r="E11" s="881" t="s">
        <v>45</v>
      </c>
      <c r="F11" s="687"/>
      <c r="G11" s="881"/>
      <c r="H11" s="881"/>
      <c r="I11" s="881"/>
      <c r="J11" s="882"/>
      <c r="K11" s="882"/>
      <c r="L11" s="882"/>
      <c r="M11" s="882"/>
      <c r="N11" s="882"/>
      <c r="O11" s="881"/>
      <c r="P11" s="881"/>
      <c r="Q11" s="881"/>
      <c r="R11" s="882"/>
      <c r="S11" s="882"/>
      <c r="T11" s="882"/>
      <c r="U11" s="882"/>
      <c r="V11" s="882"/>
      <c r="W11" s="881"/>
      <c r="X11" s="881"/>
      <c r="Y11" s="881"/>
      <c r="Z11" s="881"/>
      <c r="AA11" s="881"/>
      <c r="AB11" s="881"/>
      <c r="AC11" s="881"/>
      <c r="AD11" s="881"/>
      <c r="AE11" s="881"/>
      <c r="AF11" s="881"/>
      <c r="AG11" s="881"/>
      <c r="AH11" s="881"/>
      <c r="AI11" s="881"/>
      <c r="AJ11" s="881"/>
      <c r="AK11" s="881"/>
      <c r="AL11" s="881"/>
      <c r="AM11" s="881"/>
      <c r="AN11" s="881"/>
      <c r="AO11" s="881"/>
      <c r="AP11" s="881"/>
      <c r="AQ11" s="881"/>
      <c r="AR11" s="881"/>
      <c r="AS11" s="881"/>
      <c r="AT11" s="881"/>
      <c r="AU11" s="881"/>
      <c r="AV11" s="881"/>
      <c r="AW11" s="881"/>
      <c r="AX11" s="881"/>
      <c r="AY11" s="881"/>
      <c r="AZ11" s="881"/>
      <c r="BA11" s="881"/>
      <c r="BB11" s="881"/>
      <c r="BC11" s="881"/>
      <c r="BD11" s="881"/>
      <c r="BE11" s="881"/>
      <c r="BF11" s="881"/>
      <c r="BG11" s="881"/>
      <c r="BH11" s="881"/>
      <c r="BI11" s="881"/>
      <c r="BJ11" s="881"/>
      <c r="BK11" s="881"/>
      <c r="BL11" s="881"/>
      <c r="BM11" s="881"/>
      <c r="BN11" s="881"/>
      <c r="BO11" s="881"/>
      <c r="BP11" s="881"/>
      <c r="BQ11" s="881"/>
      <c r="BR11" s="881"/>
      <c r="BS11" s="881"/>
      <c r="BT11" s="881"/>
      <c r="BU11" s="881"/>
      <c r="BV11" s="881"/>
      <c r="BW11" s="881"/>
      <c r="BX11" s="881"/>
      <c r="BY11" s="881"/>
      <c r="BZ11" s="881"/>
      <c r="CA11" s="881"/>
      <c r="CB11" s="881"/>
      <c r="CC11" s="881"/>
      <c r="CD11" s="881"/>
      <c r="CE11" s="881"/>
      <c r="CF11" s="881"/>
      <c r="CG11" s="881"/>
      <c r="CH11" s="881"/>
      <c r="CI11" s="881"/>
      <c r="CJ11" s="881"/>
      <c r="CK11" s="881"/>
      <c r="CL11" s="881"/>
      <c r="CM11" s="881"/>
      <c r="CN11" s="881"/>
      <c r="CO11" s="881"/>
      <c r="CP11" s="881"/>
      <c r="CQ11" s="881"/>
      <c r="CR11" s="881"/>
      <c r="CS11" s="881"/>
      <c r="CT11" s="881"/>
      <c r="CU11" s="881"/>
      <c r="CV11" s="881"/>
      <c r="CW11" s="881"/>
      <c r="CX11" s="881"/>
      <c r="CY11" s="881"/>
      <c r="CZ11" s="881"/>
      <c r="DA11" s="881"/>
      <c r="DB11" s="881"/>
      <c r="DC11" s="881"/>
      <c r="DD11" s="881"/>
      <c r="DE11" s="881"/>
      <c r="DF11" s="881"/>
      <c r="DG11" s="881"/>
      <c r="DH11" s="881"/>
      <c r="DI11" s="881"/>
      <c r="DJ11" s="881"/>
      <c r="DK11" s="881"/>
      <c r="DL11" s="881"/>
      <c r="DM11" s="881"/>
      <c r="DN11" s="881"/>
      <c r="DO11" s="881"/>
      <c r="DP11" s="881"/>
      <c r="DQ11" s="881"/>
      <c r="DR11" s="881"/>
      <c r="DS11" s="881"/>
      <c r="DT11" s="881"/>
      <c r="DU11" s="881"/>
      <c r="DV11" s="881"/>
      <c r="DW11" s="881"/>
      <c r="DX11" s="881"/>
      <c r="DY11" s="881"/>
      <c r="DZ11" s="881"/>
      <c r="EA11" s="881"/>
      <c r="EB11" s="881"/>
      <c r="EC11" s="881"/>
      <c r="ED11" s="881"/>
      <c r="EE11" s="881"/>
      <c r="EF11" s="881"/>
      <c r="EG11" s="881"/>
      <c r="EH11" s="881"/>
      <c r="EI11" s="881"/>
      <c r="EJ11" s="881"/>
      <c r="EK11" s="881"/>
      <c r="EL11" s="881"/>
      <c r="EM11" s="881"/>
      <c r="EN11" s="881"/>
      <c r="EO11" s="881"/>
      <c r="EP11" s="881"/>
      <c r="EQ11" s="881"/>
      <c r="ER11" s="881"/>
      <c r="ES11" s="881"/>
      <c r="ET11" s="881"/>
      <c r="EU11" s="881"/>
      <c r="EV11" s="881"/>
      <c r="EW11" s="881"/>
      <c r="EX11" s="881"/>
      <c r="EY11" s="881"/>
      <c r="EZ11" s="881"/>
      <c r="FA11" s="881"/>
      <c r="FB11" s="881"/>
      <c r="FC11" s="881"/>
      <c r="FD11" s="881"/>
      <c r="FE11" s="881"/>
      <c r="FF11" s="881"/>
      <c r="FG11" s="881"/>
      <c r="FH11" s="881"/>
      <c r="FI11" s="881"/>
      <c r="FJ11" s="881"/>
      <c r="FK11" s="881"/>
      <c r="FL11" s="881"/>
      <c r="FM11" s="881"/>
      <c r="FN11" s="881"/>
      <c r="FO11" s="881"/>
      <c r="FP11" s="881"/>
      <c r="FQ11" s="881"/>
      <c r="FR11" s="881"/>
      <c r="FS11" s="881"/>
      <c r="FT11" s="881"/>
      <c r="FU11" s="881"/>
      <c r="FV11" s="881"/>
      <c r="FW11" s="881"/>
      <c r="FX11" s="881"/>
      <c r="FY11" s="881"/>
      <c r="FZ11" s="881"/>
      <c r="GA11" s="881"/>
      <c r="GB11" s="881"/>
      <c r="GC11" s="881"/>
      <c r="GD11" s="881"/>
      <c r="GE11" s="881"/>
      <c r="GF11" s="881"/>
      <c r="GG11" s="881"/>
      <c r="GH11" s="881"/>
      <c r="GI11" s="881"/>
      <c r="GJ11" s="881"/>
      <c r="GK11" s="881"/>
      <c r="GL11" s="881"/>
      <c r="GM11" s="881"/>
      <c r="GN11" s="881"/>
      <c r="GO11" s="881"/>
      <c r="GP11" s="881"/>
      <c r="GQ11" s="881"/>
      <c r="GR11" s="881"/>
      <c r="GS11" s="881"/>
      <c r="GT11" s="881"/>
      <c r="GU11" s="881"/>
      <c r="GV11" s="881"/>
      <c r="GW11" s="881"/>
      <c r="GX11" s="881"/>
      <c r="GY11" s="881"/>
      <c r="GZ11" s="881"/>
      <c r="HA11" s="881"/>
      <c r="HB11" s="881"/>
      <c r="HC11" s="881"/>
      <c r="HD11" s="881"/>
      <c r="HE11" s="881"/>
      <c r="HF11" s="881"/>
      <c r="HG11" s="881"/>
      <c r="HH11" s="881"/>
      <c r="HI11" s="881"/>
      <c r="HJ11" s="881"/>
      <c r="HK11" s="881"/>
      <c r="HL11" s="881"/>
      <c r="HM11" s="881"/>
      <c r="HN11" s="881"/>
      <c r="HO11" s="881"/>
      <c r="HP11" s="881"/>
      <c r="HQ11" s="881"/>
      <c r="HR11" s="881"/>
      <c r="HS11" s="881"/>
      <c r="HT11" s="881"/>
      <c r="HU11" s="881"/>
      <c r="HV11" s="881"/>
      <c r="HW11" s="881"/>
      <c r="HX11" s="881"/>
      <c r="HY11" s="881"/>
      <c r="HZ11" s="881"/>
      <c r="IA11" s="881"/>
      <c r="IB11" s="881"/>
      <c r="IC11" s="881"/>
      <c r="ID11" s="881"/>
      <c r="IE11" s="881"/>
      <c r="IF11" s="881"/>
      <c r="IG11" s="881"/>
      <c r="IH11" s="881"/>
      <c r="II11" s="881"/>
      <c r="IJ11" s="881"/>
      <c r="IK11" s="881"/>
      <c r="IL11" s="881"/>
      <c r="IM11" s="881"/>
      <c r="IN11" s="881"/>
      <c r="IO11" s="881"/>
      <c r="IP11" s="881"/>
      <c r="IQ11" s="881"/>
      <c r="IR11" s="881"/>
      <c r="IS11" s="881"/>
      <c r="IT11" s="881"/>
      <c r="IU11" s="881"/>
      <c r="IV11" s="881"/>
      <c r="IW11" s="881"/>
      <c r="IX11" s="881"/>
      <c r="IY11" s="881"/>
      <c r="IZ11" s="881"/>
      <c r="JA11" s="881"/>
      <c r="JB11" s="881"/>
      <c r="JC11" s="881"/>
      <c r="JD11" s="881"/>
      <c r="JE11" s="881"/>
      <c r="JF11" s="881"/>
      <c r="JG11" s="881"/>
      <c r="JH11" s="881"/>
      <c r="JI11" s="881"/>
      <c r="JJ11" s="881"/>
      <c r="JK11" s="881"/>
      <c r="JL11" s="881"/>
      <c r="JM11" s="881"/>
      <c r="JN11" s="881"/>
      <c r="JO11" s="881"/>
      <c r="JP11" s="881"/>
      <c r="JQ11" s="881"/>
      <c r="JR11" s="881"/>
      <c r="JS11" s="881"/>
      <c r="JT11" s="881"/>
      <c r="JU11" s="881"/>
      <c r="JV11" s="881"/>
      <c r="JW11" s="881"/>
      <c r="JX11" s="881"/>
      <c r="JY11" s="881"/>
      <c r="JZ11" s="881"/>
      <c r="KA11" s="881"/>
      <c r="KB11" s="881"/>
      <c r="KC11" s="881"/>
      <c r="KD11" s="881"/>
      <c r="KE11" s="881"/>
      <c r="KF11" s="881"/>
      <c r="KG11" s="881"/>
      <c r="KH11" s="881"/>
      <c r="KI11" s="881"/>
      <c r="KJ11" s="881"/>
      <c r="KK11" s="881"/>
      <c r="KL11" s="881"/>
      <c r="KM11" s="881"/>
      <c r="KN11" s="881"/>
      <c r="KO11" s="881"/>
      <c r="KP11" s="881"/>
      <c r="KQ11" s="881"/>
      <c r="KR11" s="881"/>
      <c r="KS11" s="881"/>
      <c r="KT11" s="881"/>
      <c r="KU11" s="881"/>
      <c r="KV11" s="881"/>
      <c r="KW11" s="881"/>
      <c r="KX11" s="881"/>
      <c r="KY11" s="881"/>
      <c r="KZ11" s="881"/>
      <c r="LA11" s="881"/>
      <c r="LB11" s="881"/>
      <c r="LC11" s="881"/>
      <c r="LD11" s="881"/>
      <c r="LE11" s="881"/>
      <c r="LF11" s="881"/>
      <c r="LG11" s="881"/>
      <c r="LH11" s="881"/>
      <c r="LI11" s="881"/>
      <c r="LJ11" s="881"/>
      <c r="LK11" s="881"/>
      <c r="LL11" s="881"/>
      <c r="LM11" s="881"/>
      <c r="LN11" s="881"/>
      <c r="LO11" s="881"/>
      <c r="LP11" s="881"/>
      <c r="LQ11" s="881"/>
      <c r="LR11" s="881"/>
      <c r="LS11" s="881"/>
      <c r="LT11" s="881"/>
      <c r="LU11" s="881"/>
      <c r="LV11" s="881"/>
      <c r="LW11" s="881"/>
      <c r="LX11" s="881"/>
      <c r="LY11" s="881"/>
      <c r="LZ11" s="881"/>
      <c r="MA11" s="881"/>
      <c r="MB11" s="881"/>
      <c r="MC11" s="881"/>
      <c r="MD11" s="881"/>
      <c r="ME11" s="881"/>
      <c r="MF11" s="881"/>
      <c r="MG11" s="881"/>
      <c r="MH11" s="881"/>
      <c r="MI11" s="881"/>
      <c r="MJ11" s="881"/>
      <c r="MK11" s="881"/>
      <c r="ML11" s="881"/>
      <c r="MM11" s="881"/>
      <c r="MN11" s="881"/>
      <c r="MO11" s="881"/>
      <c r="MP11" s="881"/>
      <c r="MQ11" s="881"/>
      <c r="MR11" s="881"/>
      <c r="MS11" s="881"/>
      <c r="MT11" s="881"/>
      <c r="MU11" s="881"/>
      <c r="MV11" s="881"/>
      <c r="MW11" s="881"/>
      <c r="MX11" s="881"/>
      <c r="MY11" s="881"/>
      <c r="MZ11" s="881"/>
      <c r="NA11" s="881"/>
      <c r="NB11" s="881"/>
      <c r="NC11" s="881"/>
      <c r="ND11" s="881"/>
      <c r="NE11" s="881"/>
      <c r="NF11" s="881"/>
      <c r="NG11" s="881"/>
      <c r="NH11" s="881"/>
      <c r="NI11" s="881"/>
      <c r="NJ11" s="881"/>
      <c r="NK11" s="881"/>
      <c r="NL11" s="881"/>
      <c r="NM11" s="881"/>
      <c r="NN11" s="881"/>
      <c r="NO11" s="881"/>
      <c r="NP11" s="881"/>
      <c r="NQ11" s="881"/>
      <c r="NR11" s="881"/>
      <c r="NS11" s="881"/>
      <c r="NT11" s="881"/>
      <c r="NU11" s="881"/>
      <c r="NV11" s="881"/>
      <c r="NW11" s="881"/>
      <c r="NX11" s="881"/>
      <c r="NY11" s="881"/>
      <c r="NZ11" s="881"/>
      <c r="OA11" s="881"/>
      <c r="OB11" s="881"/>
      <c r="OC11" s="881"/>
      <c r="OD11" s="881"/>
      <c r="OE11" s="881"/>
      <c r="OF11" s="881"/>
      <c r="OG11" s="881"/>
      <c r="OH11" s="881"/>
      <c r="OI11" s="881"/>
      <c r="OJ11" s="881"/>
      <c r="OK11" s="881"/>
      <c r="OL11" s="881"/>
      <c r="OM11" s="881"/>
      <c r="ON11" s="881"/>
      <c r="OO11" s="881"/>
      <c r="OP11" s="881"/>
      <c r="OQ11" s="881"/>
      <c r="OR11" s="881"/>
      <c r="OS11" s="881"/>
      <c r="OT11" s="881"/>
      <c r="OU11" s="881"/>
      <c r="OV11" s="881"/>
      <c r="OW11" s="881"/>
      <c r="OX11" s="881"/>
      <c r="OY11" s="881"/>
      <c r="OZ11" s="881"/>
      <c r="PA11" s="881"/>
      <c r="PB11" s="881"/>
      <c r="PC11" s="881"/>
      <c r="PD11" s="881"/>
      <c r="PE11" s="881"/>
      <c r="PF11" s="881"/>
      <c r="PG11" s="881"/>
      <c r="PH11" s="881"/>
      <c r="PI11" s="881"/>
      <c r="PJ11" s="881"/>
      <c r="PK11" s="881"/>
      <c r="PL11" s="881"/>
      <c r="PM11" s="881"/>
      <c r="PN11" s="881"/>
      <c r="PO11" s="881"/>
      <c r="PP11" s="881"/>
      <c r="PQ11" s="881"/>
      <c r="PR11" s="881"/>
      <c r="PS11" s="881"/>
      <c r="PT11" s="881"/>
      <c r="PU11" s="881"/>
      <c r="PV11" s="881"/>
      <c r="PW11" s="881"/>
      <c r="PX11" s="881"/>
      <c r="PY11" s="881"/>
      <c r="PZ11" s="881"/>
      <c r="QA11" s="881"/>
      <c r="QB11" s="881"/>
      <c r="QC11" s="881"/>
      <c r="QD11" s="881"/>
      <c r="QE11" s="881"/>
      <c r="QF11" s="881"/>
      <c r="QG11" s="881"/>
      <c r="QH11" s="881"/>
      <c r="QI11" s="881"/>
      <c r="QJ11" s="881"/>
      <c r="QK11" s="881"/>
      <c r="QL11" s="881"/>
      <c r="QM11" s="881"/>
      <c r="QN11" s="881"/>
      <c r="QO11" s="881"/>
      <c r="QP11" s="881"/>
      <c r="QQ11" s="881"/>
      <c r="QR11" s="881"/>
      <c r="QS11" s="881"/>
      <c r="QT11" s="881"/>
      <c r="QU11" s="881"/>
      <c r="QV11" s="881"/>
      <c r="QW11" s="881"/>
      <c r="QX11" s="881"/>
      <c r="QY11" s="881"/>
      <c r="QZ11" s="881"/>
      <c r="RA11" s="881"/>
      <c r="RB11" s="881"/>
      <c r="RC11" s="881"/>
      <c r="RD11" s="881"/>
      <c r="RE11" s="881"/>
      <c r="RF11" s="881"/>
      <c r="RG11" s="881"/>
      <c r="RH11" s="881"/>
      <c r="RI11" s="881"/>
      <c r="RJ11" s="881"/>
      <c r="RK11" s="881"/>
      <c r="RL11" s="881"/>
      <c r="RM11" s="881"/>
      <c r="RN11" s="881"/>
      <c r="RO11" s="881"/>
      <c r="RP11" s="881"/>
      <c r="RQ11" s="881"/>
      <c r="RR11" s="881"/>
      <c r="RS11" s="881"/>
      <c r="RT11" s="881"/>
      <c r="RU11" s="881"/>
      <c r="RV11" s="881"/>
      <c r="RW11" s="881"/>
      <c r="RX11" s="881"/>
      <c r="RY11" s="881"/>
      <c r="RZ11" s="881"/>
      <c r="SA11" s="881"/>
      <c r="SB11" s="881"/>
      <c r="SC11" s="881"/>
      <c r="SD11" s="881"/>
      <c r="SE11" s="881"/>
      <c r="SF11" s="881"/>
      <c r="SG11" s="881"/>
      <c r="SH11" s="881"/>
      <c r="SI11" s="881"/>
      <c r="SJ11" s="881"/>
      <c r="SK11" s="881"/>
      <c r="SL11" s="881"/>
      <c r="SM11" s="881"/>
      <c r="SN11" s="881"/>
      <c r="SO11" s="881"/>
      <c r="SP11" s="881"/>
      <c r="SQ11" s="881"/>
      <c r="SR11" s="881"/>
      <c r="SS11" s="881"/>
      <c r="ST11" s="881"/>
      <c r="SU11" s="881"/>
      <c r="SV11" s="881"/>
      <c r="SW11" s="881"/>
      <c r="SX11" s="881"/>
      <c r="SY11" s="881"/>
      <c r="SZ11" s="881"/>
      <c r="TA11" s="881"/>
      <c r="TB11" s="881"/>
      <c r="TC11" s="881"/>
      <c r="TD11" s="881"/>
      <c r="TE11" s="881"/>
      <c r="TF11" s="881"/>
      <c r="TG11" s="881"/>
      <c r="TH11" s="881"/>
      <c r="TI11" s="881"/>
      <c r="TJ11" s="881"/>
      <c r="TK11" s="881"/>
      <c r="TL11" s="881"/>
      <c r="TM11" s="881"/>
      <c r="TN11" s="881"/>
      <c r="TO11" s="881"/>
      <c r="TP11" s="881"/>
      <c r="TQ11" s="881"/>
      <c r="TR11" s="881"/>
      <c r="TS11" s="881"/>
      <c r="TT11" s="881"/>
      <c r="TU11" s="881"/>
      <c r="TV11" s="881"/>
      <c r="TW11" s="881"/>
      <c r="TX11" s="881"/>
      <c r="TY11" s="881"/>
      <c r="TZ11" s="881"/>
      <c r="UA11" s="881"/>
      <c r="UB11" s="881"/>
      <c r="UC11" s="881"/>
      <c r="UD11" s="881"/>
      <c r="UE11" s="881"/>
      <c r="UF11" s="881"/>
      <c r="UG11" s="881"/>
      <c r="UH11" s="881"/>
      <c r="UI11" s="881"/>
      <c r="UJ11" s="881"/>
      <c r="UK11" s="881"/>
      <c r="UL11" s="881"/>
      <c r="UM11" s="881"/>
      <c r="UN11" s="881"/>
      <c r="UO11" s="881"/>
      <c r="UP11" s="881"/>
      <c r="UQ11" s="881"/>
      <c r="UR11" s="881"/>
      <c r="US11" s="881"/>
      <c r="UT11" s="881"/>
      <c r="UU11" s="881"/>
      <c r="UV11" s="881"/>
      <c r="UW11" s="881"/>
      <c r="UX11" s="881"/>
      <c r="UY11" s="881"/>
      <c r="UZ11" s="881"/>
      <c r="VA11" s="881"/>
      <c r="VB11" s="881"/>
      <c r="VC11" s="881"/>
      <c r="VD11" s="881"/>
      <c r="VE11" s="881"/>
      <c r="VF11" s="881"/>
      <c r="VG11" s="881"/>
      <c r="VH11" s="881"/>
      <c r="VI11" s="881"/>
      <c r="VJ11" s="881"/>
      <c r="VK11" s="881"/>
      <c r="VL11" s="881"/>
      <c r="VM11" s="881"/>
      <c r="VN11" s="881"/>
      <c r="VO11" s="881"/>
      <c r="VP11" s="881"/>
      <c r="VQ11" s="881"/>
      <c r="VR11" s="881"/>
      <c r="VS11" s="881"/>
      <c r="VT11" s="881"/>
      <c r="VU11" s="881"/>
      <c r="VV11" s="881"/>
      <c r="VW11" s="881"/>
      <c r="VX11" s="881"/>
      <c r="VY11" s="881"/>
      <c r="VZ11" s="881"/>
      <c r="WA11" s="881"/>
      <c r="WB11" s="881"/>
      <c r="WC11" s="881"/>
      <c r="WD11" s="881"/>
      <c r="WE11" s="881"/>
      <c r="WF11" s="881"/>
      <c r="WG11" s="881"/>
      <c r="WH11" s="881"/>
      <c r="WI11" s="881"/>
      <c r="WJ11" s="881"/>
      <c r="WK11" s="881"/>
      <c r="WL11" s="881"/>
      <c r="WM11" s="881"/>
      <c r="WN11" s="881"/>
      <c r="WO11" s="881"/>
      <c r="WP11" s="881"/>
      <c r="WQ11" s="881"/>
      <c r="WR11" s="881"/>
      <c r="WS11" s="881"/>
      <c r="WT11" s="881"/>
      <c r="WU11" s="881"/>
      <c r="WV11" s="881"/>
      <c r="WW11" s="881"/>
      <c r="WX11" s="881"/>
      <c r="WY11" s="881"/>
      <c r="WZ11" s="881"/>
      <c r="XA11" s="881"/>
      <c r="XB11" s="881"/>
      <c r="XC11" s="881"/>
      <c r="XD11" s="881"/>
      <c r="XE11" s="881"/>
      <c r="XF11" s="881"/>
      <c r="XG11" s="881"/>
      <c r="XH11" s="881"/>
      <c r="XI11" s="881"/>
      <c r="XJ11" s="881"/>
      <c r="XK11" s="881"/>
      <c r="XL11" s="881"/>
      <c r="XM11" s="881"/>
      <c r="XN11" s="881"/>
      <c r="XO11" s="881"/>
      <c r="XP11" s="881"/>
      <c r="XQ11" s="881"/>
      <c r="XR11" s="881"/>
      <c r="XS11" s="881"/>
      <c r="XT11" s="881"/>
      <c r="XU11" s="881"/>
      <c r="XV11" s="881"/>
      <c r="XW11" s="881"/>
      <c r="XX11" s="881"/>
      <c r="XY11" s="881"/>
      <c r="XZ11" s="881"/>
      <c r="YA11" s="881"/>
      <c r="YB11" s="881"/>
      <c r="YC11" s="881"/>
      <c r="YD11" s="881"/>
      <c r="YE11" s="881"/>
      <c r="YF11" s="881"/>
      <c r="YG11" s="881"/>
      <c r="YH11" s="881"/>
      <c r="YI11" s="881"/>
      <c r="YJ11" s="881"/>
      <c r="YK11" s="881"/>
      <c r="YL11" s="881"/>
      <c r="YM11" s="881"/>
      <c r="YN11" s="881"/>
      <c r="YO11" s="881"/>
      <c r="YP11" s="881"/>
      <c r="YQ11" s="881"/>
      <c r="YR11" s="881"/>
      <c r="YS11" s="881"/>
      <c r="YT11" s="881"/>
      <c r="YU11" s="881"/>
      <c r="YV11" s="881"/>
      <c r="YW11" s="881"/>
      <c r="YX11" s="881"/>
      <c r="YY11" s="881"/>
      <c r="YZ11" s="881"/>
      <c r="ZA11" s="881"/>
      <c r="ZB11" s="881"/>
      <c r="ZC11" s="881"/>
      <c r="ZD11" s="881"/>
      <c r="ZE11" s="881"/>
      <c r="ZF11" s="881"/>
      <c r="ZG11" s="881"/>
      <c r="ZH11" s="881"/>
      <c r="ZI11" s="881"/>
      <c r="ZJ11" s="881"/>
      <c r="ZK11" s="881"/>
      <c r="ZL11" s="881"/>
      <c r="ZM11" s="881"/>
      <c r="ZN11" s="881"/>
      <c r="ZO11" s="881"/>
      <c r="ZP11" s="881"/>
      <c r="ZQ11" s="881"/>
      <c r="ZR11" s="881"/>
      <c r="ZS11" s="881"/>
      <c r="ZT11" s="881"/>
      <c r="ZU11" s="881"/>
      <c r="ZV11" s="881"/>
      <c r="ZW11" s="881"/>
      <c r="ZX11" s="881"/>
      <c r="ZY11" s="881"/>
      <c r="ZZ11" s="881"/>
      <c r="AAA11" s="881"/>
      <c r="AAB11" s="881"/>
      <c r="AAC11" s="881"/>
      <c r="AAD11" s="881"/>
      <c r="AAE11" s="881"/>
      <c r="AAF11" s="881"/>
      <c r="AAG11" s="881"/>
      <c r="AAH11" s="881"/>
      <c r="AAI11" s="881"/>
      <c r="AAJ11" s="881"/>
      <c r="AAK11" s="881"/>
      <c r="AAL11" s="881"/>
      <c r="AAM11" s="881"/>
      <c r="AAN11" s="881"/>
      <c r="AAO11" s="881"/>
      <c r="AAP11" s="881"/>
      <c r="AAQ11" s="881"/>
      <c r="AAR11" s="881"/>
      <c r="AAS11" s="881"/>
    </row>
    <row r="12" spans="1:721">
      <c r="A12" s="881"/>
      <c r="B12" s="881"/>
      <c r="C12" s="881"/>
      <c r="D12" s="881"/>
      <c r="E12" s="881"/>
      <c r="F12" s="687"/>
      <c r="G12" s="881"/>
      <c r="H12" s="881"/>
      <c r="I12" s="881"/>
      <c r="J12" s="882"/>
      <c r="K12" s="882"/>
      <c r="L12" s="882"/>
      <c r="M12" s="882"/>
      <c r="N12" s="882"/>
      <c r="O12" s="881"/>
      <c r="P12" s="881"/>
      <c r="Q12" s="881"/>
      <c r="R12" s="882"/>
      <c r="S12" s="882"/>
      <c r="T12" s="882"/>
      <c r="U12" s="882"/>
      <c r="V12" s="882"/>
      <c r="W12" s="881"/>
      <c r="X12" s="881"/>
      <c r="Y12" s="881"/>
      <c r="Z12" s="881"/>
      <c r="AA12" s="881"/>
      <c r="AB12" s="881"/>
      <c r="AC12" s="881"/>
      <c r="AD12" s="881"/>
      <c r="AE12" s="881"/>
      <c r="AF12" s="881"/>
      <c r="AG12" s="881"/>
      <c r="AH12" s="881"/>
      <c r="AI12" s="881"/>
      <c r="AJ12" s="881"/>
      <c r="AK12" s="881"/>
      <c r="AL12" s="881"/>
      <c r="AM12" s="881"/>
      <c r="AN12" s="881"/>
      <c r="AO12" s="881"/>
      <c r="AP12" s="881"/>
      <c r="AQ12" s="881"/>
      <c r="AR12" s="881"/>
      <c r="AS12" s="881"/>
      <c r="AT12" s="881"/>
      <c r="AU12" s="881"/>
      <c r="AV12" s="881"/>
      <c r="AW12" s="881"/>
      <c r="AX12" s="881"/>
      <c r="AY12" s="881"/>
      <c r="AZ12" s="881"/>
      <c r="BA12" s="881"/>
      <c r="BB12" s="881"/>
      <c r="BC12" s="881"/>
      <c r="BD12" s="881"/>
      <c r="BE12" s="881"/>
      <c r="BF12" s="881"/>
      <c r="BG12" s="881"/>
      <c r="BH12" s="881"/>
      <c r="BI12" s="881"/>
      <c r="BJ12" s="881"/>
      <c r="BK12" s="881"/>
      <c r="BL12" s="881"/>
      <c r="BM12" s="881"/>
      <c r="BN12" s="881"/>
      <c r="BO12" s="881"/>
      <c r="BP12" s="881"/>
      <c r="BQ12" s="881"/>
      <c r="BR12" s="881"/>
      <c r="BS12" s="881"/>
      <c r="BT12" s="881"/>
      <c r="BU12" s="881"/>
      <c r="BV12" s="881"/>
      <c r="BW12" s="881"/>
      <c r="BX12" s="881"/>
      <c r="BY12" s="881"/>
      <c r="BZ12" s="881"/>
      <c r="CA12" s="881"/>
      <c r="CB12" s="881"/>
      <c r="CC12" s="881"/>
      <c r="CD12" s="881"/>
      <c r="CE12" s="881"/>
      <c r="CF12" s="881"/>
      <c r="CG12" s="881"/>
      <c r="CH12" s="881"/>
      <c r="CI12" s="881"/>
      <c r="CJ12" s="881"/>
      <c r="CK12" s="881"/>
      <c r="CL12" s="881"/>
      <c r="CM12" s="881"/>
      <c r="CN12" s="881"/>
      <c r="CO12" s="881"/>
      <c r="CP12" s="881"/>
      <c r="CQ12" s="881"/>
      <c r="CR12" s="881"/>
      <c r="CS12" s="881"/>
      <c r="CT12" s="881"/>
      <c r="CU12" s="881"/>
      <c r="CV12" s="881"/>
      <c r="CW12" s="881"/>
      <c r="CX12" s="881"/>
      <c r="CY12" s="881"/>
      <c r="CZ12" s="881"/>
      <c r="DA12" s="881"/>
      <c r="DB12" s="881"/>
      <c r="DC12" s="881"/>
      <c r="DD12" s="881"/>
      <c r="DE12" s="881"/>
      <c r="DF12" s="881"/>
      <c r="DG12" s="881"/>
      <c r="DH12" s="881"/>
      <c r="DI12" s="881"/>
      <c r="DJ12" s="881"/>
      <c r="DK12" s="881"/>
      <c r="DL12" s="881"/>
      <c r="DM12" s="881"/>
      <c r="DN12" s="881"/>
      <c r="DO12" s="881"/>
      <c r="DP12" s="881"/>
      <c r="DQ12" s="881"/>
      <c r="DR12" s="881"/>
      <c r="DS12" s="881"/>
      <c r="DT12" s="881"/>
      <c r="DU12" s="881"/>
      <c r="DV12" s="881"/>
      <c r="DW12" s="881"/>
      <c r="DX12" s="881"/>
      <c r="DY12" s="881"/>
      <c r="DZ12" s="881"/>
      <c r="EA12" s="881"/>
      <c r="EB12" s="881"/>
      <c r="EC12" s="881"/>
      <c r="ED12" s="881"/>
      <c r="EE12" s="881"/>
      <c r="EF12" s="881"/>
      <c r="EG12" s="881"/>
      <c r="EH12" s="881"/>
      <c r="EI12" s="881"/>
      <c r="EJ12" s="881"/>
      <c r="EK12" s="881"/>
      <c r="EL12" s="881"/>
      <c r="EM12" s="881"/>
      <c r="EN12" s="881"/>
      <c r="EO12" s="881"/>
      <c r="EP12" s="881"/>
      <c r="EQ12" s="881"/>
      <c r="ER12" s="881"/>
      <c r="ES12" s="881"/>
      <c r="ET12" s="881"/>
      <c r="EU12" s="881"/>
      <c r="EV12" s="881"/>
      <c r="EW12" s="881"/>
      <c r="EX12" s="881"/>
      <c r="EY12" s="881"/>
      <c r="EZ12" s="881"/>
      <c r="FA12" s="881"/>
      <c r="FB12" s="881"/>
      <c r="FC12" s="881"/>
      <c r="FD12" s="881"/>
      <c r="FE12" s="881"/>
      <c r="FF12" s="881"/>
      <c r="FG12" s="881"/>
      <c r="FH12" s="881"/>
      <c r="FI12" s="881"/>
      <c r="FJ12" s="881"/>
      <c r="FK12" s="881"/>
      <c r="FL12" s="881"/>
      <c r="FM12" s="881"/>
      <c r="FN12" s="881"/>
      <c r="FO12" s="881"/>
      <c r="FP12" s="881"/>
      <c r="FQ12" s="881"/>
      <c r="FR12" s="881"/>
      <c r="FS12" s="881"/>
      <c r="FT12" s="881"/>
      <c r="FU12" s="881"/>
      <c r="FV12" s="881"/>
      <c r="FW12" s="881"/>
      <c r="FX12" s="881"/>
      <c r="FY12" s="881"/>
      <c r="FZ12" s="881"/>
      <c r="GA12" s="881"/>
      <c r="GB12" s="881"/>
      <c r="GC12" s="881"/>
      <c r="GD12" s="881"/>
      <c r="GE12" s="881"/>
      <c r="GF12" s="881"/>
      <c r="GG12" s="881"/>
      <c r="GH12" s="881"/>
      <c r="GI12" s="881"/>
      <c r="GJ12" s="881"/>
      <c r="GK12" s="881"/>
      <c r="GL12" s="881"/>
      <c r="GM12" s="881"/>
      <c r="GN12" s="881"/>
      <c r="GO12" s="881"/>
      <c r="GP12" s="881"/>
      <c r="GQ12" s="881"/>
      <c r="GR12" s="881"/>
      <c r="GS12" s="881"/>
      <c r="GT12" s="881"/>
      <c r="GU12" s="881"/>
      <c r="GV12" s="881"/>
      <c r="GW12" s="881"/>
      <c r="GX12" s="881"/>
      <c r="GY12" s="881"/>
      <c r="GZ12" s="881"/>
      <c r="HA12" s="881"/>
      <c r="HB12" s="881"/>
      <c r="HC12" s="881"/>
      <c r="HD12" s="881"/>
      <c r="HE12" s="881"/>
      <c r="HF12" s="881"/>
      <c r="HG12" s="881"/>
      <c r="HH12" s="881"/>
      <c r="HI12" s="881"/>
      <c r="HJ12" s="881"/>
      <c r="HK12" s="881"/>
      <c r="HL12" s="881"/>
      <c r="HM12" s="881"/>
      <c r="HN12" s="881"/>
      <c r="HO12" s="881"/>
      <c r="HP12" s="881"/>
      <c r="HQ12" s="881"/>
      <c r="HR12" s="881"/>
      <c r="HS12" s="881"/>
      <c r="HT12" s="881"/>
      <c r="HU12" s="881"/>
      <c r="HV12" s="881"/>
      <c r="HW12" s="881"/>
      <c r="HX12" s="881"/>
      <c r="HY12" s="881"/>
      <c r="HZ12" s="881"/>
      <c r="IA12" s="881"/>
      <c r="IB12" s="881"/>
      <c r="IC12" s="881"/>
      <c r="ID12" s="881"/>
      <c r="IE12" s="881"/>
      <c r="IF12" s="881"/>
      <c r="IG12" s="881"/>
      <c r="IH12" s="881"/>
      <c r="II12" s="881"/>
      <c r="IJ12" s="881"/>
      <c r="IK12" s="881"/>
      <c r="IL12" s="881"/>
      <c r="IM12" s="881"/>
      <c r="IN12" s="881"/>
      <c r="IO12" s="881"/>
      <c r="IP12" s="881"/>
      <c r="IQ12" s="881"/>
      <c r="IR12" s="881"/>
      <c r="IS12" s="881"/>
      <c r="IT12" s="881"/>
      <c r="IU12" s="881"/>
      <c r="IV12" s="881"/>
      <c r="IW12" s="881"/>
      <c r="IX12" s="881"/>
      <c r="IY12" s="881"/>
      <c r="IZ12" s="881"/>
      <c r="JA12" s="881"/>
      <c r="JB12" s="881"/>
      <c r="JC12" s="881"/>
      <c r="JD12" s="881"/>
      <c r="JE12" s="881"/>
      <c r="JF12" s="881"/>
      <c r="JG12" s="881"/>
      <c r="JH12" s="881"/>
      <c r="JI12" s="881"/>
      <c r="JJ12" s="881"/>
      <c r="JK12" s="881"/>
      <c r="JL12" s="881"/>
      <c r="JM12" s="881"/>
      <c r="JN12" s="881"/>
      <c r="JO12" s="881"/>
      <c r="JP12" s="881"/>
      <c r="JQ12" s="881"/>
      <c r="JR12" s="881"/>
      <c r="JS12" s="881"/>
      <c r="JT12" s="881"/>
      <c r="JU12" s="881"/>
      <c r="JV12" s="881"/>
      <c r="JW12" s="881"/>
      <c r="JX12" s="881"/>
      <c r="JY12" s="881"/>
      <c r="JZ12" s="881"/>
      <c r="KA12" s="881"/>
      <c r="KB12" s="881"/>
      <c r="KC12" s="881"/>
      <c r="KD12" s="881"/>
      <c r="KE12" s="881"/>
      <c r="KF12" s="881"/>
      <c r="KG12" s="881"/>
      <c r="KH12" s="881"/>
      <c r="KI12" s="881"/>
      <c r="KJ12" s="881"/>
      <c r="KK12" s="881"/>
      <c r="KL12" s="881"/>
      <c r="KM12" s="881"/>
      <c r="KN12" s="881"/>
      <c r="KO12" s="881"/>
      <c r="KP12" s="881"/>
      <c r="KQ12" s="881"/>
      <c r="KR12" s="881"/>
      <c r="KS12" s="881"/>
      <c r="KT12" s="881"/>
      <c r="KU12" s="881"/>
      <c r="KV12" s="881"/>
      <c r="KW12" s="881"/>
      <c r="KX12" s="881"/>
      <c r="KY12" s="881"/>
      <c r="KZ12" s="881"/>
      <c r="LA12" s="881"/>
      <c r="LB12" s="881"/>
      <c r="LC12" s="881"/>
      <c r="LD12" s="881"/>
      <c r="LE12" s="881"/>
      <c r="LF12" s="881"/>
      <c r="LG12" s="881"/>
      <c r="LH12" s="881"/>
      <c r="LI12" s="881"/>
      <c r="LJ12" s="881"/>
      <c r="LK12" s="881"/>
      <c r="LL12" s="881"/>
      <c r="LM12" s="881"/>
      <c r="LN12" s="881"/>
      <c r="LO12" s="881"/>
      <c r="LP12" s="881"/>
      <c r="LQ12" s="881"/>
      <c r="LR12" s="881"/>
      <c r="LS12" s="881"/>
      <c r="LT12" s="881"/>
      <c r="LU12" s="881"/>
      <c r="LV12" s="881"/>
      <c r="LW12" s="881"/>
      <c r="LX12" s="881"/>
      <c r="LY12" s="881"/>
      <c r="LZ12" s="881"/>
      <c r="MA12" s="881"/>
      <c r="MB12" s="881"/>
      <c r="MC12" s="881"/>
      <c r="MD12" s="881"/>
      <c r="ME12" s="881"/>
      <c r="MF12" s="881"/>
      <c r="MG12" s="881"/>
      <c r="MH12" s="881"/>
      <c r="MI12" s="881"/>
      <c r="MJ12" s="881"/>
      <c r="MK12" s="881"/>
      <c r="ML12" s="881"/>
      <c r="MM12" s="881"/>
      <c r="MN12" s="881"/>
      <c r="MO12" s="881"/>
      <c r="MP12" s="881"/>
      <c r="MQ12" s="881"/>
      <c r="MR12" s="881"/>
      <c r="MS12" s="881"/>
      <c r="MT12" s="881"/>
      <c r="MU12" s="881"/>
      <c r="MV12" s="881"/>
      <c r="MW12" s="881"/>
      <c r="MX12" s="881"/>
      <c r="MY12" s="881"/>
      <c r="MZ12" s="881"/>
      <c r="NA12" s="881"/>
      <c r="NB12" s="881"/>
      <c r="NC12" s="881"/>
      <c r="ND12" s="881"/>
      <c r="NE12" s="881"/>
      <c r="NF12" s="881"/>
      <c r="NG12" s="881"/>
      <c r="NH12" s="881"/>
      <c r="NI12" s="881"/>
      <c r="NJ12" s="881"/>
      <c r="NK12" s="881"/>
      <c r="NL12" s="881"/>
      <c r="NM12" s="881"/>
      <c r="NN12" s="881"/>
      <c r="NO12" s="881"/>
      <c r="NP12" s="881"/>
      <c r="NQ12" s="881"/>
      <c r="NR12" s="881"/>
      <c r="NS12" s="881"/>
      <c r="NT12" s="881"/>
      <c r="NU12" s="881"/>
      <c r="NV12" s="881"/>
      <c r="NW12" s="881"/>
      <c r="NX12" s="881"/>
      <c r="NY12" s="881"/>
      <c r="NZ12" s="881"/>
      <c r="OA12" s="881"/>
      <c r="OB12" s="881"/>
      <c r="OC12" s="881"/>
      <c r="OD12" s="881"/>
      <c r="OE12" s="881"/>
      <c r="OF12" s="881"/>
      <c r="OG12" s="881"/>
      <c r="OH12" s="881"/>
      <c r="OI12" s="881"/>
      <c r="OJ12" s="881"/>
      <c r="OK12" s="881"/>
      <c r="OL12" s="881"/>
      <c r="OM12" s="881"/>
      <c r="ON12" s="881"/>
      <c r="OO12" s="881"/>
      <c r="OP12" s="881"/>
      <c r="OQ12" s="881"/>
      <c r="OR12" s="881"/>
      <c r="OS12" s="881"/>
      <c r="OT12" s="881"/>
      <c r="OU12" s="881"/>
      <c r="OV12" s="881"/>
      <c r="OW12" s="881"/>
      <c r="OX12" s="881"/>
      <c r="OY12" s="881"/>
      <c r="OZ12" s="881"/>
      <c r="PA12" s="881"/>
      <c r="PB12" s="881"/>
      <c r="PC12" s="881"/>
      <c r="PD12" s="881"/>
      <c r="PE12" s="881"/>
      <c r="PF12" s="881"/>
      <c r="PG12" s="881"/>
      <c r="PH12" s="881"/>
      <c r="PI12" s="881"/>
      <c r="PJ12" s="881"/>
      <c r="PK12" s="881"/>
      <c r="PL12" s="881"/>
      <c r="PM12" s="881"/>
      <c r="PN12" s="881"/>
      <c r="PO12" s="881"/>
      <c r="PP12" s="881"/>
      <c r="PQ12" s="881"/>
      <c r="PR12" s="881"/>
      <c r="PS12" s="881"/>
      <c r="PT12" s="881"/>
      <c r="PU12" s="881"/>
      <c r="PV12" s="881"/>
      <c r="PW12" s="881"/>
      <c r="PX12" s="881"/>
      <c r="PY12" s="881"/>
      <c r="PZ12" s="881"/>
      <c r="QA12" s="881"/>
      <c r="QB12" s="881"/>
      <c r="QC12" s="881"/>
      <c r="QD12" s="881"/>
      <c r="QE12" s="881"/>
      <c r="QF12" s="881"/>
      <c r="QG12" s="881"/>
      <c r="QH12" s="881"/>
      <c r="QI12" s="881"/>
      <c r="QJ12" s="881"/>
      <c r="QK12" s="881"/>
      <c r="QL12" s="881"/>
      <c r="QM12" s="881"/>
      <c r="QN12" s="881"/>
      <c r="QO12" s="881"/>
      <c r="QP12" s="881"/>
      <c r="QQ12" s="881"/>
      <c r="QR12" s="881"/>
      <c r="QS12" s="881"/>
      <c r="QT12" s="881"/>
      <c r="QU12" s="881"/>
      <c r="QV12" s="881"/>
      <c r="QW12" s="881"/>
      <c r="QX12" s="881"/>
      <c r="QY12" s="881"/>
      <c r="QZ12" s="881"/>
      <c r="RA12" s="881"/>
      <c r="RB12" s="881"/>
      <c r="RC12" s="881"/>
      <c r="RD12" s="881"/>
      <c r="RE12" s="881"/>
      <c r="RF12" s="881"/>
      <c r="RG12" s="881"/>
      <c r="RH12" s="881"/>
      <c r="RI12" s="881"/>
      <c r="RJ12" s="881"/>
      <c r="RK12" s="881"/>
      <c r="RL12" s="881"/>
      <c r="RM12" s="881"/>
      <c r="RN12" s="881"/>
      <c r="RO12" s="881"/>
      <c r="RP12" s="881"/>
      <c r="RQ12" s="881"/>
      <c r="RR12" s="881"/>
      <c r="RS12" s="881"/>
      <c r="RT12" s="881"/>
      <c r="RU12" s="881"/>
      <c r="RV12" s="881"/>
      <c r="RW12" s="881"/>
      <c r="RX12" s="881"/>
      <c r="RY12" s="881"/>
      <c r="RZ12" s="881"/>
      <c r="SA12" s="881"/>
      <c r="SB12" s="881"/>
      <c r="SC12" s="881"/>
      <c r="SD12" s="881"/>
      <c r="SE12" s="881"/>
      <c r="SF12" s="881"/>
      <c r="SG12" s="881"/>
      <c r="SH12" s="881"/>
      <c r="SI12" s="881"/>
      <c r="SJ12" s="881"/>
      <c r="SK12" s="881"/>
      <c r="SL12" s="881"/>
      <c r="SM12" s="881"/>
      <c r="SN12" s="881"/>
      <c r="SO12" s="881"/>
      <c r="SP12" s="881"/>
      <c r="SQ12" s="881"/>
      <c r="SR12" s="881"/>
      <c r="SS12" s="881"/>
      <c r="ST12" s="881"/>
      <c r="SU12" s="881"/>
      <c r="SV12" s="881"/>
      <c r="SW12" s="881"/>
      <c r="SX12" s="881"/>
      <c r="SY12" s="881"/>
      <c r="SZ12" s="881"/>
      <c r="TA12" s="881"/>
      <c r="TB12" s="881"/>
      <c r="TC12" s="881"/>
      <c r="TD12" s="881"/>
      <c r="TE12" s="881"/>
      <c r="TF12" s="881"/>
      <c r="TG12" s="881"/>
      <c r="TH12" s="881"/>
      <c r="TI12" s="881"/>
      <c r="TJ12" s="881"/>
      <c r="TK12" s="881"/>
      <c r="TL12" s="881"/>
      <c r="TM12" s="881"/>
      <c r="TN12" s="881"/>
      <c r="TO12" s="881"/>
      <c r="TP12" s="881"/>
      <c r="TQ12" s="881"/>
      <c r="TR12" s="881"/>
      <c r="TS12" s="881"/>
      <c r="TT12" s="881"/>
      <c r="TU12" s="881"/>
      <c r="TV12" s="881"/>
      <c r="TW12" s="881"/>
      <c r="TX12" s="881"/>
      <c r="TY12" s="881"/>
      <c r="TZ12" s="881"/>
      <c r="UA12" s="881"/>
      <c r="UB12" s="881"/>
      <c r="UC12" s="881"/>
      <c r="UD12" s="881"/>
      <c r="UE12" s="881"/>
      <c r="UF12" s="881"/>
      <c r="UG12" s="881"/>
      <c r="UH12" s="881"/>
      <c r="UI12" s="881"/>
      <c r="UJ12" s="881"/>
      <c r="UK12" s="881"/>
      <c r="UL12" s="881"/>
      <c r="UM12" s="881"/>
      <c r="UN12" s="881"/>
      <c r="UO12" s="881"/>
      <c r="UP12" s="881"/>
      <c r="UQ12" s="881"/>
      <c r="UR12" s="881"/>
      <c r="US12" s="881"/>
      <c r="UT12" s="881"/>
      <c r="UU12" s="881"/>
      <c r="UV12" s="881"/>
      <c r="UW12" s="881"/>
      <c r="UX12" s="881"/>
      <c r="UY12" s="881"/>
      <c r="UZ12" s="881"/>
      <c r="VA12" s="881"/>
      <c r="VB12" s="881"/>
      <c r="VC12" s="881"/>
      <c r="VD12" s="881"/>
      <c r="VE12" s="881"/>
      <c r="VF12" s="881"/>
      <c r="VG12" s="881"/>
      <c r="VH12" s="881"/>
      <c r="VI12" s="881"/>
      <c r="VJ12" s="881"/>
      <c r="VK12" s="881"/>
      <c r="VL12" s="881"/>
      <c r="VM12" s="881"/>
      <c r="VN12" s="881"/>
      <c r="VO12" s="881"/>
      <c r="VP12" s="881"/>
      <c r="VQ12" s="881"/>
      <c r="VR12" s="881"/>
      <c r="VS12" s="881"/>
      <c r="VT12" s="881"/>
      <c r="VU12" s="881"/>
      <c r="VV12" s="881"/>
      <c r="VW12" s="881"/>
      <c r="VX12" s="881"/>
      <c r="VY12" s="881"/>
      <c r="VZ12" s="881"/>
      <c r="WA12" s="881"/>
      <c r="WB12" s="881"/>
      <c r="WC12" s="881"/>
      <c r="WD12" s="881"/>
      <c r="WE12" s="881"/>
      <c r="WF12" s="881"/>
      <c r="WG12" s="881"/>
      <c r="WH12" s="881"/>
      <c r="WI12" s="881"/>
      <c r="WJ12" s="881"/>
      <c r="WK12" s="881"/>
      <c r="WL12" s="881"/>
      <c r="WM12" s="881"/>
      <c r="WN12" s="881"/>
      <c r="WO12" s="881"/>
      <c r="WP12" s="881"/>
      <c r="WQ12" s="881"/>
      <c r="WR12" s="881"/>
      <c r="WS12" s="881"/>
      <c r="WT12" s="881"/>
      <c r="WU12" s="881"/>
      <c r="WV12" s="881"/>
      <c r="WW12" s="881"/>
      <c r="WX12" s="881"/>
      <c r="WY12" s="881"/>
      <c r="WZ12" s="881"/>
      <c r="XA12" s="881"/>
      <c r="XB12" s="881"/>
      <c r="XC12" s="881"/>
      <c r="XD12" s="881"/>
      <c r="XE12" s="881"/>
      <c r="XF12" s="881"/>
      <c r="XG12" s="881"/>
      <c r="XH12" s="881"/>
      <c r="XI12" s="881"/>
      <c r="XJ12" s="881"/>
      <c r="XK12" s="881"/>
      <c r="XL12" s="881"/>
      <c r="XM12" s="881"/>
      <c r="XN12" s="881"/>
      <c r="XO12" s="881"/>
      <c r="XP12" s="881"/>
      <c r="XQ12" s="881"/>
      <c r="XR12" s="881"/>
      <c r="XS12" s="881"/>
      <c r="XT12" s="881"/>
      <c r="XU12" s="881"/>
      <c r="XV12" s="881"/>
      <c r="XW12" s="881"/>
      <c r="XX12" s="881"/>
      <c r="XY12" s="881"/>
      <c r="XZ12" s="881"/>
      <c r="YA12" s="881"/>
      <c r="YB12" s="881"/>
      <c r="YC12" s="881"/>
      <c r="YD12" s="881"/>
      <c r="YE12" s="881"/>
      <c r="YF12" s="881"/>
      <c r="YG12" s="881"/>
      <c r="YH12" s="881"/>
      <c r="YI12" s="881"/>
      <c r="YJ12" s="881"/>
      <c r="YK12" s="881"/>
      <c r="YL12" s="881"/>
      <c r="YM12" s="881"/>
      <c r="YN12" s="881"/>
      <c r="YO12" s="881"/>
      <c r="YP12" s="881"/>
      <c r="YQ12" s="881"/>
      <c r="YR12" s="881"/>
      <c r="YS12" s="881"/>
      <c r="YT12" s="881"/>
      <c r="YU12" s="881"/>
      <c r="YV12" s="881"/>
      <c r="YW12" s="881"/>
      <c r="YX12" s="881"/>
      <c r="YY12" s="881"/>
      <c r="YZ12" s="881"/>
      <c r="ZA12" s="881"/>
      <c r="ZB12" s="881"/>
      <c r="ZC12" s="881"/>
      <c r="ZD12" s="881"/>
      <c r="ZE12" s="881"/>
      <c r="ZF12" s="881"/>
      <c r="ZG12" s="881"/>
      <c r="ZH12" s="881"/>
      <c r="ZI12" s="881"/>
      <c r="ZJ12" s="881"/>
      <c r="ZK12" s="881"/>
      <c r="ZL12" s="881"/>
      <c r="ZM12" s="881"/>
      <c r="ZN12" s="881"/>
      <c r="ZO12" s="881"/>
      <c r="ZP12" s="881"/>
      <c r="ZQ12" s="881"/>
      <c r="ZR12" s="881"/>
      <c r="ZS12" s="881"/>
      <c r="ZT12" s="881"/>
      <c r="ZU12" s="881"/>
      <c r="ZV12" s="881"/>
      <c r="ZW12" s="881"/>
      <c r="ZX12" s="881"/>
      <c r="ZY12" s="881"/>
      <c r="ZZ12" s="881"/>
      <c r="AAA12" s="881"/>
      <c r="AAB12" s="881"/>
      <c r="AAC12" s="881"/>
      <c r="AAD12" s="881"/>
      <c r="AAE12" s="881"/>
      <c r="AAF12" s="881"/>
      <c r="AAG12" s="881"/>
      <c r="AAH12" s="881"/>
      <c r="AAI12" s="881"/>
      <c r="AAJ12" s="881"/>
      <c r="AAK12" s="881"/>
      <c r="AAL12" s="881"/>
      <c r="AAM12" s="881"/>
      <c r="AAN12" s="881"/>
      <c r="AAO12" s="881"/>
      <c r="AAP12" s="881"/>
      <c r="AAQ12" s="881"/>
      <c r="AAR12" s="881"/>
      <c r="AAS12" s="881"/>
    </row>
    <row r="13" spans="1:721">
      <c r="A13" s="881"/>
      <c r="B13" s="881"/>
      <c r="C13" s="881"/>
      <c r="D13" s="881">
        <v>2</v>
      </c>
      <c r="E13" s="682" t="s">
        <v>46</v>
      </c>
      <c r="F13" s="687"/>
      <c r="G13" s="881"/>
      <c r="H13" s="881"/>
      <c r="I13" s="881"/>
      <c r="J13" s="882"/>
      <c r="K13" s="882"/>
      <c r="L13" s="882"/>
      <c r="M13" s="882"/>
      <c r="N13" s="882"/>
      <c r="O13" s="881"/>
      <c r="P13" s="881"/>
      <c r="Q13" s="881"/>
      <c r="R13" s="882"/>
      <c r="S13" s="882"/>
      <c r="T13" s="882"/>
      <c r="U13" s="882"/>
      <c r="V13" s="882"/>
      <c r="W13" s="881"/>
      <c r="X13" s="881"/>
      <c r="Y13" s="881"/>
      <c r="Z13" s="881"/>
      <c r="AA13" s="881"/>
      <c r="AB13" s="881"/>
      <c r="AC13" s="881"/>
      <c r="AD13" s="881"/>
      <c r="AE13" s="881"/>
      <c r="AF13" s="881"/>
      <c r="AG13" s="881"/>
      <c r="AH13" s="881"/>
      <c r="AI13" s="881"/>
      <c r="AJ13" s="881"/>
      <c r="AK13" s="881"/>
      <c r="AL13" s="881"/>
      <c r="AM13" s="881"/>
      <c r="AN13" s="881"/>
      <c r="AO13" s="881"/>
      <c r="AP13" s="881"/>
      <c r="AQ13" s="881"/>
      <c r="AR13" s="881"/>
      <c r="AS13" s="881"/>
      <c r="AT13" s="881"/>
      <c r="AU13" s="881"/>
      <c r="AV13" s="881"/>
      <c r="AW13" s="881"/>
      <c r="AX13" s="881"/>
      <c r="AY13" s="881"/>
      <c r="AZ13" s="881"/>
      <c r="BA13" s="881"/>
      <c r="BB13" s="881"/>
      <c r="BC13" s="881"/>
      <c r="BD13" s="881"/>
      <c r="BE13" s="881"/>
      <c r="BF13" s="881"/>
      <c r="BG13" s="881"/>
      <c r="BH13" s="881"/>
      <c r="BI13" s="881"/>
      <c r="BJ13" s="881"/>
      <c r="BK13" s="881"/>
      <c r="BL13" s="881"/>
      <c r="BM13" s="881"/>
      <c r="BN13" s="881"/>
      <c r="BO13" s="881"/>
      <c r="BP13" s="881"/>
      <c r="BQ13" s="881"/>
      <c r="BR13" s="881"/>
      <c r="BS13" s="881"/>
      <c r="BT13" s="881"/>
      <c r="BU13" s="881"/>
      <c r="BV13" s="881"/>
      <c r="BW13" s="881"/>
      <c r="BX13" s="881"/>
      <c r="BY13" s="881"/>
      <c r="BZ13" s="881"/>
      <c r="CA13" s="881"/>
      <c r="CB13" s="881"/>
      <c r="CC13" s="881"/>
      <c r="CD13" s="881"/>
      <c r="CE13" s="881"/>
      <c r="CF13" s="881"/>
      <c r="CG13" s="881"/>
      <c r="CH13" s="881"/>
      <c r="CI13" s="881"/>
      <c r="CJ13" s="881"/>
      <c r="CK13" s="881"/>
      <c r="CL13" s="881"/>
      <c r="CM13" s="881"/>
      <c r="CN13" s="881"/>
      <c r="CO13" s="881"/>
      <c r="CP13" s="881"/>
      <c r="CQ13" s="881"/>
      <c r="CR13" s="881"/>
      <c r="CS13" s="881"/>
      <c r="CT13" s="881"/>
      <c r="CU13" s="881"/>
      <c r="CV13" s="881"/>
      <c r="CW13" s="881"/>
      <c r="CX13" s="881"/>
      <c r="CY13" s="881"/>
      <c r="CZ13" s="881"/>
      <c r="DA13" s="881"/>
      <c r="DB13" s="881"/>
      <c r="DC13" s="881"/>
      <c r="DD13" s="881"/>
      <c r="DE13" s="881"/>
      <c r="DF13" s="881"/>
      <c r="DG13" s="881"/>
      <c r="DH13" s="881"/>
      <c r="DI13" s="881"/>
      <c r="DJ13" s="881"/>
      <c r="DK13" s="881"/>
      <c r="DL13" s="881"/>
      <c r="DM13" s="881"/>
      <c r="DN13" s="881"/>
      <c r="DO13" s="881"/>
      <c r="DP13" s="881"/>
      <c r="DQ13" s="881"/>
      <c r="DR13" s="881"/>
      <c r="DS13" s="881"/>
      <c r="DT13" s="881"/>
      <c r="DU13" s="881"/>
      <c r="DV13" s="881"/>
      <c r="DW13" s="881"/>
      <c r="DX13" s="881"/>
      <c r="DY13" s="881"/>
      <c r="DZ13" s="881"/>
      <c r="EA13" s="881"/>
      <c r="EB13" s="881"/>
      <c r="EC13" s="881"/>
      <c r="ED13" s="881"/>
      <c r="EE13" s="881"/>
      <c r="EF13" s="881"/>
      <c r="EG13" s="881"/>
      <c r="EH13" s="881"/>
      <c r="EI13" s="881"/>
      <c r="EJ13" s="881"/>
      <c r="EK13" s="881"/>
      <c r="EL13" s="881"/>
      <c r="EM13" s="881"/>
      <c r="EN13" s="881"/>
      <c r="EO13" s="881"/>
      <c r="EP13" s="881"/>
      <c r="EQ13" s="881"/>
      <c r="ER13" s="881"/>
      <c r="ES13" s="881"/>
      <c r="ET13" s="881"/>
      <c r="EU13" s="881"/>
      <c r="EV13" s="881"/>
      <c r="EW13" s="881"/>
      <c r="EX13" s="881"/>
      <c r="EY13" s="881"/>
      <c r="EZ13" s="881"/>
      <c r="FA13" s="881"/>
      <c r="FB13" s="881"/>
      <c r="FC13" s="881"/>
      <c r="FD13" s="881"/>
      <c r="FE13" s="881"/>
      <c r="FF13" s="881"/>
      <c r="FG13" s="881"/>
      <c r="FH13" s="881"/>
      <c r="FI13" s="881"/>
      <c r="FJ13" s="881"/>
      <c r="FK13" s="881"/>
      <c r="FL13" s="881"/>
      <c r="FM13" s="881"/>
      <c r="FN13" s="881"/>
      <c r="FO13" s="881"/>
      <c r="FP13" s="881"/>
      <c r="FQ13" s="881"/>
      <c r="FR13" s="881"/>
      <c r="FS13" s="881"/>
      <c r="FT13" s="881"/>
      <c r="FU13" s="881"/>
      <c r="FV13" s="881"/>
      <c r="FW13" s="881"/>
      <c r="FX13" s="881"/>
      <c r="FY13" s="881"/>
      <c r="FZ13" s="881"/>
      <c r="GA13" s="881"/>
      <c r="GB13" s="881"/>
      <c r="GC13" s="881"/>
      <c r="GD13" s="881"/>
      <c r="GE13" s="881"/>
      <c r="GF13" s="881"/>
      <c r="GG13" s="881"/>
      <c r="GH13" s="881"/>
      <c r="GI13" s="881"/>
      <c r="GJ13" s="881"/>
      <c r="GK13" s="881"/>
      <c r="GL13" s="881"/>
      <c r="GM13" s="881"/>
      <c r="GN13" s="881"/>
      <c r="GO13" s="881"/>
      <c r="GP13" s="881"/>
      <c r="GQ13" s="881"/>
      <c r="GR13" s="881"/>
      <c r="GS13" s="881"/>
      <c r="GT13" s="881"/>
      <c r="GU13" s="881"/>
      <c r="GV13" s="881"/>
      <c r="GW13" s="881"/>
      <c r="GX13" s="881"/>
      <c r="GY13" s="881"/>
      <c r="GZ13" s="881"/>
      <c r="HA13" s="881"/>
      <c r="HB13" s="881"/>
      <c r="HC13" s="881"/>
      <c r="HD13" s="881"/>
      <c r="HE13" s="881"/>
      <c r="HF13" s="881"/>
      <c r="HG13" s="881"/>
      <c r="HH13" s="881"/>
      <c r="HI13" s="881"/>
      <c r="HJ13" s="881"/>
      <c r="HK13" s="881"/>
      <c r="HL13" s="881"/>
      <c r="HM13" s="881"/>
      <c r="HN13" s="881"/>
      <c r="HO13" s="881"/>
      <c r="HP13" s="881"/>
      <c r="HQ13" s="881"/>
      <c r="HR13" s="881"/>
      <c r="HS13" s="881"/>
      <c r="HT13" s="881"/>
      <c r="HU13" s="881"/>
      <c r="HV13" s="881"/>
      <c r="HW13" s="881"/>
      <c r="HX13" s="881"/>
      <c r="HY13" s="881"/>
      <c r="HZ13" s="881"/>
      <c r="IA13" s="881"/>
      <c r="IB13" s="881"/>
      <c r="IC13" s="881"/>
      <c r="ID13" s="881"/>
      <c r="IE13" s="881"/>
      <c r="IF13" s="881"/>
      <c r="IG13" s="881"/>
      <c r="IH13" s="881"/>
      <c r="II13" s="881"/>
      <c r="IJ13" s="881"/>
      <c r="IK13" s="881"/>
      <c r="IL13" s="881"/>
      <c r="IM13" s="881"/>
      <c r="IN13" s="881"/>
      <c r="IO13" s="881"/>
      <c r="IP13" s="881"/>
      <c r="IQ13" s="881"/>
      <c r="IR13" s="881"/>
      <c r="IS13" s="881"/>
      <c r="IT13" s="881"/>
      <c r="IU13" s="881"/>
      <c r="IV13" s="881"/>
      <c r="IW13" s="881"/>
      <c r="IX13" s="881"/>
      <c r="IY13" s="881"/>
      <c r="IZ13" s="881"/>
      <c r="JA13" s="881"/>
      <c r="JB13" s="881"/>
      <c r="JC13" s="881"/>
      <c r="JD13" s="881"/>
      <c r="JE13" s="881"/>
      <c r="JF13" s="881"/>
      <c r="JG13" s="881"/>
      <c r="JH13" s="881"/>
      <c r="JI13" s="881"/>
      <c r="JJ13" s="881"/>
      <c r="JK13" s="881"/>
      <c r="JL13" s="881"/>
      <c r="JM13" s="881"/>
      <c r="JN13" s="881"/>
      <c r="JO13" s="881"/>
      <c r="JP13" s="881"/>
      <c r="JQ13" s="881"/>
      <c r="JR13" s="881"/>
      <c r="JS13" s="881"/>
      <c r="JT13" s="881"/>
      <c r="JU13" s="881"/>
      <c r="JV13" s="881"/>
      <c r="JW13" s="881"/>
      <c r="JX13" s="881"/>
      <c r="JY13" s="881"/>
      <c r="JZ13" s="881"/>
      <c r="KA13" s="881"/>
      <c r="KB13" s="881"/>
      <c r="KC13" s="881"/>
      <c r="KD13" s="881"/>
      <c r="KE13" s="881"/>
      <c r="KF13" s="881"/>
      <c r="KG13" s="881"/>
      <c r="KH13" s="881"/>
      <c r="KI13" s="881"/>
      <c r="KJ13" s="881"/>
      <c r="KK13" s="881"/>
      <c r="KL13" s="881"/>
      <c r="KM13" s="881"/>
      <c r="KN13" s="881"/>
      <c r="KO13" s="881"/>
      <c r="KP13" s="881"/>
      <c r="KQ13" s="881"/>
      <c r="KR13" s="881"/>
      <c r="KS13" s="881"/>
      <c r="KT13" s="881"/>
      <c r="KU13" s="881"/>
      <c r="KV13" s="881"/>
      <c r="KW13" s="881"/>
      <c r="KX13" s="881"/>
      <c r="KY13" s="881"/>
      <c r="KZ13" s="881"/>
      <c r="LA13" s="881"/>
      <c r="LB13" s="881"/>
      <c r="LC13" s="881"/>
      <c r="LD13" s="881"/>
      <c r="LE13" s="881"/>
      <c r="LF13" s="881"/>
      <c r="LG13" s="881"/>
      <c r="LH13" s="881"/>
      <c r="LI13" s="881"/>
      <c r="LJ13" s="881"/>
      <c r="LK13" s="881"/>
      <c r="LL13" s="881"/>
      <c r="LM13" s="881"/>
      <c r="LN13" s="881"/>
      <c r="LO13" s="881"/>
      <c r="LP13" s="881"/>
      <c r="LQ13" s="881"/>
      <c r="LR13" s="881"/>
      <c r="LS13" s="881"/>
      <c r="LT13" s="881"/>
      <c r="LU13" s="881"/>
      <c r="LV13" s="881"/>
      <c r="LW13" s="881"/>
      <c r="LX13" s="881"/>
      <c r="LY13" s="881"/>
      <c r="LZ13" s="881"/>
      <c r="MA13" s="881"/>
      <c r="MB13" s="881"/>
      <c r="MC13" s="881"/>
      <c r="MD13" s="881"/>
      <c r="ME13" s="881"/>
      <c r="MF13" s="881"/>
      <c r="MG13" s="881"/>
      <c r="MH13" s="881"/>
      <c r="MI13" s="881"/>
      <c r="MJ13" s="881"/>
      <c r="MK13" s="881"/>
      <c r="ML13" s="881"/>
      <c r="MM13" s="881"/>
      <c r="MN13" s="881"/>
      <c r="MO13" s="881"/>
      <c r="MP13" s="881"/>
      <c r="MQ13" s="881"/>
      <c r="MR13" s="881"/>
      <c r="MS13" s="881"/>
      <c r="MT13" s="881"/>
      <c r="MU13" s="881"/>
      <c r="MV13" s="881"/>
      <c r="MW13" s="881"/>
      <c r="MX13" s="881"/>
      <c r="MY13" s="881"/>
      <c r="MZ13" s="881"/>
      <c r="NA13" s="881"/>
      <c r="NB13" s="881"/>
      <c r="NC13" s="881"/>
      <c r="ND13" s="881"/>
      <c r="NE13" s="881"/>
      <c r="NF13" s="881"/>
      <c r="NG13" s="881"/>
      <c r="NH13" s="881"/>
      <c r="NI13" s="881"/>
      <c r="NJ13" s="881"/>
      <c r="NK13" s="881"/>
      <c r="NL13" s="881"/>
      <c r="NM13" s="881"/>
      <c r="NN13" s="881"/>
      <c r="NO13" s="881"/>
      <c r="NP13" s="881"/>
      <c r="NQ13" s="881"/>
      <c r="NR13" s="881"/>
      <c r="NS13" s="881"/>
      <c r="NT13" s="881"/>
      <c r="NU13" s="881"/>
      <c r="NV13" s="881"/>
      <c r="NW13" s="881"/>
      <c r="NX13" s="881"/>
      <c r="NY13" s="881"/>
      <c r="NZ13" s="881"/>
      <c r="OA13" s="881"/>
      <c r="OB13" s="881"/>
      <c r="OC13" s="881"/>
      <c r="OD13" s="881"/>
      <c r="OE13" s="881"/>
      <c r="OF13" s="881"/>
      <c r="OG13" s="881"/>
      <c r="OH13" s="881"/>
      <c r="OI13" s="881"/>
      <c r="OJ13" s="881"/>
      <c r="OK13" s="881"/>
      <c r="OL13" s="881"/>
      <c r="OM13" s="881"/>
      <c r="ON13" s="881"/>
      <c r="OO13" s="881"/>
      <c r="OP13" s="881"/>
      <c r="OQ13" s="881"/>
      <c r="OR13" s="881"/>
      <c r="OS13" s="881"/>
      <c r="OT13" s="881"/>
      <c r="OU13" s="881"/>
      <c r="OV13" s="881"/>
      <c r="OW13" s="881"/>
      <c r="OX13" s="881"/>
      <c r="OY13" s="881"/>
      <c r="OZ13" s="881"/>
      <c r="PA13" s="881"/>
      <c r="PB13" s="881"/>
      <c r="PC13" s="881"/>
      <c r="PD13" s="881"/>
      <c r="PE13" s="881"/>
      <c r="PF13" s="881"/>
      <c r="PG13" s="881"/>
      <c r="PH13" s="881"/>
      <c r="PI13" s="881"/>
      <c r="PJ13" s="881"/>
      <c r="PK13" s="881"/>
      <c r="PL13" s="881"/>
      <c r="PM13" s="881"/>
      <c r="PN13" s="881"/>
      <c r="PO13" s="881"/>
      <c r="PP13" s="881"/>
      <c r="PQ13" s="881"/>
      <c r="PR13" s="881"/>
      <c r="PS13" s="881"/>
      <c r="PT13" s="881"/>
      <c r="PU13" s="881"/>
      <c r="PV13" s="881"/>
      <c r="PW13" s="881"/>
      <c r="PX13" s="881"/>
      <c r="PY13" s="881"/>
      <c r="PZ13" s="881"/>
      <c r="QA13" s="881"/>
      <c r="QB13" s="881"/>
      <c r="QC13" s="881"/>
      <c r="QD13" s="881"/>
      <c r="QE13" s="881"/>
      <c r="QF13" s="881"/>
      <c r="QG13" s="881"/>
      <c r="QH13" s="881"/>
      <c r="QI13" s="881"/>
      <c r="QJ13" s="881"/>
      <c r="QK13" s="881"/>
      <c r="QL13" s="881"/>
      <c r="QM13" s="881"/>
      <c r="QN13" s="881"/>
      <c r="QO13" s="881"/>
      <c r="QP13" s="881"/>
      <c r="QQ13" s="881"/>
      <c r="QR13" s="881"/>
      <c r="QS13" s="881"/>
      <c r="QT13" s="881"/>
      <c r="QU13" s="881"/>
      <c r="QV13" s="881"/>
      <c r="QW13" s="881"/>
      <c r="QX13" s="881"/>
      <c r="QY13" s="881"/>
      <c r="QZ13" s="881"/>
      <c r="RA13" s="881"/>
      <c r="RB13" s="881"/>
      <c r="RC13" s="881"/>
      <c r="RD13" s="881"/>
      <c r="RE13" s="881"/>
      <c r="RF13" s="881"/>
      <c r="RG13" s="881"/>
      <c r="RH13" s="881"/>
      <c r="RI13" s="881"/>
      <c r="RJ13" s="881"/>
      <c r="RK13" s="881"/>
      <c r="RL13" s="881"/>
      <c r="RM13" s="881"/>
      <c r="RN13" s="881"/>
      <c r="RO13" s="881"/>
      <c r="RP13" s="881"/>
      <c r="RQ13" s="881"/>
      <c r="RR13" s="881"/>
      <c r="RS13" s="881"/>
      <c r="RT13" s="881"/>
      <c r="RU13" s="881"/>
      <c r="RV13" s="881"/>
      <c r="RW13" s="881"/>
      <c r="RX13" s="881"/>
      <c r="RY13" s="881"/>
      <c r="RZ13" s="881"/>
      <c r="SA13" s="881"/>
      <c r="SB13" s="881"/>
      <c r="SC13" s="881"/>
      <c r="SD13" s="881"/>
      <c r="SE13" s="881"/>
      <c r="SF13" s="881"/>
      <c r="SG13" s="881"/>
      <c r="SH13" s="881"/>
      <c r="SI13" s="881"/>
      <c r="SJ13" s="881"/>
      <c r="SK13" s="881"/>
      <c r="SL13" s="881"/>
      <c r="SM13" s="881"/>
      <c r="SN13" s="881"/>
      <c r="SO13" s="881"/>
      <c r="SP13" s="881"/>
      <c r="SQ13" s="881"/>
      <c r="SR13" s="881"/>
      <c r="SS13" s="881"/>
      <c r="ST13" s="881"/>
      <c r="SU13" s="881"/>
      <c r="SV13" s="881"/>
      <c r="SW13" s="881"/>
      <c r="SX13" s="881"/>
      <c r="SY13" s="881"/>
      <c r="SZ13" s="881"/>
      <c r="TA13" s="881"/>
      <c r="TB13" s="881"/>
      <c r="TC13" s="881"/>
      <c r="TD13" s="881"/>
      <c r="TE13" s="881"/>
      <c r="TF13" s="881"/>
      <c r="TG13" s="881"/>
      <c r="TH13" s="881"/>
      <c r="TI13" s="881"/>
      <c r="TJ13" s="881"/>
      <c r="TK13" s="881"/>
      <c r="TL13" s="881"/>
      <c r="TM13" s="881"/>
      <c r="TN13" s="881"/>
      <c r="TO13" s="881"/>
      <c r="TP13" s="881"/>
      <c r="TQ13" s="881"/>
      <c r="TR13" s="881"/>
      <c r="TS13" s="881"/>
      <c r="TT13" s="881"/>
      <c r="TU13" s="881"/>
      <c r="TV13" s="881"/>
      <c r="TW13" s="881"/>
      <c r="TX13" s="881"/>
      <c r="TY13" s="881"/>
      <c r="TZ13" s="881"/>
      <c r="UA13" s="881"/>
      <c r="UB13" s="881"/>
      <c r="UC13" s="881"/>
      <c r="UD13" s="881"/>
      <c r="UE13" s="881"/>
      <c r="UF13" s="881"/>
      <c r="UG13" s="881"/>
      <c r="UH13" s="881"/>
      <c r="UI13" s="881"/>
      <c r="UJ13" s="881"/>
      <c r="UK13" s="881"/>
      <c r="UL13" s="881"/>
      <c r="UM13" s="881"/>
      <c r="UN13" s="881"/>
      <c r="UO13" s="881"/>
      <c r="UP13" s="881"/>
      <c r="UQ13" s="881"/>
      <c r="UR13" s="881"/>
      <c r="US13" s="881"/>
      <c r="UT13" s="881"/>
      <c r="UU13" s="881"/>
      <c r="UV13" s="881"/>
      <c r="UW13" s="881"/>
      <c r="UX13" s="881"/>
      <c r="UY13" s="881"/>
      <c r="UZ13" s="881"/>
      <c r="VA13" s="881"/>
      <c r="VB13" s="881"/>
      <c r="VC13" s="881"/>
      <c r="VD13" s="881"/>
      <c r="VE13" s="881"/>
      <c r="VF13" s="881"/>
      <c r="VG13" s="881"/>
      <c r="VH13" s="881"/>
      <c r="VI13" s="881"/>
      <c r="VJ13" s="881"/>
      <c r="VK13" s="881"/>
      <c r="VL13" s="881"/>
      <c r="VM13" s="881"/>
      <c r="VN13" s="881"/>
      <c r="VO13" s="881"/>
      <c r="VP13" s="881"/>
      <c r="VQ13" s="881"/>
      <c r="VR13" s="881"/>
      <c r="VS13" s="881"/>
      <c r="VT13" s="881"/>
      <c r="VU13" s="881"/>
      <c r="VV13" s="881"/>
      <c r="VW13" s="881"/>
      <c r="VX13" s="881"/>
      <c r="VY13" s="881"/>
      <c r="VZ13" s="881"/>
      <c r="WA13" s="881"/>
      <c r="WB13" s="881"/>
      <c r="WC13" s="881"/>
      <c r="WD13" s="881"/>
      <c r="WE13" s="881"/>
      <c r="WF13" s="881"/>
      <c r="WG13" s="881"/>
      <c r="WH13" s="881"/>
      <c r="WI13" s="881"/>
      <c r="WJ13" s="881"/>
      <c r="WK13" s="881"/>
      <c r="WL13" s="881"/>
      <c r="WM13" s="881"/>
      <c r="WN13" s="881"/>
      <c r="WO13" s="881"/>
      <c r="WP13" s="881"/>
      <c r="WQ13" s="881"/>
      <c r="WR13" s="881"/>
      <c r="WS13" s="881"/>
      <c r="WT13" s="881"/>
      <c r="WU13" s="881"/>
      <c r="WV13" s="881"/>
      <c r="WW13" s="881"/>
      <c r="WX13" s="881"/>
      <c r="WY13" s="881"/>
      <c r="WZ13" s="881"/>
      <c r="XA13" s="881"/>
      <c r="XB13" s="881"/>
      <c r="XC13" s="881"/>
      <c r="XD13" s="881"/>
      <c r="XE13" s="881"/>
      <c r="XF13" s="881"/>
      <c r="XG13" s="881"/>
      <c r="XH13" s="881"/>
      <c r="XI13" s="881"/>
      <c r="XJ13" s="881"/>
      <c r="XK13" s="881"/>
      <c r="XL13" s="881"/>
      <c r="XM13" s="881"/>
      <c r="XN13" s="881"/>
      <c r="XO13" s="881"/>
      <c r="XP13" s="881"/>
      <c r="XQ13" s="881"/>
      <c r="XR13" s="881"/>
      <c r="XS13" s="881"/>
      <c r="XT13" s="881"/>
      <c r="XU13" s="881"/>
      <c r="XV13" s="881"/>
      <c r="XW13" s="881"/>
      <c r="XX13" s="881"/>
      <c r="XY13" s="881"/>
      <c r="XZ13" s="881"/>
      <c r="YA13" s="881"/>
      <c r="YB13" s="881"/>
      <c r="YC13" s="881"/>
      <c r="YD13" s="881"/>
      <c r="YE13" s="881"/>
      <c r="YF13" s="881"/>
      <c r="YG13" s="881"/>
      <c r="YH13" s="881"/>
      <c r="YI13" s="881"/>
      <c r="YJ13" s="881"/>
      <c r="YK13" s="881"/>
      <c r="YL13" s="881"/>
      <c r="YM13" s="881"/>
      <c r="YN13" s="881"/>
      <c r="YO13" s="881"/>
      <c r="YP13" s="881"/>
      <c r="YQ13" s="881"/>
      <c r="YR13" s="881"/>
      <c r="YS13" s="881"/>
      <c r="YT13" s="881"/>
      <c r="YU13" s="881"/>
      <c r="YV13" s="881"/>
      <c r="YW13" s="881"/>
      <c r="YX13" s="881"/>
      <c r="YY13" s="881"/>
      <c r="YZ13" s="881"/>
      <c r="ZA13" s="881"/>
      <c r="ZB13" s="881"/>
      <c r="ZC13" s="881"/>
      <c r="ZD13" s="881"/>
      <c r="ZE13" s="881"/>
      <c r="ZF13" s="881"/>
      <c r="ZG13" s="881"/>
      <c r="ZH13" s="881"/>
      <c r="ZI13" s="881"/>
      <c r="ZJ13" s="881"/>
      <c r="ZK13" s="881"/>
      <c r="ZL13" s="881"/>
      <c r="ZM13" s="881"/>
      <c r="ZN13" s="881"/>
      <c r="ZO13" s="881"/>
      <c r="ZP13" s="881"/>
      <c r="ZQ13" s="881"/>
      <c r="ZR13" s="881"/>
      <c r="ZS13" s="881"/>
      <c r="ZT13" s="881"/>
      <c r="ZU13" s="881"/>
      <c r="ZV13" s="881"/>
      <c r="ZW13" s="881"/>
      <c r="ZX13" s="881"/>
      <c r="ZY13" s="881"/>
      <c r="ZZ13" s="881"/>
      <c r="AAA13" s="881"/>
      <c r="AAB13" s="881"/>
      <c r="AAC13" s="881"/>
      <c r="AAD13" s="881"/>
      <c r="AAE13" s="881"/>
      <c r="AAF13" s="881"/>
      <c r="AAG13" s="881"/>
      <c r="AAH13" s="881"/>
      <c r="AAI13" s="881"/>
      <c r="AAJ13" s="881"/>
      <c r="AAK13" s="881"/>
      <c r="AAL13" s="881"/>
      <c r="AAM13" s="881"/>
      <c r="AAN13" s="881"/>
      <c r="AAO13" s="881"/>
      <c r="AAP13" s="881"/>
      <c r="AAQ13" s="881"/>
      <c r="AAR13" s="881"/>
      <c r="AAS13" s="881"/>
    </row>
    <row r="14" spans="1:721">
      <c r="A14" s="881"/>
      <c r="B14" s="881"/>
      <c r="C14" s="881"/>
      <c r="D14" s="881"/>
      <c r="E14" s="682"/>
      <c r="F14" s="687" t="s">
        <v>47</v>
      </c>
      <c r="G14" s="881"/>
      <c r="H14" s="881"/>
      <c r="I14" s="881"/>
      <c r="J14" s="882"/>
      <c r="K14" s="882"/>
      <c r="L14" s="882"/>
      <c r="M14" s="882"/>
      <c r="N14" s="882"/>
      <c r="O14" s="881"/>
      <c r="P14" s="881"/>
      <c r="Q14" s="1296"/>
      <c r="R14" s="882"/>
      <c r="S14" s="882"/>
      <c r="T14" s="882"/>
      <c r="U14" s="882"/>
      <c r="V14" s="882"/>
      <c r="W14" s="881"/>
      <c r="X14" s="881"/>
      <c r="Y14" s="881"/>
      <c r="Z14" s="881"/>
      <c r="AA14" s="881"/>
      <c r="AB14" s="881"/>
      <c r="AC14" s="881"/>
      <c r="AD14" s="881"/>
      <c r="AE14" s="881"/>
      <c r="AF14" s="881"/>
      <c r="AG14" s="881"/>
      <c r="AH14" s="881"/>
      <c r="AI14" s="881"/>
      <c r="AJ14" s="881"/>
      <c r="AK14" s="881"/>
      <c r="AL14" s="881"/>
      <c r="AM14" s="881"/>
      <c r="AN14" s="881"/>
      <c r="AO14" s="881"/>
      <c r="AP14" s="881"/>
      <c r="AQ14" s="881"/>
      <c r="AR14" s="881"/>
      <c r="AS14" s="881"/>
      <c r="AT14" s="881"/>
      <c r="AU14" s="881"/>
      <c r="AV14" s="881"/>
      <c r="AW14" s="881"/>
      <c r="AX14" s="881"/>
      <c r="AY14" s="881"/>
      <c r="AZ14" s="881"/>
      <c r="BA14" s="881"/>
      <c r="BB14" s="881"/>
      <c r="BC14" s="881"/>
      <c r="BD14" s="881"/>
      <c r="BE14" s="881"/>
      <c r="BF14" s="881"/>
      <c r="BG14" s="881"/>
      <c r="BH14" s="881"/>
      <c r="BI14" s="881"/>
      <c r="BJ14" s="881"/>
      <c r="BK14" s="881"/>
      <c r="BL14" s="881"/>
      <c r="BM14" s="881"/>
      <c r="BN14" s="881"/>
      <c r="BO14" s="881"/>
      <c r="BP14" s="881"/>
      <c r="BQ14" s="881"/>
      <c r="BR14" s="881"/>
      <c r="BS14" s="881"/>
      <c r="BT14" s="881"/>
      <c r="BU14" s="881"/>
      <c r="BV14" s="881"/>
      <c r="BW14" s="881"/>
      <c r="BX14" s="881"/>
      <c r="BY14" s="881"/>
      <c r="BZ14" s="881"/>
      <c r="CA14" s="881"/>
      <c r="CB14" s="881"/>
      <c r="CC14" s="881"/>
      <c r="CD14" s="881"/>
      <c r="CE14" s="881"/>
      <c r="CF14" s="881"/>
      <c r="CG14" s="881"/>
      <c r="CH14" s="881"/>
      <c r="CI14" s="881"/>
      <c r="CJ14" s="881"/>
      <c r="CK14" s="881"/>
      <c r="CL14" s="881"/>
      <c r="CM14" s="881"/>
      <c r="CN14" s="881"/>
      <c r="CO14" s="881"/>
      <c r="CP14" s="881"/>
      <c r="CQ14" s="881"/>
      <c r="CR14" s="881"/>
      <c r="CS14" s="881"/>
      <c r="CT14" s="881"/>
      <c r="CU14" s="881"/>
      <c r="CV14" s="881"/>
      <c r="CW14" s="881"/>
      <c r="CX14" s="881"/>
      <c r="CY14" s="881"/>
      <c r="CZ14" s="881"/>
      <c r="DA14" s="881"/>
      <c r="DB14" s="881"/>
      <c r="DC14" s="881"/>
      <c r="DD14" s="881"/>
      <c r="DE14" s="881"/>
      <c r="DF14" s="881"/>
      <c r="DG14" s="881"/>
      <c r="DH14" s="881"/>
      <c r="DI14" s="881"/>
      <c r="DJ14" s="881"/>
      <c r="DK14" s="881"/>
      <c r="DL14" s="881"/>
      <c r="DM14" s="881"/>
      <c r="DN14" s="881"/>
      <c r="DO14" s="881"/>
      <c r="DP14" s="881"/>
      <c r="DQ14" s="881"/>
      <c r="DR14" s="881"/>
      <c r="DS14" s="881"/>
      <c r="DT14" s="881"/>
      <c r="DU14" s="881"/>
      <c r="DV14" s="881"/>
      <c r="DW14" s="881"/>
      <c r="DX14" s="881"/>
      <c r="DY14" s="881"/>
      <c r="DZ14" s="881"/>
      <c r="EA14" s="881"/>
      <c r="EB14" s="881"/>
      <c r="EC14" s="881"/>
      <c r="ED14" s="881"/>
      <c r="EE14" s="881"/>
      <c r="EF14" s="881"/>
      <c r="EG14" s="881"/>
      <c r="EH14" s="881"/>
      <c r="EI14" s="881"/>
      <c r="EJ14" s="881"/>
      <c r="EK14" s="881"/>
      <c r="EL14" s="881"/>
      <c r="EM14" s="881"/>
      <c r="EN14" s="881"/>
      <c r="EO14" s="881"/>
      <c r="EP14" s="881"/>
      <c r="EQ14" s="881"/>
      <c r="ER14" s="881"/>
      <c r="ES14" s="881"/>
      <c r="ET14" s="881"/>
      <c r="EU14" s="881"/>
      <c r="EV14" s="881"/>
      <c r="EW14" s="881"/>
      <c r="EX14" s="881"/>
      <c r="EY14" s="881"/>
      <c r="EZ14" s="881"/>
      <c r="FA14" s="881"/>
      <c r="FB14" s="881"/>
      <c r="FC14" s="881"/>
      <c r="FD14" s="881"/>
      <c r="FE14" s="881"/>
      <c r="FF14" s="881"/>
      <c r="FG14" s="881"/>
      <c r="FH14" s="881"/>
      <c r="FI14" s="881"/>
      <c r="FJ14" s="881"/>
      <c r="FK14" s="881"/>
      <c r="FL14" s="881"/>
      <c r="FM14" s="881"/>
      <c r="FN14" s="881"/>
      <c r="FO14" s="881"/>
      <c r="FP14" s="881"/>
      <c r="FQ14" s="881"/>
      <c r="FR14" s="881"/>
      <c r="FS14" s="881"/>
      <c r="FT14" s="881"/>
      <c r="FU14" s="881"/>
      <c r="FV14" s="881"/>
      <c r="FW14" s="881"/>
      <c r="FX14" s="881"/>
      <c r="FY14" s="881"/>
      <c r="FZ14" s="881"/>
      <c r="GA14" s="881"/>
      <c r="GB14" s="881"/>
      <c r="GC14" s="881"/>
      <c r="GD14" s="881"/>
      <c r="GE14" s="881"/>
      <c r="GF14" s="881"/>
      <c r="GG14" s="881"/>
      <c r="GH14" s="881"/>
      <c r="GI14" s="881"/>
      <c r="GJ14" s="881"/>
      <c r="GK14" s="881"/>
      <c r="GL14" s="881"/>
      <c r="GM14" s="881"/>
      <c r="GN14" s="881"/>
      <c r="GO14" s="881"/>
      <c r="GP14" s="881"/>
      <c r="GQ14" s="881"/>
      <c r="GR14" s="881"/>
      <c r="GS14" s="881"/>
      <c r="GT14" s="881"/>
      <c r="GU14" s="881"/>
      <c r="GV14" s="881"/>
      <c r="GW14" s="881"/>
      <c r="GX14" s="881"/>
      <c r="GY14" s="881"/>
      <c r="GZ14" s="881"/>
      <c r="HA14" s="881"/>
      <c r="HB14" s="881"/>
      <c r="HC14" s="881"/>
      <c r="HD14" s="881"/>
      <c r="HE14" s="881"/>
      <c r="HF14" s="881"/>
      <c r="HG14" s="881"/>
      <c r="HH14" s="881"/>
      <c r="HI14" s="881"/>
      <c r="HJ14" s="881"/>
      <c r="HK14" s="881"/>
      <c r="HL14" s="881"/>
      <c r="HM14" s="881"/>
      <c r="HN14" s="881"/>
      <c r="HO14" s="881"/>
      <c r="HP14" s="881"/>
      <c r="HQ14" s="881"/>
      <c r="HR14" s="881"/>
      <c r="HS14" s="881"/>
      <c r="HT14" s="881"/>
      <c r="HU14" s="881"/>
      <c r="HV14" s="881"/>
      <c r="HW14" s="881"/>
      <c r="HX14" s="881"/>
      <c r="HY14" s="881"/>
      <c r="HZ14" s="881"/>
      <c r="IA14" s="881"/>
      <c r="IB14" s="881"/>
      <c r="IC14" s="881"/>
      <c r="ID14" s="881"/>
      <c r="IE14" s="881"/>
      <c r="IF14" s="881"/>
      <c r="IG14" s="881"/>
      <c r="IH14" s="881"/>
      <c r="II14" s="881"/>
      <c r="IJ14" s="881"/>
      <c r="IK14" s="881"/>
      <c r="IL14" s="881"/>
      <c r="IM14" s="881"/>
      <c r="IN14" s="881"/>
      <c r="IO14" s="881"/>
      <c r="IP14" s="881"/>
      <c r="IQ14" s="881"/>
      <c r="IR14" s="881"/>
      <c r="IS14" s="881"/>
      <c r="IT14" s="881"/>
      <c r="IU14" s="881"/>
      <c r="IV14" s="881"/>
      <c r="IW14" s="881"/>
      <c r="IX14" s="881"/>
      <c r="IY14" s="881"/>
      <c r="IZ14" s="881"/>
      <c r="JA14" s="881"/>
      <c r="JB14" s="881"/>
      <c r="JC14" s="881"/>
      <c r="JD14" s="881"/>
      <c r="JE14" s="881"/>
      <c r="JF14" s="881"/>
      <c r="JG14" s="881"/>
      <c r="JH14" s="881"/>
      <c r="JI14" s="881"/>
      <c r="JJ14" s="881"/>
      <c r="JK14" s="881"/>
      <c r="JL14" s="881"/>
      <c r="JM14" s="881"/>
      <c r="JN14" s="881"/>
      <c r="JO14" s="881"/>
      <c r="JP14" s="881"/>
      <c r="JQ14" s="881"/>
      <c r="JR14" s="881"/>
      <c r="JS14" s="881"/>
      <c r="JT14" s="881"/>
      <c r="JU14" s="881"/>
      <c r="JV14" s="881"/>
      <c r="JW14" s="881"/>
      <c r="JX14" s="881"/>
      <c r="JY14" s="881"/>
      <c r="JZ14" s="881"/>
      <c r="KA14" s="881"/>
      <c r="KB14" s="881"/>
      <c r="KC14" s="881"/>
      <c r="KD14" s="881"/>
      <c r="KE14" s="881"/>
      <c r="KF14" s="881"/>
      <c r="KG14" s="881"/>
      <c r="KH14" s="881"/>
      <c r="KI14" s="881"/>
      <c r="KJ14" s="881"/>
      <c r="KK14" s="881"/>
      <c r="KL14" s="881"/>
      <c r="KM14" s="881"/>
      <c r="KN14" s="881"/>
      <c r="KO14" s="881"/>
      <c r="KP14" s="881"/>
      <c r="KQ14" s="881"/>
      <c r="KR14" s="881"/>
      <c r="KS14" s="881"/>
      <c r="KT14" s="881"/>
      <c r="KU14" s="881"/>
      <c r="KV14" s="881"/>
      <c r="KW14" s="881"/>
      <c r="KX14" s="881"/>
      <c r="KY14" s="881"/>
      <c r="KZ14" s="881"/>
      <c r="LA14" s="881"/>
      <c r="LB14" s="881"/>
      <c r="LC14" s="881"/>
      <c r="LD14" s="881"/>
      <c r="LE14" s="881"/>
      <c r="LF14" s="881"/>
      <c r="LG14" s="881"/>
      <c r="LH14" s="881"/>
      <c r="LI14" s="881"/>
      <c r="LJ14" s="881"/>
      <c r="LK14" s="881"/>
      <c r="LL14" s="881"/>
      <c r="LM14" s="881"/>
      <c r="LN14" s="881"/>
      <c r="LO14" s="881"/>
      <c r="LP14" s="881"/>
      <c r="LQ14" s="881"/>
      <c r="LR14" s="881"/>
      <c r="LS14" s="881"/>
      <c r="LT14" s="881"/>
      <c r="LU14" s="881"/>
      <c r="LV14" s="881"/>
      <c r="LW14" s="881"/>
      <c r="LX14" s="881"/>
      <c r="LY14" s="881"/>
      <c r="LZ14" s="881"/>
      <c r="MA14" s="881"/>
      <c r="MB14" s="881"/>
      <c r="MC14" s="881"/>
      <c r="MD14" s="881"/>
      <c r="ME14" s="881"/>
      <c r="MF14" s="881"/>
      <c r="MG14" s="881"/>
      <c r="MH14" s="881"/>
      <c r="MI14" s="881"/>
      <c r="MJ14" s="881"/>
      <c r="MK14" s="881"/>
      <c r="ML14" s="881"/>
      <c r="MM14" s="881"/>
      <c r="MN14" s="881"/>
      <c r="MO14" s="881"/>
      <c r="MP14" s="881"/>
      <c r="MQ14" s="881"/>
      <c r="MR14" s="881"/>
      <c r="MS14" s="881"/>
      <c r="MT14" s="881"/>
      <c r="MU14" s="881"/>
      <c r="MV14" s="881"/>
      <c r="MW14" s="881"/>
      <c r="MX14" s="881"/>
      <c r="MY14" s="881"/>
      <c r="MZ14" s="881"/>
      <c r="NA14" s="881"/>
      <c r="NB14" s="881"/>
      <c r="NC14" s="881"/>
      <c r="ND14" s="881"/>
      <c r="NE14" s="881"/>
      <c r="NF14" s="881"/>
      <c r="NG14" s="881"/>
      <c r="NH14" s="881"/>
      <c r="NI14" s="881"/>
      <c r="NJ14" s="881"/>
      <c r="NK14" s="881"/>
      <c r="NL14" s="881"/>
      <c r="NM14" s="881"/>
      <c r="NN14" s="881"/>
      <c r="NO14" s="881"/>
      <c r="NP14" s="881"/>
      <c r="NQ14" s="881"/>
      <c r="NR14" s="881"/>
      <c r="NS14" s="881"/>
      <c r="NT14" s="881"/>
      <c r="NU14" s="881"/>
      <c r="NV14" s="881"/>
      <c r="NW14" s="881"/>
      <c r="NX14" s="881"/>
      <c r="NY14" s="881"/>
      <c r="NZ14" s="881"/>
      <c r="OA14" s="881"/>
      <c r="OB14" s="881"/>
      <c r="OC14" s="881"/>
      <c r="OD14" s="881"/>
      <c r="OE14" s="881"/>
      <c r="OF14" s="881"/>
      <c r="OG14" s="881"/>
      <c r="OH14" s="881"/>
      <c r="OI14" s="881"/>
      <c r="OJ14" s="881"/>
      <c r="OK14" s="881"/>
      <c r="OL14" s="881"/>
      <c r="OM14" s="881"/>
      <c r="ON14" s="881"/>
      <c r="OO14" s="881"/>
      <c r="OP14" s="881"/>
      <c r="OQ14" s="881"/>
      <c r="OR14" s="881"/>
      <c r="OS14" s="881"/>
      <c r="OT14" s="881"/>
      <c r="OU14" s="881"/>
      <c r="OV14" s="881"/>
      <c r="OW14" s="881"/>
      <c r="OX14" s="881"/>
      <c r="OY14" s="881"/>
      <c r="OZ14" s="881"/>
      <c r="PA14" s="881"/>
      <c r="PB14" s="881"/>
      <c r="PC14" s="881"/>
      <c r="PD14" s="881"/>
      <c r="PE14" s="881"/>
      <c r="PF14" s="881"/>
      <c r="PG14" s="881"/>
      <c r="PH14" s="881"/>
      <c r="PI14" s="881"/>
      <c r="PJ14" s="881"/>
      <c r="PK14" s="881"/>
      <c r="PL14" s="881"/>
      <c r="PM14" s="881"/>
      <c r="PN14" s="881"/>
      <c r="PO14" s="881"/>
      <c r="PP14" s="881"/>
      <c r="PQ14" s="881"/>
      <c r="PR14" s="881"/>
      <c r="PS14" s="881"/>
      <c r="PT14" s="881"/>
      <c r="PU14" s="881"/>
      <c r="PV14" s="881"/>
      <c r="PW14" s="881"/>
      <c r="PX14" s="881"/>
      <c r="PY14" s="881"/>
      <c r="PZ14" s="881"/>
      <c r="QA14" s="881"/>
      <c r="QB14" s="881"/>
      <c r="QC14" s="881"/>
      <c r="QD14" s="881"/>
      <c r="QE14" s="881"/>
      <c r="QF14" s="881"/>
      <c r="QG14" s="881"/>
      <c r="QH14" s="881"/>
      <c r="QI14" s="881"/>
      <c r="QJ14" s="881"/>
      <c r="QK14" s="881"/>
      <c r="QL14" s="881"/>
      <c r="QM14" s="881"/>
      <c r="QN14" s="881"/>
      <c r="QO14" s="881"/>
      <c r="QP14" s="881"/>
      <c r="QQ14" s="881"/>
      <c r="QR14" s="881"/>
      <c r="QS14" s="881"/>
      <c r="QT14" s="881"/>
      <c r="QU14" s="881"/>
      <c r="QV14" s="881"/>
      <c r="QW14" s="881"/>
      <c r="QX14" s="881"/>
      <c r="QY14" s="881"/>
      <c r="QZ14" s="881"/>
      <c r="RA14" s="881"/>
      <c r="RB14" s="881"/>
      <c r="RC14" s="881"/>
      <c r="RD14" s="881"/>
      <c r="RE14" s="881"/>
      <c r="RF14" s="881"/>
      <c r="RG14" s="881"/>
      <c r="RH14" s="881"/>
      <c r="RI14" s="881"/>
      <c r="RJ14" s="881"/>
      <c r="RK14" s="881"/>
      <c r="RL14" s="881"/>
      <c r="RM14" s="881"/>
      <c r="RN14" s="881"/>
      <c r="RO14" s="881"/>
      <c r="RP14" s="881"/>
      <c r="RQ14" s="881"/>
      <c r="RR14" s="881"/>
      <c r="RS14" s="881"/>
      <c r="RT14" s="881"/>
      <c r="RU14" s="881"/>
      <c r="RV14" s="881"/>
      <c r="RW14" s="881"/>
      <c r="RX14" s="881"/>
      <c r="RY14" s="881"/>
      <c r="RZ14" s="881"/>
      <c r="SA14" s="881"/>
      <c r="SB14" s="881"/>
      <c r="SC14" s="881"/>
      <c r="SD14" s="881"/>
      <c r="SE14" s="881"/>
      <c r="SF14" s="881"/>
      <c r="SG14" s="881"/>
      <c r="SH14" s="881"/>
      <c r="SI14" s="881"/>
      <c r="SJ14" s="881"/>
      <c r="SK14" s="881"/>
      <c r="SL14" s="881"/>
      <c r="SM14" s="881"/>
      <c r="SN14" s="881"/>
      <c r="SO14" s="881"/>
      <c r="SP14" s="881"/>
      <c r="SQ14" s="881"/>
      <c r="SR14" s="881"/>
      <c r="SS14" s="881"/>
      <c r="ST14" s="881"/>
      <c r="SU14" s="881"/>
      <c r="SV14" s="881"/>
      <c r="SW14" s="881"/>
      <c r="SX14" s="881"/>
      <c r="SY14" s="881"/>
      <c r="SZ14" s="881"/>
      <c r="TA14" s="881"/>
      <c r="TB14" s="881"/>
      <c r="TC14" s="881"/>
      <c r="TD14" s="881"/>
      <c r="TE14" s="881"/>
      <c r="TF14" s="881"/>
      <c r="TG14" s="881"/>
      <c r="TH14" s="881"/>
      <c r="TI14" s="881"/>
      <c r="TJ14" s="881"/>
      <c r="TK14" s="881"/>
      <c r="TL14" s="881"/>
      <c r="TM14" s="881"/>
      <c r="TN14" s="881"/>
      <c r="TO14" s="881"/>
      <c r="TP14" s="881"/>
      <c r="TQ14" s="881"/>
      <c r="TR14" s="881"/>
      <c r="TS14" s="881"/>
      <c r="TT14" s="881"/>
      <c r="TU14" s="881"/>
      <c r="TV14" s="881"/>
      <c r="TW14" s="881"/>
      <c r="TX14" s="881"/>
      <c r="TY14" s="881"/>
      <c r="TZ14" s="881"/>
      <c r="UA14" s="881"/>
      <c r="UB14" s="881"/>
      <c r="UC14" s="881"/>
      <c r="UD14" s="881"/>
      <c r="UE14" s="881"/>
      <c r="UF14" s="881"/>
      <c r="UG14" s="881"/>
      <c r="UH14" s="881"/>
      <c r="UI14" s="881"/>
      <c r="UJ14" s="881"/>
      <c r="UK14" s="881"/>
      <c r="UL14" s="881"/>
      <c r="UM14" s="881"/>
      <c r="UN14" s="881"/>
      <c r="UO14" s="881"/>
      <c r="UP14" s="881"/>
      <c r="UQ14" s="881"/>
      <c r="UR14" s="881"/>
      <c r="US14" s="881"/>
      <c r="UT14" s="881"/>
      <c r="UU14" s="881"/>
      <c r="UV14" s="881"/>
      <c r="UW14" s="881"/>
      <c r="UX14" s="881"/>
      <c r="UY14" s="881"/>
      <c r="UZ14" s="881"/>
      <c r="VA14" s="881"/>
      <c r="VB14" s="881"/>
      <c r="VC14" s="881"/>
      <c r="VD14" s="881"/>
      <c r="VE14" s="881"/>
      <c r="VF14" s="881"/>
      <c r="VG14" s="881"/>
      <c r="VH14" s="881"/>
      <c r="VI14" s="881"/>
      <c r="VJ14" s="881"/>
      <c r="VK14" s="881"/>
      <c r="VL14" s="881"/>
      <c r="VM14" s="881"/>
      <c r="VN14" s="881"/>
      <c r="VO14" s="881"/>
      <c r="VP14" s="881"/>
      <c r="VQ14" s="881"/>
      <c r="VR14" s="881"/>
      <c r="VS14" s="881"/>
      <c r="VT14" s="881"/>
      <c r="VU14" s="881"/>
      <c r="VV14" s="881"/>
      <c r="VW14" s="881"/>
      <c r="VX14" s="881"/>
      <c r="VY14" s="881"/>
      <c r="VZ14" s="881"/>
      <c r="WA14" s="881"/>
      <c r="WB14" s="881"/>
      <c r="WC14" s="881"/>
      <c r="WD14" s="881"/>
      <c r="WE14" s="881"/>
      <c r="WF14" s="881"/>
      <c r="WG14" s="881"/>
      <c r="WH14" s="881"/>
      <c r="WI14" s="881"/>
      <c r="WJ14" s="881"/>
      <c r="WK14" s="881"/>
      <c r="WL14" s="881"/>
      <c r="WM14" s="881"/>
      <c r="WN14" s="881"/>
      <c r="WO14" s="881"/>
      <c r="WP14" s="881"/>
      <c r="WQ14" s="881"/>
      <c r="WR14" s="881"/>
      <c r="WS14" s="881"/>
      <c r="WT14" s="881"/>
      <c r="WU14" s="881"/>
      <c r="WV14" s="881"/>
      <c r="WW14" s="881"/>
      <c r="WX14" s="881"/>
      <c r="WY14" s="881"/>
      <c r="WZ14" s="881"/>
      <c r="XA14" s="881"/>
      <c r="XB14" s="881"/>
      <c r="XC14" s="881"/>
      <c r="XD14" s="881"/>
      <c r="XE14" s="881"/>
      <c r="XF14" s="881"/>
      <c r="XG14" s="881"/>
      <c r="XH14" s="881"/>
      <c r="XI14" s="881"/>
      <c r="XJ14" s="881"/>
      <c r="XK14" s="881"/>
      <c r="XL14" s="881"/>
      <c r="XM14" s="881"/>
      <c r="XN14" s="881"/>
      <c r="XO14" s="881"/>
      <c r="XP14" s="881"/>
      <c r="XQ14" s="881"/>
      <c r="XR14" s="881"/>
      <c r="XS14" s="881"/>
      <c r="XT14" s="881"/>
      <c r="XU14" s="881"/>
      <c r="XV14" s="881"/>
      <c r="XW14" s="881"/>
      <c r="XX14" s="881"/>
      <c r="XY14" s="881"/>
      <c r="XZ14" s="881"/>
      <c r="YA14" s="881"/>
      <c r="YB14" s="881"/>
      <c r="YC14" s="881"/>
      <c r="YD14" s="881"/>
      <c r="YE14" s="881"/>
      <c r="YF14" s="881"/>
      <c r="YG14" s="881"/>
      <c r="YH14" s="881"/>
      <c r="YI14" s="881"/>
      <c r="YJ14" s="881"/>
      <c r="YK14" s="881"/>
      <c r="YL14" s="881"/>
      <c r="YM14" s="881"/>
      <c r="YN14" s="881"/>
      <c r="YO14" s="881"/>
      <c r="YP14" s="881"/>
      <c r="YQ14" s="881"/>
      <c r="YR14" s="881"/>
      <c r="YS14" s="881"/>
      <c r="YT14" s="881"/>
      <c r="YU14" s="881"/>
      <c r="YV14" s="881"/>
      <c r="YW14" s="881"/>
      <c r="YX14" s="881"/>
      <c r="YY14" s="881"/>
      <c r="YZ14" s="881"/>
      <c r="ZA14" s="881"/>
      <c r="ZB14" s="881"/>
      <c r="ZC14" s="881"/>
      <c r="ZD14" s="881"/>
      <c r="ZE14" s="881"/>
      <c r="ZF14" s="881"/>
      <c r="ZG14" s="881"/>
      <c r="ZH14" s="881"/>
      <c r="ZI14" s="881"/>
      <c r="ZJ14" s="881"/>
      <c r="ZK14" s="881"/>
      <c r="ZL14" s="881"/>
      <c r="ZM14" s="881"/>
      <c r="ZN14" s="881"/>
      <c r="ZO14" s="881"/>
      <c r="ZP14" s="881"/>
      <c r="ZQ14" s="881"/>
      <c r="ZR14" s="881"/>
      <c r="ZS14" s="881"/>
      <c r="ZT14" s="881"/>
      <c r="ZU14" s="881"/>
      <c r="ZV14" s="881"/>
      <c r="ZW14" s="881"/>
      <c r="ZX14" s="881"/>
      <c r="ZY14" s="881"/>
      <c r="ZZ14" s="881"/>
      <c r="AAA14" s="881"/>
      <c r="AAB14" s="881"/>
      <c r="AAC14" s="881"/>
      <c r="AAD14" s="881"/>
      <c r="AAE14" s="881"/>
      <c r="AAF14" s="881"/>
      <c r="AAG14" s="881"/>
      <c r="AAH14" s="881"/>
      <c r="AAI14" s="881"/>
      <c r="AAJ14" s="881"/>
      <c r="AAK14" s="881"/>
      <c r="AAL14" s="881"/>
      <c r="AAM14" s="881"/>
      <c r="AAN14" s="881"/>
      <c r="AAO14" s="881"/>
      <c r="AAP14" s="881"/>
      <c r="AAQ14" s="881"/>
      <c r="AAR14" s="881"/>
      <c r="AAS14" s="881"/>
    </row>
    <row r="15" spans="1:721">
      <c r="A15" s="881"/>
      <c r="B15" s="881"/>
      <c r="C15" s="881"/>
      <c r="D15" s="881">
        <v>3</v>
      </c>
      <c r="E15" s="687" t="s">
        <v>499</v>
      </c>
      <c r="F15" s="687">
        <v>154</v>
      </c>
      <c r="G15" s="1297" t="s">
        <v>1270</v>
      </c>
      <c r="H15" s="881"/>
      <c r="I15" s="881"/>
      <c r="J15" s="882"/>
      <c r="K15" s="882"/>
      <c r="L15" s="882"/>
      <c r="M15" s="882"/>
      <c r="N15" s="1297">
        <f>'Appendix A'!H266</f>
        <v>0.10460015837990583</v>
      </c>
      <c r="O15" s="881"/>
      <c r="P15" s="881"/>
      <c r="Q15" s="881"/>
      <c r="R15" s="721"/>
      <c r="S15" s="1297"/>
      <c r="T15" s="1297"/>
      <c r="U15" s="1297"/>
      <c r="V15" s="1297"/>
      <c r="W15" s="653"/>
      <c r="X15" s="881"/>
      <c r="Y15" s="881"/>
      <c r="Z15" s="881"/>
      <c r="AA15" s="881"/>
      <c r="AB15" s="881"/>
      <c r="AC15" s="881"/>
      <c r="AD15" s="881"/>
      <c r="AE15" s="881"/>
      <c r="AF15" s="881"/>
      <c r="AG15" s="881"/>
      <c r="AH15" s="881"/>
      <c r="AI15" s="881"/>
      <c r="AJ15" s="881"/>
      <c r="AK15" s="881"/>
      <c r="AL15" s="881"/>
      <c r="AM15" s="881"/>
      <c r="AN15" s="881"/>
      <c r="AO15" s="881"/>
      <c r="AP15" s="881"/>
      <c r="AQ15" s="881"/>
      <c r="AR15" s="881"/>
      <c r="AS15" s="881"/>
      <c r="AT15" s="881"/>
      <c r="AU15" s="881"/>
      <c r="AV15" s="881"/>
      <c r="AW15" s="881"/>
      <c r="AX15" s="881"/>
      <c r="AY15" s="881"/>
      <c r="AZ15" s="881"/>
      <c r="BA15" s="881"/>
      <c r="BB15" s="881"/>
      <c r="BC15" s="881"/>
      <c r="BD15" s="881"/>
      <c r="BE15" s="881"/>
      <c r="BF15" s="881"/>
      <c r="BG15" s="881"/>
      <c r="BH15" s="881"/>
      <c r="BI15" s="881"/>
      <c r="BJ15" s="881"/>
      <c r="BK15" s="881"/>
      <c r="BL15" s="881"/>
      <c r="BM15" s="881"/>
      <c r="BN15" s="881"/>
      <c r="BO15" s="881"/>
      <c r="BP15" s="881"/>
      <c r="BQ15" s="881"/>
      <c r="BR15" s="881"/>
      <c r="BS15" s="881"/>
      <c r="BT15" s="881"/>
      <c r="BU15" s="881"/>
      <c r="BV15" s="881"/>
      <c r="BW15" s="881"/>
      <c r="BX15" s="881"/>
      <c r="BY15" s="881"/>
      <c r="BZ15" s="881"/>
      <c r="CA15" s="881"/>
      <c r="CB15" s="881"/>
      <c r="CC15" s="881"/>
      <c r="CD15" s="881"/>
      <c r="CE15" s="881"/>
      <c r="CF15" s="881"/>
      <c r="CG15" s="881"/>
      <c r="CH15" s="881"/>
      <c r="CI15" s="881"/>
      <c r="CJ15" s="881"/>
      <c r="CK15" s="881"/>
      <c r="CL15" s="881"/>
      <c r="CM15" s="881"/>
      <c r="CN15" s="881"/>
      <c r="CO15" s="881"/>
      <c r="CP15" s="881"/>
      <c r="CQ15" s="881"/>
      <c r="CR15" s="881"/>
      <c r="CS15" s="881"/>
      <c r="CT15" s="881"/>
      <c r="CU15" s="881"/>
      <c r="CV15" s="881"/>
      <c r="CW15" s="881"/>
      <c r="CX15" s="881"/>
      <c r="CY15" s="881"/>
      <c r="CZ15" s="881"/>
      <c r="DA15" s="881"/>
      <c r="DB15" s="881"/>
      <c r="DC15" s="881"/>
      <c r="DD15" s="881"/>
      <c r="DE15" s="881"/>
      <c r="DF15" s="881"/>
      <c r="DG15" s="881"/>
      <c r="DH15" s="881"/>
      <c r="DI15" s="881"/>
      <c r="DJ15" s="881"/>
      <c r="DK15" s="881"/>
      <c r="DL15" s="881"/>
      <c r="DM15" s="881"/>
      <c r="DN15" s="881"/>
      <c r="DO15" s="881"/>
      <c r="DP15" s="881"/>
      <c r="DQ15" s="881"/>
      <c r="DR15" s="881"/>
      <c r="DS15" s="881"/>
      <c r="DT15" s="881"/>
      <c r="DU15" s="881"/>
      <c r="DV15" s="881"/>
      <c r="DW15" s="881"/>
      <c r="DX15" s="881"/>
      <c r="DY15" s="881"/>
      <c r="DZ15" s="881"/>
      <c r="EA15" s="881"/>
      <c r="EB15" s="881"/>
      <c r="EC15" s="881"/>
      <c r="ED15" s="881"/>
      <c r="EE15" s="881"/>
      <c r="EF15" s="881"/>
      <c r="EG15" s="881"/>
      <c r="EH15" s="881"/>
      <c r="EI15" s="881"/>
      <c r="EJ15" s="881"/>
      <c r="EK15" s="881"/>
      <c r="EL15" s="881"/>
      <c r="EM15" s="881"/>
      <c r="EN15" s="881"/>
      <c r="EO15" s="881"/>
      <c r="EP15" s="881"/>
      <c r="EQ15" s="881"/>
      <c r="ER15" s="881"/>
      <c r="ES15" s="881"/>
      <c r="ET15" s="881"/>
      <c r="EU15" s="881"/>
      <c r="EV15" s="881"/>
      <c r="EW15" s="881"/>
      <c r="EX15" s="881"/>
      <c r="EY15" s="881"/>
      <c r="EZ15" s="881"/>
      <c r="FA15" s="881"/>
      <c r="FB15" s="881"/>
      <c r="FC15" s="881"/>
      <c r="FD15" s="881"/>
      <c r="FE15" s="881"/>
      <c r="FF15" s="881"/>
      <c r="FG15" s="881"/>
      <c r="FH15" s="881"/>
      <c r="FI15" s="881"/>
      <c r="FJ15" s="881"/>
      <c r="FK15" s="881"/>
      <c r="FL15" s="881"/>
      <c r="FM15" s="881"/>
      <c r="FN15" s="881"/>
      <c r="FO15" s="881"/>
      <c r="FP15" s="881"/>
      <c r="FQ15" s="881"/>
      <c r="FR15" s="881"/>
      <c r="FS15" s="881"/>
      <c r="FT15" s="881"/>
      <c r="FU15" s="881"/>
      <c r="FV15" s="881"/>
      <c r="FW15" s="881"/>
      <c r="FX15" s="881"/>
      <c r="FY15" s="881"/>
      <c r="FZ15" s="881"/>
      <c r="GA15" s="881"/>
      <c r="GB15" s="881"/>
      <c r="GC15" s="881"/>
      <c r="GD15" s="881"/>
      <c r="GE15" s="881"/>
      <c r="GF15" s="881"/>
      <c r="GG15" s="881"/>
      <c r="GH15" s="881"/>
      <c r="GI15" s="881"/>
      <c r="GJ15" s="881"/>
      <c r="GK15" s="881"/>
      <c r="GL15" s="881"/>
      <c r="GM15" s="881"/>
      <c r="GN15" s="881"/>
      <c r="GO15" s="881"/>
      <c r="GP15" s="881"/>
      <c r="GQ15" s="881"/>
      <c r="GR15" s="881"/>
      <c r="GS15" s="881"/>
      <c r="GT15" s="881"/>
      <c r="GU15" s="881"/>
      <c r="GV15" s="881"/>
      <c r="GW15" s="881"/>
      <c r="GX15" s="881"/>
      <c r="GY15" s="881"/>
      <c r="GZ15" s="881"/>
      <c r="HA15" s="881"/>
      <c r="HB15" s="881"/>
      <c r="HC15" s="881"/>
      <c r="HD15" s="881"/>
      <c r="HE15" s="881"/>
      <c r="HF15" s="881"/>
      <c r="HG15" s="881"/>
      <c r="HH15" s="881"/>
      <c r="HI15" s="881"/>
      <c r="HJ15" s="881"/>
      <c r="HK15" s="881"/>
      <c r="HL15" s="881"/>
      <c r="HM15" s="881"/>
      <c r="HN15" s="881"/>
      <c r="HO15" s="881"/>
      <c r="HP15" s="881"/>
      <c r="HQ15" s="881"/>
      <c r="HR15" s="881"/>
      <c r="HS15" s="881"/>
      <c r="HT15" s="881"/>
      <c r="HU15" s="881"/>
      <c r="HV15" s="881"/>
      <c r="HW15" s="881"/>
      <c r="HX15" s="881"/>
      <c r="HY15" s="881"/>
      <c r="HZ15" s="881"/>
      <c r="IA15" s="881"/>
      <c r="IB15" s="881"/>
      <c r="IC15" s="881"/>
      <c r="ID15" s="881"/>
      <c r="IE15" s="881"/>
      <c r="IF15" s="881"/>
      <c r="IG15" s="881"/>
      <c r="IH15" s="881"/>
      <c r="II15" s="881"/>
      <c r="IJ15" s="881"/>
      <c r="IK15" s="881"/>
      <c r="IL15" s="881"/>
      <c r="IM15" s="881"/>
      <c r="IN15" s="881"/>
      <c r="IO15" s="881"/>
      <c r="IP15" s="881"/>
      <c r="IQ15" s="881"/>
      <c r="IR15" s="881"/>
      <c r="IS15" s="881"/>
      <c r="IT15" s="881"/>
      <c r="IU15" s="881"/>
      <c r="IV15" s="881"/>
      <c r="IW15" s="881"/>
      <c r="IX15" s="881"/>
      <c r="IY15" s="881"/>
      <c r="IZ15" s="881"/>
      <c r="JA15" s="881"/>
      <c r="JB15" s="881"/>
      <c r="JC15" s="881"/>
      <c r="JD15" s="881"/>
      <c r="JE15" s="881"/>
      <c r="JF15" s="881"/>
      <c r="JG15" s="881"/>
      <c r="JH15" s="881"/>
      <c r="JI15" s="881"/>
      <c r="JJ15" s="881"/>
      <c r="JK15" s="881"/>
      <c r="JL15" s="881"/>
      <c r="JM15" s="881"/>
      <c r="JN15" s="881"/>
      <c r="JO15" s="881"/>
      <c r="JP15" s="881"/>
      <c r="JQ15" s="881"/>
      <c r="JR15" s="881"/>
      <c r="JS15" s="881"/>
      <c r="JT15" s="881"/>
      <c r="JU15" s="881"/>
      <c r="JV15" s="881"/>
      <c r="JW15" s="881"/>
      <c r="JX15" s="881"/>
      <c r="JY15" s="881"/>
      <c r="JZ15" s="881"/>
      <c r="KA15" s="881"/>
      <c r="KB15" s="881"/>
      <c r="KC15" s="881"/>
      <c r="KD15" s="881"/>
      <c r="KE15" s="881"/>
      <c r="KF15" s="881"/>
      <c r="KG15" s="881"/>
      <c r="KH15" s="881"/>
      <c r="KI15" s="881"/>
      <c r="KJ15" s="881"/>
      <c r="KK15" s="881"/>
      <c r="KL15" s="881"/>
      <c r="KM15" s="881"/>
      <c r="KN15" s="881"/>
      <c r="KO15" s="881"/>
      <c r="KP15" s="881"/>
      <c r="KQ15" s="881"/>
      <c r="KR15" s="881"/>
      <c r="KS15" s="881"/>
      <c r="KT15" s="881"/>
      <c r="KU15" s="881"/>
      <c r="KV15" s="881"/>
      <c r="KW15" s="881"/>
      <c r="KX15" s="881"/>
      <c r="KY15" s="881"/>
      <c r="KZ15" s="881"/>
      <c r="LA15" s="881"/>
      <c r="LB15" s="881"/>
      <c r="LC15" s="881"/>
      <c r="LD15" s="881"/>
      <c r="LE15" s="881"/>
      <c r="LF15" s="881"/>
      <c r="LG15" s="881"/>
      <c r="LH15" s="881"/>
      <c r="LI15" s="881"/>
      <c r="LJ15" s="881"/>
      <c r="LK15" s="881"/>
      <c r="LL15" s="881"/>
      <c r="LM15" s="881"/>
      <c r="LN15" s="881"/>
      <c r="LO15" s="881"/>
      <c r="LP15" s="881"/>
      <c r="LQ15" s="881"/>
      <c r="LR15" s="881"/>
      <c r="LS15" s="881"/>
      <c r="LT15" s="881"/>
      <c r="LU15" s="881"/>
      <c r="LV15" s="881"/>
      <c r="LW15" s="881"/>
      <c r="LX15" s="881"/>
      <c r="LY15" s="881"/>
      <c r="LZ15" s="881"/>
      <c r="MA15" s="881"/>
      <c r="MB15" s="881"/>
      <c r="MC15" s="881"/>
      <c r="MD15" s="881"/>
      <c r="ME15" s="881"/>
      <c r="MF15" s="881"/>
      <c r="MG15" s="881"/>
      <c r="MH15" s="881"/>
      <c r="MI15" s="881"/>
      <c r="MJ15" s="881"/>
      <c r="MK15" s="881"/>
      <c r="ML15" s="881"/>
      <c r="MM15" s="881"/>
      <c r="MN15" s="881"/>
      <c r="MO15" s="881"/>
      <c r="MP15" s="881"/>
      <c r="MQ15" s="881"/>
      <c r="MR15" s="881"/>
      <c r="MS15" s="881"/>
      <c r="MT15" s="881"/>
      <c r="MU15" s="881"/>
      <c r="MV15" s="881"/>
      <c r="MW15" s="881"/>
      <c r="MX15" s="881"/>
      <c r="MY15" s="881"/>
      <c r="MZ15" s="881"/>
      <c r="NA15" s="881"/>
      <c r="NB15" s="881"/>
      <c r="NC15" s="881"/>
      <c r="ND15" s="881"/>
      <c r="NE15" s="881"/>
      <c r="NF15" s="881"/>
      <c r="NG15" s="881"/>
      <c r="NH15" s="881"/>
      <c r="NI15" s="881"/>
      <c r="NJ15" s="881"/>
      <c r="NK15" s="881"/>
      <c r="NL15" s="881"/>
      <c r="NM15" s="881"/>
      <c r="NN15" s="881"/>
      <c r="NO15" s="881"/>
      <c r="NP15" s="881"/>
      <c r="NQ15" s="881"/>
      <c r="NR15" s="881"/>
      <c r="NS15" s="881"/>
      <c r="NT15" s="881"/>
      <c r="NU15" s="881"/>
      <c r="NV15" s="881"/>
      <c r="NW15" s="881"/>
      <c r="NX15" s="881"/>
      <c r="NY15" s="881"/>
      <c r="NZ15" s="881"/>
      <c r="OA15" s="881"/>
      <c r="OB15" s="881"/>
      <c r="OC15" s="881"/>
      <c r="OD15" s="881"/>
      <c r="OE15" s="881"/>
      <c r="OF15" s="881"/>
      <c r="OG15" s="881"/>
      <c r="OH15" s="881"/>
      <c r="OI15" s="881"/>
      <c r="OJ15" s="881"/>
      <c r="OK15" s="881"/>
      <c r="OL15" s="881"/>
      <c r="OM15" s="881"/>
      <c r="ON15" s="881"/>
      <c r="OO15" s="881"/>
      <c r="OP15" s="881"/>
      <c r="OQ15" s="881"/>
      <c r="OR15" s="881"/>
      <c r="OS15" s="881"/>
      <c r="OT15" s="881"/>
      <c r="OU15" s="881"/>
      <c r="OV15" s="881"/>
      <c r="OW15" s="881"/>
      <c r="OX15" s="881"/>
      <c r="OY15" s="881"/>
      <c r="OZ15" s="881"/>
      <c r="PA15" s="881"/>
      <c r="PB15" s="881"/>
      <c r="PC15" s="881"/>
      <c r="PD15" s="881"/>
      <c r="PE15" s="881"/>
      <c r="PF15" s="881"/>
      <c r="PG15" s="881"/>
      <c r="PH15" s="881"/>
      <c r="PI15" s="881"/>
      <c r="PJ15" s="881"/>
      <c r="PK15" s="881"/>
      <c r="PL15" s="881"/>
      <c r="PM15" s="881"/>
      <c r="PN15" s="881"/>
      <c r="PO15" s="881"/>
      <c r="PP15" s="881"/>
      <c r="PQ15" s="881"/>
      <c r="PR15" s="881"/>
      <c r="PS15" s="881"/>
      <c r="PT15" s="881"/>
      <c r="PU15" s="881"/>
      <c r="PV15" s="881"/>
      <c r="PW15" s="881"/>
      <c r="PX15" s="881"/>
      <c r="PY15" s="881"/>
      <c r="PZ15" s="881"/>
      <c r="QA15" s="881"/>
      <c r="QB15" s="881"/>
      <c r="QC15" s="881"/>
      <c r="QD15" s="881"/>
      <c r="QE15" s="881"/>
      <c r="QF15" s="881"/>
      <c r="QG15" s="881"/>
      <c r="QH15" s="881"/>
      <c r="QI15" s="881"/>
      <c r="QJ15" s="881"/>
      <c r="QK15" s="881"/>
      <c r="QL15" s="881"/>
      <c r="QM15" s="881"/>
      <c r="QN15" s="881"/>
      <c r="QO15" s="881"/>
      <c r="QP15" s="881"/>
      <c r="QQ15" s="881"/>
      <c r="QR15" s="881"/>
      <c r="QS15" s="881"/>
      <c r="QT15" s="881"/>
      <c r="QU15" s="881"/>
      <c r="QV15" s="881"/>
      <c r="QW15" s="881"/>
      <c r="QX15" s="881"/>
      <c r="QY15" s="881"/>
      <c r="QZ15" s="881"/>
      <c r="RA15" s="881"/>
      <c r="RB15" s="881"/>
      <c r="RC15" s="881"/>
      <c r="RD15" s="881"/>
      <c r="RE15" s="881"/>
      <c r="RF15" s="881"/>
      <c r="RG15" s="881"/>
      <c r="RH15" s="881"/>
      <c r="RI15" s="881"/>
      <c r="RJ15" s="881"/>
      <c r="RK15" s="881"/>
      <c r="RL15" s="881"/>
      <c r="RM15" s="881"/>
      <c r="RN15" s="881"/>
      <c r="RO15" s="881"/>
      <c r="RP15" s="881"/>
      <c r="RQ15" s="881"/>
      <c r="RR15" s="881"/>
      <c r="RS15" s="881"/>
      <c r="RT15" s="881"/>
      <c r="RU15" s="881"/>
      <c r="RV15" s="881"/>
      <c r="RW15" s="881"/>
      <c r="RX15" s="881"/>
      <c r="RY15" s="881"/>
      <c r="RZ15" s="881"/>
      <c r="SA15" s="881"/>
      <c r="SB15" s="881"/>
      <c r="SC15" s="881"/>
      <c r="SD15" s="881"/>
      <c r="SE15" s="881"/>
      <c r="SF15" s="881"/>
      <c r="SG15" s="881"/>
      <c r="SH15" s="881"/>
      <c r="SI15" s="881"/>
      <c r="SJ15" s="881"/>
      <c r="SK15" s="881"/>
      <c r="SL15" s="881"/>
      <c r="SM15" s="881"/>
      <c r="SN15" s="881"/>
      <c r="SO15" s="881"/>
      <c r="SP15" s="881"/>
      <c r="SQ15" s="881"/>
      <c r="SR15" s="881"/>
      <c r="SS15" s="881"/>
      <c r="ST15" s="881"/>
      <c r="SU15" s="881"/>
      <c r="SV15" s="881"/>
      <c r="SW15" s="881"/>
      <c r="SX15" s="881"/>
      <c r="SY15" s="881"/>
      <c r="SZ15" s="881"/>
      <c r="TA15" s="881"/>
      <c r="TB15" s="881"/>
      <c r="TC15" s="881"/>
      <c r="TD15" s="881"/>
      <c r="TE15" s="881"/>
      <c r="TF15" s="881"/>
      <c r="TG15" s="881"/>
      <c r="TH15" s="881"/>
      <c r="TI15" s="881"/>
      <c r="TJ15" s="881"/>
      <c r="TK15" s="881"/>
      <c r="TL15" s="881"/>
      <c r="TM15" s="881"/>
      <c r="TN15" s="881"/>
      <c r="TO15" s="881"/>
      <c r="TP15" s="881"/>
      <c r="TQ15" s="881"/>
      <c r="TR15" s="881"/>
      <c r="TS15" s="881"/>
      <c r="TT15" s="881"/>
      <c r="TU15" s="881"/>
      <c r="TV15" s="881"/>
      <c r="TW15" s="881"/>
      <c r="TX15" s="881"/>
      <c r="TY15" s="881"/>
      <c r="TZ15" s="881"/>
      <c r="UA15" s="881"/>
      <c r="UB15" s="881"/>
      <c r="UC15" s="881"/>
      <c r="UD15" s="881"/>
      <c r="UE15" s="881"/>
      <c r="UF15" s="881"/>
      <c r="UG15" s="881"/>
      <c r="UH15" s="881"/>
      <c r="UI15" s="881"/>
      <c r="UJ15" s="881"/>
      <c r="UK15" s="881"/>
      <c r="UL15" s="881"/>
      <c r="UM15" s="881"/>
      <c r="UN15" s="881"/>
      <c r="UO15" s="881"/>
      <c r="UP15" s="881"/>
      <c r="UQ15" s="881"/>
      <c r="UR15" s="881"/>
      <c r="US15" s="881"/>
      <c r="UT15" s="881"/>
      <c r="UU15" s="881"/>
      <c r="UV15" s="881"/>
      <c r="UW15" s="881"/>
      <c r="UX15" s="881"/>
      <c r="UY15" s="881"/>
      <c r="UZ15" s="881"/>
      <c r="VA15" s="881"/>
      <c r="VB15" s="881"/>
      <c r="VC15" s="881"/>
      <c r="VD15" s="881"/>
      <c r="VE15" s="881"/>
      <c r="VF15" s="881"/>
      <c r="VG15" s="881"/>
      <c r="VH15" s="881"/>
      <c r="VI15" s="881"/>
      <c r="VJ15" s="881"/>
      <c r="VK15" s="881"/>
      <c r="VL15" s="881"/>
      <c r="VM15" s="881"/>
      <c r="VN15" s="881"/>
      <c r="VO15" s="881"/>
      <c r="VP15" s="881"/>
      <c r="VQ15" s="881"/>
      <c r="VR15" s="881"/>
      <c r="VS15" s="881"/>
      <c r="VT15" s="881"/>
      <c r="VU15" s="881"/>
      <c r="VV15" s="881"/>
      <c r="VW15" s="881"/>
      <c r="VX15" s="881"/>
      <c r="VY15" s="881"/>
      <c r="VZ15" s="881"/>
      <c r="WA15" s="881"/>
      <c r="WB15" s="881"/>
      <c r="WC15" s="881"/>
      <c r="WD15" s="881"/>
      <c r="WE15" s="881"/>
      <c r="WF15" s="881"/>
      <c r="WG15" s="881"/>
      <c r="WH15" s="881"/>
      <c r="WI15" s="881"/>
      <c r="WJ15" s="881"/>
      <c r="WK15" s="881"/>
      <c r="WL15" s="881"/>
      <c r="WM15" s="881"/>
      <c r="WN15" s="881"/>
      <c r="WO15" s="881"/>
      <c r="WP15" s="881"/>
      <c r="WQ15" s="881"/>
      <c r="WR15" s="881"/>
      <c r="WS15" s="881"/>
      <c r="WT15" s="881"/>
      <c r="WU15" s="881"/>
      <c r="WV15" s="881"/>
      <c r="WW15" s="881"/>
      <c r="WX15" s="881"/>
      <c r="WY15" s="881"/>
      <c r="WZ15" s="881"/>
      <c r="XA15" s="881"/>
      <c r="XB15" s="881"/>
      <c r="XC15" s="881"/>
      <c r="XD15" s="881"/>
      <c r="XE15" s="881"/>
      <c r="XF15" s="881"/>
      <c r="XG15" s="881"/>
      <c r="XH15" s="881"/>
      <c r="XI15" s="881"/>
      <c r="XJ15" s="881"/>
      <c r="XK15" s="881"/>
      <c r="XL15" s="881"/>
      <c r="XM15" s="881"/>
      <c r="XN15" s="881"/>
      <c r="XO15" s="881"/>
      <c r="XP15" s="881"/>
      <c r="XQ15" s="881"/>
      <c r="XR15" s="881"/>
      <c r="XS15" s="881"/>
      <c r="XT15" s="881"/>
      <c r="XU15" s="881"/>
      <c r="XV15" s="881"/>
      <c r="XW15" s="881"/>
      <c r="XX15" s="881"/>
      <c r="XY15" s="881"/>
      <c r="XZ15" s="881"/>
      <c r="YA15" s="881"/>
      <c r="YB15" s="881"/>
      <c r="YC15" s="881"/>
      <c r="YD15" s="881"/>
      <c r="YE15" s="881"/>
      <c r="YF15" s="881"/>
      <c r="YG15" s="881"/>
      <c r="YH15" s="881"/>
      <c r="YI15" s="881"/>
      <c r="YJ15" s="881"/>
      <c r="YK15" s="881"/>
      <c r="YL15" s="881"/>
      <c r="YM15" s="881"/>
      <c r="YN15" s="881"/>
      <c r="YO15" s="881"/>
      <c r="YP15" s="881"/>
      <c r="YQ15" s="881"/>
      <c r="YR15" s="881"/>
      <c r="YS15" s="881"/>
      <c r="YT15" s="881"/>
      <c r="YU15" s="881"/>
      <c r="YV15" s="881"/>
      <c r="YW15" s="881"/>
      <c r="YX15" s="881"/>
      <c r="YY15" s="881"/>
      <c r="YZ15" s="881"/>
      <c r="ZA15" s="881"/>
      <c r="ZB15" s="881"/>
      <c r="ZC15" s="881"/>
      <c r="ZD15" s="881"/>
      <c r="ZE15" s="881"/>
      <c r="ZF15" s="881"/>
      <c r="ZG15" s="881"/>
      <c r="ZH15" s="881"/>
      <c r="ZI15" s="881"/>
      <c r="ZJ15" s="881"/>
      <c r="ZK15" s="881"/>
      <c r="ZL15" s="881"/>
      <c r="ZM15" s="881"/>
      <c r="ZN15" s="881"/>
      <c r="ZO15" s="881"/>
      <c r="ZP15" s="881"/>
      <c r="ZQ15" s="881"/>
      <c r="ZR15" s="881"/>
      <c r="ZS15" s="881"/>
      <c r="ZT15" s="881"/>
      <c r="ZU15" s="881"/>
      <c r="ZV15" s="881"/>
      <c r="ZW15" s="881"/>
      <c r="ZX15" s="881"/>
      <c r="ZY15" s="881"/>
      <c r="ZZ15" s="881"/>
      <c r="AAA15" s="881"/>
      <c r="AAB15" s="881"/>
      <c r="AAC15" s="881"/>
      <c r="AAD15" s="881"/>
      <c r="AAE15" s="881"/>
      <c r="AAF15" s="881"/>
      <c r="AAG15" s="881"/>
      <c r="AAH15" s="881"/>
      <c r="AAI15" s="881"/>
      <c r="AAJ15" s="881"/>
      <c r="AAK15" s="881"/>
      <c r="AAL15" s="881"/>
      <c r="AAM15" s="881"/>
      <c r="AAN15" s="881"/>
      <c r="AAO15" s="881"/>
      <c r="AAP15" s="881"/>
      <c r="AAQ15" s="881"/>
      <c r="AAR15" s="881"/>
      <c r="AAS15" s="881"/>
    </row>
    <row r="16" spans="1:721">
      <c r="A16" s="881"/>
      <c r="B16" s="881"/>
      <c r="C16" s="881"/>
      <c r="D16" s="881">
        <v>4</v>
      </c>
      <c r="E16" s="687" t="s">
        <v>607</v>
      </c>
      <c r="F16" s="687">
        <v>161</v>
      </c>
      <c r="G16" s="688" t="s">
        <v>1269</v>
      </c>
      <c r="H16" s="881"/>
      <c r="I16" s="881"/>
      <c r="J16" s="882"/>
      <c r="K16" s="882"/>
      <c r="L16" s="882"/>
      <c r="M16" s="882"/>
      <c r="N16" s="1297">
        <f>'Appendix A'!H275</f>
        <v>0.11042923635110716</v>
      </c>
      <c r="O16" s="881"/>
      <c r="P16" s="881"/>
      <c r="Q16" s="881"/>
      <c r="R16" s="721"/>
      <c r="S16" s="1297"/>
      <c r="T16" s="1297"/>
      <c r="U16" s="1297"/>
      <c r="V16" s="1297"/>
      <c r="W16" s="653"/>
      <c r="X16" s="881"/>
      <c r="Y16" s="881"/>
      <c r="Z16" s="881"/>
      <c r="AA16" s="881"/>
      <c r="AB16" s="881"/>
      <c r="AC16" s="881"/>
      <c r="AD16" s="881"/>
      <c r="AE16" s="881"/>
      <c r="AF16" s="881"/>
      <c r="AG16" s="881"/>
      <c r="AH16" s="881"/>
      <c r="AI16" s="881"/>
      <c r="AJ16" s="881"/>
      <c r="AK16" s="881"/>
      <c r="AL16" s="881"/>
      <c r="AM16" s="881"/>
      <c r="AN16" s="881"/>
      <c r="AO16" s="881"/>
      <c r="AP16" s="881"/>
      <c r="AQ16" s="881"/>
      <c r="AR16" s="881"/>
      <c r="AS16" s="881"/>
      <c r="AT16" s="881"/>
      <c r="AU16" s="881"/>
      <c r="AV16" s="881"/>
      <c r="AW16" s="881"/>
      <c r="AX16" s="881"/>
      <c r="AY16" s="881"/>
      <c r="AZ16" s="881"/>
      <c r="BA16" s="881"/>
      <c r="BB16" s="881"/>
      <c r="BC16" s="881"/>
      <c r="BD16" s="881"/>
      <c r="BE16" s="881"/>
      <c r="BF16" s="881"/>
      <c r="BG16" s="881"/>
      <c r="BH16" s="881"/>
      <c r="BI16" s="881"/>
      <c r="BJ16" s="881"/>
      <c r="BK16" s="881"/>
      <c r="BL16" s="881"/>
      <c r="BM16" s="881"/>
      <c r="BN16" s="881"/>
      <c r="BO16" s="881"/>
      <c r="BP16" s="881"/>
      <c r="BQ16" s="881"/>
      <c r="BR16" s="881"/>
      <c r="BS16" s="881"/>
      <c r="BT16" s="881"/>
      <c r="BU16" s="881"/>
      <c r="BV16" s="881"/>
      <c r="BW16" s="881"/>
      <c r="BX16" s="881"/>
      <c r="BY16" s="881"/>
      <c r="BZ16" s="881"/>
      <c r="CA16" s="881"/>
      <c r="CB16" s="881"/>
      <c r="CC16" s="881"/>
      <c r="CD16" s="881"/>
      <c r="CE16" s="881"/>
      <c r="CF16" s="881"/>
      <c r="CG16" s="881"/>
      <c r="CH16" s="881"/>
      <c r="CI16" s="881"/>
      <c r="CJ16" s="881"/>
      <c r="CK16" s="881"/>
      <c r="CL16" s="881"/>
      <c r="CM16" s="881"/>
      <c r="CN16" s="881"/>
      <c r="CO16" s="881"/>
      <c r="CP16" s="881"/>
      <c r="CQ16" s="881"/>
      <c r="CR16" s="881"/>
      <c r="CS16" s="881"/>
      <c r="CT16" s="881"/>
      <c r="CU16" s="881"/>
      <c r="CV16" s="881"/>
      <c r="CW16" s="881"/>
      <c r="CX16" s="881"/>
      <c r="CY16" s="881"/>
      <c r="CZ16" s="881"/>
      <c r="DA16" s="881"/>
      <c r="DB16" s="881"/>
      <c r="DC16" s="881"/>
      <c r="DD16" s="881"/>
      <c r="DE16" s="881"/>
      <c r="DF16" s="881"/>
      <c r="DG16" s="881"/>
      <c r="DH16" s="881"/>
      <c r="DI16" s="881"/>
      <c r="DJ16" s="881"/>
      <c r="DK16" s="881"/>
      <c r="DL16" s="881"/>
      <c r="DM16" s="881"/>
      <c r="DN16" s="881"/>
      <c r="DO16" s="881"/>
      <c r="DP16" s="881"/>
      <c r="DQ16" s="881"/>
      <c r="DR16" s="881"/>
      <c r="DS16" s="881"/>
      <c r="DT16" s="881"/>
      <c r="DU16" s="881"/>
      <c r="DV16" s="881"/>
      <c r="DW16" s="881"/>
      <c r="DX16" s="881"/>
      <c r="DY16" s="881"/>
      <c r="DZ16" s="881"/>
      <c r="EA16" s="881"/>
      <c r="EB16" s="881"/>
      <c r="EC16" s="881"/>
      <c r="ED16" s="881"/>
      <c r="EE16" s="881"/>
      <c r="EF16" s="881"/>
      <c r="EG16" s="881"/>
      <c r="EH16" s="881"/>
      <c r="EI16" s="881"/>
      <c r="EJ16" s="881"/>
      <c r="EK16" s="881"/>
      <c r="EL16" s="881"/>
      <c r="EM16" s="881"/>
      <c r="EN16" s="881"/>
      <c r="EO16" s="881"/>
      <c r="EP16" s="881"/>
      <c r="EQ16" s="881"/>
      <c r="ER16" s="881"/>
      <c r="ES16" s="881"/>
      <c r="ET16" s="881"/>
      <c r="EU16" s="881"/>
      <c r="EV16" s="881"/>
      <c r="EW16" s="881"/>
      <c r="EX16" s="881"/>
      <c r="EY16" s="881"/>
      <c r="EZ16" s="881"/>
      <c r="FA16" s="881"/>
      <c r="FB16" s="881"/>
      <c r="FC16" s="881"/>
      <c r="FD16" s="881"/>
      <c r="FE16" s="881"/>
      <c r="FF16" s="881"/>
      <c r="FG16" s="881"/>
      <c r="FH16" s="881"/>
      <c r="FI16" s="881"/>
      <c r="FJ16" s="881"/>
      <c r="FK16" s="881"/>
      <c r="FL16" s="881"/>
      <c r="FM16" s="881"/>
      <c r="FN16" s="881"/>
      <c r="FO16" s="881"/>
      <c r="FP16" s="881"/>
      <c r="FQ16" s="881"/>
      <c r="FR16" s="881"/>
      <c r="FS16" s="881"/>
      <c r="FT16" s="881"/>
      <c r="FU16" s="881"/>
      <c r="FV16" s="881"/>
      <c r="FW16" s="881"/>
      <c r="FX16" s="881"/>
      <c r="FY16" s="881"/>
      <c r="FZ16" s="881"/>
      <c r="GA16" s="881"/>
      <c r="GB16" s="881"/>
      <c r="GC16" s="881"/>
      <c r="GD16" s="881"/>
      <c r="GE16" s="881"/>
      <c r="GF16" s="881"/>
      <c r="GG16" s="881"/>
      <c r="GH16" s="881"/>
      <c r="GI16" s="881"/>
      <c r="GJ16" s="881"/>
      <c r="GK16" s="881"/>
      <c r="GL16" s="881"/>
      <c r="GM16" s="881"/>
      <c r="GN16" s="881"/>
      <c r="GO16" s="881"/>
      <c r="GP16" s="881"/>
      <c r="GQ16" s="881"/>
      <c r="GR16" s="881"/>
      <c r="GS16" s="881"/>
      <c r="GT16" s="881"/>
      <c r="GU16" s="881"/>
      <c r="GV16" s="881"/>
      <c r="GW16" s="881"/>
      <c r="GX16" s="881"/>
      <c r="GY16" s="881"/>
      <c r="GZ16" s="881"/>
      <c r="HA16" s="881"/>
      <c r="HB16" s="881"/>
      <c r="HC16" s="881"/>
      <c r="HD16" s="881"/>
      <c r="HE16" s="881"/>
      <c r="HF16" s="881"/>
      <c r="HG16" s="881"/>
      <c r="HH16" s="881"/>
      <c r="HI16" s="881"/>
      <c r="HJ16" s="881"/>
      <c r="HK16" s="881"/>
      <c r="HL16" s="881"/>
      <c r="HM16" s="881"/>
      <c r="HN16" s="881"/>
      <c r="HO16" s="881"/>
      <c r="HP16" s="881"/>
      <c r="HQ16" s="881"/>
      <c r="HR16" s="881"/>
      <c r="HS16" s="881"/>
      <c r="HT16" s="881"/>
      <c r="HU16" s="881"/>
      <c r="HV16" s="881"/>
      <c r="HW16" s="881"/>
      <c r="HX16" s="881"/>
      <c r="HY16" s="881"/>
      <c r="HZ16" s="881"/>
      <c r="IA16" s="881"/>
      <c r="IB16" s="881"/>
      <c r="IC16" s="881"/>
      <c r="ID16" s="881"/>
      <c r="IE16" s="881"/>
      <c r="IF16" s="881"/>
      <c r="IG16" s="881"/>
      <c r="IH16" s="881"/>
      <c r="II16" s="881"/>
      <c r="IJ16" s="881"/>
      <c r="IK16" s="881"/>
      <c r="IL16" s="881"/>
      <c r="IM16" s="881"/>
      <c r="IN16" s="881"/>
      <c r="IO16" s="881"/>
      <c r="IP16" s="881"/>
      <c r="IQ16" s="881"/>
      <c r="IR16" s="881"/>
      <c r="IS16" s="881"/>
      <c r="IT16" s="881"/>
      <c r="IU16" s="881"/>
      <c r="IV16" s="881"/>
      <c r="IW16" s="881"/>
      <c r="IX16" s="881"/>
      <c r="IY16" s="881"/>
      <c r="IZ16" s="881"/>
      <c r="JA16" s="881"/>
      <c r="JB16" s="881"/>
      <c r="JC16" s="881"/>
      <c r="JD16" s="881"/>
      <c r="JE16" s="881"/>
      <c r="JF16" s="881"/>
      <c r="JG16" s="881"/>
      <c r="JH16" s="881"/>
      <c r="JI16" s="881"/>
      <c r="JJ16" s="881"/>
      <c r="JK16" s="881"/>
      <c r="JL16" s="881"/>
      <c r="JM16" s="881"/>
      <c r="JN16" s="881"/>
      <c r="JO16" s="881"/>
      <c r="JP16" s="881"/>
      <c r="JQ16" s="881"/>
      <c r="JR16" s="881"/>
      <c r="JS16" s="881"/>
      <c r="JT16" s="881"/>
      <c r="JU16" s="881"/>
      <c r="JV16" s="881"/>
      <c r="JW16" s="881"/>
      <c r="JX16" s="881"/>
      <c r="JY16" s="881"/>
      <c r="JZ16" s="881"/>
      <c r="KA16" s="881"/>
      <c r="KB16" s="881"/>
      <c r="KC16" s="881"/>
      <c r="KD16" s="881"/>
      <c r="KE16" s="881"/>
      <c r="KF16" s="881"/>
      <c r="KG16" s="881"/>
      <c r="KH16" s="881"/>
      <c r="KI16" s="881"/>
      <c r="KJ16" s="881"/>
      <c r="KK16" s="881"/>
      <c r="KL16" s="881"/>
      <c r="KM16" s="881"/>
      <c r="KN16" s="881"/>
      <c r="KO16" s="881"/>
      <c r="KP16" s="881"/>
      <c r="KQ16" s="881"/>
      <c r="KR16" s="881"/>
      <c r="KS16" s="881"/>
      <c r="KT16" s="881"/>
      <c r="KU16" s="881"/>
      <c r="KV16" s="881"/>
      <c r="KW16" s="881"/>
      <c r="KX16" s="881"/>
      <c r="KY16" s="881"/>
      <c r="KZ16" s="881"/>
      <c r="LA16" s="881"/>
      <c r="LB16" s="881"/>
      <c r="LC16" s="881"/>
      <c r="LD16" s="881"/>
      <c r="LE16" s="881"/>
      <c r="LF16" s="881"/>
      <c r="LG16" s="881"/>
      <c r="LH16" s="881"/>
      <c r="LI16" s="881"/>
      <c r="LJ16" s="881"/>
      <c r="LK16" s="881"/>
      <c r="LL16" s="881"/>
      <c r="LM16" s="881"/>
      <c r="LN16" s="881"/>
      <c r="LO16" s="881"/>
      <c r="LP16" s="881"/>
      <c r="LQ16" s="881"/>
      <c r="LR16" s="881"/>
      <c r="LS16" s="881"/>
      <c r="LT16" s="881"/>
      <c r="LU16" s="881"/>
      <c r="LV16" s="881"/>
      <c r="LW16" s="881"/>
      <c r="LX16" s="881"/>
      <c r="LY16" s="881"/>
      <c r="LZ16" s="881"/>
      <c r="MA16" s="881"/>
      <c r="MB16" s="881"/>
      <c r="MC16" s="881"/>
      <c r="MD16" s="881"/>
      <c r="ME16" s="881"/>
      <c r="MF16" s="881"/>
      <c r="MG16" s="881"/>
      <c r="MH16" s="881"/>
      <c r="MI16" s="881"/>
      <c r="MJ16" s="881"/>
      <c r="MK16" s="881"/>
      <c r="ML16" s="881"/>
      <c r="MM16" s="881"/>
      <c r="MN16" s="881"/>
      <c r="MO16" s="881"/>
      <c r="MP16" s="881"/>
      <c r="MQ16" s="881"/>
      <c r="MR16" s="881"/>
      <c r="MS16" s="881"/>
      <c r="MT16" s="881"/>
      <c r="MU16" s="881"/>
      <c r="MV16" s="881"/>
      <c r="MW16" s="881"/>
      <c r="MX16" s="881"/>
      <c r="MY16" s="881"/>
      <c r="MZ16" s="881"/>
      <c r="NA16" s="881"/>
      <c r="NB16" s="881"/>
      <c r="NC16" s="881"/>
      <c r="ND16" s="881"/>
      <c r="NE16" s="881"/>
      <c r="NF16" s="881"/>
      <c r="NG16" s="881"/>
      <c r="NH16" s="881"/>
      <c r="NI16" s="881"/>
      <c r="NJ16" s="881"/>
      <c r="NK16" s="881"/>
      <c r="NL16" s="881"/>
      <c r="NM16" s="881"/>
      <c r="NN16" s="881"/>
      <c r="NO16" s="881"/>
      <c r="NP16" s="881"/>
      <c r="NQ16" s="881"/>
      <c r="NR16" s="881"/>
      <c r="NS16" s="881"/>
      <c r="NT16" s="881"/>
      <c r="NU16" s="881"/>
      <c r="NV16" s="881"/>
      <c r="NW16" s="881"/>
      <c r="NX16" s="881"/>
      <c r="NY16" s="881"/>
      <c r="NZ16" s="881"/>
      <c r="OA16" s="881"/>
      <c r="OB16" s="881"/>
      <c r="OC16" s="881"/>
      <c r="OD16" s="881"/>
      <c r="OE16" s="881"/>
      <c r="OF16" s="881"/>
      <c r="OG16" s="881"/>
      <c r="OH16" s="881"/>
      <c r="OI16" s="881"/>
      <c r="OJ16" s="881"/>
      <c r="OK16" s="881"/>
      <c r="OL16" s="881"/>
      <c r="OM16" s="881"/>
      <c r="ON16" s="881"/>
      <c r="OO16" s="881"/>
      <c r="OP16" s="881"/>
      <c r="OQ16" s="881"/>
      <c r="OR16" s="881"/>
      <c r="OS16" s="881"/>
      <c r="OT16" s="881"/>
      <c r="OU16" s="881"/>
      <c r="OV16" s="881"/>
      <c r="OW16" s="881"/>
      <c r="OX16" s="881"/>
      <c r="OY16" s="881"/>
      <c r="OZ16" s="881"/>
      <c r="PA16" s="881"/>
      <c r="PB16" s="881"/>
      <c r="PC16" s="881"/>
      <c r="PD16" s="881"/>
      <c r="PE16" s="881"/>
      <c r="PF16" s="881"/>
      <c r="PG16" s="881"/>
      <c r="PH16" s="881"/>
      <c r="PI16" s="881"/>
      <c r="PJ16" s="881"/>
      <c r="PK16" s="881"/>
      <c r="PL16" s="881"/>
      <c r="PM16" s="881"/>
      <c r="PN16" s="881"/>
      <c r="PO16" s="881"/>
      <c r="PP16" s="881"/>
      <c r="PQ16" s="881"/>
      <c r="PR16" s="881"/>
      <c r="PS16" s="881"/>
      <c r="PT16" s="881"/>
      <c r="PU16" s="881"/>
      <c r="PV16" s="881"/>
      <c r="PW16" s="881"/>
      <c r="PX16" s="881"/>
      <c r="PY16" s="881"/>
      <c r="PZ16" s="881"/>
      <c r="QA16" s="881"/>
      <c r="QB16" s="881"/>
      <c r="QC16" s="881"/>
      <c r="QD16" s="881"/>
      <c r="QE16" s="881"/>
      <c r="QF16" s="881"/>
      <c r="QG16" s="881"/>
      <c r="QH16" s="881"/>
      <c r="QI16" s="881"/>
      <c r="QJ16" s="881"/>
      <c r="QK16" s="881"/>
      <c r="QL16" s="881"/>
      <c r="QM16" s="881"/>
      <c r="QN16" s="881"/>
      <c r="QO16" s="881"/>
      <c r="QP16" s="881"/>
      <c r="QQ16" s="881"/>
      <c r="QR16" s="881"/>
      <c r="QS16" s="881"/>
      <c r="QT16" s="881"/>
      <c r="QU16" s="881"/>
      <c r="QV16" s="881"/>
      <c r="QW16" s="881"/>
      <c r="QX16" s="881"/>
      <c r="QY16" s="881"/>
      <c r="QZ16" s="881"/>
      <c r="RA16" s="881"/>
      <c r="RB16" s="881"/>
      <c r="RC16" s="881"/>
      <c r="RD16" s="881"/>
      <c r="RE16" s="881"/>
      <c r="RF16" s="881"/>
      <c r="RG16" s="881"/>
      <c r="RH16" s="881"/>
      <c r="RI16" s="881"/>
      <c r="RJ16" s="881"/>
      <c r="RK16" s="881"/>
      <c r="RL16" s="881"/>
      <c r="RM16" s="881"/>
      <c r="RN16" s="881"/>
      <c r="RO16" s="881"/>
      <c r="RP16" s="881"/>
      <c r="RQ16" s="881"/>
      <c r="RR16" s="881"/>
      <c r="RS16" s="881"/>
      <c r="RT16" s="881"/>
      <c r="RU16" s="881"/>
      <c r="RV16" s="881"/>
      <c r="RW16" s="881"/>
      <c r="RX16" s="881"/>
      <c r="RY16" s="881"/>
      <c r="RZ16" s="881"/>
      <c r="SA16" s="881"/>
      <c r="SB16" s="881"/>
      <c r="SC16" s="881"/>
      <c r="SD16" s="881"/>
      <c r="SE16" s="881"/>
      <c r="SF16" s="881"/>
      <c r="SG16" s="881"/>
      <c r="SH16" s="881"/>
      <c r="SI16" s="881"/>
      <c r="SJ16" s="881"/>
      <c r="SK16" s="881"/>
      <c r="SL16" s="881"/>
      <c r="SM16" s="881"/>
      <c r="SN16" s="881"/>
      <c r="SO16" s="881"/>
      <c r="SP16" s="881"/>
      <c r="SQ16" s="881"/>
      <c r="SR16" s="881"/>
      <c r="SS16" s="881"/>
      <c r="ST16" s="881"/>
      <c r="SU16" s="881"/>
      <c r="SV16" s="881"/>
      <c r="SW16" s="881"/>
      <c r="SX16" s="881"/>
      <c r="SY16" s="881"/>
      <c r="SZ16" s="881"/>
      <c r="TA16" s="881"/>
      <c r="TB16" s="881"/>
      <c r="TC16" s="881"/>
      <c r="TD16" s="881"/>
      <c r="TE16" s="881"/>
      <c r="TF16" s="881"/>
      <c r="TG16" s="881"/>
      <c r="TH16" s="881"/>
      <c r="TI16" s="881"/>
      <c r="TJ16" s="881"/>
      <c r="TK16" s="881"/>
      <c r="TL16" s="881"/>
      <c r="TM16" s="881"/>
      <c r="TN16" s="881"/>
      <c r="TO16" s="881"/>
      <c r="TP16" s="881"/>
      <c r="TQ16" s="881"/>
      <c r="TR16" s="881"/>
      <c r="TS16" s="881"/>
      <c r="TT16" s="881"/>
      <c r="TU16" s="881"/>
      <c r="TV16" s="881"/>
      <c r="TW16" s="881"/>
      <c r="TX16" s="881"/>
      <c r="TY16" s="881"/>
      <c r="TZ16" s="881"/>
      <c r="UA16" s="881"/>
      <c r="UB16" s="881"/>
      <c r="UC16" s="881"/>
      <c r="UD16" s="881"/>
      <c r="UE16" s="881"/>
      <c r="UF16" s="881"/>
      <c r="UG16" s="881"/>
      <c r="UH16" s="881"/>
      <c r="UI16" s="881"/>
      <c r="UJ16" s="881"/>
      <c r="UK16" s="881"/>
      <c r="UL16" s="881"/>
      <c r="UM16" s="881"/>
      <c r="UN16" s="881"/>
      <c r="UO16" s="881"/>
      <c r="UP16" s="881"/>
      <c r="UQ16" s="881"/>
      <c r="UR16" s="881"/>
      <c r="US16" s="881"/>
      <c r="UT16" s="881"/>
      <c r="UU16" s="881"/>
      <c r="UV16" s="881"/>
      <c r="UW16" s="881"/>
      <c r="UX16" s="881"/>
      <c r="UY16" s="881"/>
      <c r="UZ16" s="881"/>
      <c r="VA16" s="881"/>
      <c r="VB16" s="881"/>
      <c r="VC16" s="881"/>
      <c r="VD16" s="881"/>
      <c r="VE16" s="881"/>
      <c r="VF16" s="881"/>
      <c r="VG16" s="881"/>
      <c r="VH16" s="881"/>
      <c r="VI16" s="881"/>
      <c r="VJ16" s="881"/>
      <c r="VK16" s="881"/>
      <c r="VL16" s="881"/>
      <c r="VM16" s="881"/>
      <c r="VN16" s="881"/>
      <c r="VO16" s="881"/>
      <c r="VP16" s="881"/>
      <c r="VQ16" s="881"/>
      <c r="VR16" s="881"/>
      <c r="VS16" s="881"/>
      <c r="VT16" s="881"/>
      <c r="VU16" s="881"/>
      <c r="VV16" s="881"/>
      <c r="VW16" s="881"/>
      <c r="VX16" s="881"/>
      <c r="VY16" s="881"/>
      <c r="VZ16" s="881"/>
      <c r="WA16" s="881"/>
      <c r="WB16" s="881"/>
      <c r="WC16" s="881"/>
      <c r="WD16" s="881"/>
      <c r="WE16" s="881"/>
      <c r="WF16" s="881"/>
      <c r="WG16" s="881"/>
      <c r="WH16" s="881"/>
      <c r="WI16" s="881"/>
      <c r="WJ16" s="881"/>
      <c r="WK16" s="881"/>
      <c r="WL16" s="881"/>
      <c r="WM16" s="881"/>
      <c r="WN16" s="881"/>
      <c r="WO16" s="881"/>
      <c r="WP16" s="881"/>
      <c r="WQ16" s="881"/>
      <c r="WR16" s="881"/>
      <c r="WS16" s="881"/>
      <c r="WT16" s="881"/>
      <c r="WU16" s="881"/>
      <c r="WV16" s="881"/>
      <c r="WW16" s="881"/>
      <c r="WX16" s="881"/>
      <c r="WY16" s="881"/>
      <c r="WZ16" s="881"/>
      <c r="XA16" s="881"/>
      <c r="XB16" s="881"/>
      <c r="XC16" s="881"/>
      <c r="XD16" s="881"/>
      <c r="XE16" s="881"/>
      <c r="XF16" s="881"/>
      <c r="XG16" s="881"/>
      <c r="XH16" s="881"/>
      <c r="XI16" s="881"/>
      <c r="XJ16" s="881"/>
      <c r="XK16" s="881"/>
      <c r="XL16" s="881"/>
      <c r="XM16" s="881"/>
      <c r="XN16" s="881"/>
      <c r="XO16" s="881"/>
      <c r="XP16" s="881"/>
      <c r="XQ16" s="881"/>
      <c r="XR16" s="881"/>
      <c r="XS16" s="881"/>
      <c r="XT16" s="881"/>
      <c r="XU16" s="881"/>
      <c r="XV16" s="881"/>
      <c r="XW16" s="881"/>
      <c r="XX16" s="881"/>
      <c r="XY16" s="881"/>
      <c r="XZ16" s="881"/>
      <c r="YA16" s="881"/>
      <c r="YB16" s="881"/>
      <c r="YC16" s="881"/>
      <c r="YD16" s="881"/>
      <c r="YE16" s="881"/>
      <c r="YF16" s="881"/>
      <c r="YG16" s="881"/>
      <c r="YH16" s="881"/>
      <c r="YI16" s="881"/>
      <c r="YJ16" s="881"/>
      <c r="YK16" s="881"/>
      <c r="YL16" s="881"/>
      <c r="YM16" s="881"/>
      <c r="YN16" s="881"/>
      <c r="YO16" s="881"/>
      <c r="YP16" s="881"/>
      <c r="YQ16" s="881"/>
      <c r="YR16" s="881"/>
      <c r="YS16" s="881"/>
      <c r="YT16" s="881"/>
      <c r="YU16" s="881"/>
      <c r="YV16" s="881"/>
      <c r="YW16" s="881"/>
      <c r="YX16" s="881"/>
      <c r="YY16" s="881"/>
      <c r="YZ16" s="881"/>
      <c r="ZA16" s="881"/>
      <c r="ZB16" s="881"/>
      <c r="ZC16" s="881"/>
      <c r="ZD16" s="881"/>
      <c r="ZE16" s="881"/>
      <c r="ZF16" s="881"/>
      <c r="ZG16" s="881"/>
      <c r="ZH16" s="881"/>
      <c r="ZI16" s="881"/>
      <c r="ZJ16" s="881"/>
      <c r="ZK16" s="881"/>
      <c r="ZL16" s="881"/>
      <c r="ZM16" s="881"/>
      <c r="ZN16" s="881"/>
      <c r="ZO16" s="881"/>
      <c r="ZP16" s="881"/>
      <c r="ZQ16" s="881"/>
      <c r="ZR16" s="881"/>
      <c r="ZS16" s="881"/>
      <c r="ZT16" s="881"/>
      <c r="ZU16" s="881"/>
      <c r="ZV16" s="881"/>
      <c r="ZW16" s="881"/>
      <c r="ZX16" s="881"/>
      <c r="ZY16" s="881"/>
      <c r="ZZ16" s="881"/>
      <c r="AAA16" s="881"/>
      <c r="AAB16" s="881"/>
      <c r="AAC16" s="881"/>
      <c r="AAD16" s="881"/>
      <c r="AAE16" s="881"/>
      <c r="AAF16" s="881"/>
      <c r="AAG16" s="881"/>
      <c r="AAH16" s="881"/>
      <c r="AAI16" s="881"/>
      <c r="AAJ16" s="881"/>
      <c r="AAK16" s="881"/>
      <c r="AAL16" s="881"/>
      <c r="AAM16" s="881"/>
      <c r="AAN16" s="881"/>
      <c r="AAO16" s="881"/>
      <c r="AAP16" s="881"/>
      <c r="AAQ16" s="881"/>
      <c r="AAR16" s="881"/>
      <c r="AAS16" s="881"/>
    </row>
    <row r="17" spans="1:724">
      <c r="A17" s="881"/>
      <c r="B17" s="881"/>
      <c r="C17" s="881"/>
      <c r="D17" s="881">
        <v>5</v>
      </c>
      <c r="E17" s="687" t="s">
        <v>477</v>
      </c>
      <c r="F17" s="687"/>
      <c r="G17" s="881" t="s">
        <v>48</v>
      </c>
      <c r="H17" s="881"/>
      <c r="I17" s="881"/>
      <c r="J17" s="881"/>
      <c r="K17" s="881"/>
      <c r="L17" s="881"/>
      <c r="M17" s="881"/>
      <c r="N17" s="1297">
        <f>N16-N15</f>
        <v>5.8290779712013296E-3</v>
      </c>
      <c r="O17" s="881"/>
      <c r="P17" s="881"/>
      <c r="Q17" s="881"/>
      <c r="R17" s="721"/>
      <c r="S17" s="1297"/>
      <c r="T17" s="1297"/>
      <c r="U17" s="1297"/>
      <c r="V17" s="1297"/>
      <c r="W17" s="653"/>
      <c r="X17" s="881"/>
      <c r="Y17" s="881"/>
      <c r="Z17" s="881"/>
      <c r="AA17" s="881"/>
      <c r="AB17" s="881"/>
      <c r="AC17" s="881"/>
      <c r="AD17" s="881"/>
      <c r="AE17" s="881"/>
      <c r="AF17" s="881"/>
      <c r="AG17" s="881"/>
      <c r="AH17" s="881"/>
      <c r="AI17" s="881"/>
      <c r="AJ17" s="881"/>
      <c r="AK17" s="881"/>
      <c r="AL17" s="881"/>
      <c r="AM17" s="881"/>
      <c r="AN17" s="881"/>
      <c r="AO17" s="881"/>
      <c r="AP17" s="881"/>
      <c r="AQ17" s="881"/>
      <c r="AR17" s="881"/>
      <c r="AS17" s="881"/>
      <c r="AT17" s="881"/>
      <c r="AU17" s="881"/>
      <c r="AV17" s="881"/>
      <c r="AW17" s="881"/>
      <c r="AX17" s="881"/>
      <c r="AY17" s="881"/>
      <c r="AZ17" s="881"/>
      <c r="BA17" s="881"/>
      <c r="BB17" s="881"/>
      <c r="BC17" s="881"/>
      <c r="BD17" s="881"/>
      <c r="BE17" s="881"/>
      <c r="BF17" s="881"/>
      <c r="BG17" s="881"/>
      <c r="BH17" s="881"/>
      <c r="BI17" s="881"/>
      <c r="BJ17" s="881"/>
      <c r="BK17" s="881"/>
      <c r="BL17" s="881"/>
      <c r="BM17" s="881"/>
      <c r="BN17" s="881"/>
      <c r="BO17" s="881"/>
      <c r="BP17" s="881"/>
      <c r="BQ17" s="881"/>
      <c r="BR17" s="881"/>
      <c r="BS17" s="881"/>
      <c r="BT17" s="881"/>
      <c r="BU17" s="881"/>
      <c r="BV17" s="881"/>
      <c r="BW17" s="881"/>
      <c r="BX17" s="881"/>
      <c r="BY17" s="881"/>
      <c r="BZ17" s="881"/>
      <c r="CA17" s="881"/>
      <c r="CB17" s="881"/>
      <c r="CC17" s="881"/>
      <c r="CD17" s="881"/>
      <c r="CE17" s="881"/>
      <c r="CF17" s="881"/>
      <c r="CG17" s="881"/>
      <c r="CH17" s="881"/>
      <c r="CI17" s="881"/>
      <c r="CJ17" s="881"/>
      <c r="CK17" s="881"/>
      <c r="CL17" s="881"/>
      <c r="CM17" s="881"/>
      <c r="CN17" s="881"/>
      <c r="CO17" s="881"/>
      <c r="CP17" s="881"/>
      <c r="CQ17" s="881"/>
      <c r="CR17" s="881"/>
      <c r="CS17" s="881"/>
      <c r="CT17" s="881"/>
      <c r="CU17" s="881"/>
      <c r="CV17" s="881"/>
      <c r="CW17" s="881"/>
      <c r="CX17" s="881"/>
      <c r="CY17" s="881"/>
      <c r="CZ17" s="881"/>
      <c r="DA17" s="881"/>
      <c r="DB17" s="881"/>
      <c r="DC17" s="881"/>
      <c r="DD17" s="881"/>
      <c r="DE17" s="881"/>
      <c r="DF17" s="881"/>
      <c r="DG17" s="881"/>
      <c r="DH17" s="881"/>
      <c r="DI17" s="881"/>
      <c r="DJ17" s="881"/>
      <c r="DK17" s="881"/>
      <c r="DL17" s="881"/>
      <c r="DM17" s="881"/>
      <c r="DN17" s="881"/>
      <c r="DO17" s="881"/>
      <c r="DP17" s="881"/>
      <c r="DQ17" s="881"/>
      <c r="DR17" s="881"/>
      <c r="DS17" s="881"/>
      <c r="DT17" s="881"/>
      <c r="DU17" s="881"/>
      <c r="DV17" s="881"/>
      <c r="DW17" s="881"/>
      <c r="DX17" s="881"/>
      <c r="DY17" s="881"/>
      <c r="DZ17" s="881"/>
      <c r="EA17" s="881"/>
      <c r="EB17" s="881"/>
      <c r="EC17" s="881"/>
      <c r="ED17" s="881"/>
      <c r="EE17" s="881"/>
      <c r="EF17" s="881"/>
      <c r="EG17" s="881"/>
      <c r="EH17" s="881"/>
      <c r="EI17" s="881"/>
      <c r="EJ17" s="881"/>
      <c r="EK17" s="881"/>
      <c r="EL17" s="881"/>
      <c r="EM17" s="881"/>
      <c r="EN17" s="881"/>
      <c r="EO17" s="881"/>
      <c r="EP17" s="881"/>
      <c r="EQ17" s="881"/>
      <c r="ER17" s="881"/>
      <c r="ES17" s="881"/>
      <c r="ET17" s="881"/>
      <c r="EU17" s="881"/>
      <c r="EV17" s="881"/>
      <c r="EW17" s="881"/>
      <c r="EX17" s="881"/>
      <c r="EY17" s="881"/>
      <c r="EZ17" s="881"/>
      <c r="FA17" s="881"/>
      <c r="FB17" s="881"/>
      <c r="FC17" s="881"/>
      <c r="FD17" s="881"/>
      <c r="FE17" s="881"/>
      <c r="FF17" s="881"/>
      <c r="FG17" s="881"/>
      <c r="FH17" s="881"/>
      <c r="FI17" s="881"/>
      <c r="FJ17" s="881"/>
      <c r="FK17" s="881"/>
      <c r="FL17" s="881"/>
      <c r="FM17" s="881"/>
      <c r="FN17" s="881"/>
      <c r="FO17" s="881"/>
      <c r="FP17" s="881"/>
      <c r="FQ17" s="881"/>
      <c r="FR17" s="881"/>
      <c r="FS17" s="881"/>
      <c r="FT17" s="881"/>
      <c r="FU17" s="881"/>
      <c r="FV17" s="881"/>
      <c r="FW17" s="881"/>
      <c r="FX17" s="881"/>
      <c r="FY17" s="881"/>
      <c r="FZ17" s="881"/>
      <c r="GA17" s="881"/>
      <c r="GB17" s="881"/>
      <c r="GC17" s="881"/>
      <c r="GD17" s="881"/>
      <c r="GE17" s="881"/>
      <c r="GF17" s="881"/>
      <c r="GG17" s="881"/>
      <c r="GH17" s="881"/>
      <c r="GI17" s="881"/>
      <c r="GJ17" s="881"/>
      <c r="GK17" s="881"/>
      <c r="GL17" s="881"/>
      <c r="GM17" s="881"/>
      <c r="GN17" s="881"/>
      <c r="GO17" s="881"/>
      <c r="GP17" s="881"/>
      <c r="GQ17" s="881"/>
      <c r="GR17" s="881"/>
      <c r="GS17" s="881"/>
      <c r="GT17" s="881"/>
      <c r="GU17" s="881"/>
      <c r="GV17" s="881"/>
      <c r="GW17" s="881"/>
      <c r="GX17" s="881"/>
      <c r="GY17" s="881"/>
      <c r="GZ17" s="881"/>
      <c r="HA17" s="881"/>
      <c r="HB17" s="881"/>
      <c r="HC17" s="881"/>
      <c r="HD17" s="881"/>
      <c r="HE17" s="881"/>
      <c r="HF17" s="881"/>
      <c r="HG17" s="881"/>
      <c r="HH17" s="881"/>
      <c r="HI17" s="881"/>
      <c r="HJ17" s="881"/>
      <c r="HK17" s="881"/>
      <c r="HL17" s="881"/>
      <c r="HM17" s="881"/>
      <c r="HN17" s="881"/>
      <c r="HO17" s="881"/>
      <c r="HP17" s="881"/>
      <c r="HQ17" s="881"/>
      <c r="HR17" s="881"/>
      <c r="HS17" s="881"/>
      <c r="HT17" s="881"/>
      <c r="HU17" s="881"/>
      <c r="HV17" s="881"/>
      <c r="HW17" s="881"/>
      <c r="HX17" s="881"/>
      <c r="HY17" s="881"/>
      <c r="HZ17" s="881"/>
      <c r="IA17" s="881"/>
      <c r="IB17" s="881"/>
      <c r="IC17" s="881"/>
      <c r="ID17" s="881"/>
      <c r="IE17" s="881"/>
      <c r="IF17" s="881"/>
      <c r="IG17" s="881"/>
      <c r="IH17" s="881"/>
      <c r="II17" s="881"/>
      <c r="IJ17" s="881"/>
      <c r="IK17" s="881"/>
      <c r="IL17" s="881"/>
      <c r="IM17" s="881"/>
      <c r="IN17" s="881"/>
      <c r="IO17" s="881"/>
      <c r="IP17" s="881"/>
      <c r="IQ17" s="881"/>
      <c r="IR17" s="881"/>
      <c r="IS17" s="881"/>
      <c r="IT17" s="881"/>
      <c r="IU17" s="881"/>
      <c r="IV17" s="881"/>
      <c r="IW17" s="881"/>
      <c r="IX17" s="881"/>
      <c r="IY17" s="881"/>
      <c r="IZ17" s="881"/>
      <c r="JA17" s="881"/>
      <c r="JB17" s="881"/>
      <c r="JC17" s="881"/>
      <c r="JD17" s="881"/>
      <c r="JE17" s="881"/>
      <c r="JF17" s="881"/>
      <c r="JG17" s="881"/>
      <c r="JH17" s="881"/>
      <c r="JI17" s="881"/>
      <c r="JJ17" s="881"/>
      <c r="JK17" s="881"/>
      <c r="JL17" s="881"/>
      <c r="JM17" s="881"/>
      <c r="JN17" s="881"/>
      <c r="JO17" s="881"/>
      <c r="JP17" s="881"/>
      <c r="JQ17" s="881"/>
      <c r="JR17" s="881"/>
      <c r="JS17" s="881"/>
      <c r="JT17" s="881"/>
      <c r="JU17" s="881"/>
      <c r="JV17" s="881"/>
      <c r="JW17" s="881"/>
      <c r="JX17" s="881"/>
      <c r="JY17" s="881"/>
      <c r="JZ17" s="881"/>
      <c r="KA17" s="881"/>
      <c r="KB17" s="881"/>
      <c r="KC17" s="881"/>
      <c r="KD17" s="881"/>
      <c r="KE17" s="881"/>
      <c r="KF17" s="881"/>
      <c r="KG17" s="881"/>
      <c r="KH17" s="881"/>
      <c r="KI17" s="881"/>
      <c r="KJ17" s="881"/>
      <c r="KK17" s="881"/>
      <c r="KL17" s="881"/>
      <c r="KM17" s="881"/>
      <c r="KN17" s="881"/>
      <c r="KO17" s="881"/>
      <c r="KP17" s="881"/>
      <c r="KQ17" s="881"/>
      <c r="KR17" s="881"/>
      <c r="KS17" s="881"/>
      <c r="KT17" s="881"/>
      <c r="KU17" s="881"/>
      <c r="KV17" s="881"/>
      <c r="KW17" s="881"/>
      <c r="KX17" s="881"/>
      <c r="KY17" s="881"/>
      <c r="KZ17" s="881"/>
      <c r="LA17" s="881"/>
      <c r="LB17" s="881"/>
      <c r="LC17" s="881"/>
      <c r="LD17" s="881"/>
      <c r="LE17" s="881"/>
      <c r="LF17" s="881"/>
      <c r="LG17" s="881"/>
      <c r="LH17" s="881"/>
      <c r="LI17" s="881"/>
      <c r="LJ17" s="881"/>
      <c r="LK17" s="881"/>
      <c r="LL17" s="881"/>
      <c r="LM17" s="881"/>
      <c r="LN17" s="881"/>
      <c r="LO17" s="881"/>
      <c r="LP17" s="881"/>
      <c r="LQ17" s="881"/>
      <c r="LR17" s="881"/>
      <c r="LS17" s="881"/>
      <c r="LT17" s="881"/>
      <c r="LU17" s="881"/>
      <c r="LV17" s="881"/>
      <c r="LW17" s="881"/>
      <c r="LX17" s="881"/>
      <c r="LY17" s="881"/>
      <c r="LZ17" s="881"/>
      <c r="MA17" s="881"/>
      <c r="MB17" s="881"/>
      <c r="MC17" s="881"/>
      <c r="MD17" s="881"/>
      <c r="ME17" s="881"/>
      <c r="MF17" s="881"/>
      <c r="MG17" s="881"/>
      <c r="MH17" s="881"/>
      <c r="MI17" s="881"/>
      <c r="MJ17" s="881"/>
      <c r="MK17" s="881"/>
      <c r="ML17" s="881"/>
      <c r="MM17" s="881"/>
      <c r="MN17" s="881"/>
      <c r="MO17" s="881"/>
      <c r="MP17" s="881"/>
      <c r="MQ17" s="881"/>
      <c r="MR17" s="881"/>
      <c r="MS17" s="881"/>
      <c r="MT17" s="881"/>
      <c r="MU17" s="881"/>
      <c r="MV17" s="881"/>
      <c r="MW17" s="881"/>
      <c r="MX17" s="881"/>
      <c r="MY17" s="881"/>
      <c r="MZ17" s="881"/>
      <c r="NA17" s="881"/>
      <c r="NB17" s="881"/>
      <c r="NC17" s="881"/>
      <c r="ND17" s="881"/>
      <c r="NE17" s="881"/>
      <c r="NF17" s="881"/>
      <c r="NG17" s="881"/>
      <c r="NH17" s="881"/>
      <c r="NI17" s="881"/>
      <c r="NJ17" s="881"/>
      <c r="NK17" s="881"/>
      <c r="NL17" s="881"/>
      <c r="NM17" s="881"/>
      <c r="NN17" s="881"/>
      <c r="NO17" s="881"/>
      <c r="NP17" s="881"/>
      <c r="NQ17" s="881"/>
      <c r="NR17" s="881"/>
      <c r="NS17" s="881"/>
      <c r="NT17" s="881"/>
      <c r="NU17" s="881"/>
      <c r="NV17" s="881"/>
      <c r="NW17" s="881"/>
      <c r="NX17" s="881"/>
      <c r="NY17" s="881"/>
      <c r="NZ17" s="881"/>
      <c r="OA17" s="881"/>
      <c r="OB17" s="881"/>
      <c r="OC17" s="881"/>
      <c r="OD17" s="881"/>
      <c r="OE17" s="881"/>
      <c r="OF17" s="881"/>
      <c r="OG17" s="881"/>
      <c r="OH17" s="881"/>
      <c r="OI17" s="881"/>
      <c r="OJ17" s="881"/>
      <c r="OK17" s="881"/>
      <c r="OL17" s="881"/>
      <c r="OM17" s="881"/>
      <c r="ON17" s="881"/>
      <c r="OO17" s="881"/>
      <c r="OP17" s="881"/>
      <c r="OQ17" s="881"/>
      <c r="OR17" s="881"/>
      <c r="OS17" s="881"/>
      <c r="OT17" s="881"/>
      <c r="OU17" s="881"/>
      <c r="OV17" s="881"/>
      <c r="OW17" s="881"/>
      <c r="OX17" s="881"/>
      <c r="OY17" s="881"/>
      <c r="OZ17" s="881"/>
      <c r="PA17" s="881"/>
      <c r="PB17" s="881"/>
      <c r="PC17" s="881"/>
      <c r="PD17" s="881"/>
      <c r="PE17" s="881"/>
      <c r="PF17" s="881"/>
      <c r="PG17" s="881"/>
      <c r="PH17" s="881"/>
      <c r="PI17" s="881"/>
      <c r="PJ17" s="881"/>
      <c r="PK17" s="881"/>
      <c r="PL17" s="881"/>
      <c r="PM17" s="881"/>
      <c r="PN17" s="881"/>
      <c r="PO17" s="881"/>
      <c r="PP17" s="881"/>
      <c r="PQ17" s="881"/>
      <c r="PR17" s="881"/>
      <c r="PS17" s="881"/>
      <c r="PT17" s="881"/>
      <c r="PU17" s="881"/>
      <c r="PV17" s="881"/>
      <c r="PW17" s="881"/>
      <c r="PX17" s="881"/>
      <c r="PY17" s="881"/>
      <c r="PZ17" s="881"/>
      <c r="QA17" s="881"/>
      <c r="QB17" s="881"/>
      <c r="QC17" s="881"/>
      <c r="QD17" s="881"/>
      <c r="QE17" s="881"/>
      <c r="QF17" s="881"/>
      <c r="QG17" s="881"/>
      <c r="QH17" s="881"/>
      <c r="QI17" s="881"/>
      <c r="QJ17" s="881"/>
      <c r="QK17" s="881"/>
      <c r="QL17" s="881"/>
      <c r="QM17" s="881"/>
      <c r="QN17" s="881"/>
      <c r="QO17" s="881"/>
      <c r="QP17" s="881"/>
      <c r="QQ17" s="881"/>
      <c r="QR17" s="881"/>
      <c r="QS17" s="881"/>
      <c r="QT17" s="881"/>
      <c r="QU17" s="881"/>
      <c r="QV17" s="881"/>
      <c r="QW17" s="881"/>
      <c r="QX17" s="881"/>
      <c r="QY17" s="881"/>
      <c r="QZ17" s="881"/>
      <c r="RA17" s="881"/>
      <c r="RB17" s="881"/>
      <c r="RC17" s="881"/>
      <c r="RD17" s="881"/>
      <c r="RE17" s="881"/>
      <c r="RF17" s="881"/>
      <c r="RG17" s="881"/>
      <c r="RH17" s="881"/>
      <c r="RI17" s="881"/>
      <c r="RJ17" s="881"/>
      <c r="RK17" s="881"/>
      <c r="RL17" s="881"/>
      <c r="RM17" s="881"/>
      <c r="RN17" s="881"/>
      <c r="RO17" s="881"/>
      <c r="RP17" s="881"/>
      <c r="RQ17" s="881"/>
      <c r="RR17" s="881"/>
      <c r="RS17" s="881"/>
      <c r="RT17" s="881"/>
      <c r="RU17" s="881"/>
      <c r="RV17" s="881"/>
      <c r="RW17" s="881"/>
      <c r="RX17" s="881"/>
      <c r="RY17" s="881"/>
      <c r="RZ17" s="881"/>
      <c r="SA17" s="881"/>
      <c r="SB17" s="881"/>
      <c r="SC17" s="881"/>
      <c r="SD17" s="881"/>
      <c r="SE17" s="881"/>
      <c r="SF17" s="881"/>
      <c r="SG17" s="881"/>
      <c r="SH17" s="881"/>
      <c r="SI17" s="881"/>
      <c r="SJ17" s="881"/>
      <c r="SK17" s="881"/>
      <c r="SL17" s="881"/>
      <c r="SM17" s="881"/>
      <c r="SN17" s="881"/>
      <c r="SO17" s="881"/>
      <c r="SP17" s="881"/>
      <c r="SQ17" s="881"/>
      <c r="SR17" s="881"/>
      <c r="SS17" s="881"/>
      <c r="ST17" s="881"/>
      <c r="SU17" s="881"/>
      <c r="SV17" s="881"/>
      <c r="SW17" s="881"/>
      <c r="SX17" s="881"/>
      <c r="SY17" s="881"/>
      <c r="SZ17" s="881"/>
      <c r="TA17" s="881"/>
      <c r="TB17" s="881"/>
      <c r="TC17" s="881"/>
      <c r="TD17" s="881"/>
      <c r="TE17" s="881"/>
      <c r="TF17" s="881"/>
      <c r="TG17" s="881"/>
      <c r="TH17" s="881"/>
      <c r="TI17" s="881"/>
      <c r="TJ17" s="881"/>
      <c r="TK17" s="881"/>
      <c r="TL17" s="881"/>
      <c r="TM17" s="881"/>
      <c r="TN17" s="881"/>
      <c r="TO17" s="881"/>
      <c r="TP17" s="881"/>
      <c r="TQ17" s="881"/>
      <c r="TR17" s="881"/>
      <c r="TS17" s="881"/>
      <c r="TT17" s="881"/>
      <c r="TU17" s="881"/>
      <c r="TV17" s="881"/>
      <c r="TW17" s="881"/>
      <c r="TX17" s="881"/>
      <c r="TY17" s="881"/>
      <c r="TZ17" s="881"/>
      <c r="UA17" s="881"/>
      <c r="UB17" s="881"/>
      <c r="UC17" s="881"/>
      <c r="UD17" s="881"/>
      <c r="UE17" s="881"/>
      <c r="UF17" s="881"/>
      <c r="UG17" s="881"/>
      <c r="UH17" s="881"/>
      <c r="UI17" s="881"/>
      <c r="UJ17" s="881"/>
      <c r="UK17" s="881"/>
      <c r="UL17" s="881"/>
      <c r="UM17" s="881"/>
      <c r="UN17" s="881"/>
      <c r="UO17" s="881"/>
      <c r="UP17" s="881"/>
      <c r="UQ17" s="881"/>
      <c r="UR17" s="881"/>
      <c r="US17" s="881"/>
      <c r="UT17" s="881"/>
      <c r="UU17" s="881"/>
      <c r="UV17" s="881"/>
      <c r="UW17" s="881"/>
      <c r="UX17" s="881"/>
      <c r="UY17" s="881"/>
      <c r="UZ17" s="881"/>
      <c r="VA17" s="881"/>
      <c r="VB17" s="881"/>
      <c r="VC17" s="881"/>
      <c r="VD17" s="881"/>
      <c r="VE17" s="881"/>
      <c r="VF17" s="881"/>
      <c r="VG17" s="881"/>
      <c r="VH17" s="881"/>
      <c r="VI17" s="881"/>
      <c r="VJ17" s="881"/>
      <c r="VK17" s="881"/>
      <c r="VL17" s="881"/>
      <c r="VM17" s="881"/>
      <c r="VN17" s="881"/>
      <c r="VO17" s="881"/>
      <c r="VP17" s="881"/>
      <c r="VQ17" s="881"/>
      <c r="VR17" s="881"/>
      <c r="VS17" s="881"/>
      <c r="VT17" s="881"/>
      <c r="VU17" s="881"/>
      <c r="VV17" s="881"/>
      <c r="VW17" s="881"/>
      <c r="VX17" s="881"/>
      <c r="VY17" s="881"/>
      <c r="VZ17" s="881"/>
      <c r="WA17" s="881"/>
      <c r="WB17" s="881"/>
      <c r="WC17" s="881"/>
      <c r="WD17" s="881"/>
      <c r="WE17" s="881"/>
      <c r="WF17" s="881"/>
      <c r="WG17" s="881"/>
      <c r="WH17" s="881"/>
      <c r="WI17" s="881"/>
      <c r="WJ17" s="881"/>
      <c r="WK17" s="881"/>
      <c r="WL17" s="881"/>
      <c r="WM17" s="881"/>
      <c r="WN17" s="881"/>
      <c r="WO17" s="881"/>
      <c r="WP17" s="881"/>
      <c r="WQ17" s="881"/>
      <c r="WR17" s="881"/>
      <c r="WS17" s="881"/>
      <c r="WT17" s="881"/>
      <c r="WU17" s="881"/>
      <c r="WV17" s="881"/>
      <c r="WW17" s="881"/>
      <c r="WX17" s="881"/>
      <c r="WY17" s="881"/>
      <c r="WZ17" s="881"/>
      <c r="XA17" s="881"/>
      <c r="XB17" s="881"/>
      <c r="XC17" s="881"/>
      <c r="XD17" s="881"/>
      <c r="XE17" s="881"/>
      <c r="XF17" s="881"/>
      <c r="XG17" s="881"/>
      <c r="XH17" s="881"/>
      <c r="XI17" s="881"/>
      <c r="XJ17" s="881"/>
      <c r="XK17" s="881"/>
      <c r="XL17" s="881"/>
      <c r="XM17" s="881"/>
      <c r="XN17" s="881"/>
      <c r="XO17" s="881"/>
      <c r="XP17" s="881"/>
      <c r="XQ17" s="881"/>
      <c r="XR17" s="881"/>
      <c r="XS17" s="881"/>
      <c r="XT17" s="881"/>
      <c r="XU17" s="881"/>
      <c r="XV17" s="881"/>
      <c r="XW17" s="881"/>
      <c r="XX17" s="881"/>
      <c r="XY17" s="881"/>
      <c r="XZ17" s="881"/>
      <c r="YA17" s="881"/>
      <c r="YB17" s="881"/>
      <c r="YC17" s="881"/>
      <c r="YD17" s="881"/>
      <c r="YE17" s="881"/>
      <c r="YF17" s="881"/>
      <c r="YG17" s="881"/>
      <c r="YH17" s="881"/>
      <c r="YI17" s="881"/>
      <c r="YJ17" s="881"/>
      <c r="YK17" s="881"/>
      <c r="YL17" s="881"/>
      <c r="YM17" s="881"/>
      <c r="YN17" s="881"/>
      <c r="YO17" s="881"/>
      <c r="YP17" s="881"/>
      <c r="YQ17" s="881"/>
      <c r="YR17" s="881"/>
      <c r="YS17" s="881"/>
      <c r="YT17" s="881"/>
      <c r="YU17" s="881"/>
      <c r="YV17" s="881"/>
      <c r="YW17" s="881"/>
      <c r="YX17" s="881"/>
      <c r="YY17" s="881"/>
      <c r="YZ17" s="881"/>
      <c r="ZA17" s="881"/>
      <c r="ZB17" s="881"/>
      <c r="ZC17" s="881"/>
      <c r="ZD17" s="881"/>
      <c r="ZE17" s="881"/>
      <c r="ZF17" s="881"/>
      <c r="ZG17" s="881"/>
      <c r="ZH17" s="881"/>
      <c r="ZI17" s="881"/>
      <c r="ZJ17" s="881"/>
      <c r="ZK17" s="881"/>
      <c r="ZL17" s="881"/>
      <c r="ZM17" s="881"/>
      <c r="ZN17" s="881"/>
      <c r="ZO17" s="881"/>
      <c r="ZP17" s="881"/>
      <c r="ZQ17" s="881"/>
      <c r="ZR17" s="881"/>
      <c r="ZS17" s="881"/>
      <c r="ZT17" s="881"/>
      <c r="ZU17" s="881"/>
      <c r="ZV17" s="881"/>
      <c r="ZW17" s="881"/>
      <c r="ZX17" s="881"/>
      <c r="ZY17" s="881"/>
      <c r="ZZ17" s="881"/>
      <c r="AAA17" s="881"/>
      <c r="AAB17" s="881"/>
      <c r="AAC17" s="881"/>
      <c r="AAD17" s="881"/>
      <c r="AAE17" s="881"/>
      <c r="AAF17" s="881"/>
      <c r="AAG17" s="881"/>
      <c r="AAH17" s="881"/>
      <c r="AAI17" s="881"/>
      <c r="AAJ17" s="881"/>
      <c r="AAK17" s="881"/>
      <c r="AAL17" s="881"/>
      <c r="AAM17" s="881"/>
      <c r="AAN17" s="881"/>
      <c r="AAO17" s="881"/>
      <c r="AAP17" s="881"/>
      <c r="AAQ17" s="881"/>
      <c r="AAR17" s="881"/>
      <c r="AAS17" s="881"/>
    </row>
    <row r="18" spans="1:724">
      <c r="A18" s="881"/>
      <c r="B18" s="881"/>
      <c r="C18" s="881"/>
      <c r="D18" s="881"/>
      <c r="E18" s="881"/>
      <c r="F18" s="687"/>
      <c r="G18" s="881"/>
      <c r="H18" s="881"/>
      <c r="I18" s="881"/>
      <c r="J18" s="881"/>
      <c r="K18" s="881"/>
      <c r="L18" s="881"/>
      <c r="M18" s="881"/>
      <c r="N18" s="1297"/>
      <c r="O18" s="881"/>
      <c r="P18" s="881"/>
      <c r="Q18" s="881"/>
      <c r="R18" s="721"/>
      <c r="S18" s="1297"/>
      <c r="T18" s="1297"/>
      <c r="U18" s="1297"/>
      <c r="V18" s="1297"/>
      <c r="W18" s="653"/>
      <c r="X18" s="881"/>
      <c r="Y18" s="881"/>
      <c r="Z18" s="881"/>
      <c r="AA18" s="881"/>
      <c r="AB18" s="881"/>
      <c r="AC18" s="881"/>
      <c r="AD18" s="881"/>
      <c r="AE18" s="881"/>
      <c r="AF18" s="881"/>
      <c r="AG18" s="881"/>
      <c r="AH18" s="881"/>
      <c r="AI18" s="881"/>
      <c r="AJ18" s="881"/>
      <c r="AK18" s="881"/>
      <c r="AL18" s="881"/>
      <c r="AM18" s="881"/>
      <c r="AN18" s="881"/>
      <c r="AO18" s="881"/>
      <c r="AP18" s="881"/>
      <c r="AQ18" s="881"/>
      <c r="AR18" s="881"/>
      <c r="AS18" s="881"/>
      <c r="AT18" s="881"/>
      <c r="AU18" s="881"/>
      <c r="AV18" s="881"/>
      <c r="AW18" s="881"/>
      <c r="AX18" s="881"/>
      <c r="AY18" s="881"/>
      <c r="AZ18" s="881"/>
      <c r="BA18" s="881"/>
      <c r="BB18" s="881"/>
      <c r="BC18" s="881"/>
      <c r="BD18" s="881"/>
      <c r="BE18" s="881"/>
      <c r="BF18" s="881"/>
      <c r="BG18" s="881"/>
      <c r="BH18" s="881"/>
      <c r="BI18" s="881"/>
      <c r="BJ18" s="881"/>
      <c r="BK18" s="881"/>
      <c r="BL18" s="881"/>
      <c r="BM18" s="881"/>
      <c r="BN18" s="881"/>
      <c r="BO18" s="881"/>
      <c r="BP18" s="881"/>
      <c r="BQ18" s="881"/>
      <c r="BR18" s="881"/>
      <c r="BS18" s="881"/>
      <c r="BT18" s="881"/>
      <c r="BU18" s="881"/>
      <c r="BV18" s="881"/>
      <c r="BW18" s="881"/>
      <c r="BX18" s="881"/>
      <c r="BY18" s="881"/>
      <c r="BZ18" s="881"/>
      <c r="CA18" s="881"/>
      <c r="CB18" s="881"/>
      <c r="CC18" s="881"/>
      <c r="CD18" s="881"/>
      <c r="CE18" s="881"/>
      <c r="CF18" s="881"/>
      <c r="CG18" s="881"/>
      <c r="CH18" s="881"/>
      <c r="CI18" s="881"/>
      <c r="CJ18" s="881"/>
      <c r="CK18" s="881"/>
      <c r="CL18" s="881"/>
      <c r="CM18" s="881"/>
      <c r="CN18" s="881"/>
      <c r="CO18" s="881"/>
      <c r="CP18" s="881"/>
      <c r="CQ18" s="881"/>
      <c r="CR18" s="881"/>
      <c r="CS18" s="881"/>
      <c r="CT18" s="881"/>
      <c r="CU18" s="881"/>
      <c r="CV18" s="881"/>
      <c r="CW18" s="881"/>
      <c r="CX18" s="881"/>
      <c r="CY18" s="881"/>
      <c r="CZ18" s="881"/>
      <c r="DA18" s="881"/>
      <c r="DB18" s="881"/>
      <c r="DC18" s="881"/>
      <c r="DD18" s="881"/>
      <c r="DE18" s="881"/>
      <c r="DF18" s="881"/>
      <c r="DG18" s="881"/>
      <c r="DH18" s="881"/>
      <c r="DI18" s="881"/>
      <c r="DJ18" s="881"/>
      <c r="DK18" s="881"/>
      <c r="DL18" s="881"/>
      <c r="DM18" s="881"/>
      <c r="DN18" s="881"/>
      <c r="DO18" s="881"/>
      <c r="DP18" s="881"/>
      <c r="DQ18" s="881"/>
      <c r="DR18" s="881"/>
      <c r="DS18" s="881"/>
      <c r="DT18" s="881"/>
      <c r="DU18" s="881"/>
      <c r="DV18" s="881"/>
      <c r="DW18" s="881"/>
      <c r="DX18" s="881"/>
      <c r="DY18" s="881"/>
      <c r="DZ18" s="881"/>
      <c r="EA18" s="881"/>
      <c r="EB18" s="881"/>
      <c r="EC18" s="881"/>
      <c r="ED18" s="881"/>
      <c r="EE18" s="881"/>
      <c r="EF18" s="881"/>
      <c r="EG18" s="881"/>
      <c r="EH18" s="881"/>
      <c r="EI18" s="881"/>
      <c r="EJ18" s="881"/>
      <c r="EK18" s="881"/>
      <c r="EL18" s="881"/>
      <c r="EM18" s="881"/>
      <c r="EN18" s="881"/>
      <c r="EO18" s="881"/>
      <c r="EP18" s="881"/>
      <c r="EQ18" s="881"/>
      <c r="ER18" s="881"/>
      <c r="ES18" s="881"/>
      <c r="ET18" s="881"/>
      <c r="EU18" s="881"/>
      <c r="EV18" s="881"/>
      <c r="EW18" s="881"/>
      <c r="EX18" s="881"/>
      <c r="EY18" s="881"/>
      <c r="EZ18" s="881"/>
      <c r="FA18" s="881"/>
      <c r="FB18" s="881"/>
      <c r="FC18" s="881"/>
      <c r="FD18" s="881"/>
      <c r="FE18" s="881"/>
      <c r="FF18" s="881"/>
      <c r="FG18" s="881"/>
      <c r="FH18" s="881"/>
      <c r="FI18" s="881"/>
      <c r="FJ18" s="881"/>
      <c r="FK18" s="881"/>
      <c r="FL18" s="881"/>
      <c r="FM18" s="881"/>
      <c r="FN18" s="881"/>
      <c r="FO18" s="881"/>
      <c r="FP18" s="881"/>
      <c r="FQ18" s="881"/>
      <c r="FR18" s="881"/>
      <c r="FS18" s="881"/>
      <c r="FT18" s="881"/>
      <c r="FU18" s="881"/>
      <c r="FV18" s="881"/>
      <c r="FW18" s="881"/>
      <c r="FX18" s="881"/>
      <c r="FY18" s="881"/>
      <c r="FZ18" s="881"/>
      <c r="GA18" s="881"/>
      <c r="GB18" s="881"/>
      <c r="GC18" s="881"/>
      <c r="GD18" s="881"/>
      <c r="GE18" s="881"/>
      <c r="GF18" s="881"/>
      <c r="GG18" s="881"/>
      <c r="GH18" s="881"/>
      <c r="GI18" s="881"/>
      <c r="GJ18" s="881"/>
      <c r="GK18" s="881"/>
      <c r="GL18" s="881"/>
      <c r="GM18" s="881"/>
      <c r="GN18" s="881"/>
      <c r="GO18" s="881"/>
      <c r="GP18" s="881"/>
      <c r="GQ18" s="881"/>
      <c r="GR18" s="881"/>
      <c r="GS18" s="881"/>
      <c r="GT18" s="881"/>
      <c r="GU18" s="881"/>
      <c r="GV18" s="881"/>
      <c r="GW18" s="881"/>
      <c r="GX18" s="881"/>
      <c r="GY18" s="881"/>
      <c r="GZ18" s="881"/>
      <c r="HA18" s="881"/>
      <c r="HB18" s="881"/>
      <c r="HC18" s="881"/>
      <c r="HD18" s="881"/>
      <c r="HE18" s="881"/>
      <c r="HF18" s="881"/>
      <c r="HG18" s="881"/>
      <c r="HH18" s="881"/>
      <c r="HI18" s="881"/>
      <c r="HJ18" s="881"/>
      <c r="HK18" s="881"/>
      <c r="HL18" s="881"/>
      <c r="HM18" s="881"/>
      <c r="HN18" s="881"/>
      <c r="HO18" s="881"/>
      <c r="HP18" s="881"/>
      <c r="HQ18" s="881"/>
      <c r="HR18" s="881"/>
      <c r="HS18" s="881"/>
      <c r="HT18" s="881"/>
      <c r="HU18" s="881"/>
      <c r="HV18" s="881"/>
      <c r="HW18" s="881"/>
      <c r="HX18" s="881"/>
      <c r="HY18" s="881"/>
      <c r="HZ18" s="881"/>
      <c r="IA18" s="881"/>
      <c r="IB18" s="881"/>
      <c r="IC18" s="881"/>
      <c r="ID18" s="881"/>
      <c r="IE18" s="881"/>
      <c r="IF18" s="881"/>
      <c r="IG18" s="881"/>
      <c r="IH18" s="881"/>
      <c r="II18" s="881"/>
      <c r="IJ18" s="881"/>
      <c r="IK18" s="881"/>
      <c r="IL18" s="881"/>
      <c r="IM18" s="881"/>
      <c r="IN18" s="881"/>
      <c r="IO18" s="881"/>
      <c r="IP18" s="881"/>
      <c r="IQ18" s="881"/>
      <c r="IR18" s="881"/>
      <c r="IS18" s="881"/>
      <c r="IT18" s="881"/>
      <c r="IU18" s="881"/>
      <c r="IV18" s="881"/>
      <c r="IW18" s="881"/>
      <c r="IX18" s="881"/>
      <c r="IY18" s="881"/>
      <c r="IZ18" s="881"/>
      <c r="JA18" s="881"/>
      <c r="JB18" s="881"/>
      <c r="JC18" s="881"/>
      <c r="JD18" s="881"/>
      <c r="JE18" s="881"/>
      <c r="JF18" s="881"/>
      <c r="JG18" s="881"/>
      <c r="JH18" s="881"/>
      <c r="JI18" s="881"/>
      <c r="JJ18" s="881"/>
      <c r="JK18" s="881"/>
      <c r="JL18" s="881"/>
      <c r="JM18" s="881"/>
      <c r="JN18" s="881"/>
      <c r="JO18" s="881"/>
      <c r="JP18" s="881"/>
      <c r="JQ18" s="881"/>
      <c r="JR18" s="881"/>
      <c r="JS18" s="881"/>
      <c r="JT18" s="881"/>
      <c r="JU18" s="881"/>
      <c r="JV18" s="881"/>
      <c r="JW18" s="881"/>
      <c r="JX18" s="881"/>
      <c r="JY18" s="881"/>
      <c r="JZ18" s="881"/>
      <c r="KA18" s="881"/>
      <c r="KB18" s="881"/>
      <c r="KC18" s="881"/>
      <c r="KD18" s="881"/>
      <c r="KE18" s="881"/>
      <c r="KF18" s="881"/>
      <c r="KG18" s="881"/>
      <c r="KH18" s="881"/>
      <c r="KI18" s="881"/>
      <c r="KJ18" s="881"/>
      <c r="KK18" s="881"/>
      <c r="KL18" s="881"/>
      <c r="KM18" s="881"/>
      <c r="KN18" s="881"/>
      <c r="KO18" s="881"/>
      <c r="KP18" s="881"/>
      <c r="KQ18" s="881"/>
      <c r="KR18" s="881"/>
      <c r="KS18" s="881"/>
      <c r="KT18" s="881"/>
      <c r="KU18" s="881"/>
      <c r="KV18" s="881"/>
      <c r="KW18" s="881"/>
      <c r="KX18" s="881"/>
      <c r="KY18" s="881"/>
      <c r="KZ18" s="881"/>
      <c r="LA18" s="881"/>
      <c r="LB18" s="881"/>
      <c r="LC18" s="881"/>
      <c r="LD18" s="881"/>
      <c r="LE18" s="881"/>
      <c r="LF18" s="881"/>
      <c r="LG18" s="881"/>
      <c r="LH18" s="881"/>
      <c r="LI18" s="881"/>
      <c r="LJ18" s="881"/>
      <c r="LK18" s="881"/>
      <c r="LL18" s="881"/>
      <c r="LM18" s="881"/>
      <c r="LN18" s="881"/>
      <c r="LO18" s="881"/>
      <c r="LP18" s="881"/>
      <c r="LQ18" s="881"/>
      <c r="LR18" s="881"/>
      <c r="LS18" s="881"/>
      <c r="LT18" s="881"/>
      <c r="LU18" s="881"/>
      <c r="LV18" s="881"/>
      <c r="LW18" s="881"/>
      <c r="LX18" s="881"/>
      <c r="LY18" s="881"/>
      <c r="LZ18" s="881"/>
      <c r="MA18" s="881"/>
      <c r="MB18" s="881"/>
      <c r="MC18" s="881"/>
      <c r="MD18" s="881"/>
      <c r="ME18" s="881"/>
      <c r="MF18" s="881"/>
      <c r="MG18" s="881"/>
      <c r="MH18" s="881"/>
      <c r="MI18" s="881"/>
      <c r="MJ18" s="881"/>
      <c r="MK18" s="881"/>
      <c r="ML18" s="881"/>
      <c r="MM18" s="881"/>
      <c r="MN18" s="881"/>
      <c r="MO18" s="881"/>
      <c r="MP18" s="881"/>
      <c r="MQ18" s="881"/>
      <c r="MR18" s="881"/>
      <c r="MS18" s="881"/>
      <c r="MT18" s="881"/>
      <c r="MU18" s="881"/>
      <c r="MV18" s="881"/>
      <c r="MW18" s="881"/>
      <c r="MX18" s="881"/>
      <c r="MY18" s="881"/>
      <c r="MZ18" s="881"/>
      <c r="NA18" s="881"/>
      <c r="NB18" s="881"/>
      <c r="NC18" s="881"/>
      <c r="ND18" s="881"/>
      <c r="NE18" s="881"/>
      <c r="NF18" s="881"/>
      <c r="NG18" s="881"/>
      <c r="NH18" s="881"/>
      <c r="NI18" s="881"/>
      <c r="NJ18" s="881"/>
      <c r="NK18" s="881"/>
      <c r="NL18" s="881"/>
      <c r="NM18" s="881"/>
      <c r="NN18" s="881"/>
      <c r="NO18" s="881"/>
      <c r="NP18" s="881"/>
      <c r="NQ18" s="881"/>
      <c r="NR18" s="881"/>
      <c r="NS18" s="881"/>
      <c r="NT18" s="881"/>
      <c r="NU18" s="881"/>
      <c r="NV18" s="881"/>
      <c r="NW18" s="881"/>
      <c r="NX18" s="881"/>
      <c r="NY18" s="881"/>
      <c r="NZ18" s="881"/>
      <c r="OA18" s="881"/>
      <c r="OB18" s="881"/>
      <c r="OC18" s="881"/>
      <c r="OD18" s="881"/>
      <c r="OE18" s="881"/>
      <c r="OF18" s="881"/>
      <c r="OG18" s="881"/>
      <c r="OH18" s="881"/>
      <c r="OI18" s="881"/>
      <c r="OJ18" s="881"/>
      <c r="OK18" s="881"/>
      <c r="OL18" s="881"/>
      <c r="OM18" s="881"/>
      <c r="ON18" s="881"/>
      <c r="OO18" s="881"/>
      <c r="OP18" s="881"/>
      <c r="OQ18" s="881"/>
      <c r="OR18" s="881"/>
      <c r="OS18" s="881"/>
      <c r="OT18" s="881"/>
      <c r="OU18" s="881"/>
      <c r="OV18" s="881"/>
      <c r="OW18" s="881"/>
      <c r="OX18" s="881"/>
      <c r="OY18" s="881"/>
      <c r="OZ18" s="881"/>
      <c r="PA18" s="881"/>
      <c r="PB18" s="881"/>
      <c r="PC18" s="881"/>
      <c r="PD18" s="881"/>
      <c r="PE18" s="881"/>
      <c r="PF18" s="881"/>
      <c r="PG18" s="881"/>
      <c r="PH18" s="881"/>
      <c r="PI18" s="881"/>
      <c r="PJ18" s="881"/>
      <c r="PK18" s="881"/>
      <c r="PL18" s="881"/>
      <c r="PM18" s="881"/>
      <c r="PN18" s="881"/>
      <c r="PO18" s="881"/>
      <c r="PP18" s="881"/>
      <c r="PQ18" s="881"/>
      <c r="PR18" s="881"/>
      <c r="PS18" s="881"/>
      <c r="PT18" s="881"/>
      <c r="PU18" s="881"/>
      <c r="PV18" s="881"/>
      <c r="PW18" s="881"/>
      <c r="PX18" s="881"/>
      <c r="PY18" s="881"/>
      <c r="PZ18" s="881"/>
      <c r="QA18" s="881"/>
      <c r="QB18" s="881"/>
      <c r="QC18" s="881"/>
      <c r="QD18" s="881"/>
      <c r="QE18" s="881"/>
      <c r="QF18" s="881"/>
      <c r="QG18" s="881"/>
      <c r="QH18" s="881"/>
      <c r="QI18" s="881"/>
      <c r="QJ18" s="881"/>
      <c r="QK18" s="881"/>
      <c r="QL18" s="881"/>
      <c r="QM18" s="881"/>
      <c r="QN18" s="881"/>
      <c r="QO18" s="881"/>
      <c r="QP18" s="881"/>
      <c r="QQ18" s="881"/>
      <c r="QR18" s="881"/>
      <c r="QS18" s="881"/>
      <c r="QT18" s="881"/>
      <c r="QU18" s="881"/>
      <c r="QV18" s="881"/>
      <c r="QW18" s="881"/>
      <c r="QX18" s="881"/>
      <c r="QY18" s="881"/>
      <c r="QZ18" s="881"/>
      <c r="RA18" s="881"/>
      <c r="RB18" s="881"/>
      <c r="RC18" s="881"/>
      <c r="RD18" s="881"/>
      <c r="RE18" s="881"/>
      <c r="RF18" s="881"/>
      <c r="RG18" s="881"/>
      <c r="RH18" s="881"/>
      <c r="RI18" s="881"/>
      <c r="RJ18" s="881"/>
      <c r="RK18" s="881"/>
      <c r="RL18" s="881"/>
      <c r="RM18" s="881"/>
      <c r="RN18" s="881"/>
      <c r="RO18" s="881"/>
      <c r="RP18" s="881"/>
      <c r="RQ18" s="881"/>
      <c r="RR18" s="881"/>
      <c r="RS18" s="881"/>
      <c r="RT18" s="881"/>
      <c r="RU18" s="881"/>
      <c r="RV18" s="881"/>
      <c r="RW18" s="881"/>
      <c r="RX18" s="881"/>
      <c r="RY18" s="881"/>
      <c r="RZ18" s="881"/>
      <c r="SA18" s="881"/>
      <c r="SB18" s="881"/>
      <c r="SC18" s="881"/>
      <c r="SD18" s="881"/>
      <c r="SE18" s="881"/>
      <c r="SF18" s="881"/>
      <c r="SG18" s="881"/>
      <c r="SH18" s="881"/>
      <c r="SI18" s="881"/>
      <c r="SJ18" s="881"/>
      <c r="SK18" s="881"/>
      <c r="SL18" s="881"/>
      <c r="SM18" s="881"/>
      <c r="SN18" s="881"/>
      <c r="SO18" s="881"/>
      <c r="SP18" s="881"/>
      <c r="SQ18" s="881"/>
      <c r="SR18" s="881"/>
      <c r="SS18" s="881"/>
      <c r="ST18" s="881"/>
      <c r="SU18" s="881"/>
      <c r="SV18" s="881"/>
      <c r="SW18" s="881"/>
      <c r="SX18" s="881"/>
      <c r="SY18" s="881"/>
      <c r="SZ18" s="881"/>
      <c r="TA18" s="881"/>
      <c r="TB18" s="881"/>
      <c r="TC18" s="881"/>
      <c r="TD18" s="881"/>
      <c r="TE18" s="881"/>
      <c r="TF18" s="881"/>
      <c r="TG18" s="881"/>
      <c r="TH18" s="881"/>
      <c r="TI18" s="881"/>
      <c r="TJ18" s="881"/>
      <c r="TK18" s="881"/>
      <c r="TL18" s="881"/>
      <c r="TM18" s="881"/>
      <c r="TN18" s="881"/>
      <c r="TO18" s="881"/>
      <c r="TP18" s="881"/>
      <c r="TQ18" s="881"/>
      <c r="TR18" s="881"/>
      <c r="TS18" s="881"/>
      <c r="TT18" s="881"/>
      <c r="TU18" s="881"/>
      <c r="TV18" s="881"/>
      <c r="TW18" s="881"/>
      <c r="TX18" s="881"/>
      <c r="TY18" s="881"/>
      <c r="TZ18" s="881"/>
      <c r="UA18" s="881"/>
      <c r="UB18" s="881"/>
      <c r="UC18" s="881"/>
      <c r="UD18" s="881"/>
      <c r="UE18" s="881"/>
      <c r="UF18" s="881"/>
      <c r="UG18" s="881"/>
      <c r="UH18" s="881"/>
      <c r="UI18" s="881"/>
      <c r="UJ18" s="881"/>
      <c r="UK18" s="881"/>
      <c r="UL18" s="881"/>
      <c r="UM18" s="881"/>
      <c r="UN18" s="881"/>
      <c r="UO18" s="881"/>
      <c r="UP18" s="881"/>
      <c r="UQ18" s="881"/>
      <c r="UR18" s="881"/>
      <c r="US18" s="881"/>
      <c r="UT18" s="881"/>
      <c r="UU18" s="881"/>
      <c r="UV18" s="881"/>
      <c r="UW18" s="881"/>
      <c r="UX18" s="881"/>
      <c r="UY18" s="881"/>
      <c r="UZ18" s="881"/>
      <c r="VA18" s="881"/>
      <c r="VB18" s="881"/>
      <c r="VC18" s="881"/>
      <c r="VD18" s="881"/>
      <c r="VE18" s="881"/>
      <c r="VF18" s="881"/>
      <c r="VG18" s="881"/>
      <c r="VH18" s="881"/>
      <c r="VI18" s="881"/>
      <c r="VJ18" s="881"/>
      <c r="VK18" s="881"/>
      <c r="VL18" s="881"/>
      <c r="VM18" s="881"/>
      <c r="VN18" s="881"/>
      <c r="VO18" s="881"/>
      <c r="VP18" s="881"/>
      <c r="VQ18" s="881"/>
      <c r="VR18" s="881"/>
      <c r="VS18" s="881"/>
      <c r="VT18" s="881"/>
      <c r="VU18" s="881"/>
      <c r="VV18" s="881"/>
      <c r="VW18" s="881"/>
      <c r="VX18" s="881"/>
      <c r="VY18" s="881"/>
      <c r="VZ18" s="881"/>
      <c r="WA18" s="881"/>
      <c r="WB18" s="881"/>
      <c r="WC18" s="881"/>
      <c r="WD18" s="881"/>
      <c r="WE18" s="881"/>
      <c r="WF18" s="881"/>
      <c r="WG18" s="881"/>
      <c r="WH18" s="881"/>
      <c r="WI18" s="881"/>
      <c r="WJ18" s="881"/>
      <c r="WK18" s="881"/>
      <c r="WL18" s="881"/>
      <c r="WM18" s="881"/>
      <c r="WN18" s="881"/>
      <c r="WO18" s="881"/>
      <c r="WP18" s="881"/>
      <c r="WQ18" s="881"/>
      <c r="WR18" s="881"/>
      <c r="WS18" s="881"/>
      <c r="WT18" s="881"/>
      <c r="WU18" s="881"/>
      <c r="WV18" s="881"/>
      <c r="WW18" s="881"/>
      <c r="WX18" s="881"/>
      <c r="WY18" s="881"/>
      <c r="WZ18" s="881"/>
      <c r="XA18" s="881"/>
      <c r="XB18" s="881"/>
      <c r="XC18" s="881"/>
      <c r="XD18" s="881"/>
      <c r="XE18" s="881"/>
      <c r="XF18" s="881"/>
      <c r="XG18" s="881"/>
      <c r="XH18" s="881"/>
      <c r="XI18" s="881"/>
      <c r="XJ18" s="881"/>
      <c r="XK18" s="881"/>
      <c r="XL18" s="881"/>
      <c r="XM18" s="881"/>
      <c r="XN18" s="881"/>
      <c r="XO18" s="881"/>
      <c r="XP18" s="881"/>
      <c r="XQ18" s="881"/>
      <c r="XR18" s="881"/>
      <c r="XS18" s="881"/>
      <c r="XT18" s="881"/>
      <c r="XU18" s="881"/>
      <c r="XV18" s="881"/>
      <c r="XW18" s="881"/>
      <c r="XX18" s="881"/>
      <c r="XY18" s="881"/>
      <c r="XZ18" s="881"/>
      <c r="YA18" s="881"/>
      <c r="YB18" s="881"/>
      <c r="YC18" s="881"/>
      <c r="YD18" s="881"/>
      <c r="YE18" s="881"/>
      <c r="YF18" s="881"/>
      <c r="YG18" s="881"/>
      <c r="YH18" s="881"/>
      <c r="YI18" s="881"/>
      <c r="YJ18" s="881"/>
      <c r="YK18" s="881"/>
      <c r="YL18" s="881"/>
      <c r="YM18" s="881"/>
      <c r="YN18" s="881"/>
      <c r="YO18" s="881"/>
      <c r="YP18" s="881"/>
      <c r="YQ18" s="881"/>
      <c r="YR18" s="881"/>
      <c r="YS18" s="881"/>
      <c r="YT18" s="881"/>
      <c r="YU18" s="881"/>
      <c r="YV18" s="881"/>
      <c r="YW18" s="881"/>
      <c r="YX18" s="881"/>
      <c r="YY18" s="881"/>
      <c r="YZ18" s="881"/>
      <c r="ZA18" s="881"/>
      <c r="ZB18" s="881"/>
      <c r="ZC18" s="881"/>
      <c r="ZD18" s="881"/>
      <c r="ZE18" s="881"/>
      <c r="ZF18" s="881"/>
      <c r="ZG18" s="881"/>
      <c r="ZH18" s="881"/>
      <c r="ZI18" s="881"/>
      <c r="ZJ18" s="881"/>
      <c r="ZK18" s="881"/>
      <c r="ZL18" s="881"/>
      <c r="ZM18" s="881"/>
      <c r="ZN18" s="881"/>
      <c r="ZO18" s="881"/>
      <c r="ZP18" s="881"/>
      <c r="ZQ18" s="881"/>
      <c r="ZR18" s="881"/>
      <c r="ZS18" s="881"/>
      <c r="ZT18" s="881"/>
      <c r="ZU18" s="881"/>
      <c r="ZV18" s="881"/>
      <c r="ZW18" s="881"/>
      <c r="ZX18" s="881"/>
      <c r="ZY18" s="881"/>
      <c r="ZZ18" s="881"/>
      <c r="AAA18" s="881"/>
      <c r="AAB18" s="881"/>
      <c r="AAC18" s="881"/>
      <c r="AAD18" s="881"/>
      <c r="AAE18" s="881"/>
      <c r="AAF18" s="881"/>
      <c r="AAG18" s="881"/>
      <c r="AAH18" s="881"/>
      <c r="AAI18" s="881"/>
      <c r="AAJ18" s="881"/>
      <c r="AAK18" s="881"/>
      <c r="AAL18" s="881"/>
      <c r="AAM18" s="881"/>
      <c r="AAN18" s="881"/>
      <c r="AAO18" s="881"/>
      <c r="AAP18" s="881"/>
      <c r="AAQ18" s="881"/>
      <c r="AAR18" s="881"/>
      <c r="AAS18" s="881"/>
    </row>
    <row r="19" spans="1:724">
      <c r="A19" s="881"/>
      <c r="B19" s="881"/>
      <c r="C19" s="881"/>
      <c r="D19" s="881">
        <v>6</v>
      </c>
      <c r="E19" s="682" t="s">
        <v>49</v>
      </c>
      <c r="F19" s="687"/>
      <c r="G19" s="881"/>
      <c r="H19" s="881"/>
      <c r="I19" s="881"/>
      <c r="J19" s="882"/>
      <c r="K19" s="882"/>
      <c r="L19" s="882"/>
      <c r="M19" s="882"/>
      <c r="N19" s="1297"/>
      <c r="O19" s="881"/>
      <c r="P19" s="881"/>
      <c r="Q19" s="881"/>
      <c r="R19" s="721"/>
      <c r="S19" s="1297"/>
      <c r="T19" s="1297"/>
      <c r="U19" s="1297"/>
      <c r="V19" s="1297"/>
      <c r="W19" s="653"/>
      <c r="X19" s="881"/>
      <c r="Y19" s="881"/>
      <c r="Z19" s="881"/>
      <c r="AA19" s="881"/>
      <c r="AB19" s="881"/>
      <c r="AC19" s="881"/>
      <c r="AD19" s="881"/>
      <c r="AE19" s="881"/>
      <c r="AF19" s="881"/>
      <c r="AG19" s="881"/>
      <c r="AH19" s="881"/>
      <c r="AI19" s="881"/>
      <c r="AJ19" s="881"/>
      <c r="AK19" s="881"/>
      <c r="AL19" s="881"/>
      <c r="AM19" s="881"/>
      <c r="AN19" s="881"/>
      <c r="AO19" s="881"/>
      <c r="AP19" s="881"/>
      <c r="AQ19" s="881"/>
      <c r="AR19" s="881"/>
      <c r="AS19" s="881"/>
      <c r="AT19" s="881"/>
      <c r="AU19" s="881"/>
      <c r="AV19" s="881"/>
      <c r="AW19" s="881"/>
      <c r="AX19" s="881"/>
      <c r="AY19" s="881"/>
      <c r="AZ19" s="881"/>
      <c r="BA19" s="881"/>
      <c r="BB19" s="881"/>
      <c r="BC19" s="881"/>
      <c r="BD19" s="881"/>
      <c r="BE19" s="881"/>
      <c r="BF19" s="881"/>
      <c r="BG19" s="881"/>
      <c r="BH19" s="881"/>
      <c r="BI19" s="881"/>
      <c r="BJ19" s="881"/>
      <c r="BK19" s="881"/>
      <c r="BL19" s="881"/>
      <c r="BM19" s="881"/>
      <c r="BN19" s="881"/>
      <c r="BO19" s="881"/>
      <c r="BP19" s="881"/>
      <c r="BQ19" s="881"/>
      <c r="BR19" s="881"/>
      <c r="BS19" s="881"/>
      <c r="BT19" s="881"/>
      <c r="BU19" s="881"/>
      <c r="BV19" s="881"/>
      <c r="BW19" s="881"/>
      <c r="BX19" s="881"/>
      <c r="BY19" s="881"/>
      <c r="BZ19" s="881"/>
      <c r="CA19" s="881"/>
      <c r="CB19" s="881"/>
      <c r="CC19" s="881"/>
      <c r="CD19" s="881"/>
      <c r="CE19" s="881"/>
      <c r="CF19" s="881"/>
      <c r="CG19" s="881"/>
      <c r="CH19" s="881"/>
      <c r="CI19" s="881"/>
      <c r="CJ19" s="881"/>
      <c r="CK19" s="881"/>
      <c r="CL19" s="881"/>
      <c r="CM19" s="881"/>
      <c r="CN19" s="881"/>
      <c r="CO19" s="881"/>
      <c r="CP19" s="881"/>
      <c r="CQ19" s="881"/>
      <c r="CR19" s="881"/>
      <c r="CS19" s="881"/>
      <c r="CT19" s="881"/>
      <c r="CU19" s="881"/>
      <c r="CV19" s="881"/>
      <c r="CW19" s="881"/>
      <c r="CX19" s="881"/>
      <c r="CY19" s="881"/>
      <c r="CZ19" s="881"/>
      <c r="DA19" s="881"/>
      <c r="DB19" s="881"/>
      <c r="DC19" s="881"/>
      <c r="DD19" s="881"/>
      <c r="DE19" s="881"/>
      <c r="DF19" s="881"/>
      <c r="DG19" s="881"/>
      <c r="DH19" s="881"/>
      <c r="DI19" s="881"/>
      <c r="DJ19" s="881"/>
      <c r="DK19" s="881"/>
      <c r="DL19" s="881"/>
      <c r="DM19" s="881"/>
      <c r="DN19" s="881"/>
      <c r="DO19" s="881"/>
      <c r="DP19" s="881"/>
      <c r="DQ19" s="881"/>
      <c r="DR19" s="881"/>
      <c r="DS19" s="881"/>
      <c r="DT19" s="881"/>
      <c r="DU19" s="881"/>
      <c r="DV19" s="881"/>
      <c r="DW19" s="881"/>
      <c r="DX19" s="881"/>
      <c r="DY19" s="881"/>
      <c r="DZ19" s="881"/>
      <c r="EA19" s="881"/>
      <c r="EB19" s="881"/>
      <c r="EC19" s="881"/>
      <c r="ED19" s="881"/>
      <c r="EE19" s="881"/>
      <c r="EF19" s="881"/>
      <c r="EG19" s="881"/>
      <c r="EH19" s="881"/>
      <c r="EI19" s="881"/>
      <c r="EJ19" s="881"/>
      <c r="EK19" s="881"/>
      <c r="EL19" s="881"/>
      <c r="EM19" s="881"/>
      <c r="EN19" s="881"/>
      <c r="EO19" s="881"/>
      <c r="EP19" s="881"/>
      <c r="EQ19" s="881"/>
      <c r="ER19" s="881"/>
      <c r="ES19" s="881"/>
      <c r="ET19" s="881"/>
      <c r="EU19" s="881"/>
      <c r="EV19" s="881"/>
      <c r="EW19" s="881"/>
      <c r="EX19" s="881"/>
      <c r="EY19" s="881"/>
      <c r="EZ19" s="881"/>
      <c r="FA19" s="881"/>
      <c r="FB19" s="881"/>
      <c r="FC19" s="881"/>
      <c r="FD19" s="881"/>
      <c r="FE19" s="881"/>
      <c r="FF19" s="881"/>
      <c r="FG19" s="881"/>
      <c r="FH19" s="881"/>
      <c r="FI19" s="881"/>
      <c r="FJ19" s="881"/>
      <c r="FK19" s="881"/>
      <c r="FL19" s="881"/>
      <c r="FM19" s="881"/>
      <c r="FN19" s="881"/>
      <c r="FO19" s="881"/>
      <c r="FP19" s="881"/>
      <c r="FQ19" s="881"/>
      <c r="FR19" s="881"/>
      <c r="FS19" s="881"/>
      <c r="FT19" s="881"/>
      <c r="FU19" s="881"/>
      <c r="FV19" s="881"/>
      <c r="FW19" s="881"/>
      <c r="FX19" s="881"/>
      <c r="FY19" s="881"/>
      <c r="FZ19" s="881"/>
      <c r="GA19" s="881"/>
      <c r="GB19" s="881"/>
      <c r="GC19" s="881"/>
      <c r="GD19" s="881"/>
      <c r="GE19" s="881"/>
      <c r="GF19" s="881"/>
      <c r="GG19" s="881"/>
      <c r="GH19" s="881"/>
      <c r="GI19" s="881"/>
      <c r="GJ19" s="881"/>
      <c r="GK19" s="881"/>
      <c r="GL19" s="881"/>
      <c r="GM19" s="881"/>
      <c r="GN19" s="881"/>
      <c r="GO19" s="881"/>
      <c r="GP19" s="881"/>
      <c r="GQ19" s="881"/>
      <c r="GR19" s="881"/>
      <c r="GS19" s="881"/>
      <c r="GT19" s="881"/>
      <c r="GU19" s="881"/>
      <c r="GV19" s="881"/>
      <c r="GW19" s="881"/>
      <c r="GX19" s="881"/>
      <c r="GY19" s="881"/>
      <c r="GZ19" s="881"/>
      <c r="HA19" s="881"/>
      <c r="HB19" s="881"/>
      <c r="HC19" s="881"/>
      <c r="HD19" s="881"/>
      <c r="HE19" s="881"/>
      <c r="HF19" s="881"/>
      <c r="HG19" s="881"/>
      <c r="HH19" s="881"/>
      <c r="HI19" s="881"/>
      <c r="HJ19" s="881"/>
      <c r="HK19" s="881"/>
      <c r="HL19" s="881"/>
      <c r="HM19" s="881"/>
      <c r="HN19" s="881"/>
      <c r="HO19" s="881"/>
      <c r="HP19" s="881"/>
      <c r="HQ19" s="881"/>
      <c r="HR19" s="881"/>
      <c r="HS19" s="881"/>
      <c r="HT19" s="881"/>
      <c r="HU19" s="881"/>
      <c r="HV19" s="881"/>
      <c r="HW19" s="881"/>
      <c r="HX19" s="881"/>
      <c r="HY19" s="881"/>
      <c r="HZ19" s="881"/>
      <c r="IA19" s="881"/>
      <c r="IB19" s="881"/>
      <c r="IC19" s="881"/>
      <c r="ID19" s="881"/>
      <c r="IE19" s="881"/>
      <c r="IF19" s="653"/>
      <c r="IG19" s="881"/>
      <c r="IH19" s="881"/>
      <c r="II19" s="881"/>
      <c r="IJ19" s="881"/>
      <c r="IK19" s="881"/>
      <c r="IL19" s="881"/>
      <c r="IM19" s="881"/>
      <c r="IN19" s="881"/>
      <c r="IO19" s="881"/>
      <c r="IP19" s="881"/>
      <c r="IQ19" s="881"/>
      <c r="IR19" s="881"/>
      <c r="IS19" s="881"/>
      <c r="IT19" s="881"/>
      <c r="IU19" s="881"/>
      <c r="IV19" s="881"/>
      <c r="IW19" s="881"/>
      <c r="IX19" s="881"/>
      <c r="IY19" s="881"/>
      <c r="IZ19" s="881"/>
      <c r="JA19" s="881"/>
      <c r="JB19" s="881"/>
      <c r="JC19" s="881"/>
      <c r="JD19" s="881"/>
      <c r="JE19" s="881"/>
      <c r="JF19" s="881"/>
      <c r="JG19" s="881"/>
      <c r="JH19" s="881"/>
      <c r="JI19" s="881"/>
      <c r="JJ19" s="881"/>
      <c r="JK19" s="881"/>
      <c r="JL19" s="881"/>
      <c r="JM19" s="881"/>
      <c r="JN19" s="881"/>
      <c r="JO19" s="881"/>
      <c r="JP19" s="881"/>
      <c r="JQ19" s="881"/>
      <c r="JR19" s="881"/>
      <c r="JS19" s="881"/>
      <c r="JT19" s="881"/>
      <c r="JU19" s="881"/>
      <c r="JV19" s="881"/>
      <c r="JW19" s="881"/>
      <c r="JX19" s="881"/>
      <c r="JY19" s="881"/>
      <c r="JZ19" s="881"/>
      <c r="KA19" s="881"/>
      <c r="KB19" s="881"/>
      <c r="KC19" s="881"/>
      <c r="KD19" s="881"/>
      <c r="KE19" s="881"/>
      <c r="KF19" s="881"/>
      <c r="KG19" s="881"/>
      <c r="KH19" s="881"/>
      <c r="KI19" s="881"/>
      <c r="KJ19" s="881"/>
      <c r="KK19" s="881"/>
      <c r="KL19" s="881"/>
      <c r="KM19" s="881"/>
      <c r="KN19" s="881"/>
      <c r="KO19" s="881"/>
      <c r="KP19" s="881"/>
      <c r="KQ19" s="881"/>
      <c r="KR19" s="881"/>
      <c r="KS19" s="881"/>
      <c r="KT19" s="881"/>
      <c r="KU19" s="881"/>
      <c r="KV19" s="881"/>
      <c r="KW19" s="881"/>
      <c r="KX19" s="881"/>
      <c r="KY19" s="881"/>
      <c r="KZ19" s="881"/>
      <c r="LA19" s="881"/>
      <c r="LB19" s="881"/>
      <c r="LC19" s="881"/>
      <c r="LD19" s="881"/>
      <c r="LE19" s="881"/>
      <c r="LF19" s="881"/>
      <c r="LG19" s="881"/>
      <c r="LH19" s="881"/>
      <c r="LI19" s="881"/>
      <c r="LJ19" s="881"/>
      <c r="LK19" s="881"/>
      <c r="LL19" s="881"/>
      <c r="LM19" s="881"/>
      <c r="LN19" s="881"/>
      <c r="LO19" s="881"/>
      <c r="LP19" s="881"/>
      <c r="LQ19" s="881"/>
      <c r="LR19" s="881"/>
      <c r="LS19" s="881"/>
      <c r="LT19" s="881"/>
      <c r="LU19" s="881"/>
      <c r="LV19" s="881"/>
      <c r="LW19" s="881"/>
      <c r="LX19" s="881"/>
      <c r="LY19" s="881"/>
      <c r="LZ19" s="881"/>
      <c r="MA19" s="881"/>
      <c r="MB19" s="881"/>
      <c r="MC19" s="881"/>
      <c r="MD19" s="881"/>
      <c r="ME19" s="881"/>
      <c r="MF19" s="881"/>
      <c r="MG19" s="881"/>
      <c r="MH19" s="881"/>
      <c r="MI19" s="881"/>
      <c r="MJ19" s="881"/>
      <c r="MK19" s="881"/>
      <c r="ML19" s="881"/>
      <c r="MM19" s="881"/>
      <c r="MN19" s="881"/>
      <c r="MO19" s="881"/>
      <c r="MP19" s="881"/>
      <c r="MQ19" s="881"/>
      <c r="MR19" s="881"/>
      <c r="MS19" s="881"/>
      <c r="MT19" s="881"/>
      <c r="MU19" s="881"/>
      <c r="MV19" s="881"/>
      <c r="MW19" s="881"/>
      <c r="MX19" s="881"/>
      <c r="MY19" s="881"/>
      <c r="MZ19" s="881"/>
      <c r="NA19" s="881"/>
      <c r="NB19" s="881"/>
      <c r="NC19" s="881"/>
      <c r="ND19" s="881"/>
      <c r="NE19" s="881"/>
      <c r="NF19" s="881"/>
      <c r="NG19" s="881"/>
      <c r="NH19" s="881"/>
      <c r="NI19" s="881"/>
      <c r="NJ19" s="881"/>
      <c r="NK19" s="881"/>
      <c r="NL19" s="881"/>
      <c r="NM19" s="881"/>
      <c r="NN19" s="881"/>
      <c r="NO19" s="881"/>
      <c r="NP19" s="881"/>
      <c r="NQ19" s="881"/>
      <c r="NR19" s="881"/>
      <c r="NS19" s="881"/>
      <c r="NT19" s="881"/>
      <c r="NU19" s="881"/>
      <c r="NV19" s="881"/>
      <c r="NW19" s="881"/>
      <c r="NX19" s="881"/>
      <c r="NY19" s="881"/>
      <c r="NZ19" s="881"/>
      <c r="OA19" s="881"/>
      <c r="OB19" s="881"/>
      <c r="OC19" s="881"/>
      <c r="OD19" s="881"/>
      <c r="OE19" s="881"/>
      <c r="OF19" s="881"/>
      <c r="OG19" s="881"/>
      <c r="OH19" s="881"/>
      <c r="OI19" s="881"/>
      <c r="OJ19" s="881"/>
      <c r="OK19" s="881"/>
      <c r="OL19" s="881"/>
      <c r="OM19" s="881"/>
      <c r="ON19" s="881"/>
      <c r="OO19" s="881"/>
      <c r="OP19" s="881"/>
      <c r="OQ19" s="881"/>
      <c r="OR19" s="881"/>
      <c r="OS19" s="881"/>
      <c r="OT19" s="881"/>
      <c r="OU19" s="881"/>
      <c r="OV19" s="881"/>
      <c r="OW19" s="881"/>
      <c r="OX19" s="881"/>
      <c r="OY19" s="881"/>
      <c r="OZ19" s="881"/>
      <c r="PA19" s="881"/>
      <c r="PB19" s="881"/>
      <c r="PC19" s="881"/>
      <c r="PD19" s="881"/>
      <c r="PE19" s="881"/>
      <c r="PF19" s="881"/>
      <c r="PG19" s="881"/>
      <c r="PH19" s="881"/>
      <c r="PI19" s="881"/>
      <c r="PJ19" s="881"/>
      <c r="PK19" s="881"/>
      <c r="PL19" s="881"/>
      <c r="PM19" s="881"/>
      <c r="PN19" s="881"/>
      <c r="PO19" s="881"/>
      <c r="PP19" s="881"/>
      <c r="PQ19" s="881"/>
      <c r="PR19" s="881"/>
      <c r="PS19" s="881"/>
      <c r="PT19" s="881"/>
      <c r="PU19" s="881"/>
      <c r="PV19" s="881"/>
      <c r="PW19" s="881"/>
      <c r="PX19" s="881"/>
      <c r="PY19" s="881"/>
      <c r="PZ19" s="881"/>
      <c r="QA19" s="881"/>
      <c r="QB19" s="881"/>
      <c r="QC19" s="881"/>
      <c r="QD19" s="881"/>
      <c r="QE19" s="881"/>
      <c r="QF19" s="881"/>
      <c r="QG19" s="881"/>
      <c r="QH19" s="881"/>
      <c r="QI19" s="881"/>
      <c r="QJ19" s="881"/>
      <c r="QK19" s="881"/>
      <c r="QL19" s="881"/>
      <c r="QM19" s="881"/>
      <c r="QN19" s="881"/>
      <c r="QO19" s="881"/>
      <c r="QP19" s="881"/>
      <c r="QQ19" s="881"/>
      <c r="QR19" s="881"/>
      <c r="QS19" s="881"/>
      <c r="QT19" s="881"/>
      <c r="QU19" s="881"/>
      <c r="QV19" s="881"/>
      <c r="QW19" s="881"/>
      <c r="QX19" s="881"/>
      <c r="QY19" s="881"/>
      <c r="QZ19" s="881"/>
      <c r="RA19" s="881"/>
      <c r="RB19" s="881"/>
      <c r="RC19" s="881"/>
      <c r="RD19" s="881"/>
      <c r="RE19" s="881"/>
      <c r="RF19" s="881"/>
      <c r="RG19" s="881"/>
      <c r="RH19" s="881"/>
      <c r="RI19" s="881"/>
      <c r="RJ19" s="881"/>
      <c r="RK19" s="881"/>
      <c r="RL19" s="881"/>
      <c r="RM19" s="881"/>
      <c r="RN19" s="881"/>
      <c r="RO19" s="881"/>
      <c r="RP19" s="881"/>
      <c r="RQ19" s="881"/>
      <c r="RR19" s="881"/>
      <c r="RS19" s="881"/>
      <c r="RT19" s="881"/>
      <c r="RU19" s="881"/>
      <c r="RV19" s="881"/>
      <c r="RW19" s="881"/>
      <c r="RX19" s="881"/>
      <c r="RY19" s="881"/>
      <c r="RZ19" s="881"/>
      <c r="SA19" s="881"/>
      <c r="SB19" s="881"/>
      <c r="SC19" s="881"/>
      <c r="SD19" s="881"/>
      <c r="SE19" s="881"/>
      <c r="SF19" s="881"/>
      <c r="SG19" s="881"/>
      <c r="SH19" s="881"/>
      <c r="SI19" s="881"/>
      <c r="SJ19" s="881"/>
      <c r="SK19" s="881"/>
      <c r="SL19" s="881"/>
      <c r="SM19" s="881"/>
      <c r="SN19" s="881"/>
      <c r="SO19" s="881"/>
      <c r="SP19" s="881"/>
      <c r="SQ19" s="881"/>
      <c r="SR19" s="881"/>
      <c r="SS19" s="881"/>
      <c r="ST19" s="881"/>
      <c r="SU19" s="881"/>
      <c r="SV19" s="881"/>
      <c r="SW19" s="881"/>
      <c r="SX19" s="881"/>
      <c r="SY19" s="881"/>
      <c r="SZ19" s="881"/>
      <c r="TA19" s="881"/>
      <c r="TB19" s="881"/>
      <c r="TC19" s="881"/>
      <c r="TD19" s="881"/>
      <c r="TE19" s="881"/>
      <c r="TF19" s="881"/>
      <c r="TG19" s="881"/>
      <c r="TH19" s="881"/>
      <c r="TI19" s="881"/>
      <c r="TJ19" s="881"/>
      <c r="TK19" s="881"/>
      <c r="TL19" s="881"/>
      <c r="TM19" s="881"/>
      <c r="TN19" s="881"/>
      <c r="TO19" s="881"/>
      <c r="TP19" s="881"/>
      <c r="TQ19" s="881"/>
      <c r="TR19" s="881"/>
      <c r="TS19" s="881"/>
      <c r="TT19" s="881"/>
      <c r="TU19" s="881"/>
      <c r="TV19" s="881"/>
      <c r="TW19" s="881"/>
      <c r="TX19" s="881"/>
      <c r="TY19" s="881"/>
      <c r="TZ19" s="881"/>
      <c r="UA19" s="881"/>
      <c r="UB19" s="881"/>
      <c r="UC19" s="881"/>
      <c r="UD19" s="881"/>
      <c r="UE19" s="881"/>
      <c r="UF19" s="881"/>
      <c r="UG19" s="881"/>
      <c r="UH19" s="881"/>
      <c r="UI19" s="881"/>
      <c r="UJ19" s="881"/>
      <c r="UK19" s="881"/>
      <c r="UL19" s="881"/>
      <c r="UM19" s="881"/>
      <c r="UN19" s="881"/>
      <c r="UO19" s="881"/>
      <c r="UP19" s="881"/>
      <c r="UQ19" s="881"/>
      <c r="UR19" s="881"/>
      <c r="US19" s="881"/>
      <c r="UT19" s="881"/>
      <c r="UU19" s="881"/>
      <c r="UV19" s="881"/>
      <c r="UW19" s="881"/>
      <c r="UX19" s="881"/>
      <c r="UY19" s="881"/>
      <c r="UZ19" s="881"/>
      <c r="VA19" s="881"/>
      <c r="VB19" s="881"/>
      <c r="VC19" s="881"/>
      <c r="VD19" s="881"/>
      <c r="VE19" s="881"/>
      <c r="VF19" s="881"/>
      <c r="VG19" s="881"/>
      <c r="VH19" s="881"/>
      <c r="VI19" s="881"/>
      <c r="VJ19" s="881"/>
      <c r="VK19" s="881"/>
      <c r="VL19" s="881"/>
      <c r="VM19" s="881"/>
      <c r="VN19" s="881"/>
      <c r="VO19" s="881"/>
      <c r="VP19" s="881"/>
      <c r="VQ19" s="881"/>
      <c r="VR19" s="881"/>
      <c r="VS19" s="881"/>
      <c r="VT19" s="881"/>
      <c r="VU19" s="881"/>
      <c r="VV19" s="881"/>
      <c r="VW19" s="881"/>
      <c r="VX19" s="881"/>
      <c r="VY19" s="881"/>
      <c r="VZ19" s="881"/>
      <c r="WA19" s="881"/>
      <c r="WB19" s="881"/>
      <c r="WC19" s="881"/>
      <c r="WD19" s="881"/>
      <c r="WE19" s="881"/>
      <c r="WF19" s="881"/>
      <c r="WG19" s="881"/>
      <c r="WH19" s="881"/>
      <c r="WI19" s="881"/>
      <c r="WJ19" s="881"/>
      <c r="WK19" s="881"/>
      <c r="WL19" s="881"/>
      <c r="WM19" s="881"/>
      <c r="WN19" s="881"/>
      <c r="WO19" s="881"/>
      <c r="WP19" s="881"/>
      <c r="WQ19" s="881"/>
      <c r="WR19" s="881"/>
      <c r="WS19" s="881"/>
      <c r="WT19" s="881"/>
      <c r="WU19" s="881"/>
      <c r="WV19" s="881"/>
      <c r="WW19" s="881"/>
      <c r="WX19" s="881"/>
      <c r="WY19" s="881"/>
      <c r="WZ19" s="881"/>
      <c r="XA19" s="881"/>
      <c r="XB19" s="881"/>
      <c r="XC19" s="881"/>
      <c r="XD19" s="881"/>
      <c r="XE19" s="881"/>
      <c r="XF19" s="881"/>
      <c r="XG19" s="881"/>
      <c r="XH19" s="881"/>
      <c r="XI19" s="881"/>
      <c r="XJ19" s="881"/>
      <c r="XK19" s="881"/>
      <c r="XL19" s="881"/>
      <c r="XM19" s="881"/>
      <c r="XN19" s="881"/>
      <c r="XO19" s="881"/>
      <c r="XP19" s="881"/>
      <c r="XQ19" s="881"/>
      <c r="XR19" s="881"/>
      <c r="XS19" s="881"/>
      <c r="XT19" s="881"/>
      <c r="XU19" s="881"/>
      <c r="XV19" s="881"/>
      <c r="XW19" s="881"/>
      <c r="XX19" s="881"/>
      <c r="XY19" s="881"/>
      <c r="XZ19" s="881"/>
      <c r="YA19" s="881"/>
      <c r="YB19" s="881"/>
      <c r="YC19" s="881"/>
      <c r="YD19" s="881"/>
      <c r="YE19" s="881"/>
      <c r="YF19" s="881"/>
      <c r="YG19" s="881"/>
      <c r="YH19" s="881"/>
      <c r="YI19" s="881"/>
      <c r="YJ19" s="881"/>
      <c r="YK19" s="881"/>
      <c r="YL19" s="881"/>
      <c r="YM19" s="881"/>
      <c r="YN19" s="881"/>
      <c r="YO19" s="881"/>
      <c r="YP19" s="881"/>
      <c r="YQ19" s="881"/>
      <c r="YR19" s="881"/>
      <c r="YS19" s="881"/>
      <c r="YT19" s="881"/>
      <c r="YU19" s="881"/>
      <c r="YV19" s="881"/>
      <c r="YW19" s="881"/>
      <c r="YX19" s="881"/>
      <c r="YY19" s="881"/>
      <c r="YZ19" s="881"/>
      <c r="ZA19" s="881"/>
      <c r="ZB19" s="881"/>
      <c r="ZC19" s="881"/>
      <c r="ZD19" s="881"/>
      <c r="ZE19" s="881"/>
      <c r="ZF19" s="881"/>
      <c r="ZG19" s="881"/>
      <c r="ZH19" s="881"/>
      <c r="ZI19" s="881"/>
      <c r="ZJ19" s="881"/>
      <c r="ZK19" s="881"/>
      <c r="ZL19" s="881"/>
      <c r="ZM19" s="881"/>
      <c r="ZN19" s="881"/>
      <c r="ZO19" s="881"/>
      <c r="ZP19" s="881"/>
      <c r="ZQ19" s="881"/>
      <c r="ZR19" s="881"/>
      <c r="ZS19" s="881"/>
      <c r="ZT19" s="881"/>
      <c r="ZU19" s="881"/>
      <c r="ZV19" s="881"/>
      <c r="ZW19" s="881"/>
      <c r="ZX19" s="881"/>
      <c r="ZY19" s="881"/>
      <c r="ZZ19" s="881"/>
      <c r="AAA19" s="881"/>
      <c r="AAB19" s="881"/>
      <c r="AAC19" s="881"/>
      <c r="AAD19" s="881"/>
      <c r="AAE19" s="881"/>
      <c r="AAF19" s="881"/>
      <c r="AAG19" s="881"/>
      <c r="AAH19" s="881"/>
      <c r="AAI19" s="881"/>
      <c r="AAJ19" s="881"/>
      <c r="AAK19" s="881"/>
      <c r="AAL19" s="881"/>
      <c r="AAM19" s="881"/>
      <c r="AAN19" s="881"/>
      <c r="AAO19" s="881"/>
      <c r="AAP19" s="881"/>
      <c r="AAQ19" s="881"/>
      <c r="AAR19" s="881"/>
      <c r="AAS19" s="881"/>
    </row>
    <row r="20" spans="1:724">
      <c r="A20" s="881"/>
      <c r="B20" s="881"/>
      <c r="C20" s="881"/>
      <c r="D20" s="881"/>
      <c r="E20" s="682"/>
      <c r="F20" s="687"/>
      <c r="G20" s="881"/>
      <c r="H20" s="881"/>
      <c r="I20" s="881"/>
      <c r="J20" s="882"/>
      <c r="K20" s="882"/>
      <c r="L20" s="882"/>
      <c r="M20" s="882"/>
      <c r="N20" s="1297"/>
      <c r="O20" s="881"/>
      <c r="P20" s="881"/>
      <c r="Q20" s="881"/>
      <c r="R20" s="721"/>
      <c r="S20" s="1297"/>
      <c r="T20" s="1297"/>
      <c r="U20" s="1297"/>
      <c r="V20" s="1297"/>
      <c r="W20" s="653"/>
      <c r="X20" s="881"/>
      <c r="Y20" s="881"/>
      <c r="Z20" s="881"/>
      <c r="AA20" s="881"/>
      <c r="AB20" s="881"/>
      <c r="AC20" s="881"/>
      <c r="AD20" s="881"/>
      <c r="AE20" s="881"/>
      <c r="AF20" s="881"/>
      <c r="AG20" s="881"/>
      <c r="AH20" s="881"/>
      <c r="AI20" s="881"/>
      <c r="AJ20" s="881"/>
      <c r="AK20" s="881"/>
      <c r="AL20" s="881"/>
      <c r="AM20" s="881"/>
      <c r="AN20" s="881"/>
      <c r="AO20" s="881"/>
      <c r="AP20" s="881"/>
      <c r="AQ20" s="881"/>
      <c r="AR20" s="881"/>
      <c r="AS20" s="881"/>
      <c r="AT20" s="881"/>
      <c r="AU20" s="881"/>
      <c r="AV20" s="881"/>
      <c r="AW20" s="881"/>
      <c r="AX20" s="881"/>
      <c r="AY20" s="881"/>
      <c r="AZ20" s="881"/>
      <c r="BA20" s="881"/>
      <c r="BB20" s="881"/>
      <c r="BC20" s="881"/>
      <c r="BD20" s="881"/>
      <c r="BE20" s="881"/>
      <c r="BF20" s="881"/>
      <c r="BG20" s="881"/>
      <c r="BH20" s="881"/>
      <c r="BI20" s="881"/>
      <c r="BJ20" s="881"/>
      <c r="BK20" s="881"/>
      <c r="BL20" s="881"/>
      <c r="BM20" s="881"/>
      <c r="BN20" s="881"/>
      <c r="BO20" s="881"/>
      <c r="BP20" s="881"/>
      <c r="BQ20" s="881"/>
      <c r="BR20" s="881"/>
      <c r="BS20" s="881"/>
      <c r="BT20" s="881"/>
      <c r="BU20" s="881"/>
      <c r="BV20" s="881"/>
      <c r="BW20" s="881"/>
      <c r="BX20" s="881"/>
      <c r="BY20" s="881"/>
      <c r="BZ20" s="881"/>
      <c r="CA20" s="881"/>
      <c r="CB20" s="881"/>
      <c r="CC20" s="881"/>
      <c r="CD20" s="881"/>
      <c r="CE20" s="881"/>
      <c r="CF20" s="881"/>
      <c r="CG20" s="881"/>
      <c r="CH20" s="881"/>
      <c r="CI20" s="881"/>
      <c r="CJ20" s="881"/>
      <c r="CK20" s="881"/>
      <c r="CL20" s="881"/>
      <c r="CM20" s="881"/>
      <c r="CN20" s="881"/>
      <c r="CO20" s="881"/>
      <c r="CP20" s="881"/>
      <c r="CQ20" s="881"/>
      <c r="CR20" s="881"/>
      <c r="CS20" s="881"/>
      <c r="CT20" s="881"/>
      <c r="CU20" s="881"/>
      <c r="CV20" s="881"/>
      <c r="CW20" s="881"/>
      <c r="CX20" s="881"/>
      <c r="CY20" s="881"/>
      <c r="CZ20" s="881"/>
      <c r="DA20" s="881"/>
      <c r="DB20" s="881"/>
      <c r="DC20" s="881"/>
      <c r="DD20" s="881"/>
      <c r="DE20" s="881"/>
      <c r="DF20" s="881"/>
      <c r="DG20" s="881"/>
      <c r="DH20" s="881"/>
      <c r="DI20" s="881"/>
      <c r="DJ20" s="881"/>
      <c r="DK20" s="881"/>
      <c r="DL20" s="881"/>
      <c r="DM20" s="881"/>
      <c r="DN20" s="881"/>
      <c r="DO20" s="881"/>
      <c r="DP20" s="881"/>
      <c r="DQ20" s="881"/>
      <c r="DR20" s="881"/>
      <c r="DS20" s="881"/>
      <c r="DT20" s="881"/>
      <c r="DU20" s="881"/>
      <c r="DV20" s="881"/>
      <c r="DW20" s="881"/>
      <c r="DX20" s="881"/>
      <c r="DY20" s="881"/>
      <c r="DZ20" s="881"/>
      <c r="EA20" s="881"/>
      <c r="EB20" s="881"/>
      <c r="EC20" s="881"/>
      <c r="ED20" s="881"/>
      <c r="EE20" s="881"/>
      <c r="EF20" s="881"/>
      <c r="EG20" s="881"/>
      <c r="EH20" s="881"/>
      <c r="EI20" s="881"/>
      <c r="EJ20" s="881"/>
      <c r="EK20" s="881"/>
      <c r="EL20" s="881"/>
      <c r="EM20" s="881"/>
      <c r="EN20" s="881"/>
      <c r="EO20" s="881"/>
      <c r="EP20" s="881"/>
      <c r="EQ20" s="881"/>
      <c r="ER20" s="881"/>
      <c r="ES20" s="881"/>
      <c r="ET20" s="881"/>
      <c r="EU20" s="881"/>
      <c r="EV20" s="881"/>
      <c r="EW20" s="881"/>
      <c r="EX20" s="881"/>
      <c r="EY20" s="881"/>
      <c r="EZ20" s="881"/>
      <c r="FA20" s="881"/>
      <c r="FB20" s="881"/>
      <c r="FC20" s="881"/>
      <c r="FD20" s="881"/>
      <c r="FE20" s="881"/>
      <c r="FF20" s="881"/>
      <c r="FG20" s="881"/>
      <c r="FH20" s="881"/>
      <c r="FI20" s="881"/>
      <c r="FJ20" s="881"/>
      <c r="FK20" s="881"/>
      <c r="FL20" s="881"/>
      <c r="FM20" s="881"/>
      <c r="FN20" s="881"/>
      <c r="FO20" s="881"/>
      <c r="FP20" s="881"/>
      <c r="FQ20" s="881"/>
      <c r="FR20" s="881"/>
      <c r="FS20" s="881"/>
      <c r="FT20" s="881"/>
      <c r="FU20" s="881"/>
      <c r="FV20" s="881"/>
      <c r="FW20" s="881"/>
      <c r="FX20" s="881"/>
      <c r="FY20" s="881"/>
      <c r="FZ20" s="881"/>
      <c r="GA20" s="881"/>
      <c r="GB20" s="881"/>
      <c r="GC20" s="881"/>
      <c r="GD20" s="881"/>
      <c r="GE20" s="881"/>
      <c r="GF20" s="881"/>
      <c r="GG20" s="881"/>
      <c r="GH20" s="881"/>
      <c r="GI20" s="881"/>
      <c r="GJ20" s="881"/>
      <c r="GK20" s="881"/>
      <c r="GL20" s="881"/>
      <c r="GM20" s="881"/>
      <c r="GN20" s="881"/>
      <c r="GO20" s="881"/>
      <c r="GP20" s="881"/>
      <c r="GQ20" s="881"/>
      <c r="GR20" s="881"/>
      <c r="GS20" s="881"/>
      <c r="GT20" s="881"/>
      <c r="GU20" s="881"/>
      <c r="GV20" s="881"/>
      <c r="GW20" s="881"/>
      <c r="GX20" s="881"/>
      <c r="GY20" s="881"/>
      <c r="GZ20" s="881"/>
      <c r="HA20" s="881"/>
      <c r="HB20" s="881"/>
      <c r="HC20" s="881"/>
      <c r="HD20" s="881"/>
      <c r="HE20" s="881"/>
      <c r="HF20" s="881"/>
      <c r="HG20" s="881"/>
      <c r="HH20" s="881"/>
      <c r="HI20" s="881"/>
      <c r="HJ20" s="881"/>
      <c r="HK20" s="881"/>
      <c r="HL20" s="881"/>
      <c r="HM20" s="881"/>
      <c r="HN20" s="881"/>
      <c r="HO20" s="881"/>
      <c r="HP20" s="881"/>
      <c r="HQ20" s="881"/>
      <c r="HR20" s="881"/>
      <c r="HS20" s="881"/>
      <c r="HT20" s="881"/>
      <c r="HU20" s="881"/>
      <c r="HV20" s="881"/>
      <c r="HW20" s="881"/>
      <c r="HX20" s="881"/>
      <c r="HY20" s="881"/>
      <c r="HZ20" s="881"/>
      <c r="IA20" s="881"/>
      <c r="IB20" s="881"/>
      <c r="IC20" s="881"/>
      <c r="ID20" s="881"/>
      <c r="IE20" s="881"/>
      <c r="IF20" s="881"/>
      <c r="IG20" s="881"/>
      <c r="IH20" s="881"/>
      <c r="II20" s="881"/>
      <c r="IJ20" s="881"/>
      <c r="IK20" s="881"/>
      <c r="IL20" s="881"/>
      <c r="IM20" s="881"/>
      <c r="IN20" s="881"/>
      <c r="IO20" s="881"/>
      <c r="IP20" s="881"/>
      <c r="IQ20" s="881"/>
      <c r="IR20" s="881"/>
      <c r="IS20" s="881"/>
      <c r="IT20" s="881"/>
      <c r="IU20" s="881"/>
      <c r="IV20" s="881"/>
      <c r="IW20" s="881"/>
      <c r="IX20" s="881"/>
      <c r="IY20" s="881"/>
      <c r="IZ20" s="881"/>
      <c r="JA20" s="881"/>
      <c r="JB20" s="881"/>
      <c r="JC20" s="881"/>
      <c r="JD20" s="881"/>
      <c r="JE20" s="881"/>
      <c r="JF20" s="881"/>
      <c r="JG20" s="881"/>
      <c r="JH20" s="881"/>
      <c r="JI20" s="881"/>
      <c r="JJ20" s="881"/>
      <c r="JK20" s="881"/>
      <c r="JL20" s="881"/>
      <c r="JM20" s="881"/>
      <c r="JN20" s="881"/>
      <c r="JO20" s="881"/>
      <c r="JP20" s="881"/>
      <c r="JQ20" s="881"/>
      <c r="JR20" s="881"/>
      <c r="JS20" s="881"/>
      <c r="JT20" s="881"/>
      <c r="JU20" s="881"/>
      <c r="JV20" s="881"/>
      <c r="JW20" s="881"/>
      <c r="JX20" s="881"/>
      <c r="JY20" s="881"/>
      <c r="JZ20" s="881"/>
      <c r="KA20" s="881"/>
      <c r="KB20" s="881"/>
      <c r="KC20" s="881"/>
      <c r="KD20" s="881"/>
      <c r="KE20" s="881"/>
      <c r="KF20" s="881"/>
      <c r="KG20" s="881"/>
      <c r="KH20" s="881"/>
      <c r="KI20" s="881"/>
      <c r="KJ20" s="881"/>
      <c r="KK20" s="881"/>
      <c r="KL20" s="881"/>
      <c r="KM20" s="881"/>
      <c r="KN20" s="881"/>
      <c r="KO20" s="881"/>
      <c r="KP20" s="881"/>
      <c r="KQ20" s="881"/>
      <c r="KR20" s="881"/>
      <c r="KS20" s="881"/>
      <c r="KT20" s="881"/>
      <c r="KU20" s="881"/>
      <c r="KV20" s="881"/>
      <c r="KW20" s="881"/>
      <c r="KX20" s="881"/>
      <c r="KY20" s="881"/>
      <c r="KZ20" s="881"/>
      <c r="LA20" s="881"/>
      <c r="LB20" s="881"/>
      <c r="LC20" s="881"/>
      <c r="LD20" s="881"/>
      <c r="LE20" s="881"/>
      <c r="LF20" s="881"/>
      <c r="LG20" s="881"/>
      <c r="LH20" s="881"/>
      <c r="LI20" s="881"/>
      <c r="LJ20" s="881"/>
      <c r="LK20" s="881"/>
      <c r="LL20" s="881"/>
      <c r="LM20" s="881"/>
      <c r="LN20" s="881"/>
      <c r="LO20" s="881"/>
      <c r="LP20" s="881"/>
      <c r="LQ20" s="881"/>
      <c r="LR20" s="881"/>
      <c r="LS20" s="881"/>
      <c r="LT20" s="881"/>
      <c r="LU20" s="881"/>
      <c r="LV20" s="881"/>
      <c r="LW20" s="881"/>
      <c r="LX20" s="881"/>
      <c r="LY20" s="881"/>
      <c r="LZ20" s="881"/>
      <c r="MA20" s="881"/>
      <c r="MB20" s="881"/>
      <c r="MC20" s="881"/>
      <c r="MD20" s="881"/>
      <c r="ME20" s="881"/>
      <c r="MF20" s="881"/>
      <c r="MG20" s="881"/>
      <c r="MH20" s="881"/>
      <c r="MI20" s="881"/>
      <c r="MJ20" s="881"/>
      <c r="MK20" s="881"/>
      <c r="ML20" s="881"/>
      <c r="MM20" s="881"/>
      <c r="MN20" s="881"/>
      <c r="MO20" s="881"/>
      <c r="MP20" s="881"/>
      <c r="MQ20" s="881"/>
      <c r="MR20" s="881"/>
      <c r="MS20" s="881"/>
      <c r="MT20" s="881"/>
      <c r="MU20" s="881"/>
      <c r="MV20" s="881"/>
      <c r="MW20" s="881"/>
      <c r="MX20" s="881"/>
      <c r="MY20" s="881"/>
      <c r="MZ20" s="881"/>
      <c r="NA20" s="881"/>
      <c r="NB20" s="881"/>
      <c r="NC20" s="881"/>
      <c r="ND20" s="881"/>
      <c r="NE20" s="881"/>
      <c r="NF20" s="881"/>
      <c r="NG20" s="881"/>
      <c r="NH20" s="881"/>
      <c r="NI20" s="881"/>
      <c r="NJ20" s="881"/>
      <c r="NK20" s="881"/>
      <c r="NL20" s="881"/>
      <c r="NM20" s="881"/>
      <c r="NN20" s="881"/>
      <c r="NO20" s="881"/>
      <c r="NP20" s="881"/>
      <c r="NQ20" s="881"/>
      <c r="NR20" s="881"/>
      <c r="NS20" s="881"/>
      <c r="NT20" s="881"/>
      <c r="NU20" s="881"/>
      <c r="NV20" s="881"/>
      <c r="NW20" s="881"/>
      <c r="NX20" s="881"/>
      <c r="NY20" s="881"/>
      <c r="NZ20" s="881"/>
      <c r="OA20" s="881"/>
      <c r="OB20" s="881"/>
      <c r="OC20" s="881"/>
      <c r="OD20" s="881"/>
      <c r="OE20" s="881"/>
      <c r="OF20" s="881"/>
      <c r="OG20" s="881"/>
      <c r="OH20" s="881"/>
      <c r="OI20" s="881"/>
      <c r="OJ20" s="881"/>
      <c r="OK20" s="881"/>
      <c r="OL20" s="881"/>
      <c r="OM20" s="881"/>
      <c r="ON20" s="881"/>
      <c r="OO20" s="881"/>
      <c r="OP20" s="881"/>
      <c r="OQ20" s="881"/>
      <c r="OR20" s="881"/>
      <c r="OS20" s="881"/>
      <c r="OT20" s="881"/>
      <c r="OU20" s="881"/>
      <c r="OV20" s="881"/>
      <c r="OW20" s="881"/>
      <c r="OX20" s="881"/>
      <c r="OY20" s="881"/>
      <c r="OZ20" s="881"/>
      <c r="PA20" s="881"/>
      <c r="PB20" s="881"/>
      <c r="PC20" s="881"/>
      <c r="PD20" s="881"/>
      <c r="PE20" s="881"/>
      <c r="PF20" s="881"/>
      <c r="PG20" s="881"/>
      <c r="PH20" s="881"/>
      <c r="PI20" s="881"/>
      <c r="PJ20" s="881"/>
      <c r="PK20" s="881"/>
      <c r="PL20" s="881"/>
      <c r="PM20" s="881"/>
      <c r="PN20" s="881"/>
      <c r="PO20" s="881"/>
      <c r="PP20" s="881"/>
      <c r="PQ20" s="881"/>
      <c r="PR20" s="881"/>
      <c r="PS20" s="881"/>
      <c r="PT20" s="881"/>
      <c r="PU20" s="881"/>
      <c r="PV20" s="881"/>
      <c r="PW20" s="881"/>
      <c r="PX20" s="881"/>
      <c r="PY20" s="881"/>
      <c r="PZ20" s="881"/>
      <c r="QA20" s="881"/>
      <c r="QB20" s="881"/>
      <c r="QC20" s="881"/>
      <c r="QD20" s="881"/>
      <c r="QE20" s="881"/>
      <c r="QF20" s="881"/>
      <c r="QG20" s="881"/>
      <c r="QH20" s="881"/>
      <c r="QI20" s="881"/>
      <c r="QJ20" s="881"/>
      <c r="QK20" s="881"/>
      <c r="QL20" s="881"/>
      <c r="QM20" s="881"/>
      <c r="QN20" s="881"/>
      <c r="QO20" s="881"/>
      <c r="QP20" s="881"/>
      <c r="QQ20" s="881"/>
      <c r="QR20" s="881"/>
      <c r="QS20" s="881"/>
      <c r="QT20" s="881"/>
      <c r="QU20" s="881"/>
      <c r="QV20" s="881"/>
      <c r="QW20" s="881"/>
      <c r="QX20" s="881"/>
      <c r="QY20" s="881"/>
      <c r="QZ20" s="881"/>
      <c r="RA20" s="881"/>
      <c r="RB20" s="881"/>
      <c r="RC20" s="881"/>
      <c r="RD20" s="881"/>
      <c r="RE20" s="881"/>
      <c r="RF20" s="881"/>
      <c r="RG20" s="881"/>
      <c r="RH20" s="881"/>
      <c r="RI20" s="881"/>
      <c r="RJ20" s="881"/>
      <c r="RK20" s="881"/>
      <c r="RL20" s="881"/>
      <c r="RM20" s="881"/>
      <c r="RN20" s="881"/>
      <c r="RO20" s="881"/>
      <c r="RP20" s="881"/>
      <c r="RQ20" s="881"/>
      <c r="RR20" s="881"/>
      <c r="RS20" s="881"/>
      <c r="RT20" s="881"/>
      <c r="RU20" s="881"/>
      <c r="RV20" s="881"/>
      <c r="RW20" s="881"/>
      <c r="RX20" s="881"/>
      <c r="RY20" s="881"/>
      <c r="RZ20" s="881"/>
      <c r="SA20" s="881"/>
      <c r="SB20" s="881"/>
      <c r="SC20" s="881"/>
      <c r="SD20" s="881"/>
      <c r="SE20" s="881"/>
      <c r="SF20" s="881"/>
      <c r="SG20" s="881"/>
      <c r="SH20" s="881"/>
      <c r="SI20" s="881"/>
      <c r="SJ20" s="881"/>
      <c r="SK20" s="881"/>
      <c r="SL20" s="881"/>
      <c r="SM20" s="881"/>
      <c r="SN20" s="881"/>
      <c r="SO20" s="881"/>
      <c r="SP20" s="881"/>
      <c r="SQ20" s="881"/>
      <c r="SR20" s="881"/>
      <c r="SS20" s="881"/>
      <c r="ST20" s="881"/>
      <c r="SU20" s="881"/>
      <c r="SV20" s="881"/>
      <c r="SW20" s="881"/>
      <c r="SX20" s="881"/>
      <c r="SY20" s="881"/>
      <c r="SZ20" s="881"/>
      <c r="TA20" s="881"/>
      <c r="TB20" s="881"/>
      <c r="TC20" s="881"/>
      <c r="TD20" s="881"/>
      <c r="TE20" s="881"/>
      <c r="TF20" s="881"/>
      <c r="TG20" s="881"/>
      <c r="TH20" s="881"/>
      <c r="TI20" s="881"/>
      <c r="TJ20" s="881"/>
      <c r="TK20" s="881"/>
      <c r="TL20" s="881"/>
      <c r="TM20" s="881"/>
      <c r="TN20" s="881"/>
      <c r="TO20" s="881"/>
      <c r="TP20" s="881"/>
      <c r="TQ20" s="881"/>
      <c r="TR20" s="881"/>
      <c r="TS20" s="881"/>
      <c r="TT20" s="881"/>
      <c r="TU20" s="881"/>
      <c r="TV20" s="881"/>
      <c r="TW20" s="881"/>
      <c r="TX20" s="881"/>
      <c r="TY20" s="881"/>
      <c r="TZ20" s="881"/>
      <c r="UA20" s="881"/>
      <c r="UB20" s="881"/>
      <c r="UC20" s="881"/>
      <c r="UD20" s="881"/>
      <c r="UE20" s="881"/>
      <c r="UF20" s="881"/>
      <c r="UG20" s="881"/>
      <c r="UH20" s="881"/>
      <c r="UI20" s="881"/>
      <c r="UJ20" s="881"/>
      <c r="UK20" s="881"/>
      <c r="UL20" s="881"/>
      <c r="UM20" s="881"/>
      <c r="UN20" s="881"/>
      <c r="UO20" s="881"/>
      <c r="UP20" s="881"/>
      <c r="UQ20" s="881"/>
      <c r="UR20" s="881"/>
      <c r="US20" s="881"/>
      <c r="UT20" s="881"/>
      <c r="UU20" s="881"/>
      <c r="UV20" s="881"/>
      <c r="UW20" s="881"/>
      <c r="UX20" s="881"/>
      <c r="UY20" s="881"/>
      <c r="UZ20" s="881"/>
      <c r="VA20" s="881"/>
      <c r="VB20" s="881"/>
      <c r="VC20" s="881"/>
      <c r="VD20" s="881"/>
      <c r="VE20" s="881"/>
      <c r="VF20" s="881"/>
      <c r="VG20" s="881"/>
      <c r="VH20" s="881"/>
      <c r="VI20" s="881"/>
      <c r="VJ20" s="881"/>
      <c r="VK20" s="881"/>
      <c r="VL20" s="881"/>
      <c r="VM20" s="881"/>
      <c r="VN20" s="881"/>
      <c r="VO20" s="881"/>
      <c r="VP20" s="881"/>
      <c r="VQ20" s="881"/>
      <c r="VR20" s="881"/>
      <c r="VS20" s="881"/>
      <c r="VT20" s="881"/>
      <c r="VU20" s="881"/>
      <c r="VV20" s="881"/>
      <c r="VW20" s="881"/>
      <c r="VX20" s="881"/>
      <c r="VY20" s="881"/>
      <c r="VZ20" s="881"/>
      <c r="WA20" s="881"/>
      <c r="WB20" s="881"/>
      <c r="WC20" s="881"/>
      <c r="WD20" s="881"/>
      <c r="WE20" s="881"/>
      <c r="WF20" s="881"/>
      <c r="WG20" s="881"/>
      <c r="WH20" s="881"/>
      <c r="WI20" s="881"/>
      <c r="WJ20" s="881"/>
      <c r="WK20" s="881"/>
      <c r="WL20" s="881"/>
      <c r="WM20" s="881"/>
      <c r="WN20" s="881"/>
      <c r="WO20" s="881"/>
      <c r="WP20" s="881"/>
      <c r="WQ20" s="881"/>
      <c r="WR20" s="881"/>
      <c r="WS20" s="881"/>
      <c r="WT20" s="881"/>
      <c r="WU20" s="881"/>
      <c r="WV20" s="881"/>
      <c r="WW20" s="881"/>
      <c r="WX20" s="881"/>
      <c r="WY20" s="881"/>
      <c r="WZ20" s="881"/>
      <c r="XA20" s="881"/>
      <c r="XB20" s="881"/>
      <c r="XC20" s="881"/>
      <c r="XD20" s="881"/>
      <c r="XE20" s="881"/>
      <c r="XF20" s="881"/>
      <c r="XG20" s="881"/>
      <c r="XH20" s="881"/>
      <c r="XI20" s="881"/>
      <c r="XJ20" s="881"/>
      <c r="XK20" s="881"/>
      <c r="XL20" s="881"/>
      <c r="XM20" s="881"/>
      <c r="XN20" s="881"/>
      <c r="XO20" s="881"/>
      <c r="XP20" s="881"/>
      <c r="XQ20" s="881"/>
      <c r="XR20" s="881"/>
      <c r="XS20" s="881"/>
      <c r="XT20" s="881"/>
      <c r="XU20" s="881"/>
      <c r="XV20" s="881"/>
      <c r="XW20" s="881"/>
      <c r="XX20" s="881"/>
      <c r="XY20" s="881"/>
      <c r="XZ20" s="881"/>
      <c r="YA20" s="881"/>
      <c r="YB20" s="881"/>
      <c r="YC20" s="881"/>
      <c r="YD20" s="881"/>
      <c r="YE20" s="881"/>
      <c r="YF20" s="881"/>
      <c r="YG20" s="881"/>
      <c r="YH20" s="881"/>
      <c r="YI20" s="881"/>
      <c r="YJ20" s="881"/>
      <c r="YK20" s="881"/>
      <c r="YL20" s="881"/>
      <c r="YM20" s="881"/>
      <c r="YN20" s="881"/>
      <c r="YO20" s="881"/>
      <c r="YP20" s="881"/>
      <c r="YQ20" s="881"/>
      <c r="YR20" s="881"/>
      <c r="YS20" s="881"/>
      <c r="YT20" s="881"/>
      <c r="YU20" s="881"/>
      <c r="YV20" s="881"/>
      <c r="YW20" s="881"/>
      <c r="YX20" s="881"/>
      <c r="YY20" s="881"/>
      <c r="YZ20" s="881"/>
      <c r="ZA20" s="881"/>
      <c r="ZB20" s="881"/>
      <c r="ZC20" s="881"/>
      <c r="ZD20" s="881"/>
      <c r="ZE20" s="881"/>
      <c r="ZF20" s="881"/>
      <c r="ZG20" s="881"/>
      <c r="ZH20" s="881"/>
      <c r="ZI20" s="881"/>
      <c r="ZJ20" s="881"/>
      <c r="ZK20" s="881"/>
      <c r="ZL20" s="881"/>
      <c r="ZM20" s="881"/>
      <c r="ZN20" s="881"/>
      <c r="ZO20" s="881"/>
      <c r="ZP20" s="881"/>
      <c r="ZQ20" s="881"/>
      <c r="ZR20" s="881"/>
      <c r="ZS20" s="881"/>
      <c r="ZT20" s="881"/>
      <c r="ZU20" s="881"/>
      <c r="ZV20" s="881"/>
      <c r="ZW20" s="881"/>
      <c r="ZX20" s="881"/>
      <c r="ZY20" s="881"/>
      <c r="ZZ20" s="881"/>
      <c r="AAA20" s="881"/>
      <c r="AAB20" s="881"/>
      <c r="AAC20" s="881"/>
      <c r="AAD20" s="881"/>
      <c r="AAE20" s="881"/>
      <c r="AAF20" s="881"/>
      <c r="AAG20" s="881"/>
      <c r="AAH20" s="881"/>
      <c r="AAI20" s="881"/>
      <c r="AAJ20" s="881"/>
      <c r="AAK20" s="881"/>
      <c r="AAL20" s="881"/>
      <c r="AAM20" s="881"/>
      <c r="AAN20" s="881"/>
      <c r="AAO20" s="881"/>
      <c r="AAP20" s="881"/>
      <c r="AAQ20" s="881"/>
      <c r="AAR20" s="881"/>
      <c r="AAS20" s="881"/>
    </row>
    <row r="21" spans="1:724">
      <c r="A21" s="881"/>
      <c r="B21" s="881"/>
      <c r="C21" s="881"/>
      <c r="D21" s="881">
        <v>7</v>
      </c>
      <c r="E21" s="687" t="s">
        <v>500</v>
      </c>
      <c r="F21" s="687">
        <v>155</v>
      </c>
      <c r="G21" s="688" t="s">
        <v>1271</v>
      </c>
      <c r="H21" s="881"/>
      <c r="I21" s="881"/>
      <c r="J21" s="882"/>
      <c r="K21" s="882"/>
      <c r="L21" s="882"/>
      <c r="M21" s="882"/>
      <c r="N21" s="1297">
        <f>'Appendix A'!H267</f>
        <v>2.1962490482473951E-2</v>
      </c>
      <c r="O21" s="881"/>
      <c r="P21" s="881"/>
      <c r="Q21" s="881"/>
      <c r="R21" s="721"/>
      <c r="S21" s="1297"/>
      <c r="T21" s="1297"/>
      <c r="U21" s="1297"/>
      <c r="V21" s="1297"/>
      <c r="W21" s="653"/>
      <c r="X21" s="881"/>
      <c r="Y21" s="881"/>
      <c r="Z21" s="881"/>
      <c r="AA21" s="881"/>
      <c r="AB21" s="881"/>
      <c r="AC21" s="881"/>
      <c r="AD21" s="881"/>
      <c r="AE21" s="881"/>
      <c r="AF21" s="881"/>
      <c r="AG21" s="881"/>
      <c r="AH21" s="881"/>
      <c r="AI21" s="881"/>
      <c r="AJ21" s="881"/>
      <c r="AK21" s="881"/>
      <c r="AL21" s="881"/>
      <c r="AM21" s="881"/>
      <c r="AN21" s="881"/>
      <c r="AO21" s="881"/>
      <c r="AP21" s="881"/>
      <c r="AQ21" s="881"/>
      <c r="AR21" s="881"/>
      <c r="AS21" s="881"/>
      <c r="AT21" s="881"/>
      <c r="AU21" s="881"/>
      <c r="AV21" s="881"/>
      <c r="AW21" s="881"/>
      <c r="AX21" s="881"/>
      <c r="AY21" s="881"/>
      <c r="AZ21" s="881"/>
      <c r="BA21" s="881"/>
      <c r="BB21" s="881"/>
      <c r="BC21" s="881"/>
      <c r="BD21" s="881"/>
      <c r="BE21" s="881"/>
      <c r="BF21" s="881"/>
      <c r="BG21" s="881"/>
      <c r="BH21" s="881"/>
      <c r="BI21" s="881"/>
      <c r="BJ21" s="881"/>
      <c r="BK21" s="881"/>
      <c r="BL21" s="881"/>
      <c r="BM21" s="881"/>
      <c r="BN21" s="881"/>
      <c r="BO21" s="881"/>
      <c r="BP21" s="881"/>
      <c r="BQ21" s="881"/>
      <c r="BR21" s="881"/>
      <c r="BS21" s="881"/>
      <c r="BT21" s="881"/>
      <c r="BU21" s="881"/>
      <c r="BV21" s="881"/>
      <c r="BW21" s="881"/>
      <c r="BX21" s="881"/>
      <c r="BY21" s="881"/>
      <c r="BZ21" s="881"/>
      <c r="CA21" s="881"/>
      <c r="CB21" s="881"/>
      <c r="CC21" s="881"/>
      <c r="CD21" s="881"/>
      <c r="CE21" s="881"/>
      <c r="CF21" s="881"/>
      <c r="CG21" s="881"/>
      <c r="CH21" s="881"/>
      <c r="CI21" s="881"/>
      <c r="CJ21" s="881"/>
      <c r="CK21" s="881"/>
      <c r="CL21" s="881"/>
      <c r="CM21" s="881"/>
      <c r="CN21" s="881"/>
      <c r="CO21" s="881"/>
      <c r="CP21" s="881"/>
      <c r="CQ21" s="881"/>
      <c r="CR21" s="881"/>
      <c r="CS21" s="881"/>
      <c r="CT21" s="881"/>
      <c r="CU21" s="881"/>
      <c r="CV21" s="881"/>
      <c r="CW21" s="881"/>
      <c r="CX21" s="881"/>
      <c r="CY21" s="881"/>
      <c r="CZ21" s="881"/>
      <c r="DA21" s="881"/>
      <c r="DB21" s="881"/>
      <c r="DC21" s="881"/>
      <c r="DD21" s="881"/>
      <c r="DE21" s="881"/>
      <c r="DF21" s="881"/>
      <c r="DG21" s="881"/>
      <c r="DH21" s="881"/>
      <c r="DI21" s="881"/>
      <c r="DJ21" s="881"/>
      <c r="DK21" s="881"/>
      <c r="DL21" s="881"/>
      <c r="DM21" s="881"/>
      <c r="DN21" s="881"/>
      <c r="DO21" s="881"/>
      <c r="DP21" s="881"/>
      <c r="DQ21" s="881"/>
      <c r="DR21" s="881"/>
      <c r="DS21" s="881"/>
      <c r="DT21" s="881"/>
      <c r="DU21" s="881"/>
      <c r="DV21" s="881"/>
      <c r="DW21" s="881"/>
      <c r="DX21" s="881"/>
      <c r="DY21" s="881"/>
      <c r="DZ21" s="881"/>
      <c r="EA21" s="881"/>
      <c r="EB21" s="881"/>
      <c r="EC21" s="881"/>
      <c r="ED21" s="881"/>
      <c r="EE21" s="881"/>
      <c r="EF21" s="881"/>
      <c r="EG21" s="881"/>
      <c r="EH21" s="881"/>
      <c r="EI21" s="881"/>
      <c r="EJ21" s="881"/>
      <c r="EK21" s="881"/>
      <c r="EL21" s="881"/>
      <c r="EM21" s="881"/>
      <c r="EN21" s="881"/>
      <c r="EO21" s="881"/>
      <c r="EP21" s="881"/>
      <c r="EQ21" s="881"/>
      <c r="ER21" s="881"/>
      <c r="ES21" s="881"/>
      <c r="ET21" s="881"/>
      <c r="EU21" s="881"/>
      <c r="EV21" s="881"/>
      <c r="EW21" s="881"/>
      <c r="EX21" s="881"/>
      <c r="EY21" s="881"/>
      <c r="EZ21" s="881"/>
      <c r="FA21" s="881"/>
      <c r="FB21" s="881"/>
      <c r="FC21" s="881"/>
      <c r="FD21" s="881"/>
      <c r="FE21" s="881"/>
      <c r="FF21" s="881"/>
      <c r="FG21" s="881"/>
      <c r="FH21" s="881"/>
      <c r="FI21" s="881"/>
      <c r="FJ21" s="881"/>
      <c r="FK21" s="881"/>
      <c r="FL21" s="881"/>
      <c r="FM21" s="881"/>
      <c r="FN21" s="881"/>
      <c r="FO21" s="881"/>
      <c r="FP21" s="881"/>
      <c r="FQ21" s="881"/>
      <c r="FR21" s="881"/>
      <c r="FS21" s="881"/>
      <c r="FT21" s="881"/>
      <c r="FU21" s="881"/>
      <c r="FV21" s="881"/>
      <c r="FW21" s="881"/>
      <c r="FX21" s="881"/>
      <c r="FY21" s="881"/>
      <c r="FZ21" s="881"/>
      <c r="GA21" s="881"/>
      <c r="GB21" s="881"/>
      <c r="GC21" s="881"/>
      <c r="GD21" s="881"/>
      <c r="GE21" s="881"/>
      <c r="GF21" s="881"/>
      <c r="GG21" s="881"/>
      <c r="GH21" s="881"/>
      <c r="GI21" s="881"/>
      <c r="GJ21" s="881"/>
      <c r="GK21" s="881"/>
      <c r="GL21" s="881"/>
      <c r="GM21" s="881"/>
      <c r="GN21" s="881"/>
      <c r="GO21" s="881"/>
      <c r="GP21" s="881"/>
      <c r="GQ21" s="881"/>
      <c r="GR21" s="881"/>
      <c r="GS21" s="881"/>
      <c r="GT21" s="881"/>
      <c r="GU21" s="881"/>
      <c r="GV21" s="881"/>
      <c r="GW21" s="881"/>
      <c r="GX21" s="881"/>
      <c r="GY21" s="881"/>
      <c r="GZ21" s="881"/>
      <c r="HA21" s="881"/>
      <c r="HB21" s="881"/>
      <c r="HC21" s="881"/>
      <c r="HD21" s="881"/>
      <c r="HE21" s="881"/>
      <c r="HF21" s="881"/>
      <c r="HG21" s="881"/>
      <c r="HH21" s="881"/>
      <c r="HI21" s="881"/>
      <c r="HJ21" s="881"/>
      <c r="HK21" s="881"/>
      <c r="HL21" s="881"/>
      <c r="HM21" s="881"/>
      <c r="HN21" s="881"/>
      <c r="HO21" s="881"/>
      <c r="HP21" s="881"/>
      <c r="HQ21" s="881"/>
      <c r="HR21" s="881"/>
      <c r="HS21" s="881"/>
      <c r="HT21" s="881"/>
      <c r="HU21" s="881"/>
      <c r="HV21" s="881"/>
      <c r="HW21" s="881"/>
      <c r="HX21" s="881"/>
      <c r="HY21" s="881"/>
      <c r="HZ21" s="881"/>
      <c r="IA21" s="881"/>
      <c r="IB21" s="881"/>
      <c r="IC21" s="881"/>
      <c r="ID21" s="881"/>
      <c r="IE21" s="881"/>
      <c r="IF21" s="881"/>
      <c r="IG21" s="881"/>
      <c r="IH21" s="881"/>
      <c r="II21" s="881"/>
      <c r="IJ21" s="881"/>
      <c r="IK21" s="881"/>
      <c r="IL21" s="881"/>
      <c r="IM21" s="881"/>
      <c r="IN21" s="881"/>
      <c r="IO21" s="881"/>
      <c r="IP21" s="881"/>
      <c r="IQ21" s="881"/>
      <c r="IR21" s="881"/>
      <c r="IS21" s="881"/>
      <c r="IT21" s="881"/>
      <c r="IU21" s="881"/>
      <c r="IV21" s="881"/>
      <c r="IW21" s="881"/>
      <c r="IX21" s="881"/>
      <c r="IY21" s="881"/>
      <c r="IZ21" s="881"/>
      <c r="JA21" s="881"/>
      <c r="JB21" s="881"/>
      <c r="JC21" s="881"/>
      <c r="JD21" s="881"/>
      <c r="JE21" s="881"/>
      <c r="JF21" s="881"/>
      <c r="JG21" s="881"/>
      <c r="JH21" s="881"/>
      <c r="JI21" s="881"/>
      <c r="JJ21" s="881"/>
      <c r="JK21" s="881"/>
      <c r="JL21" s="881"/>
      <c r="JM21" s="881"/>
      <c r="JN21" s="881"/>
      <c r="JO21" s="881"/>
      <c r="JP21" s="881"/>
      <c r="JQ21" s="881"/>
      <c r="JR21" s="881"/>
      <c r="JS21" s="881"/>
      <c r="JT21" s="881"/>
      <c r="JU21" s="881"/>
      <c r="JV21" s="881"/>
      <c r="JW21" s="881"/>
      <c r="JX21" s="881"/>
      <c r="JY21" s="881"/>
      <c r="JZ21" s="881"/>
      <c r="KA21" s="881"/>
      <c r="KB21" s="881"/>
      <c r="KC21" s="881"/>
      <c r="KD21" s="881"/>
      <c r="KE21" s="881"/>
      <c r="KF21" s="881"/>
      <c r="KG21" s="881"/>
      <c r="KH21" s="881"/>
      <c r="KI21" s="881"/>
      <c r="KJ21" s="881"/>
      <c r="KK21" s="881"/>
      <c r="KL21" s="881"/>
      <c r="KM21" s="881"/>
      <c r="KN21" s="881"/>
      <c r="KO21" s="881"/>
      <c r="KP21" s="881"/>
      <c r="KQ21" s="881"/>
      <c r="KR21" s="881"/>
      <c r="KS21" s="881"/>
      <c r="KT21" s="881"/>
      <c r="KU21" s="881"/>
      <c r="KV21" s="881"/>
      <c r="KW21" s="881"/>
      <c r="KX21" s="881"/>
      <c r="KY21" s="881"/>
      <c r="KZ21" s="881"/>
      <c r="LA21" s="881"/>
      <c r="LB21" s="881"/>
      <c r="LC21" s="881"/>
      <c r="LD21" s="881"/>
      <c r="LE21" s="881"/>
      <c r="LF21" s="881"/>
      <c r="LG21" s="881"/>
      <c r="LH21" s="881"/>
      <c r="LI21" s="881"/>
      <c r="LJ21" s="881"/>
      <c r="LK21" s="881"/>
      <c r="LL21" s="881"/>
      <c r="LM21" s="881"/>
      <c r="LN21" s="881"/>
      <c r="LO21" s="881"/>
      <c r="LP21" s="881"/>
      <c r="LQ21" s="881"/>
      <c r="LR21" s="881"/>
      <c r="LS21" s="881"/>
      <c r="LT21" s="881"/>
      <c r="LU21" s="881"/>
      <c r="LV21" s="881"/>
      <c r="LW21" s="881"/>
      <c r="LX21" s="881"/>
      <c r="LY21" s="881"/>
      <c r="LZ21" s="881"/>
      <c r="MA21" s="881"/>
      <c r="MB21" s="881"/>
      <c r="MC21" s="881"/>
      <c r="MD21" s="881"/>
      <c r="ME21" s="881"/>
      <c r="MF21" s="881"/>
      <c r="MG21" s="881"/>
      <c r="MH21" s="881"/>
      <c r="MI21" s="881"/>
      <c r="MJ21" s="881"/>
      <c r="MK21" s="881"/>
      <c r="ML21" s="881"/>
      <c r="MM21" s="881"/>
      <c r="MN21" s="881"/>
      <c r="MO21" s="881"/>
      <c r="MP21" s="881"/>
      <c r="MQ21" s="881"/>
      <c r="MR21" s="881"/>
      <c r="MS21" s="881"/>
      <c r="MT21" s="881"/>
      <c r="MU21" s="881"/>
      <c r="MV21" s="881"/>
      <c r="MW21" s="881"/>
      <c r="MX21" s="881"/>
      <c r="MY21" s="881"/>
      <c r="MZ21" s="881"/>
      <c r="NA21" s="881"/>
      <c r="NB21" s="881"/>
      <c r="NC21" s="881"/>
      <c r="ND21" s="881"/>
      <c r="NE21" s="881"/>
      <c r="NF21" s="881"/>
      <c r="NG21" s="881"/>
      <c r="NH21" s="881"/>
      <c r="NI21" s="881"/>
      <c r="NJ21" s="881"/>
      <c r="NK21" s="881"/>
      <c r="NL21" s="881"/>
      <c r="NM21" s="881"/>
      <c r="NN21" s="881"/>
      <c r="NO21" s="881"/>
      <c r="NP21" s="881"/>
      <c r="NQ21" s="881"/>
      <c r="NR21" s="881"/>
      <c r="NS21" s="881"/>
      <c r="NT21" s="881"/>
      <c r="NU21" s="881"/>
      <c r="NV21" s="881"/>
      <c r="NW21" s="881"/>
      <c r="NX21" s="881"/>
      <c r="NY21" s="881"/>
      <c r="NZ21" s="881"/>
      <c r="OA21" s="881"/>
      <c r="OB21" s="881"/>
      <c r="OC21" s="881"/>
      <c r="OD21" s="881"/>
      <c r="OE21" s="881"/>
      <c r="OF21" s="881"/>
      <c r="OG21" s="881"/>
      <c r="OH21" s="881"/>
      <c r="OI21" s="881"/>
      <c r="OJ21" s="881"/>
      <c r="OK21" s="881"/>
      <c r="OL21" s="881"/>
      <c r="OM21" s="881"/>
      <c r="ON21" s="881"/>
      <c r="OO21" s="881"/>
      <c r="OP21" s="881"/>
      <c r="OQ21" s="881"/>
      <c r="OR21" s="881"/>
      <c r="OS21" s="881"/>
      <c r="OT21" s="881"/>
      <c r="OU21" s="881"/>
      <c r="OV21" s="881"/>
      <c r="OW21" s="881"/>
      <c r="OX21" s="881"/>
      <c r="OY21" s="881"/>
      <c r="OZ21" s="881"/>
      <c r="PA21" s="881"/>
      <c r="PB21" s="881"/>
      <c r="PC21" s="881"/>
      <c r="PD21" s="881"/>
      <c r="PE21" s="881"/>
      <c r="PF21" s="881"/>
      <c r="PG21" s="881"/>
      <c r="PH21" s="881"/>
      <c r="PI21" s="881"/>
      <c r="PJ21" s="881"/>
      <c r="PK21" s="881"/>
      <c r="PL21" s="881"/>
      <c r="PM21" s="881"/>
      <c r="PN21" s="881"/>
      <c r="PO21" s="881"/>
      <c r="PP21" s="881"/>
      <c r="PQ21" s="881"/>
      <c r="PR21" s="881"/>
      <c r="PS21" s="881"/>
      <c r="PT21" s="881"/>
      <c r="PU21" s="881"/>
      <c r="PV21" s="881"/>
      <c r="PW21" s="881"/>
      <c r="PX21" s="881"/>
      <c r="PY21" s="881"/>
      <c r="PZ21" s="881"/>
      <c r="QA21" s="881"/>
      <c r="QB21" s="881"/>
      <c r="QC21" s="881"/>
      <c r="QD21" s="881"/>
      <c r="QE21" s="881"/>
      <c r="QF21" s="881"/>
      <c r="QG21" s="881"/>
      <c r="QH21" s="881"/>
      <c r="QI21" s="881"/>
      <c r="QJ21" s="881"/>
      <c r="QK21" s="881"/>
      <c r="QL21" s="881"/>
      <c r="QM21" s="881"/>
      <c r="QN21" s="881"/>
      <c r="QO21" s="881"/>
      <c r="QP21" s="881"/>
      <c r="QQ21" s="881"/>
      <c r="QR21" s="881"/>
      <c r="QS21" s="881"/>
      <c r="QT21" s="881"/>
      <c r="QU21" s="881"/>
      <c r="QV21" s="881"/>
      <c r="QW21" s="881"/>
      <c r="QX21" s="881"/>
      <c r="QY21" s="881"/>
      <c r="QZ21" s="881"/>
      <c r="RA21" s="881"/>
      <c r="RB21" s="881"/>
      <c r="RC21" s="881"/>
      <c r="RD21" s="881"/>
      <c r="RE21" s="881"/>
      <c r="RF21" s="881"/>
      <c r="RG21" s="881"/>
      <c r="RH21" s="881"/>
      <c r="RI21" s="881"/>
      <c r="RJ21" s="881"/>
      <c r="RK21" s="881"/>
      <c r="RL21" s="881"/>
      <c r="RM21" s="881"/>
      <c r="RN21" s="881"/>
      <c r="RO21" s="881"/>
      <c r="RP21" s="881"/>
      <c r="RQ21" s="881"/>
      <c r="RR21" s="881"/>
      <c r="RS21" s="881"/>
      <c r="RT21" s="881"/>
      <c r="RU21" s="881"/>
      <c r="RV21" s="881"/>
      <c r="RW21" s="881"/>
      <c r="RX21" s="881"/>
      <c r="RY21" s="881"/>
      <c r="RZ21" s="881"/>
      <c r="SA21" s="881"/>
      <c r="SB21" s="881"/>
      <c r="SC21" s="881"/>
      <c r="SD21" s="881"/>
      <c r="SE21" s="881"/>
      <c r="SF21" s="881"/>
      <c r="SG21" s="881"/>
      <c r="SH21" s="881"/>
      <c r="SI21" s="881"/>
      <c r="SJ21" s="881"/>
      <c r="SK21" s="881"/>
      <c r="SL21" s="881"/>
      <c r="SM21" s="881"/>
      <c r="SN21" s="881"/>
      <c r="SO21" s="881"/>
      <c r="SP21" s="881"/>
      <c r="SQ21" s="881"/>
      <c r="SR21" s="881"/>
      <c r="SS21" s="881"/>
      <c r="ST21" s="881"/>
      <c r="SU21" s="881"/>
      <c r="SV21" s="881"/>
      <c r="SW21" s="881"/>
      <c r="SX21" s="881"/>
      <c r="SY21" s="881"/>
      <c r="SZ21" s="881"/>
      <c r="TA21" s="881"/>
      <c r="TB21" s="881"/>
      <c r="TC21" s="881"/>
      <c r="TD21" s="881"/>
      <c r="TE21" s="881"/>
      <c r="TF21" s="881"/>
      <c r="TG21" s="881"/>
      <c r="TH21" s="881"/>
      <c r="TI21" s="881"/>
      <c r="TJ21" s="881"/>
      <c r="TK21" s="881"/>
      <c r="TL21" s="881"/>
      <c r="TM21" s="881"/>
      <c r="TN21" s="881"/>
      <c r="TO21" s="881"/>
      <c r="TP21" s="881"/>
      <c r="TQ21" s="881"/>
      <c r="TR21" s="881"/>
      <c r="TS21" s="881"/>
      <c r="TT21" s="881"/>
      <c r="TU21" s="881"/>
      <c r="TV21" s="881"/>
      <c r="TW21" s="881"/>
      <c r="TX21" s="881"/>
      <c r="TY21" s="881"/>
      <c r="TZ21" s="881"/>
      <c r="UA21" s="881"/>
      <c r="UB21" s="881"/>
      <c r="UC21" s="881"/>
      <c r="UD21" s="881"/>
      <c r="UE21" s="881"/>
      <c r="UF21" s="881"/>
      <c r="UG21" s="881"/>
      <c r="UH21" s="881"/>
      <c r="UI21" s="881"/>
      <c r="UJ21" s="881"/>
      <c r="UK21" s="881"/>
      <c r="UL21" s="881"/>
      <c r="UM21" s="881"/>
      <c r="UN21" s="881"/>
      <c r="UO21" s="881"/>
      <c r="UP21" s="881"/>
      <c r="UQ21" s="881"/>
      <c r="UR21" s="881"/>
      <c r="US21" s="881"/>
      <c r="UT21" s="881"/>
      <c r="UU21" s="881"/>
      <c r="UV21" s="881"/>
      <c r="UW21" s="881"/>
      <c r="UX21" s="881"/>
      <c r="UY21" s="881"/>
      <c r="UZ21" s="881"/>
      <c r="VA21" s="881"/>
      <c r="VB21" s="881"/>
      <c r="VC21" s="881"/>
      <c r="VD21" s="881"/>
      <c r="VE21" s="881"/>
      <c r="VF21" s="881"/>
      <c r="VG21" s="881"/>
      <c r="VH21" s="881"/>
      <c r="VI21" s="881"/>
      <c r="VJ21" s="881"/>
      <c r="VK21" s="881"/>
      <c r="VL21" s="881"/>
      <c r="VM21" s="881"/>
      <c r="VN21" s="881"/>
      <c r="VO21" s="881"/>
      <c r="VP21" s="881"/>
      <c r="VQ21" s="881"/>
      <c r="VR21" s="881"/>
      <c r="VS21" s="881"/>
      <c r="VT21" s="881"/>
      <c r="VU21" s="881"/>
      <c r="VV21" s="881"/>
      <c r="VW21" s="881"/>
      <c r="VX21" s="881"/>
      <c r="VY21" s="881"/>
      <c r="VZ21" s="881"/>
      <c r="WA21" s="881"/>
      <c r="WB21" s="881"/>
      <c r="WC21" s="881"/>
      <c r="WD21" s="881"/>
      <c r="WE21" s="881"/>
      <c r="WF21" s="881"/>
      <c r="WG21" s="881"/>
      <c r="WH21" s="881"/>
      <c r="WI21" s="881"/>
      <c r="WJ21" s="881"/>
      <c r="WK21" s="881"/>
      <c r="WL21" s="881"/>
      <c r="WM21" s="881"/>
      <c r="WN21" s="881"/>
      <c r="WO21" s="881"/>
      <c r="WP21" s="881"/>
      <c r="WQ21" s="881"/>
      <c r="WR21" s="881"/>
      <c r="WS21" s="881"/>
      <c r="WT21" s="881"/>
      <c r="WU21" s="881"/>
      <c r="WV21" s="881"/>
      <c r="WW21" s="881"/>
      <c r="WX21" s="881"/>
      <c r="WY21" s="881"/>
      <c r="WZ21" s="881"/>
      <c r="XA21" s="881"/>
      <c r="XB21" s="881"/>
      <c r="XC21" s="881"/>
      <c r="XD21" s="881"/>
      <c r="XE21" s="881"/>
      <c r="XF21" s="881"/>
      <c r="XG21" s="881"/>
      <c r="XH21" s="881"/>
      <c r="XI21" s="881"/>
      <c r="XJ21" s="881"/>
      <c r="XK21" s="881"/>
      <c r="XL21" s="881"/>
      <c r="XM21" s="881"/>
      <c r="XN21" s="881"/>
      <c r="XO21" s="881"/>
      <c r="XP21" s="881"/>
      <c r="XQ21" s="881"/>
      <c r="XR21" s="881"/>
      <c r="XS21" s="881"/>
      <c r="XT21" s="881"/>
      <c r="XU21" s="881"/>
      <c r="XV21" s="881"/>
      <c r="XW21" s="881"/>
      <c r="XX21" s="881"/>
      <c r="XY21" s="881"/>
      <c r="XZ21" s="881"/>
      <c r="YA21" s="881"/>
      <c r="YB21" s="881"/>
      <c r="YC21" s="881"/>
      <c r="YD21" s="881"/>
      <c r="YE21" s="881"/>
      <c r="YF21" s="881"/>
      <c r="YG21" s="881"/>
      <c r="YH21" s="881"/>
      <c r="YI21" s="881"/>
      <c r="YJ21" s="881"/>
      <c r="YK21" s="881"/>
      <c r="YL21" s="881"/>
      <c r="YM21" s="881"/>
      <c r="YN21" s="881"/>
      <c r="YO21" s="881"/>
      <c r="YP21" s="881"/>
      <c r="YQ21" s="881"/>
      <c r="YR21" s="881"/>
      <c r="YS21" s="881"/>
      <c r="YT21" s="881"/>
      <c r="YU21" s="881"/>
      <c r="YV21" s="881"/>
      <c r="YW21" s="881"/>
      <c r="YX21" s="881"/>
      <c r="YY21" s="881"/>
      <c r="YZ21" s="881"/>
      <c r="ZA21" s="881"/>
      <c r="ZB21" s="881"/>
      <c r="ZC21" s="881"/>
      <c r="ZD21" s="881"/>
      <c r="ZE21" s="881"/>
      <c r="ZF21" s="881"/>
      <c r="ZG21" s="881"/>
      <c r="ZH21" s="881"/>
      <c r="ZI21" s="881"/>
      <c r="ZJ21" s="881"/>
      <c r="ZK21" s="881"/>
      <c r="ZL21" s="881"/>
      <c r="ZM21" s="881"/>
      <c r="ZN21" s="881"/>
      <c r="ZO21" s="881"/>
      <c r="ZP21" s="881"/>
      <c r="ZQ21" s="881"/>
      <c r="ZR21" s="881"/>
      <c r="ZS21" s="881"/>
      <c r="ZT21" s="881"/>
      <c r="ZU21" s="881"/>
      <c r="ZV21" s="881"/>
      <c r="ZW21" s="881"/>
      <c r="ZX21" s="881"/>
      <c r="ZY21" s="881"/>
      <c r="ZZ21" s="881"/>
      <c r="AAA21" s="881"/>
      <c r="AAB21" s="881"/>
      <c r="AAC21" s="881"/>
      <c r="AAD21" s="881"/>
      <c r="AAE21" s="881"/>
      <c r="AAF21" s="881"/>
      <c r="AAG21" s="881"/>
      <c r="AAH21" s="881"/>
      <c r="AAI21" s="881"/>
      <c r="AAJ21" s="881"/>
      <c r="AAK21" s="881"/>
      <c r="AAL21" s="881"/>
      <c r="AAM21" s="881"/>
      <c r="AAN21" s="881"/>
      <c r="AAO21" s="881"/>
      <c r="AAP21" s="881"/>
      <c r="AAQ21" s="881"/>
      <c r="AAR21" s="881"/>
      <c r="AAS21" s="881"/>
    </row>
    <row r="22" spans="1:724">
      <c r="A22" s="881"/>
      <c r="B22" s="881"/>
      <c r="C22" s="881"/>
      <c r="D22" s="881"/>
      <c r="E22" s="687"/>
      <c r="F22" s="687"/>
      <c r="G22" s="688"/>
      <c r="H22" s="881"/>
      <c r="I22" s="881"/>
      <c r="J22" s="882"/>
      <c r="K22" s="882"/>
      <c r="L22" s="882"/>
      <c r="M22" s="882"/>
      <c r="N22" s="882"/>
      <c r="O22" s="881"/>
      <c r="P22" s="881"/>
      <c r="Q22" s="881"/>
      <c r="R22" s="882"/>
      <c r="S22" s="882"/>
      <c r="T22" s="882"/>
      <c r="U22" s="882"/>
      <c r="V22" s="882"/>
      <c r="W22" s="881"/>
      <c r="X22" s="881"/>
      <c r="Y22" s="881"/>
      <c r="Z22" s="881"/>
      <c r="AA22" s="881"/>
      <c r="AB22" s="881"/>
      <c r="AC22" s="881"/>
      <c r="AD22" s="881"/>
      <c r="AE22" s="881"/>
      <c r="AF22" s="881"/>
      <c r="AG22" s="881"/>
      <c r="AH22" s="881"/>
      <c r="AI22" s="881"/>
      <c r="AJ22" s="881"/>
      <c r="AK22" s="881"/>
      <c r="AL22" s="881"/>
      <c r="AM22" s="881"/>
      <c r="AN22" s="881"/>
      <c r="AO22" s="881"/>
      <c r="AP22" s="881"/>
      <c r="AQ22" s="881"/>
      <c r="AR22" s="881"/>
      <c r="AS22" s="881"/>
      <c r="AT22" s="881"/>
      <c r="AU22" s="881"/>
      <c r="AV22" s="881"/>
      <c r="AW22" s="881"/>
      <c r="AX22" s="881"/>
      <c r="AY22" s="881"/>
      <c r="AZ22" s="881"/>
      <c r="BA22" s="881"/>
      <c r="BB22" s="881"/>
      <c r="BC22" s="881"/>
      <c r="BD22" s="881"/>
      <c r="BE22" s="881"/>
      <c r="BF22" s="881"/>
      <c r="BG22" s="881"/>
      <c r="BH22" s="881"/>
      <c r="BI22" s="881"/>
      <c r="BJ22" s="881"/>
      <c r="BK22" s="881"/>
      <c r="BL22" s="881"/>
      <c r="BM22" s="881"/>
      <c r="BN22" s="881"/>
      <c r="BO22" s="881"/>
      <c r="BP22" s="881"/>
      <c r="BQ22" s="881"/>
      <c r="BR22" s="881"/>
      <c r="BS22" s="881"/>
      <c r="BT22" s="881"/>
      <c r="BU22" s="881"/>
      <c r="BV22" s="881"/>
      <c r="BW22" s="881"/>
      <c r="BX22" s="881"/>
      <c r="BY22" s="881"/>
      <c r="BZ22" s="881"/>
      <c r="CA22" s="881"/>
      <c r="CB22" s="881"/>
      <c r="CC22" s="881"/>
      <c r="CD22" s="881"/>
      <c r="CE22" s="881"/>
      <c r="CF22" s="881"/>
      <c r="CG22" s="881"/>
      <c r="CH22" s="881"/>
      <c r="CI22" s="881"/>
      <c r="CJ22" s="881"/>
      <c r="CK22" s="881"/>
      <c r="CL22" s="881"/>
      <c r="CM22" s="881"/>
      <c r="CO22" s="881"/>
      <c r="CP22" s="881"/>
      <c r="CQ22" s="881"/>
      <c r="CR22" s="886"/>
      <c r="CS22" s="881"/>
      <c r="CT22" s="881"/>
      <c r="CU22" s="881"/>
      <c r="CW22" s="881"/>
      <c r="CX22" s="881"/>
      <c r="CY22" s="881"/>
      <c r="DA22" s="881"/>
      <c r="DB22" s="881"/>
      <c r="DC22" s="881"/>
      <c r="DD22" s="881"/>
      <c r="DE22" s="881"/>
      <c r="DF22" s="881"/>
      <c r="DG22" s="881"/>
      <c r="DH22" s="881"/>
      <c r="DI22" s="881"/>
      <c r="DJ22" s="881"/>
      <c r="DK22" s="881"/>
      <c r="DL22" s="881"/>
      <c r="DM22" s="881"/>
      <c r="DN22" s="881"/>
      <c r="DO22" s="881"/>
      <c r="DP22" s="881"/>
      <c r="DQ22" s="881"/>
      <c r="DR22" s="881"/>
      <c r="DS22" s="881"/>
      <c r="DT22" s="881"/>
      <c r="DU22" s="881"/>
      <c r="DV22" s="881"/>
      <c r="DW22" s="881"/>
      <c r="DX22" s="881"/>
      <c r="DY22" s="881"/>
      <c r="DZ22" s="881"/>
      <c r="EA22" s="881"/>
      <c r="EB22" s="881"/>
      <c r="EC22" s="881"/>
      <c r="ED22" s="881"/>
      <c r="EE22" s="881"/>
      <c r="EF22" s="881"/>
      <c r="EG22" s="881"/>
      <c r="EH22" s="881"/>
      <c r="EI22" s="881"/>
      <c r="EJ22" s="881"/>
      <c r="EK22" s="881"/>
      <c r="EL22" s="881"/>
      <c r="EM22" s="881"/>
      <c r="EN22" s="881"/>
      <c r="EO22" s="881"/>
      <c r="EP22" s="881"/>
      <c r="EQ22" s="881"/>
      <c r="ER22" s="881"/>
      <c r="ES22" s="881"/>
      <c r="ET22" s="881"/>
      <c r="EU22" s="881"/>
      <c r="EV22" s="881"/>
      <c r="EW22" s="881"/>
      <c r="EX22" s="881"/>
      <c r="EY22" s="881"/>
      <c r="EZ22" s="881"/>
      <c r="FA22" s="881"/>
      <c r="FB22" s="881"/>
      <c r="FC22" s="881"/>
      <c r="FD22" s="881"/>
      <c r="FE22" s="881"/>
      <c r="FF22" s="881"/>
      <c r="FG22" s="881"/>
      <c r="FH22" s="881"/>
      <c r="FI22" s="881"/>
      <c r="FJ22" s="881"/>
      <c r="FK22" s="881"/>
      <c r="FL22" s="881"/>
      <c r="FM22" s="881"/>
      <c r="FN22" s="881"/>
      <c r="FO22" s="881"/>
      <c r="FP22" s="881"/>
      <c r="FQ22" s="881"/>
      <c r="FR22" s="881"/>
      <c r="FS22" s="881"/>
      <c r="FT22" s="881"/>
      <c r="FU22" s="881"/>
      <c r="FV22" s="881"/>
      <c r="FW22" s="881"/>
      <c r="FX22" s="881"/>
      <c r="FY22" s="881"/>
      <c r="FZ22" s="881"/>
      <c r="GA22" s="881"/>
      <c r="GB22" s="881"/>
      <c r="GC22" s="881"/>
      <c r="GD22" s="881"/>
      <c r="GE22" s="881"/>
      <c r="GF22" s="881"/>
      <c r="GG22" s="881"/>
      <c r="GH22" s="881"/>
      <c r="GI22" s="881"/>
      <c r="GJ22" s="881"/>
      <c r="GK22" s="881"/>
      <c r="GL22" s="881"/>
      <c r="GM22" s="881"/>
      <c r="GN22" s="881"/>
      <c r="GO22" s="881"/>
      <c r="GP22" s="881"/>
      <c r="GQ22" s="881"/>
      <c r="GR22" s="881"/>
      <c r="GS22" s="881"/>
      <c r="GT22" s="881"/>
      <c r="GU22" s="881"/>
      <c r="GV22" s="881"/>
      <c r="GW22" s="881"/>
      <c r="GX22" s="881"/>
      <c r="GY22" s="881"/>
      <c r="GZ22" s="881"/>
      <c r="HA22" s="881"/>
      <c r="HB22" s="881"/>
      <c r="HC22" s="881"/>
      <c r="HD22" s="881"/>
      <c r="HE22" s="881"/>
      <c r="HF22" s="881"/>
      <c r="HG22" s="881"/>
      <c r="HH22" s="881"/>
      <c r="HI22" s="881"/>
      <c r="HJ22" s="881"/>
      <c r="HK22" s="881"/>
      <c r="HL22" s="881"/>
      <c r="HM22" s="881"/>
      <c r="HN22" s="881"/>
      <c r="HO22" s="881"/>
      <c r="HP22" s="881"/>
      <c r="HQ22" s="881"/>
      <c r="HR22" s="881"/>
      <c r="HS22" s="881"/>
      <c r="HT22" s="881"/>
      <c r="HU22" s="881"/>
      <c r="HV22" s="881"/>
      <c r="HW22" s="881"/>
      <c r="HX22" s="881"/>
      <c r="HY22" s="881"/>
      <c r="HZ22" s="881"/>
      <c r="IA22" s="881"/>
      <c r="IB22" s="881"/>
      <c r="IC22" s="881"/>
      <c r="ID22" s="881"/>
      <c r="IE22" s="881"/>
      <c r="IF22" s="881"/>
      <c r="IG22" s="881"/>
      <c r="IH22" s="881"/>
      <c r="II22" s="881"/>
      <c r="IJ22" s="881"/>
      <c r="IK22" s="881"/>
      <c r="IL22" s="881"/>
      <c r="IM22" s="881"/>
      <c r="IN22" s="881"/>
      <c r="IO22" s="881"/>
      <c r="IP22" s="881"/>
      <c r="IQ22" s="881"/>
      <c r="IR22" s="881"/>
      <c r="IS22" s="881"/>
      <c r="IT22" s="881"/>
      <c r="IU22" s="881"/>
      <c r="IV22" s="881"/>
      <c r="IW22" s="881"/>
      <c r="IX22" s="881"/>
      <c r="IY22" s="881"/>
      <c r="IZ22" s="881"/>
      <c r="JA22" s="881"/>
      <c r="JB22" s="881"/>
      <c r="JC22" s="881"/>
      <c r="JD22" s="881"/>
      <c r="JE22" s="881"/>
      <c r="JF22" s="881"/>
      <c r="JG22" s="881"/>
      <c r="JH22" s="881"/>
      <c r="JI22" s="881"/>
      <c r="JJ22" s="881"/>
      <c r="JK22" s="881"/>
      <c r="JL22" s="881"/>
      <c r="JM22" s="881"/>
      <c r="JN22" s="881"/>
      <c r="JO22" s="881"/>
      <c r="JP22" s="881"/>
      <c r="JQ22" s="881"/>
      <c r="JR22" s="881"/>
      <c r="JS22" s="881"/>
      <c r="JT22" s="881"/>
      <c r="JU22" s="881"/>
      <c r="JV22" s="881"/>
      <c r="JW22" s="881"/>
      <c r="JX22" s="881"/>
      <c r="JY22" s="881"/>
      <c r="JZ22" s="881"/>
      <c r="KA22" s="881"/>
      <c r="KB22" s="881"/>
      <c r="KC22" s="881"/>
      <c r="KD22" s="881"/>
      <c r="KE22" s="881"/>
      <c r="KF22" s="881"/>
      <c r="KG22" s="881"/>
      <c r="KH22" s="881"/>
      <c r="KI22" s="881"/>
      <c r="KJ22" s="881"/>
      <c r="KK22" s="881"/>
      <c r="KL22" s="881"/>
      <c r="KM22" s="881"/>
      <c r="KN22" s="881"/>
      <c r="KO22" s="881"/>
      <c r="KP22" s="881"/>
      <c r="KQ22" s="881"/>
      <c r="KR22" s="881"/>
      <c r="KS22" s="881"/>
      <c r="KT22" s="881"/>
      <c r="KU22" s="881"/>
      <c r="KV22" s="881"/>
      <c r="KW22" s="881"/>
      <c r="KX22" s="881"/>
      <c r="KY22" s="881"/>
      <c r="KZ22" s="881"/>
      <c r="LA22" s="881"/>
      <c r="LB22" s="881"/>
      <c r="LC22" s="881"/>
      <c r="LD22" s="881"/>
      <c r="LE22" s="881"/>
      <c r="LF22" s="881"/>
      <c r="LG22" s="881"/>
      <c r="LH22" s="881"/>
      <c r="LI22" s="881"/>
      <c r="LJ22" s="881"/>
      <c r="LK22" s="881"/>
      <c r="LL22" s="881"/>
      <c r="LM22" s="881"/>
      <c r="LN22" s="881"/>
      <c r="LO22" s="881"/>
      <c r="LP22" s="881"/>
      <c r="LQ22" s="881"/>
      <c r="LR22" s="881"/>
      <c r="LS22" s="881"/>
      <c r="LT22" s="881"/>
      <c r="LU22" s="881"/>
      <c r="LV22" s="881"/>
      <c r="LW22" s="881"/>
      <c r="LX22" s="881"/>
      <c r="LY22" s="881"/>
      <c r="LZ22" s="881"/>
      <c r="MA22" s="881"/>
      <c r="MB22" s="881"/>
      <c r="MC22" s="881"/>
      <c r="MD22" s="881"/>
      <c r="ME22" s="881"/>
      <c r="MF22" s="881"/>
      <c r="MG22" s="881"/>
      <c r="MH22" s="881"/>
      <c r="MI22" s="881"/>
      <c r="MJ22" s="881"/>
      <c r="MK22" s="881"/>
      <c r="ML22" s="881"/>
      <c r="MM22" s="881"/>
      <c r="MN22" s="881"/>
      <c r="MO22" s="881"/>
      <c r="MP22" s="881"/>
      <c r="MQ22" s="881"/>
      <c r="MR22" s="881"/>
      <c r="MS22" s="881"/>
      <c r="MT22" s="881"/>
      <c r="MU22" s="881"/>
      <c r="MV22" s="881"/>
      <c r="MW22" s="881"/>
      <c r="MX22" s="881"/>
      <c r="MY22" s="881"/>
      <c r="MZ22" s="881"/>
      <c r="NA22" s="881"/>
      <c r="NB22" s="881"/>
      <c r="NC22" s="881"/>
      <c r="ND22" s="881"/>
      <c r="NE22" s="881"/>
      <c r="NF22" s="881"/>
      <c r="NG22" s="881"/>
      <c r="NH22" s="881"/>
      <c r="NI22" s="881"/>
      <c r="NJ22" s="881"/>
      <c r="NK22" s="881"/>
      <c r="NL22" s="881"/>
      <c r="NM22" s="881"/>
      <c r="NN22" s="881"/>
      <c r="NO22" s="881"/>
      <c r="NP22" s="881"/>
      <c r="NQ22" s="881"/>
      <c r="NR22" s="881"/>
      <c r="NS22" s="881"/>
      <c r="NT22" s="881"/>
      <c r="NU22" s="881"/>
      <c r="NV22" s="881"/>
      <c r="NW22" s="881"/>
      <c r="NX22" s="881"/>
      <c r="NY22" s="881"/>
      <c r="NZ22" s="881"/>
      <c r="OA22" s="881"/>
      <c r="OB22" s="881"/>
      <c r="OC22" s="881"/>
      <c r="OD22" s="881"/>
      <c r="OE22" s="881"/>
      <c r="OF22" s="881"/>
      <c r="OG22" s="881"/>
      <c r="OH22" s="881"/>
      <c r="OI22" s="881"/>
      <c r="OJ22" s="881"/>
      <c r="OK22" s="881"/>
      <c r="OL22" s="881"/>
      <c r="OM22" s="881"/>
      <c r="ON22" s="881"/>
      <c r="OO22" s="881"/>
      <c r="OP22" s="881"/>
      <c r="OQ22" s="881"/>
      <c r="OR22" s="881"/>
      <c r="OS22" s="881"/>
      <c r="OT22" s="881"/>
      <c r="OU22" s="881"/>
      <c r="OV22" s="881"/>
      <c r="OW22" s="881"/>
      <c r="OX22" s="881"/>
      <c r="OY22" s="881"/>
      <c r="OZ22" s="881"/>
      <c r="PA22" s="881"/>
      <c r="PB22" s="881"/>
      <c r="PC22" s="881"/>
      <c r="PD22" s="881"/>
      <c r="PE22" s="881"/>
      <c r="PF22" s="881"/>
      <c r="PG22" s="881"/>
      <c r="PH22" s="881"/>
      <c r="PI22" s="881"/>
      <c r="PJ22" s="881"/>
      <c r="PK22" s="881"/>
      <c r="PL22" s="881"/>
      <c r="PM22" s="881"/>
      <c r="PN22" s="881"/>
      <c r="PO22" s="881"/>
      <c r="PP22" s="881"/>
      <c r="PQ22" s="881"/>
      <c r="PR22" s="881"/>
      <c r="PS22" s="881"/>
      <c r="PT22" s="881"/>
      <c r="PU22" s="881"/>
      <c r="PV22" s="881"/>
      <c r="PW22" s="881"/>
      <c r="PX22" s="881"/>
      <c r="PY22" s="881"/>
      <c r="PZ22" s="881"/>
      <c r="QA22" s="881"/>
      <c r="QB22" s="881"/>
      <c r="QC22" s="881"/>
      <c r="QD22" s="881"/>
      <c r="QE22" s="881"/>
      <c r="QF22" s="881"/>
      <c r="QG22" s="881"/>
      <c r="QH22" s="881"/>
      <c r="QI22" s="881"/>
      <c r="QJ22" s="881"/>
      <c r="QK22" s="881"/>
      <c r="QL22" s="881"/>
      <c r="QM22" s="881"/>
      <c r="QN22" s="881"/>
      <c r="QO22" s="881"/>
      <c r="QP22" s="881"/>
      <c r="QQ22" s="881"/>
      <c r="QR22" s="881"/>
      <c r="QS22" s="881"/>
      <c r="QT22" s="881"/>
      <c r="QU22" s="881"/>
      <c r="QV22" s="881"/>
      <c r="QW22" s="881"/>
      <c r="QX22" s="881"/>
      <c r="QY22" s="881"/>
      <c r="QZ22" s="881"/>
      <c r="RA22" s="881"/>
      <c r="RB22" s="881"/>
      <c r="RC22" s="881"/>
      <c r="RD22" s="881"/>
      <c r="RE22" s="881"/>
      <c r="RF22" s="881"/>
      <c r="RG22" s="881"/>
      <c r="RH22" s="881"/>
      <c r="RI22" s="881"/>
      <c r="RJ22" s="881"/>
      <c r="RK22" s="881"/>
      <c r="RL22" s="881"/>
      <c r="RM22" s="881"/>
      <c r="RN22" s="881"/>
      <c r="RO22" s="881"/>
      <c r="RP22" s="881"/>
      <c r="RQ22" s="881"/>
      <c r="RR22" s="881"/>
      <c r="RS22" s="881"/>
      <c r="RT22" s="881"/>
      <c r="RU22" s="881"/>
      <c r="RV22" s="881"/>
      <c r="RW22" s="881"/>
      <c r="RX22" s="881"/>
      <c r="RY22" s="881"/>
      <c r="RZ22" s="881"/>
      <c r="SA22" s="881"/>
      <c r="SB22" s="881"/>
      <c r="SC22" s="881"/>
      <c r="SD22" s="881"/>
      <c r="SE22" s="881"/>
      <c r="SF22" s="881"/>
      <c r="SG22" s="881"/>
      <c r="SH22" s="881"/>
      <c r="SI22" s="881"/>
      <c r="SJ22" s="881"/>
      <c r="SK22" s="881"/>
      <c r="SL22" s="881"/>
      <c r="SM22" s="881"/>
      <c r="SN22" s="881"/>
      <c r="SO22" s="881"/>
      <c r="SP22" s="881"/>
      <c r="SQ22" s="881"/>
      <c r="SR22" s="881"/>
      <c r="SS22" s="881"/>
      <c r="ST22" s="881"/>
      <c r="SU22" s="881"/>
      <c r="SV22" s="881"/>
      <c r="SW22" s="881"/>
      <c r="SX22" s="881"/>
      <c r="SY22" s="881"/>
      <c r="SZ22" s="881"/>
      <c r="TA22" s="881"/>
      <c r="TB22" s="881"/>
      <c r="TC22" s="881"/>
      <c r="TD22" s="881"/>
      <c r="TE22" s="881"/>
      <c r="TF22" s="881"/>
      <c r="TG22" s="881"/>
      <c r="TH22" s="881"/>
      <c r="TI22" s="881"/>
      <c r="TJ22" s="881"/>
      <c r="TK22" s="881"/>
      <c r="TL22" s="881"/>
      <c r="TM22" s="881"/>
      <c r="TN22" s="881"/>
      <c r="TO22" s="881"/>
      <c r="TP22" s="881"/>
      <c r="TQ22" s="881"/>
      <c r="TR22" s="881"/>
      <c r="TS22" s="881"/>
      <c r="TT22" s="881"/>
      <c r="TU22" s="881"/>
      <c r="TV22" s="881"/>
      <c r="TW22" s="881"/>
      <c r="TX22" s="881"/>
      <c r="TY22" s="881"/>
      <c r="TZ22" s="881"/>
      <c r="UA22" s="881"/>
      <c r="UB22" s="881"/>
      <c r="UC22" s="881"/>
      <c r="UD22" s="881"/>
      <c r="UE22" s="881"/>
      <c r="UF22" s="881"/>
      <c r="UG22" s="881"/>
      <c r="UH22" s="881"/>
      <c r="UI22" s="881"/>
      <c r="UJ22" s="881"/>
      <c r="UK22" s="881"/>
      <c r="UL22" s="881"/>
      <c r="UM22" s="881"/>
      <c r="UN22" s="881"/>
      <c r="UO22" s="881"/>
      <c r="UP22" s="881"/>
      <c r="UQ22" s="881"/>
      <c r="UR22" s="881"/>
      <c r="US22" s="881"/>
      <c r="UT22" s="881"/>
      <c r="UU22" s="881"/>
      <c r="UV22" s="881"/>
      <c r="UW22" s="881"/>
      <c r="UX22" s="881"/>
      <c r="UY22" s="881"/>
      <c r="UZ22" s="881"/>
      <c r="VA22" s="881"/>
      <c r="VB22" s="881"/>
      <c r="VC22" s="881"/>
      <c r="VD22" s="881"/>
      <c r="VE22" s="881"/>
      <c r="VF22" s="881"/>
      <c r="VG22" s="881"/>
      <c r="VH22" s="881"/>
      <c r="VI22" s="881"/>
      <c r="VJ22" s="881"/>
      <c r="VK22" s="881"/>
      <c r="VL22" s="881"/>
      <c r="VM22" s="881"/>
      <c r="VN22" s="881"/>
      <c r="VO22" s="881"/>
      <c r="VP22" s="881"/>
      <c r="VQ22" s="881"/>
      <c r="VR22" s="881"/>
      <c r="VS22" s="881"/>
      <c r="VT22" s="881"/>
      <c r="VU22" s="881"/>
      <c r="VV22" s="881"/>
      <c r="VW22" s="881"/>
      <c r="VX22" s="881"/>
      <c r="VY22" s="881"/>
      <c r="VZ22" s="881"/>
      <c r="WA22" s="881"/>
      <c r="WB22" s="881"/>
      <c r="WC22" s="881"/>
      <c r="WD22" s="881"/>
      <c r="WE22" s="881"/>
      <c r="WF22" s="881"/>
      <c r="WG22" s="881"/>
      <c r="WH22" s="881"/>
      <c r="WI22" s="881"/>
      <c r="WJ22" s="881"/>
      <c r="WK22" s="881"/>
      <c r="WL22" s="881"/>
      <c r="WM22" s="881"/>
      <c r="WN22" s="881"/>
      <c r="WO22" s="881"/>
      <c r="WP22" s="881"/>
      <c r="WQ22" s="881"/>
      <c r="WS22" s="881"/>
      <c r="WT22" s="881"/>
      <c r="WU22" s="881"/>
      <c r="WV22" s="881"/>
      <c r="WW22" s="881"/>
      <c r="WX22" s="881"/>
      <c r="WY22" s="881"/>
      <c r="WZ22" s="881"/>
      <c r="XA22" s="881"/>
      <c r="XB22" s="881"/>
      <c r="XC22" s="881"/>
      <c r="XD22" s="881"/>
      <c r="XE22" s="881"/>
      <c r="XF22" s="881"/>
      <c r="XG22" s="881"/>
      <c r="XH22" s="881"/>
      <c r="XI22" s="881"/>
      <c r="XJ22" s="881"/>
      <c r="XK22" s="881"/>
      <c r="XL22" s="881"/>
      <c r="XM22" s="881"/>
      <c r="XN22" s="881"/>
      <c r="XO22" s="881"/>
      <c r="XQ22" s="881"/>
      <c r="XR22" s="881"/>
      <c r="XS22" s="881"/>
      <c r="XT22" s="881"/>
      <c r="XU22" s="881"/>
      <c r="XV22" s="881"/>
      <c r="XW22" s="881"/>
      <c r="XX22" s="881"/>
      <c r="XY22" s="881"/>
      <c r="XZ22" s="881"/>
      <c r="YA22" s="881"/>
      <c r="YB22" s="881"/>
      <c r="YC22" s="881"/>
      <c r="YD22" s="881"/>
      <c r="YE22" s="881"/>
      <c r="YF22" s="881"/>
      <c r="YG22" s="881"/>
      <c r="YH22" s="881"/>
      <c r="YI22" s="881"/>
      <c r="YJ22" s="881"/>
      <c r="YK22" s="881"/>
      <c r="YL22" s="881"/>
      <c r="YM22" s="881"/>
      <c r="YN22" s="881"/>
      <c r="YO22" s="881"/>
      <c r="YP22" s="881"/>
      <c r="YQ22" s="881"/>
      <c r="YR22" s="881"/>
      <c r="YS22" s="881"/>
      <c r="YT22" s="881"/>
      <c r="YU22" s="881"/>
      <c r="YV22" s="881"/>
      <c r="YW22" s="881"/>
      <c r="YX22" s="881"/>
      <c r="YY22" s="881"/>
      <c r="YZ22" s="881"/>
      <c r="ZA22" s="881"/>
      <c r="ZB22" s="881"/>
      <c r="ZC22" s="881"/>
      <c r="ZD22" s="881"/>
      <c r="ZE22" s="881"/>
      <c r="ZF22" s="881"/>
      <c r="ZG22" s="881"/>
      <c r="ZH22" s="881"/>
      <c r="ZI22" s="881"/>
      <c r="ZJ22" s="881"/>
      <c r="ZK22" s="881"/>
      <c r="ZL22" s="881"/>
      <c r="ZM22" s="881"/>
      <c r="ZN22" s="881"/>
      <c r="ZO22" s="881"/>
      <c r="ZP22" s="881"/>
      <c r="ZQ22" s="881"/>
      <c r="ZR22" s="881"/>
      <c r="ZS22" s="881"/>
      <c r="ZT22" s="881"/>
      <c r="ZU22" s="881"/>
      <c r="ZV22" s="881"/>
      <c r="ZW22" s="881"/>
      <c r="ZX22" s="881"/>
      <c r="ZY22" s="881"/>
      <c r="ZZ22" s="881"/>
      <c r="AAA22" s="881"/>
      <c r="AAB22" s="881"/>
      <c r="AAC22" s="881"/>
      <c r="AAD22" s="881"/>
      <c r="AAE22" s="881"/>
      <c r="AAF22" s="881"/>
      <c r="AAG22" s="881"/>
      <c r="AAH22" s="881"/>
      <c r="AAI22" s="881"/>
      <c r="AAJ22" s="881"/>
      <c r="AAK22" s="881"/>
      <c r="AAL22" s="881"/>
      <c r="AAM22" s="881"/>
      <c r="AAN22" s="881"/>
      <c r="AAO22" s="881"/>
      <c r="AAP22" s="881"/>
      <c r="AAQ22" s="881"/>
      <c r="AAR22" s="881"/>
      <c r="AAS22" s="881"/>
    </row>
    <row r="23" spans="1:724">
      <c r="A23" s="881"/>
      <c r="B23" s="881"/>
      <c r="C23" s="881"/>
      <c r="D23" s="881"/>
      <c r="E23" s="1232"/>
      <c r="F23" s="687"/>
      <c r="G23" s="881"/>
      <c r="H23" s="881"/>
      <c r="I23" s="881"/>
      <c r="J23" s="882"/>
      <c r="K23" s="882"/>
      <c r="L23" s="882"/>
      <c r="M23" s="882"/>
      <c r="N23" s="882"/>
      <c r="O23" s="881"/>
      <c r="P23" s="881"/>
      <c r="Q23" s="881"/>
      <c r="R23" s="882"/>
      <c r="S23" s="882"/>
      <c r="T23" s="882"/>
      <c r="U23" s="882"/>
      <c r="V23" s="882"/>
      <c r="W23" s="881"/>
      <c r="X23" s="881"/>
      <c r="Y23" s="881"/>
      <c r="Z23" s="881"/>
      <c r="AA23" s="881"/>
      <c r="AB23" s="881"/>
      <c r="AC23" s="881"/>
      <c r="AD23" s="881"/>
      <c r="AE23" s="881"/>
      <c r="AF23" s="881"/>
      <c r="AG23" s="881"/>
      <c r="AH23" s="881"/>
      <c r="AI23" s="881"/>
      <c r="AJ23" s="881"/>
      <c r="AK23" s="881"/>
      <c r="AL23" s="881"/>
      <c r="AM23" s="881"/>
      <c r="AN23" s="881"/>
      <c r="AO23" s="881"/>
      <c r="AP23" s="881"/>
      <c r="AQ23" s="881"/>
      <c r="AR23" s="881"/>
      <c r="AS23" s="881"/>
      <c r="AT23" s="881"/>
      <c r="AU23" s="881"/>
      <c r="AV23" s="881"/>
      <c r="AW23" s="881"/>
      <c r="AX23" s="881"/>
      <c r="AY23" s="881"/>
      <c r="AZ23" s="881"/>
      <c r="BA23" s="881"/>
      <c r="BB23" s="881"/>
      <c r="BC23" s="881"/>
      <c r="BD23" s="881"/>
      <c r="BE23" s="881"/>
      <c r="BF23" s="881"/>
      <c r="BG23" s="881"/>
      <c r="BH23" s="881"/>
      <c r="BI23" s="881"/>
      <c r="BJ23" s="881"/>
      <c r="BK23" s="881"/>
      <c r="BL23" s="881"/>
      <c r="BM23" s="881"/>
      <c r="BN23" s="881"/>
      <c r="BO23" s="881"/>
      <c r="BP23" s="881"/>
      <c r="BQ23" s="881"/>
      <c r="BR23" s="881"/>
      <c r="BS23" s="881"/>
      <c r="BT23" s="881"/>
      <c r="BU23" s="881"/>
      <c r="BV23" s="881"/>
      <c r="BW23" s="881"/>
      <c r="BX23" s="881"/>
      <c r="BY23" s="881"/>
      <c r="BZ23" s="881"/>
      <c r="CA23" s="881"/>
      <c r="CB23" s="881"/>
      <c r="CC23" s="881"/>
      <c r="CD23" s="881"/>
      <c r="CE23" s="881"/>
      <c r="CF23" s="881"/>
      <c r="CG23" s="881"/>
      <c r="CH23" s="881"/>
      <c r="CI23" s="881"/>
      <c r="CJ23" s="881"/>
      <c r="CK23" s="881"/>
      <c r="CL23" s="881"/>
      <c r="CM23" s="881"/>
      <c r="CO23" s="881"/>
      <c r="CP23" s="881"/>
      <c r="CQ23" s="881"/>
      <c r="CR23" s="721"/>
      <c r="CS23" s="881"/>
      <c r="CT23" s="881"/>
      <c r="CU23" s="881"/>
      <c r="CW23" s="881"/>
      <c r="CX23" s="881"/>
      <c r="CY23" s="881"/>
      <c r="DA23" s="881"/>
      <c r="DB23" s="881"/>
      <c r="DC23" s="881"/>
      <c r="DD23" s="881"/>
      <c r="DE23" s="881"/>
      <c r="DF23" s="881"/>
      <c r="DG23" s="881"/>
      <c r="DH23" s="881"/>
      <c r="DI23" s="881"/>
      <c r="DJ23" s="881"/>
      <c r="DK23" s="881"/>
      <c r="DL23" s="881"/>
      <c r="DM23" s="881"/>
      <c r="DN23" s="881"/>
      <c r="DO23" s="881"/>
      <c r="DP23" s="881"/>
      <c r="DQ23" s="881"/>
      <c r="DR23" s="881"/>
      <c r="DS23" s="881"/>
      <c r="DT23" s="881"/>
      <c r="DU23" s="881"/>
      <c r="DV23" s="881"/>
      <c r="DW23" s="881"/>
      <c r="DX23" s="881"/>
      <c r="DY23" s="881"/>
      <c r="DZ23" s="881"/>
      <c r="EA23" s="881"/>
      <c r="EB23" s="881"/>
      <c r="EC23" s="881"/>
      <c r="ED23" s="881"/>
      <c r="EE23" s="881"/>
      <c r="EF23" s="881"/>
      <c r="EG23" s="881"/>
      <c r="EH23" s="881"/>
      <c r="EI23" s="881"/>
      <c r="EJ23" s="881"/>
      <c r="EK23" s="881"/>
      <c r="EL23" s="881"/>
      <c r="EM23" s="881"/>
      <c r="EN23" s="881"/>
      <c r="EO23" s="881"/>
      <c r="EP23" s="881"/>
      <c r="EQ23" s="881"/>
      <c r="ER23" s="881"/>
      <c r="ES23" s="881"/>
      <c r="ET23" s="881"/>
      <c r="EU23" s="881"/>
      <c r="EV23" s="881"/>
      <c r="EW23" s="881"/>
      <c r="EX23" s="881"/>
      <c r="EY23" s="881"/>
      <c r="EZ23" s="881"/>
      <c r="FA23" s="881"/>
      <c r="FB23" s="881"/>
      <c r="FC23" s="881"/>
      <c r="FD23" s="881"/>
      <c r="FE23" s="881"/>
      <c r="FF23" s="881"/>
      <c r="FG23" s="881"/>
      <c r="FH23" s="881"/>
      <c r="FI23" s="881"/>
      <c r="FJ23" s="881"/>
      <c r="FK23" s="881"/>
      <c r="FL23" s="881"/>
      <c r="FM23" s="881"/>
      <c r="FN23" s="881"/>
      <c r="FO23" s="881"/>
      <c r="FP23" s="881"/>
      <c r="FQ23" s="881"/>
      <c r="FR23" s="881"/>
      <c r="FS23" s="881"/>
      <c r="FT23" s="881"/>
      <c r="FU23" s="881"/>
      <c r="FV23" s="881"/>
      <c r="FW23" s="881"/>
      <c r="FX23" s="881"/>
      <c r="FY23" s="881"/>
      <c r="FZ23" s="881"/>
      <c r="GA23" s="881"/>
      <c r="GB23" s="881"/>
      <c r="GC23" s="881"/>
      <c r="GD23" s="881"/>
      <c r="GE23" s="881"/>
      <c r="GF23" s="881"/>
      <c r="GG23" s="881"/>
      <c r="GH23" s="881"/>
      <c r="GI23" s="881"/>
      <c r="GJ23" s="881"/>
      <c r="GK23" s="881"/>
      <c r="GL23" s="881"/>
      <c r="GM23" s="881"/>
      <c r="GN23" s="881"/>
      <c r="GO23" s="881"/>
      <c r="GP23" s="881"/>
      <c r="GQ23" s="881"/>
      <c r="GR23" s="881"/>
      <c r="GS23" s="881"/>
      <c r="GT23" s="881"/>
      <c r="GU23" s="881"/>
      <c r="GV23" s="881"/>
      <c r="GW23" s="881"/>
      <c r="GX23" s="881"/>
      <c r="GY23" s="881"/>
      <c r="GZ23" s="881"/>
      <c r="HA23" s="881"/>
      <c r="HB23" s="881"/>
      <c r="HC23" s="881"/>
      <c r="HD23" s="881"/>
      <c r="HE23" s="881"/>
      <c r="HF23" s="881"/>
      <c r="HG23" s="881"/>
      <c r="HH23" s="881"/>
      <c r="HI23" s="881"/>
      <c r="HJ23" s="881"/>
      <c r="HK23" s="881"/>
      <c r="HL23" s="881"/>
      <c r="HM23" s="881"/>
      <c r="HN23" s="881"/>
      <c r="HO23" s="881"/>
      <c r="HP23" s="881"/>
      <c r="HQ23" s="881"/>
      <c r="HR23" s="881"/>
      <c r="HS23" s="881"/>
      <c r="HT23" s="881"/>
      <c r="HU23" s="881"/>
      <c r="HV23" s="881"/>
      <c r="HW23" s="881"/>
      <c r="HX23" s="881"/>
      <c r="HY23" s="881"/>
      <c r="HZ23" s="881"/>
      <c r="IA23" s="881"/>
      <c r="IB23" s="881"/>
      <c r="IC23" s="881"/>
      <c r="ID23" s="881"/>
      <c r="IE23" s="881"/>
      <c r="IF23" s="881"/>
      <c r="IG23" s="881"/>
      <c r="IH23" s="881"/>
      <c r="II23" s="881"/>
      <c r="IJ23" s="881"/>
      <c r="IK23" s="881"/>
      <c r="IL23" s="881"/>
      <c r="IM23" s="881"/>
      <c r="IN23" s="881"/>
      <c r="IO23" s="881"/>
      <c r="IP23" s="881"/>
      <c r="IQ23" s="881"/>
      <c r="IR23" s="881"/>
      <c r="IS23" s="881"/>
      <c r="IT23" s="881"/>
      <c r="IU23" s="881"/>
      <c r="IV23" s="881"/>
      <c r="IW23" s="881"/>
      <c r="IX23" s="881"/>
      <c r="IY23" s="881"/>
      <c r="IZ23" s="881"/>
      <c r="JA23" s="881"/>
      <c r="JB23" s="881"/>
      <c r="JC23" s="881"/>
      <c r="JD23" s="881"/>
      <c r="JE23" s="881"/>
      <c r="JF23" s="881"/>
      <c r="JG23" s="881"/>
      <c r="JH23" s="881"/>
      <c r="JI23" s="881"/>
      <c r="JJ23" s="881"/>
      <c r="JK23" s="881"/>
      <c r="JL23" s="881"/>
      <c r="JM23" s="881"/>
      <c r="JN23" s="881"/>
      <c r="JO23" s="881"/>
      <c r="JP23" s="881"/>
      <c r="JQ23" s="881"/>
      <c r="JR23" s="881"/>
      <c r="JS23" s="881"/>
      <c r="JT23" s="881"/>
      <c r="JU23" s="881"/>
      <c r="JV23" s="881"/>
      <c r="JW23" s="881"/>
      <c r="JX23" s="881"/>
      <c r="JY23" s="881"/>
      <c r="JZ23" s="881"/>
      <c r="KA23" s="881"/>
      <c r="KB23" s="881"/>
      <c r="KC23" s="881"/>
      <c r="KD23" s="881"/>
      <c r="KE23" s="881"/>
      <c r="KF23" s="881"/>
      <c r="KG23" s="881"/>
      <c r="KH23" s="881"/>
      <c r="KI23" s="881"/>
      <c r="KJ23" s="881"/>
      <c r="KK23" s="881"/>
      <c r="KL23" s="881"/>
      <c r="KM23" s="881"/>
      <c r="KN23" s="881"/>
      <c r="KO23" s="881"/>
      <c r="KP23" s="881"/>
      <c r="KQ23" s="881"/>
      <c r="KR23" s="881"/>
      <c r="KS23" s="881"/>
      <c r="KT23" s="881"/>
      <c r="KU23" s="881"/>
      <c r="KV23" s="881"/>
      <c r="KW23" s="881"/>
      <c r="KX23" s="881"/>
      <c r="KY23" s="881"/>
      <c r="KZ23" s="881"/>
      <c r="LA23" s="881"/>
      <c r="LB23" s="881"/>
      <c r="LC23" s="881"/>
      <c r="LD23" s="881"/>
      <c r="LE23" s="881"/>
      <c r="LF23" s="881"/>
      <c r="LG23" s="881"/>
      <c r="LH23" s="881"/>
      <c r="LI23" s="881"/>
      <c r="LJ23" s="881"/>
      <c r="LK23" s="881"/>
      <c r="LL23" s="881"/>
      <c r="LM23" s="881"/>
      <c r="LN23" s="881"/>
      <c r="LO23" s="881"/>
      <c r="LP23" s="881"/>
      <c r="LQ23" s="881"/>
      <c r="LR23" s="881"/>
      <c r="LS23" s="881"/>
      <c r="LT23" s="881"/>
      <c r="LU23" s="881"/>
      <c r="LV23" s="881"/>
      <c r="LW23" s="881"/>
      <c r="LX23" s="881"/>
      <c r="LY23" s="881"/>
      <c r="LZ23" s="881"/>
      <c r="MA23" s="881"/>
      <c r="MB23" s="881"/>
      <c r="MC23" s="881"/>
      <c r="MD23" s="881"/>
      <c r="ME23" s="881"/>
      <c r="MF23" s="881"/>
      <c r="MG23" s="881"/>
      <c r="MH23" s="881"/>
      <c r="MI23" s="881"/>
      <c r="MJ23" s="881"/>
      <c r="MK23" s="881"/>
      <c r="ML23" s="881"/>
      <c r="MM23" s="881"/>
      <c r="MN23" s="881"/>
      <c r="MO23" s="881"/>
      <c r="MP23" s="881"/>
      <c r="MQ23" s="881"/>
      <c r="MR23" s="881"/>
      <c r="MS23" s="881"/>
      <c r="MT23" s="881"/>
      <c r="MU23" s="881"/>
      <c r="MV23" s="881"/>
      <c r="MW23" s="881"/>
      <c r="MX23" s="881"/>
      <c r="MY23" s="881"/>
      <c r="MZ23" s="881"/>
      <c r="NA23" s="881"/>
      <c r="NB23" s="881"/>
      <c r="NC23" s="881"/>
      <c r="ND23" s="881"/>
      <c r="NE23" s="881"/>
      <c r="NF23" s="881"/>
      <c r="NG23" s="881"/>
      <c r="NH23" s="881"/>
      <c r="NI23" s="881"/>
      <c r="NJ23" s="881"/>
      <c r="NK23" s="881"/>
      <c r="NL23" s="881"/>
      <c r="NM23" s="881"/>
      <c r="NN23" s="881"/>
      <c r="NO23" s="881"/>
      <c r="NP23" s="881"/>
      <c r="NQ23" s="881"/>
      <c r="NR23" s="881"/>
      <c r="NS23" s="881"/>
      <c r="NT23" s="881"/>
      <c r="NU23" s="881"/>
      <c r="NV23" s="881"/>
      <c r="NW23" s="881"/>
      <c r="NX23" s="881"/>
      <c r="NY23" s="881"/>
      <c r="NZ23" s="881"/>
      <c r="OA23" s="881"/>
      <c r="OB23" s="881"/>
      <c r="OC23" s="881"/>
      <c r="OD23" s="881"/>
      <c r="OE23" s="881"/>
      <c r="OF23" s="881"/>
      <c r="OG23" s="881"/>
      <c r="OH23" s="881"/>
      <c r="OI23" s="881"/>
      <c r="OJ23" s="881"/>
      <c r="OK23" s="881"/>
      <c r="OL23" s="881"/>
      <c r="OM23" s="881"/>
      <c r="ON23" s="881"/>
      <c r="OO23" s="881"/>
      <c r="OP23" s="881"/>
      <c r="OQ23" s="881"/>
      <c r="OR23" s="881"/>
      <c r="OS23" s="881"/>
      <c r="OT23" s="881"/>
      <c r="OU23" s="881"/>
      <c r="OV23" s="881"/>
      <c r="OW23" s="881"/>
      <c r="OX23" s="881"/>
      <c r="OY23" s="881"/>
      <c r="OZ23" s="881"/>
      <c r="PA23" s="881"/>
      <c r="PB23" s="881"/>
      <c r="PC23" s="881"/>
      <c r="PD23" s="881"/>
      <c r="PE23" s="881"/>
      <c r="PF23" s="881"/>
      <c r="PG23" s="881"/>
      <c r="PH23" s="881"/>
      <c r="PI23" s="881"/>
      <c r="PJ23" s="881"/>
      <c r="PK23" s="881"/>
      <c r="PL23" s="881"/>
      <c r="PM23" s="881"/>
      <c r="PN23" s="881"/>
      <c r="PO23" s="881"/>
      <c r="PP23" s="881"/>
      <c r="PQ23" s="881"/>
      <c r="PR23" s="881"/>
      <c r="PS23" s="881"/>
      <c r="PT23" s="881"/>
      <c r="PU23" s="881"/>
      <c r="PV23" s="881"/>
      <c r="PW23" s="881"/>
      <c r="PX23" s="881"/>
      <c r="PY23" s="881"/>
      <c r="PZ23" s="881"/>
      <c r="QA23" s="881"/>
      <c r="QB23" s="881"/>
      <c r="QC23" s="881"/>
      <c r="QD23" s="881"/>
      <c r="QE23" s="881"/>
      <c r="QF23" s="881"/>
      <c r="QG23" s="881"/>
      <c r="QH23" s="881"/>
      <c r="QI23" s="881"/>
      <c r="QJ23" s="881"/>
      <c r="QK23" s="881"/>
      <c r="QL23" s="881"/>
      <c r="QM23" s="881"/>
      <c r="QN23" s="881"/>
      <c r="QO23" s="881"/>
      <c r="QP23" s="881"/>
      <c r="QQ23" s="881"/>
      <c r="QR23" s="881"/>
      <c r="QS23" s="881"/>
      <c r="QT23" s="881"/>
      <c r="QU23" s="881"/>
      <c r="QV23" s="881"/>
      <c r="QW23" s="881"/>
      <c r="QX23" s="881"/>
      <c r="QY23" s="881"/>
      <c r="QZ23" s="881"/>
      <c r="RA23" s="881"/>
      <c r="RB23" s="881"/>
      <c r="RC23" s="881"/>
      <c r="RD23" s="881"/>
      <c r="RE23" s="881"/>
      <c r="RF23" s="881"/>
      <c r="RG23" s="881"/>
      <c r="RH23" s="881"/>
      <c r="RI23" s="881"/>
      <c r="RJ23" s="881"/>
      <c r="RK23" s="881"/>
      <c r="RL23" s="881"/>
      <c r="RM23" s="881"/>
      <c r="RN23" s="881"/>
      <c r="RO23" s="881"/>
      <c r="RP23" s="881"/>
      <c r="RQ23" s="881"/>
      <c r="RR23" s="881"/>
      <c r="RS23" s="881"/>
      <c r="RT23" s="881"/>
      <c r="RU23" s="881"/>
      <c r="RV23" s="881"/>
      <c r="RW23" s="881"/>
      <c r="RX23" s="881"/>
      <c r="RY23" s="881"/>
      <c r="RZ23" s="881"/>
      <c r="SA23" s="881"/>
      <c r="SB23" s="881"/>
      <c r="SC23" s="881"/>
      <c r="SD23" s="881"/>
      <c r="SE23" s="881"/>
      <c r="SF23" s="881"/>
      <c r="SG23" s="881"/>
      <c r="SH23" s="881"/>
      <c r="SI23" s="881"/>
      <c r="SJ23" s="881"/>
      <c r="SK23" s="881"/>
      <c r="SL23" s="881"/>
      <c r="SM23" s="881"/>
      <c r="SN23" s="881"/>
      <c r="SO23" s="881"/>
      <c r="SP23" s="881"/>
      <c r="SQ23" s="881"/>
      <c r="SR23" s="881"/>
      <c r="SS23" s="881"/>
      <c r="ST23" s="881"/>
      <c r="SU23" s="881"/>
      <c r="SV23" s="881"/>
      <c r="SW23" s="881"/>
      <c r="SX23" s="881"/>
      <c r="SY23" s="881"/>
      <c r="SZ23" s="881"/>
      <c r="TA23" s="881"/>
      <c r="TB23" s="881"/>
      <c r="TC23" s="881"/>
      <c r="TD23" s="881"/>
      <c r="TE23" s="881"/>
      <c r="TF23" s="881"/>
      <c r="TG23" s="881"/>
      <c r="TH23" s="881"/>
      <c r="TI23" s="881"/>
      <c r="TJ23" s="881"/>
      <c r="TK23" s="881"/>
      <c r="TL23" s="881"/>
      <c r="TM23" s="881"/>
      <c r="TN23" s="881"/>
      <c r="TO23" s="881"/>
      <c r="TP23" s="881"/>
      <c r="TQ23" s="881"/>
      <c r="TR23" s="881"/>
      <c r="TS23" s="881"/>
      <c r="TT23" s="881"/>
      <c r="TU23" s="881"/>
      <c r="TV23" s="881"/>
      <c r="TW23" s="881"/>
      <c r="TX23" s="881"/>
      <c r="TY23" s="881"/>
      <c r="TZ23" s="881"/>
      <c r="UA23" s="881"/>
      <c r="UB23" s="881"/>
      <c r="UC23" s="881"/>
      <c r="UD23" s="881"/>
      <c r="UE23" s="881"/>
      <c r="UF23" s="881"/>
      <c r="UG23" s="881"/>
      <c r="UH23" s="881"/>
      <c r="UI23" s="881"/>
      <c r="UJ23" s="881"/>
      <c r="UK23" s="881"/>
      <c r="UL23" s="881"/>
      <c r="UM23" s="881"/>
      <c r="UN23" s="881"/>
      <c r="UO23" s="881"/>
      <c r="UP23" s="881"/>
      <c r="UQ23" s="881"/>
      <c r="UR23" s="881"/>
      <c r="US23" s="881"/>
      <c r="UT23" s="881"/>
      <c r="UU23" s="881"/>
      <c r="UV23" s="881"/>
      <c r="UW23" s="881"/>
      <c r="UX23" s="881"/>
      <c r="UY23" s="881"/>
      <c r="UZ23" s="881"/>
      <c r="VA23" s="881"/>
      <c r="VB23" s="881"/>
      <c r="VC23" s="881"/>
      <c r="VD23" s="881"/>
      <c r="VE23" s="881"/>
      <c r="VF23" s="881"/>
      <c r="VG23" s="881"/>
      <c r="VH23" s="881"/>
      <c r="VI23" s="881"/>
      <c r="VJ23" s="881"/>
      <c r="VK23" s="881"/>
      <c r="VL23" s="881"/>
      <c r="VM23" s="881"/>
      <c r="VN23" s="881"/>
      <c r="VO23" s="881"/>
      <c r="VP23" s="881"/>
      <c r="VQ23" s="881"/>
      <c r="VR23" s="881"/>
      <c r="VS23" s="881"/>
      <c r="VT23" s="881"/>
      <c r="VU23" s="881"/>
      <c r="VV23" s="881"/>
      <c r="VW23" s="881"/>
      <c r="VX23" s="881"/>
      <c r="VY23" s="881"/>
      <c r="VZ23" s="881"/>
      <c r="WA23" s="881"/>
      <c r="WB23" s="881"/>
      <c r="WC23" s="881"/>
      <c r="WD23" s="881"/>
      <c r="WE23" s="881"/>
      <c r="WF23" s="881"/>
      <c r="WG23" s="881"/>
      <c r="WH23" s="881"/>
      <c r="WI23" s="881"/>
      <c r="WJ23" s="881"/>
      <c r="WK23" s="881"/>
      <c r="WL23" s="881"/>
      <c r="WM23" s="881"/>
      <c r="WN23" s="881"/>
      <c r="WO23" s="881"/>
      <c r="WP23" s="881"/>
      <c r="WQ23" s="881"/>
      <c r="WS23" s="881"/>
      <c r="WT23" s="881"/>
      <c r="WU23" s="881"/>
      <c r="WV23" s="881"/>
      <c r="WW23" s="881"/>
      <c r="WX23" s="881"/>
      <c r="WY23" s="881"/>
      <c r="WZ23" s="881"/>
      <c r="XA23" s="881"/>
      <c r="XB23" s="881"/>
      <c r="XC23" s="881"/>
      <c r="XD23" s="881"/>
      <c r="XE23" s="881"/>
      <c r="XF23" s="881"/>
      <c r="XG23" s="881"/>
      <c r="XH23" s="881"/>
      <c r="XI23" s="881"/>
      <c r="XJ23" s="881"/>
      <c r="XK23" s="881"/>
      <c r="XL23" s="881"/>
      <c r="XM23" s="881"/>
      <c r="XN23" s="881"/>
      <c r="XO23" s="881"/>
      <c r="XQ23" s="881"/>
      <c r="XR23" s="881"/>
      <c r="XS23" s="881"/>
      <c r="XT23" s="881"/>
      <c r="XU23" s="881"/>
      <c r="XV23" s="881"/>
      <c r="XW23" s="881"/>
      <c r="XX23" s="881"/>
      <c r="XY23" s="881"/>
      <c r="XZ23" s="881"/>
      <c r="YA23" s="881"/>
      <c r="YB23" s="881"/>
      <c r="YC23" s="881"/>
      <c r="YD23" s="881"/>
      <c r="YE23" s="881"/>
      <c r="YF23" s="881"/>
      <c r="YG23" s="881"/>
      <c r="YH23" s="881"/>
      <c r="YI23" s="881"/>
      <c r="YJ23" s="881"/>
      <c r="YK23" s="881"/>
      <c r="YL23" s="881"/>
      <c r="YM23" s="881"/>
      <c r="YN23" s="881"/>
      <c r="YO23" s="881"/>
      <c r="YP23" s="881"/>
      <c r="YQ23" s="881"/>
      <c r="YR23" s="881"/>
      <c r="YS23" s="881"/>
      <c r="YT23" s="881"/>
      <c r="YU23" s="881"/>
      <c r="YV23" s="881"/>
      <c r="YW23" s="881"/>
      <c r="YX23" s="881"/>
      <c r="YY23" s="881"/>
      <c r="YZ23" s="881"/>
      <c r="ZA23" s="881"/>
      <c r="ZB23" s="881"/>
      <c r="ZC23" s="881"/>
      <c r="ZD23" s="881"/>
      <c r="ZE23" s="881"/>
      <c r="ZF23" s="881"/>
      <c r="ZG23" s="881"/>
      <c r="ZH23" s="881"/>
      <c r="ZI23" s="881"/>
      <c r="ZJ23" s="881"/>
      <c r="ZK23" s="881"/>
      <c r="ZL23" s="881"/>
      <c r="ZM23" s="881"/>
      <c r="ZN23" s="881"/>
      <c r="ZO23" s="881"/>
      <c r="ZP23" s="881"/>
      <c r="ZQ23" s="881"/>
      <c r="ZR23" s="881"/>
      <c r="ZS23" s="881"/>
      <c r="ZT23" s="881"/>
      <c r="ZU23" s="881"/>
      <c r="ZV23" s="881"/>
      <c r="ZW23" s="881"/>
      <c r="ZX23" s="881"/>
      <c r="ZY23" s="881"/>
      <c r="ZZ23" s="881"/>
      <c r="AAA23" s="881"/>
      <c r="AAB23" s="881"/>
      <c r="AAC23" s="881"/>
      <c r="AAD23" s="881"/>
      <c r="AAE23" s="881"/>
      <c r="AAF23" s="881"/>
      <c r="AAG23" s="881"/>
      <c r="AAH23" s="881"/>
      <c r="AAI23" s="881"/>
      <c r="AAJ23" s="881"/>
      <c r="AAK23" s="881"/>
      <c r="AAL23" s="881"/>
      <c r="AAM23" s="881"/>
      <c r="AAN23" s="881"/>
      <c r="AAO23" s="881"/>
      <c r="AAP23" s="881"/>
      <c r="AAQ23" s="881"/>
      <c r="AAR23" s="686"/>
      <c r="AAS23" s="881"/>
    </row>
    <row r="24" spans="1:724" ht="13.9" customHeight="1">
      <c r="A24" s="1814" t="s">
        <v>1111</v>
      </c>
      <c r="B24" s="1814"/>
      <c r="C24" s="1814"/>
      <c r="D24" s="683">
        <v>8</v>
      </c>
      <c r="E24" s="683" t="s">
        <v>105</v>
      </c>
      <c r="F24" s="850"/>
      <c r="G24" s="683"/>
      <c r="H24" s="683"/>
      <c r="I24" s="683"/>
      <c r="J24" s="851"/>
      <c r="K24" s="851"/>
      <c r="L24" s="851"/>
      <c r="M24" s="851"/>
      <c r="N24" s="851"/>
      <c r="O24" s="683"/>
      <c r="P24" s="683"/>
      <c r="Q24" s="683"/>
      <c r="R24" s="851"/>
      <c r="S24" s="851"/>
      <c r="T24" s="851"/>
      <c r="U24" s="851"/>
      <c r="V24" s="851"/>
      <c r="W24" s="683"/>
      <c r="X24" s="683"/>
      <c r="Y24" s="683"/>
      <c r="Z24" s="683"/>
      <c r="AA24" s="683"/>
      <c r="AB24" s="683"/>
      <c r="AC24" s="683"/>
      <c r="AD24" s="683"/>
      <c r="AE24" s="683" t="s">
        <v>783</v>
      </c>
      <c r="AF24" s="683"/>
      <c r="AG24" s="683"/>
      <c r="AH24" s="683"/>
      <c r="AI24" s="683"/>
      <c r="AJ24" s="683"/>
      <c r="AK24" s="683"/>
      <c r="AL24" s="683"/>
      <c r="AM24" s="683"/>
      <c r="AN24" s="683"/>
      <c r="AO24" s="683"/>
      <c r="AP24" s="683"/>
      <c r="AQ24" s="683"/>
      <c r="AR24" s="683"/>
      <c r="AS24" s="683"/>
      <c r="AT24" s="683"/>
      <c r="AU24" s="683"/>
      <c r="AV24" s="683"/>
      <c r="AW24" s="683"/>
      <c r="AX24" s="683"/>
      <c r="AY24" s="683"/>
      <c r="AZ24" s="683"/>
      <c r="BA24" s="683"/>
      <c r="BB24" s="683"/>
      <c r="BC24" s="683"/>
      <c r="BD24" s="683"/>
      <c r="BE24" s="683"/>
      <c r="BF24" s="683"/>
      <c r="BG24" s="683"/>
      <c r="BH24" s="683"/>
      <c r="BI24" s="683"/>
      <c r="BJ24" s="683"/>
      <c r="BK24" s="683"/>
      <c r="BL24" s="683"/>
      <c r="BM24" s="683"/>
      <c r="BN24" s="683"/>
      <c r="BO24" s="683"/>
      <c r="BP24" s="683"/>
      <c r="BQ24" s="683"/>
      <c r="BR24" s="683"/>
      <c r="BS24" s="683"/>
      <c r="BT24" s="683"/>
      <c r="BU24" s="683"/>
      <c r="BV24" s="683"/>
      <c r="BW24" s="683"/>
      <c r="BX24" s="683"/>
      <c r="BY24" s="683"/>
      <c r="BZ24" s="683"/>
      <c r="CA24" s="683"/>
      <c r="CB24" s="683"/>
      <c r="CC24" s="683"/>
      <c r="CD24" s="683"/>
      <c r="CE24" s="683"/>
      <c r="CF24" s="683"/>
      <c r="CG24" s="683"/>
      <c r="CH24" s="683"/>
      <c r="CI24" s="683"/>
      <c r="CJ24" s="683"/>
      <c r="CK24" s="683"/>
      <c r="CL24" s="683"/>
      <c r="CM24" s="683"/>
      <c r="CO24" s="683"/>
      <c r="CP24" s="683"/>
      <c r="CQ24" s="683"/>
      <c r="CR24" s="882"/>
      <c r="CS24" s="683"/>
      <c r="CT24" s="683"/>
      <c r="CU24" s="683"/>
      <c r="CW24" s="683"/>
      <c r="CX24" s="683"/>
      <c r="CY24" s="683"/>
      <c r="DA24" s="683"/>
      <c r="DB24" s="683"/>
      <c r="DC24" s="683"/>
      <c r="DD24" s="683"/>
      <c r="DE24" s="683"/>
      <c r="DF24" s="683"/>
      <c r="DG24" s="683"/>
      <c r="DH24" s="683"/>
      <c r="DI24" s="683"/>
      <c r="DJ24" s="683"/>
      <c r="DK24" s="683"/>
      <c r="DL24" s="683"/>
      <c r="DM24" s="683"/>
      <c r="DN24" s="683"/>
      <c r="DO24" s="683"/>
      <c r="DP24" s="683"/>
      <c r="DQ24" s="683"/>
      <c r="DR24" s="683"/>
      <c r="DS24" s="683"/>
      <c r="DT24" s="683"/>
      <c r="DU24" s="683"/>
      <c r="DV24" s="683"/>
      <c r="DW24" s="683"/>
      <c r="DX24" s="683"/>
      <c r="DY24" s="683"/>
      <c r="DZ24" s="683"/>
      <c r="EA24" s="683"/>
      <c r="EB24" s="683"/>
      <c r="EC24" s="683"/>
      <c r="ED24" s="683"/>
      <c r="EE24" s="683"/>
      <c r="EF24" s="683"/>
      <c r="EG24" s="683"/>
      <c r="EH24" s="683"/>
      <c r="EI24" s="683"/>
      <c r="EJ24" s="683"/>
      <c r="EK24" s="683"/>
      <c r="EL24" s="683"/>
      <c r="EM24" s="683"/>
      <c r="EN24" s="683"/>
      <c r="EO24" s="683"/>
      <c r="EP24" s="683"/>
      <c r="EQ24" s="683"/>
      <c r="ER24" s="683"/>
      <c r="ES24" s="683"/>
      <c r="ET24" s="683"/>
      <c r="EU24" s="683"/>
      <c r="EV24" s="683"/>
      <c r="EW24" s="683"/>
      <c r="EX24" s="683"/>
      <c r="EY24" s="683"/>
      <c r="EZ24" s="683"/>
      <c r="FA24" s="683"/>
      <c r="FB24" s="683"/>
      <c r="FC24" s="683"/>
      <c r="FD24" s="683"/>
      <c r="FE24" s="683"/>
      <c r="FF24" s="683"/>
      <c r="FG24" s="683"/>
      <c r="FH24" s="683"/>
      <c r="FI24" s="683"/>
      <c r="FJ24" s="683"/>
      <c r="FK24" s="683"/>
      <c r="FL24" s="683"/>
      <c r="FM24" s="683"/>
      <c r="FN24" s="683"/>
      <c r="FO24" s="683"/>
      <c r="FP24" s="683"/>
      <c r="FQ24" s="683"/>
      <c r="FR24" s="683"/>
      <c r="FS24" s="683"/>
      <c r="FT24" s="683"/>
      <c r="FU24" s="683"/>
      <c r="FV24" s="683"/>
      <c r="FW24" s="683"/>
      <c r="FX24" s="683"/>
      <c r="FY24" s="683"/>
      <c r="FZ24" s="683"/>
      <c r="GA24" s="683"/>
      <c r="GB24" s="683"/>
      <c r="GC24" s="683"/>
      <c r="GD24" s="683"/>
      <c r="GE24" s="683"/>
      <c r="GF24" s="683"/>
      <c r="GG24" s="683"/>
      <c r="GH24" s="683"/>
      <c r="GI24" s="683"/>
      <c r="GJ24" s="683"/>
      <c r="GK24" s="683"/>
      <c r="GL24" s="683"/>
      <c r="GM24" s="683"/>
      <c r="GN24" s="683"/>
      <c r="GO24" s="683"/>
      <c r="GP24" s="683"/>
      <c r="GQ24" s="683"/>
      <c r="GR24" s="683"/>
      <c r="GS24" s="683"/>
      <c r="GT24" s="683"/>
      <c r="GU24" s="683"/>
      <c r="GV24" s="683"/>
      <c r="GW24" s="683"/>
      <c r="GX24" s="683"/>
      <c r="GY24" s="683"/>
      <c r="GZ24" s="683"/>
      <c r="HA24" s="683"/>
      <c r="HB24" s="683"/>
      <c r="HC24" s="683"/>
      <c r="HD24" s="683"/>
      <c r="HE24" s="683"/>
      <c r="HF24" s="683"/>
      <c r="HG24" s="683"/>
      <c r="HH24" s="683"/>
      <c r="HI24" s="683"/>
      <c r="HJ24" s="683"/>
      <c r="HK24" s="683"/>
      <c r="HL24" s="683"/>
      <c r="HM24" s="683"/>
      <c r="HN24" s="683"/>
      <c r="HO24" s="683"/>
      <c r="HP24" s="683"/>
      <c r="HQ24" s="683"/>
      <c r="HR24" s="683"/>
      <c r="HS24" s="683"/>
      <c r="HT24" s="683"/>
      <c r="HU24" s="683"/>
      <c r="HV24" s="683"/>
      <c r="HW24" s="683"/>
      <c r="HX24" s="683"/>
      <c r="HY24" s="683"/>
      <c r="HZ24" s="683"/>
      <c r="IA24" s="683"/>
      <c r="IB24" s="683"/>
      <c r="IC24" s="683"/>
      <c r="ID24" s="683"/>
      <c r="IE24" s="683"/>
      <c r="IF24" s="683"/>
      <c r="IG24" s="683"/>
      <c r="IH24" s="683"/>
      <c r="II24" s="683"/>
      <c r="IJ24" s="683"/>
      <c r="IK24" s="683"/>
      <c r="IL24" s="683"/>
      <c r="IM24" s="683"/>
      <c r="IN24" s="683"/>
      <c r="IO24" s="683"/>
      <c r="IP24" s="683"/>
      <c r="IQ24" s="683"/>
      <c r="IR24" s="683"/>
      <c r="IS24" s="683"/>
      <c r="IT24" s="683"/>
      <c r="IU24" s="683"/>
      <c r="IV24" s="683"/>
      <c r="IW24" s="683"/>
      <c r="IX24" s="683"/>
      <c r="IY24" s="683"/>
      <c r="IZ24" s="683"/>
      <c r="JA24" s="683"/>
      <c r="JB24" s="683"/>
      <c r="JC24" s="683"/>
      <c r="JD24" s="683"/>
      <c r="JE24" s="683"/>
      <c r="JF24" s="683"/>
      <c r="JG24" s="683"/>
      <c r="JH24" s="683"/>
      <c r="JI24" s="683"/>
      <c r="JJ24" s="683"/>
      <c r="JK24" s="683"/>
      <c r="JL24" s="683"/>
      <c r="JM24" s="683"/>
      <c r="JN24" s="683"/>
      <c r="JO24" s="683"/>
      <c r="JP24" s="683"/>
      <c r="JQ24" s="683"/>
      <c r="JR24" s="683"/>
      <c r="JS24" s="683"/>
      <c r="JT24" s="683"/>
      <c r="JU24" s="683"/>
      <c r="JV24" s="683"/>
      <c r="JW24" s="683"/>
      <c r="JX24" s="683"/>
      <c r="JY24" s="683"/>
      <c r="JZ24" s="683"/>
      <c r="KA24" s="683"/>
      <c r="KB24" s="683"/>
      <c r="KC24" s="683"/>
      <c r="KD24" s="683"/>
      <c r="KE24" s="683"/>
      <c r="KF24" s="683"/>
      <c r="KG24" s="683"/>
      <c r="KH24" s="683"/>
      <c r="KI24" s="683"/>
      <c r="KJ24" s="683"/>
      <c r="KK24" s="683"/>
      <c r="KL24" s="683"/>
      <c r="KM24" s="683"/>
      <c r="KN24" s="683"/>
      <c r="KO24" s="683"/>
      <c r="KP24" s="683"/>
      <c r="KQ24" s="683"/>
      <c r="KR24" s="683"/>
      <c r="KS24" s="683"/>
      <c r="KT24" s="683"/>
      <c r="KU24" s="683"/>
      <c r="KV24" s="683"/>
      <c r="KW24" s="683"/>
      <c r="KX24" s="683"/>
      <c r="KY24" s="683"/>
      <c r="KZ24" s="683"/>
      <c r="LA24" s="683"/>
      <c r="LB24" s="683"/>
      <c r="LC24" s="683"/>
      <c r="LD24" s="683"/>
      <c r="LE24" s="683"/>
      <c r="LF24" s="683"/>
      <c r="LG24" s="683"/>
      <c r="LH24" s="683"/>
      <c r="LI24" s="683"/>
      <c r="LJ24" s="683"/>
      <c r="LK24" s="683"/>
      <c r="LL24" s="683"/>
      <c r="LM24" s="683"/>
      <c r="LN24" s="683"/>
      <c r="LO24" s="683"/>
      <c r="LP24" s="683"/>
      <c r="LQ24" s="683"/>
      <c r="LR24" s="683"/>
      <c r="LS24" s="683"/>
      <c r="LT24" s="683"/>
      <c r="LU24" s="683"/>
      <c r="LV24" s="683"/>
      <c r="LW24" s="683"/>
      <c r="LX24" s="683"/>
      <c r="LY24" s="683"/>
      <c r="LZ24" s="683"/>
      <c r="MA24" s="683"/>
      <c r="MB24" s="683"/>
      <c r="MC24" s="683"/>
      <c r="MD24" s="683"/>
      <c r="ME24" s="683"/>
      <c r="MF24" s="683"/>
      <c r="MG24" s="683"/>
      <c r="MH24" s="683"/>
      <c r="MI24" s="683"/>
      <c r="MJ24" s="683"/>
      <c r="MK24" s="683"/>
      <c r="ML24" s="683"/>
      <c r="MM24" s="683"/>
      <c r="MN24" s="683"/>
      <c r="MO24" s="683"/>
      <c r="MP24" s="683"/>
      <c r="MQ24" s="683"/>
      <c r="MR24" s="683"/>
      <c r="MS24" s="683"/>
      <c r="MT24" s="683"/>
      <c r="MU24" s="683"/>
      <c r="MV24" s="683"/>
      <c r="MW24" s="683"/>
      <c r="MX24" s="683"/>
      <c r="MY24" s="683"/>
      <c r="MZ24" s="683"/>
      <c r="NA24" s="683"/>
      <c r="NB24" s="683"/>
      <c r="NC24" s="683"/>
      <c r="ND24" s="683"/>
      <c r="NE24" s="683"/>
      <c r="NF24" s="683"/>
      <c r="NG24" s="683"/>
      <c r="NH24" s="683"/>
      <c r="NI24" s="683"/>
      <c r="NJ24" s="683"/>
      <c r="NK24" s="683"/>
      <c r="NL24" s="683"/>
      <c r="NM24" s="683"/>
      <c r="NN24" s="683"/>
      <c r="NO24" s="683"/>
      <c r="NP24" s="683"/>
      <c r="NQ24" s="683"/>
      <c r="NR24" s="683"/>
      <c r="NS24" s="683"/>
      <c r="NT24" s="683"/>
      <c r="NU24" s="683"/>
      <c r="NV24" s="683"/>
      <c r="NW24" s="683"/>
      <c r="NX24" s="683"/>
      <c r="NY24" s="683"/>
      <c r="NZ24" s="683"/>
      <c r="OA24" s="683"/>
      <c r="OB24" s="683"/>
      <c r="OC24" s="683"/>
      <c r="OD24" s="683"/>
      <c r="OE24" s="683"/>
      <c r="OF24" s="683"/>
      <c r="OG24" s="683"/>
      <c r="OH24" s="683"/>
      <c r="OI24" s="683"/>
      <c r="OJ24" s="683"/>
      <c r="OK24" s="683"/>
      <c r="OL24" s="683"/>
      <c r="OM24" s="683"/>
      <c r="ON24" s="683"/>
      <c r="OO24" s="683"/>
      <c r="OP24" s="683"/>
      <c r="OQ24" s="683"/>
      <c r="OR24" s="683"/>
      <c r="OS24" s="683"/>
      <c r="OT24" s="683"/>
      <c r="OU24" s="683"/>
      <c r="OV24" s="683"/>
      <c r="OW24" s="683"/>
      <c r="OX24" s="683"/>
      <c r="OY24" s="683"/>
      <c r="OZ24" s="683"/>
      <c r="PA24" s="683"/>
      <c r="PB24" s="683"/>
      <c r="PC24" s="683"/>
      <c r="PD24" s="683"/>
      <c r="PE24" s="683"/>
      <c r="PF24" s="683"/>
      <c r="PG24" s="683"/>
      <c r="PH24" s="683"/>
      <c r="PI24" s="683"/>
      <c r="PJ24" s="683"/>
      <c r="PK24" s="683"/>
      <c r="PL24" s="683"/>
      <c r="PM24" s="683"/>
      <c r="PN24" s="683"/>
      <c r="PO24" s="683"/>
      <c r="PP24" s="683"/>
      <c r="PQ24" s="683"/>
      <c r="PR24" s="683"/>
      <c r="PS24" s="683"/>
      <c r="PT24" s="683"/>
      <c r="PU24" s="683"/>
      <c r="PV24" s="683"/>
      <c r="PW24" s="683"/>
      <c r="PX24" s="683"/>
      <c r="PY24" s="683"/>
      <c r="PZ24" s="683"/>
      <c r="QA24" s="683"/>
      <c r="QB24" s="683"/>
      <c r="QC24" s="683"/>
      <c r="QD24" s="683"/>
      <c r="QE24" s="683"/>
      <c r="QF24" s="683"/>
      <c r="QG24" s="683"/>
      <c r="QH24" s="683"/>
      <c r="QI24" s="683"/>
      <c r="QJ24" s="683"/>
      <c r="QK24" s="683"/>
      <c r="QL24" s="683"/>
      <c r="QM24" s="683"/>
      <c r="QN24" s="683"/>
      <c r="QO24" s="683"/>
      <c r="QP24" s="683"/>
      <c r="QQ24" s="683"/>
      <c r="QR24" s="683"/>
      <c r="QS24" s="683"/>
      <c r="QT24" s="683"/>
      <c r="QU24" s="683"/>
      <c r="QV24" s="683"/>
      <c r="QW24" s="683"/>
      <c r="QX24" s="683"/>
      <c r="QY24" s="683"/>
      <c r="QZ24" s="683"/>
      <c r="RA24" s="683"/>
      <c r="RB24" s="683"/>
      <c r="RC24" s="683"/>
      <c r="RD24" s="683"/>
      <c r="RE24" s="683"/>
      <c r="RF24" s="683"/>
      <c r="RG24" s="683"/>
      <c r="RH24" s="683"/>
      <c r="RI24" s="683"/>
      <c r="RJ24" s="683"/>
      <c r="RK24" s="683"/>
      <c r="RL24" s="683"/>
      <c r="RM24" s="683"/>
      <c r="RN24" s="683"/>
      <c r="RO24" s="683"/>
      <c r="RP24" s="683"/>
      <c r="RQ24" s="683"/>
      <c r="RR24" s="683"/>
      <c r="RS24" s="683"/>
      <c r="RT24" s="683"/>
      <c r="RU24" s="683"/>
      <c r="RV24" s="683"/>
      <c r="RW24" s="683"/>
      <c r="RX24" s="683"/>
      <c r="RY24" s="683"/>
      <c r="RZ24" s="683"/>
      <c r="SA24" s="683"/>
      <c r="SB24" s="683"/>
      <c r="SC24" s="683"/>
      <c r="SD24" s="683"/>
      <c r="SE24" s="683"/>
      <c r="SF24" s="683"/>
      <c r="SG24" s="683"/>
      <c r="SH24" s="683"/>
      <c r="SI24" s="683"/>
      <c r="SJ24" s="683"/>
      <c r="SK24" s="683"/>
      <c r="SL24" s="683"/>
      <c r="SM24" s="683"/>
      <c r="SN24" s="683"/>
      <c r="SO24" s="683"/>
      <c r="SP24" s="683"/>
      <c r="SQ24" s="683"/>
      <c r="SR24" s="683"/>
      <c r="SS24" s="683"/>
      <c r="ST24" s="683"/>
      <c r="SU24" s="683"/>
      <c r="SV24" s="683"/>
      <c r="SW24" s="683"/>
      <c r="SX24" s="683"/>
      <c r="SY24" s="683"/>
      <c r="SZ24" s="683"/>
      <c r="TA24" s="683"/>
      <c r="TB24" s="683"/>
      <c r="TC24" s="683"/>
      <c r="TD24" s="683"/>
      <c r="TE24" s="683"/>
      <c r="TF24" s="683"/>
      <c r="TG24" s="683"/>
      <c r="TH24" s="683"/>
      <c r="TI24" s="683"/>
      <c r="TJ24" s="683"/>
      <c r="TK24" s="683"/>
      <c r="TL24" s="683"/>
      <c r="TM24" s="683"/>
      <c r="TN24" s="683"/>
      <c r="TO24" s="683"/>
      <c r="TP24" s="683"/>
      <c r="TQ24" s="683"/>
      <c r="TR24" s="683"/>
      <c r="TS24" s="683"/>
      <c r="TT24" s="683"/>
      <c r="TU24" s="683"/>
      <c r="TV24" s="683"/>
      <c r="TW24" s="683"/>
      <c r="TX24" s="683"/>
      <c r="TY24" s="683"/>
      <c r="TZ24" s="683"/>
      <c r="UA24" s="683"/>
      <c r="UB24" s="683"/>
      <c r="UC24" s="683"/>
      <c r="UD24" s="683"/>
      <c r="UE24" s="683"/>
      <c r="UF24" s="683"/>
      <c r="UG24" s="683"/>
      <c r="UH24" s="683"/>
      <c r="UI24" s="683"/>
      <c r="UJ24" s="683"/>
      <c r="UK24" s="683"/>
      <c r="UL24" s="683"/>
      <c r="UM24" s="683"/>
      <c r="UN24" s="683"/>
      <c r="UO24" s="683"/>
      <c r="UP24" s="683"/>
      <c r="UQ24" s="683"/>
      <c r="UR24" s="683"/>
      <c r="US24" s="683"/>
      <c r="UT24" s="683"/>
      <c r="UU24" s="683"/>
      <c r="UV24" s="683"/>
      <c r="UW24" s="683"/>
      <c r="UX24" s="683"/>
      <c r="UY24" s="683"/>
      <c r="UZ24" s="683"/>
      <c r="VA24" s="683"/>
      <c r="VB24" s="683"/>
      <c r="VC24" s="890"/>
      <c r="VD24" s="683"/>
      <c r="VE24" s="683"/>
      <c r="VF24" s="683"/>
      <c r="VG24" s="683"/>
      <c r="VH24" s="683"/>
      <c r="VI24" s="683"/>
      <c r="VJ24" s="683"/>
      <c r="VK24" s="683"/>
      <c r="VL24" s="683"/>
      <c r="VM24" s="683"/>
      <c r="VN24" s="683"/>
      <c r="VO24" s="683"/>
      <c r="VP24" s="683"/>
      <c r="VQ24" s="683"/>
      <c r="VR24" s="683"/>
      <c r="VS24" s="683"/>
      <c r="VT24" s="683"/>
      <c r="VU24" s="683"/>
      <c r="VV24" s="683"/>
      <c r="VW24" s="683"/>
      <c r="VX24" s="683"/>
      <c r="VY24" s="683"/>
      <c r="VZ24" s="683"/>
      <c r="WA24" s="683"/>
      <c r="WB24" s="683"/>
      <c r="WC24" s="683"/>
      <c r="WD24" s="683"/>
      <c r="WE24" s="683"/>
      <c r="WF24" s="683"/>
      <c r="WG24" s="683"/>
      <c r="WH24" s="683"/>
      <c r="WI24" s="683"/>
      <c r="WJ24" s="683"/>
      <c r="WK24" s="683"/>
      <c r="WL24" s="683"/>
      <c r="WM24" s="683"/>
      <c r="WN24" s="683"/>
      <c r="WO24" s="683"/>
      <c r="WP24" s="683"/>
      <c r="WQ24" s="683"/>
      <c r="WS24" s="683"/>
      <c r="WT24" s="683"/>
      <c r="WU24" s="683"/>
      <c r="WV24" s="683"/>
      <c r="WW24" s="683"/>
      <c r="WX24" s="683"/>
      <c r="WY24" s="683"/>
      <c r="WZ24" s="683"/>
      <c r="XA24" s="683"/>
      <c r="XB24" s="683"/>
      <c r="XC24" s="683"/>
      <c r="XD24" s="683"/>
      <c r="XE24" s="683"/>
      <c r="XF24" s="683"/>
      <c r="XG24" s="683"/>
      <c r="XH24" s="683"/>
      <c r="XI24" s="683"/>
      <c r="XJ24" s="683"/>
      <c r="XK24" s="683"/>
      <c r="XL24" s="683"/>
      <c r="XM24" s="683"/>
      <c r="XN24" s="683"/>
      <c r="XO24" s="683"/>
      <c r="XQ24" s="683"/>
      <c r="XR24" s="683"/>
      <c r="XS24" s="683"/>
      <c r="XT24" s="683"/>
      <c r="XU24" s="683"/>
      <c r="XV24" s="683"/>
      <c r="XW24" s="683"/>
      <c r="XX24" s="683"/>
      <c r="XY24" s="683"/>
      <c r="XZ24" s="683"/>
      <c r="YA24" s="683"/>
      <c r="YB24" s="683"/>
      <c r="YC24" s="683"/>
      <c r="YD24" s="683"/>
      <c r="YE24" s="683"/>
      <c r="YF24" s="683"/>
      <c r="YG24" s="683"/>
      <c r="YH24" s="683"/>
      <c r="YI24" s="683"/>
      <c r="YJ24" s="683"/>
      <c r="YK24" s="683"/>
      <c r="YL24" s="683"/>
      <c r="YM24" s="683"/>
      <c r="YN24" s="683"/>
      <c r="YO24" s="683"/>
      <c r="YP24" s="683"/>
      <c r="YQ24" s="683"/>
      <c r="YR24" s="683"/>
      <c r="YS24" s="683"/>
      <c r="YT24" s="683"/>
      <c r="YU24" s="683"/>
      <c r="YV24" s="683"/>
      <c r="YW24" s="683"/>
      <c r="YX24" s="683"/>
      <c r="YY24" s="683"/>
      <c r="YZ24" s="683"/>
      <c r="ZA24" s="683"/>
      <c r="ZB24" s="683"/>
      <c r="ZC24" s="683"/>
      <c r="ZD24" s="683"/>
      <c r="ZE24" s="683"/>
      <c r="ZF24" s="683"/>
      <c r="ZG24" s="683"/>
      <c r="ZH24" s="683"/>
      <c r="ZI24" s="683"/>
      <c r="ZJ24" s="683"/>
      <c r="ZK24" s="683"/>
      <c r="ZL24" s="683"/>
      <c r="ZM24" s="683"/>
      <c r="ZN24" s="683"/>
      <c r="ZO24" s="683"/>
      <c r="ZP24" s="683"/>
      <c r="ZQ24" s="683"/>
      <c r="ZR24" s="683"/>
      <c r="ZS24" s="683"/>
      <c r="ZT24" s="683"/>
      <c r="ZU24" s="683"/>
      <c r="ZV24" s="683"/>
      <c r="ZW24" s="683"/>
      <c r="ZX24" s="683"/>
      <c r="ZY24" s="683"/>
      <c r="ZZ24" s="683"/>
      <c r="AAA24" s="683"/>
      <c r="AAB24" s="683"/>
      <c r="AAC24" s="683"/>
      <c r="AAD24" s="683"/>
      <c r="AAE24" s="683"/>
      <c r="AAF24" s="683"/>
      <c r="AAG24" s="683"/>
      <c r="AAH24" s="683"/>
      <c r="AAI24" s="683"/>
      <c r="AAJ24" s="683"/>
      <c r="AAK24" s="683"/>
      <c r="AAL24" s="683"/>
      <c r="AAM24" s="683"/>
      <c r="AAN24" s="683"/>
      <c r="AAO24" s="683"/>
      <c r="AAP24" s="683"/>
      <c r="AAQ24" s="683"/>
      <c r="AAR24" s="852"/>
      <c r="AAS24" s="683"/>
    </row>
    <row r="25" spans="1:724">
      <c r="A25" s="1814"/>
      <c r="B25" s="1814"/>
      <c r="C25" s="1814"/>
      <c r="D25" s="683">
        <v>9</v>
      </c>
      <c r="E25" s="683" t="s">
        <v>1000</v>
      </c>
      <c r="F25" s="850"/>
      <c r="G25" s="683"/>
      <c r="H25" s="683"/>
      <c r="I25" s="683"/>
      <c r="J25" s="851"/>
      <c r="K25" s="851"/>
      <c r="L25" s="851"/>
      <c r="M25" s="851"/>
      <c r="N25" s="851"/>
      <c r="O25" s="683"/>
      <c r="P25" s="683"/>
      <c r="Q25" s="683"/>
      <c r="R25" s="851"/>
      <c r="S25" s="851"/>
      <c r="T25" s="851"/>
      <c r="U25" s="851"/>
      <c r="V25" s="851"/>
      <c r="W25" s="683"/>
      <c r="X25" s="683"/>
      <c r="Y25" s="683"/>
      <c r="Z25" s="683"/>
      <c r="AA25" s="683"/>
      <c r="AB25" s="683"/>
      <c r="AC25" s="683"/>
      <c r="AD25" s="683"/>
      <c r="AE25" s="683" t="s">
        <v>784</v>
      </c>
      <c r="AF25" s="683"/>
      <c r="AG25" s="683"/>
      <c r="AH25" s="683"/>
      <c r="AI25" s="683"/>
      <c r="AJ25" s="683"/>
      <c r="AK25" s="683"/>
      <c r="AL25" s="683"/>
      <c r="AM25" s="683"/>
      <c r="AN25" s="683"/>
      <c r="AO25" s="683"/>
      <c r="AP25" s="683"/>
      <c r="AQ25" s="683"/>
      <c r="AR25" s="683"/>
      <c r="AS25" s="683"/>
      <c r="AT25" s="683"/>
      <c r="AU25" s="683"/>
      <c r="AV25" s="683"/>
      <c r="AW25" s="683"/>
      <c r="AX25" s="683"/>
      <c r="AY25" s="683"/>
      <c r="AZ25" s="683"/>
      <c r="BA25" s="683"/>
      <c r="BB25" s="683"/>
      <c r="BC25" s="683"/>
      <c r="BD25" s="683"/>
      <c r="BE25" s="683"/>
      <c r="BF25" s="683"/>
      <c r="BG25" s="683"/>
      <c r="BH25" s="683"/>
      <c r="BI25" s="683"/>
      <c r="BJ25" s="683"/>
      <c r="BK25" s="683"/>
      <c r="BL25" s="683"/>
      <c r="BM25" s="683"/>
      <c r="BN25" s="683"/>
      <c r="BO25" s="683"/>
      <c r="BP25" s="683"/>
      <c r="BQ25" s="683"/>
      <c r="BR25" s="683"/>
      <c r="BS25" s="683"/>
      <c r="BT25" s="683"/>
      <c r="BU25" s="683"/>
      <c r="BV25" s="683"/>
      <c r="BW25" s="852"/>
      <c r="BX25" s="683"/>
      <c r="BY25" s="683"/>
      <c r="BZ25" s="683"/>
      <c r="CA25" s="683"/>
      <c r="CB25" s="683"/>
      <c r="CC25" s="683"/>
      <c r="CD25" s="683"/>
      <c r="CE25" s="683"/>
      <c r="CF25" s="683"/>
      <c r="CG25" s="683"/>
      <c r="CH25" s="683"/>
      <c r="CI25" s="683"/>
      <c r="CJ25" s="683"/>
      <c r="CK25" s="683"/>
      <c r="CL25" s="683"/>
      <c r="CM25" s="683"/>
      <c r="CN25" s="683"/>
      <c r="CO25" s="683"/>
      <c r="CP25" s="683"/>
      <c r="CQ25" s="683"/>
      <c r="CR25" s="683"/>
      <c r="CS25" s="683"/>
      <c r="CT25" s="683"/>
      <c r="CU25" s="683"/>
      <c r="CV25" s="683"/>
      <c r="CW25" s="683"/>
      <c r="CX25" s="683"/>
      <c r="CY25" s="683"/>
      <c r="CZ25" s="683"/>
      <c r="DA25" s="683"/>
      <c r="DB25" s="683"/>
      <c r="DC25" s="683"/>
      <c r="DD25" s="683"/>
      <c r="DE25" s="683"/>
      <c r="DF25" s="683"/>
      <c r="DG25" s="683"/>
      <c r="DH25" s="683"/>
      <c r="DI25" s="683"/>
      <c r="DJ25" s="683"/>
      <c r="DK25" s="683"/>
      <c r="DL25" s="683"/>
      <c r="DM25" s="683"/>
      <c r="DN25" s="683"/>
      <c r="DO25" s="683"/>
      <c r="DP25" s="683"/>
      <c r="DQ25" s="683"/>
      <c r="DR25" s="683"/>
      <c r="DS25" s="683"/>
      <c r="DT25" s="683"/>
      <c r="DU25" s="683"/>
      <c r="DV25" s="683"/>
      <c r="DW25" s="683"/>
      <c r="DX25" s="683"/>
      <c r="DY25" s="683"/>
      <c r="DZ25" s="683"/>
      <c r="EA25" s="683"/>
      <c r="EB25" s="683"/>
      <c r="EC25" s="683"/>
      <c r="ED25" s="683"/>
      <c r="EE25" s="683"/>
      <c r="EF25" s="683"/>
      <c r="EG25" s="683"/>
      <c r="EH25" s="683"/>
      <c r="EI25" s="683"/>
      <c r="EJ25" s="683"/>
      <c r="EK25" s="683"/>
      <c r="EL25" s="683"/>
      <c r="EM25" s="683"/>
      <c r="EN25" s="683"/>
      <c r="EO25" s="683"/>
      <c r="EP25" s="683"/>
      <c r="EQ25" s="683"/>
      <c r="ER25" s="683"/>
      <c r="ES25" s="683"/>
      <c r="ET25" s="683"/>
      <c r="EU25" s="683"/>
      <c r="EV25" s="683"/>
      <c r="EW25" s="683"/>
      <c r="EX25" s="683"/>
      <c r="EY25" s="683"/>
      <c r="EZ25" s="683"/>
      <c r="FA25" s="683"/>
      <c r="FB25" s="683"/>
      <c r="FC25" s="683"/>
      <c r="FD25" s="683"/>
      <c r="FE25" s="683"/>
      <c r="FF25" s="683"/>
      <c r="FG25" s="683"/>
      <c r="FH25" s="683"/>
      <c r="FI25" s="683"/>
      <c r="FJ25" s="683"/>
      <c r="FK25" s="683"/>
      <c r="FL25" s="683"/>
      <c r="FM25" s="683"/>
      <c r="FN25" s="683"/>
      <c r="FO25" s="683"/>
      <c r="FP25" s="683"/>
      <c r="FQ25" s="683"/>
      <c r="FR25" s="683"/>
      <c r="FS25" s="683"/>
      <c r="FT25" s="683"/>
      <c r="FU25" s="683"/>
      <c r="FV25" s="683"/>
      <c r="FW25" s="683"/>
      <c r="FX25" s="683"/>
      <c r="FY25" s="683"/>
      <c r="FZ25" s="683"/>
      <c r="GA25" s="683"/>
      <c r="GB25" s="683"/>
      <c r="GC25" s="683"/>
      <c r="GD25" s="683"/>
      <c r="GE25" s="683"/>
      <c r="GF25" s="683"/>
      <c r="GG25" s="683"/>
      <c r="GH25" s="683"/>
      <c r="GI25" s="683"/>
      <c r="GJ25" s="683"/>
      <c r="GK25" s="683"/>
      <c r="GL25" s="683"/>
      <c r="GM25" s="683"/>
      <c r="GN25" s="683"/>
      <c r="GO25" s="683"/>
      <c r="GP25" s="683"/>
      <c r="GQ25" s="683"/>
      <c r="GR25" s="683"/>
      <c r="GS25" s="683"/>
      <c r="GT25" s="683"/>
      <c r="GU25" s="683"/>
      <c r="GV25" s="683"/>
      <c r="GW25" s="683"/>
      <c r="GX25" s="683"/>
      <c r="GY25" s="683"/>
      <c r="GZ25" s="683"/>
      <c r="HA25" s="683"/>
      <c r="HB25" s="683"/>
      <c r="HC25" s="683"/>
      <c r="HD25" s="683"/>
      <c r="HE25" s="683"/>
      <c r="HF25" s="683"/>
      <c r="HG25" s="683"/>
      <c r="HH25" s="683"/>
      <c r="HI25" s="683"/>
      <c r="HJ25" s="683"/>
      <c r="HK25" s="683"/>
      <c r="HL25" s="683"/>
      <c r="HM25" s="683"/>
      <c r="HN25" s="683"/>
      <c r="HO25" s="683"/>
      <c r="HP25" s="683"/>
      <c r="HQ25" s="683"/>
      <c r="HR25" s="683"/>
      <c r="HS25" s="683"/>
      <c r="HT25" s="683"/>
      <c r="HU25" s="683"/>
      <c r="HV25" s="683"/>
      <c r="HW25" s="683"/>
      <c r="HX25" s="683"/>
      <c r="HY25" s="683"/>
      <c r="HZ25" s="683"/>
      <c r="IA25" s="683"/>
      <c r="IB25" s="683"/>
      <c r="IC25" s="683"/>
      <c r="ID25" s="683"/>
      <c r="IE25" s="683"/>
      <c r="IF25" s="683"/>
      <c r="IG25" s="683"/>
      <c r="IH25" s="683"/>
      <c r="II25" s="683"/>
      <c r="IJ25" s="683"/>
      <c r="IK25" s="683"/>
      <c r="IL25" s="683"/>
      <c r="IM25" s="683"/>
      <c r="IN25" s="683"/>
      <c r="IO25" s="683"/>
      <c r="IP25" s="683"/>
      <c r="IQ25" s="683"/>
      <c r="IR25" s="683"/>
      <c r="IS25" s="683"/>
      <c r="IT25" s="683"/>
      <c r="IU25" s="683"/>
      <c r="IV25" s="683"/>
      <c r="IW25" s="683"/>
      <c r="IX25" s="683"/>
      <c r="IY25" s="683"/>
      <c r="IZ25" s="683"/>
      <c r="JA25" s="683"/>
      <c r="JB25" s="683"/>
      <c r="JC25" s="683"/>
      <c r="JD25" s="683"/>
      <c r="JE25" s="683"/>
      <c r="JF25" s="683"/>
      <c r="JG25" s="683"/>
      <c r="JH25" s="683"/>
      <c r="JI25" s="683"/>
      <c r="JJ25" s="683"/>
      <c r="JK25" s="683"/>
      <c r="JL25" s="683"/>
      <c r="JM25" s="683"/>
      <c r="JN25" s="683"/>
      <c r="JO25" s="683"/>
      <c r="JP25" s="683"/>
      <c r="JQ25" s="683"/>
      <c r="JR25" s="683"/>
      <c r="JS25" s="683"/>
      <c r="JT25" s="683"/>
      <c r="JU25" s="683"/>
      <c r="JV25" s="683"/>
      <c r="JW25" s="683"/>
      <c r="JX25" s="683"/>
      <c r="JY25" s="683"/>
      <c r="JZ25" s="683"/>
      <c r="KA25" s="683"/>
      <c r="KB25" s="683"/>
      <c r="KC25" s="683"/>
      <c r="KD25" s="683"/>
      <c r="KE25" s="683"/>
      <c r="KF25" s="683"/>
      <c r="KG25" s="683"/>
      <c r="KH25" s="683"/>
      <c r="KI25" s="683"/>
      <c r="KJ25" s="683"/>
      <c r="KK25" s="683"/>
      <c r="KL25" s="683"/>
      <c r="KM25" s="683"/>
      <c r="KN25" s="683"/>
      <c r="KO25" s="683"/>
      <c r="KP25" s="683"/>
      <c r="KQ25" s="683"/>
      <c r="KR25" s="683"/>
      <c r="KS25" s="683"/>
      <c r="KT25" s="683"/>
      <c r="KU25" s="683"/>
      <c r="KV25" s="683"/>
      <c r="KW25" s="683"/>
      <c r="KX25" s="683"/>
      <c r="KY25" s="683"/>
      <c r="KZ25" s="683"/>
      <c r="LA25" s="683"/>
      <c r="LB25" s="683"/>
      <c r="LC25" s="683"/>
      <c r="LD25" s="683"/>
      <c r="LE25" s="683"/>
      <c r="LF25" s="683"/>
      <c r="LG25" s="683"/>
      <c r="LH25" s="683"/>
      <c r="LI25" s="683"/>
      <c r="LJ25" s="683"/>
      <c r="LK25" s="683"/>
      <c r="LL25" s="683"/>
      <c r="LM25" s="683"/>
      <c r="LN25" s="683"/>
      <c r="LO25" s="683"/>
      <c r="LP25" s="683"/>
      <c r="LQ25" s="683"/>
      <c r="LR25" s="683"/>
      <c r="LS25" s="683"/>
      <c r="LT25" s="683"/>
      <c r="LU25" s="683"/>
      <c r="LV25" s="683"/>
      <c r="LW25" s="683"/>
      <c r="LX25" s="683"/>
      <c r="LY25" s="683"/>
      <c r="LZ25" s="683"/>
      <c r="MA25" s="683"/>
      <c r="MB25" s="683"/>
      <c r="MC25" s="683"/>
      <c r="MD25" s="683"/>
      <c r="ME25" s="683"/>
      <c r="MF25" s="683"/>
      <c r="MG25" s="683"/>
      <c r="MH25" s="683"/>
      <c r="MI25" s="683"/>
      <c r="MJ25" s="683"/>
      <c r="MK25" s="683"/>
      <c r="ML25" s="683"/>
      <c r="MM25" s="683"/>
      <c r="MN25" s="683"/>
      <c r="MO25" s="683"/>
      <c r="MP25" s="683"/>
      <c r="MQ25" s="683"/>
      <c r="MR25" s="683"/>
      <c r="MS25" s="683"/>
      <c r="MT25" s="683"/>
      <c r="MU25" s="683"/>
      <c r="MV25" s="683"/>
      <c r="MW25" s="683"/>
      <c r="MX25" s="683"/>
      <c r="MY25" s="683"/>
      <c r="MZ25" s="683"/>
      <c r="NA25" s="683"/>
      <c r="NB25" s="683"/>
      <c r="NC25" s="683"/>
      <c r="ND25" s="683"/>
      <c r="NE25" s="683"/>
      <c r="NF25" s="683"/>
      <c r="NG25" s="683"/>
      <c r="NH25" s="683"/>
      <c r="NI25" s="683"/>
      <c r="NJ25" s="683"/>
      <c r="NK25" s="683"/>
      <c r="NL25" s="683"/>
      <c r="NM25" s="683"/>
      <c r="NN25" s="683"/>
      <c r="NO25" s="683"/>
      <c r="NP25" s="683"/>
      <c r="NQ25" s="683"/>
      <c r="NR25" s="683"/>
      <c r="NS25" s="683"/>
      <c r="NT25" s="683"/>
      <c r="NU25" s="683"/>
      <c r="NV25" s="683"/>
      <c r="NW25" s="683"/>
      <c r="NX25" s="683"/>
      <c r="NY25" s="683"/>
      <c r="NZ25" s="683"/>
      <c r="OA25" s="683"/>
      <c r="OB25" s="683"/>
      <c r="OC25" s="683"/>
      <c r="OD25" s="683"/>
      <c r="OE25" s="683"/>
      <c r="OF25" s="683"/>
      <c r="OG25" s="683"/>
      <c r="OH25" s="683"/>
      <c r="OI25" s="683"/>
      <c r="OJ25" s="683"/>
      <c r="OK25" s="683"/>
      <c r="OL25" s="683"/>
      <c r="OM25" s="683"/>
      <c r="ON25" s="683"/>
      <c r="OO25" s="683"/>
      <c r="OP25" s="683"/>
      <c r="OQ25" s="683"/>
      <c r="OR25" s="683"/>
      <c r="OS25" s="683"/>
      <c r="OT25" s="683"/>
      <c r="OU25" s="683"/>
      <c r="OV25" s="683"/>
      <c r="OW25" s="683"/>
      <c r="OX25" s="683"/>
      <c r="OY25" s="683"/>
      <c r="OZ25" s="683"/>
      <c r="PA25" s="683"/>
      <c r="PB25" s="683"/>
      <c r="PC25" s="683"/>
      <c r="PD25" s="683"/>
      <c r="PE25" s="683"/>
      <c r="PF25" s="683"/>
      <c r="PG25" s="683"/>
      <c r="PH25" s="683"/>
      <c r="PI25" s="683"/>
      <c r="PJ25" s="683"/>
      <c r="PK25" s="683"/>
      <c r="PL25" s="683"/>
      <c r="PM25" s="683"/>
      <c r="PN25" s="683"/>
      <c r="PO25" s="683"/>
      <c r="PP25" s="683"/>
      <c r="PQ25" s="683"/>
      <c r="PR25" s="683"/>
      <c r="PS25" s="683"/>
      <c r="PT25" s="683"/>
      <c r="PU25" s="683"/>
      <c r="PV25" s="683"/>
      <c r="PW25" s="683"/>
      <c r="PX25" s="683"/>
      <c r="PY25" s="683"/>
      <c r="PZ25" s="683"/>
      <c r="QA25" s="683"/>
      <c r="QB25" s="683"/>
      <c r="QC25" s="683"/>
      <c r="QD25" s="683"/>
      <c r="QE25" s="683"/>
      <c r="QF25" s="683"/>
      <c r="QG25" s="683"/>
      <c r="QH25" s="683"/>
      <c r="QI25" s="683"/>
      <c r="QJ25" s="683"/>
      <c r="QK25" s="683"/>
      <c r="QL25" s="683"/>
      <c r="QM25" s="683"/>
      <c r="QN25" s="683"/>
      <c r="QO25" s="683"/>
      <c r="QP25" s="683"/>
      <c r="QQ25" s="683"/>
      <c r="QR25" s="683"/>
      <c r="QS25" s="683"/>
      <c r="QT25" s="683"/>
      <c r="QU25" s="683"/>
      <c r="QV25" s="683"/>
      <c r="QW25" s="683"/>
      <c r="QX25" s="683"/>
      <c r="QY25" s="683"/>
      <c r="QZ25" s="683"/>
      <c r="RA25" s="683"/>
      <c r="RB25" s="683"/>
      <c r="RC25" s="683"/>
      <c r="RD25" s="683"/>
      <c r="RE25" s="683"/>
      <c r="RF25" s="683"/>
      <c r="RG25" s="683"/>
      <c r="RH25" s="683"/>
      <c r="RI25" s="683"/>
      <c r="RJ25" s="683"/>
      <c r="RK25" s="683"/>
      <c r="RL25" s="683"/>
      <c r="RM25" s="683"/>
      <c r="RN25" s="683"/>
      <c r="RO25" s="683"/>
      <c r="RP25" s="683"/>
      <c r="RQ25" s="683"/>
      <c r="RR25" s="683"/>
      <c r="RS25" s="683"/>
      <c r="RT25" s="683"/>
      <c r="RU25" s="683"/>
      <c r="RV25" s="683"/>
      <c r="RW25" s="683"/>
      <c r="RX25" s="683"/>
      <c r="RY25" s="683"/>
      <c r="RZ25" s="683"/>
      <c r="SA25" s="683"/>
      <c r="SB25" s="683"/>
      <c r="SC25" s="683"/>
      <c r="SD25" s="683"/>
      <c r="SE25" s="683"/>
      <c r="SF25" s="683"/>
      <c r="SG25" s="683"/>
      <c r="SH25" s="683"/>
      <c r="SI25" s="683"/>
      <c r="SJ25" s="683"/>
      <c r="SK25" s="683"/>
      <c r="SL25" s="683"/>
      <c r="SM25" s="683"/>
      <c r="SN25" s="683"/>
      <c r="SO25" s="683"/>
      <c r="SP25" s="683"/>
      <c r="SQ25" s="683"/>
      <c r="SR25" s="683"/>
      <c r="SS25" s="852"/>
      <c r="ST25" s="683"/>
      <c r="SU25" s="683"/>
      <c r="SV25" s="683"/>
      <c r="SW25" s="683"/>
      <c r="SX25" s="683"/>
      <c r="SY25" s="683"/>
      <c r="SZ25" s="683"/>
      <c r="TA25" s="683"/>
      <c r="TB25" s="683"/>
      <c r="TC25" s="683"/>
      <c r="TD25" s="683"/>
      <c r="TE25" s="683"/>
      <c r="TF25" s="683"/>
      <c r="TG25" s="683"/>
      <c r="TH25" s="683"/>
      <c r="TI25" s="683"/>
      <c r="TJ25" s="683"/>
      <c r="TK25" s="683"/>
      <c r="TL25" s="683"/>
      <c r="TM25" s="683"/>
      <c r="TN25" s="683"/>
      <c r="TO25" s="683"/>
      <c r="TP25" s="683"/>
      <c r="TQ25" s="683"/>
      <c r="TR25" s="683"/>
      <c r="TS25" s="683"/>
      <c r="TT25" s="683"/>
      <c r="TU25" s="683"/>
      <c r="TV25" s="683"/>
      <c r="TW25" s="683"/>
      <c r="TX25" s="683"/>
      <c r="TY25" s="683"/>
      <c r="TZ25" s="683"/>
      <c r="UA25" s="683"/>
      <c r="UB25" s="683"/>
      <c r="UC25" s="683"/>
      <c r="UD25" s="683"/>
      <c r="UE25" s="683"/>
      <c r="UF25" s="683"/>
      <c r="UG25" s="683"/>
      <c r="UH25" s="683"/>
      <c r="UI25" s="683"/>
      <c r="UJ25" s="683"/>
      <c r="UK25" s="683"/>
      <c r="UL25" s="683"/>
      <c r="UM25" s="683"/>
      <c r="UN25" s="683"/>
      <c r="UO25" s="683"/>
      <c r="UP25" s="683"/>
      <c r="UQ25" s="683"/>
      <c r="UR25" s="683"/>
      <c r="US25" s="683"/>
      <c r="UT25" s="683"/>
      <c r="UU25" s="683"/>
      <c r="UV25" s="683"/>
      <c r="UW25" s="683"/>
      <c r="UX25" s="683"/>
      <c r="UY25" s="683"/>
      <c r="UZ25" s="683"/>
      <c r="VA25" s="683"/>
      <c r="VB25" s="683"/>
      <c r="VC25" s="683"/>
      <c r="VD25" s="683"/>
      <c r="VE25" s="683"/>
      <c r="VF25" s="683"/>
      <c r="VG25" s="683"/>
      <c r="VH25" s="683"/>
      <c r="VI25" s="683"/>
      <c r="VJ25" s="683"/>
      <c r="VK25" s="683"/>
      <c r="VL25" s="683"/>
      <c r="VM25" s="683"/>
      <c r="VN25" s="683"/>
      <c r="VO25" s="683"/>
      <c r="VP25" s="683"/>
      <c r="VQ25" s="683"/>
      <c r="VR25" s="683"/>
      <c r="VS25" s="683"/>
      <c r="VT25" s="683"/>
      <c r="VU25" s="683"/>
      <c r="VV25" s="683"/>
      <c r="VW25" s="683"/>
      <c r="VX25" s="683"/>
      <c r="VY25" s="683"/>
      <c r="VZ25" s="683"/>
      <c r="WA25" s="683"/>
      <c r="WB25" s="683"/>
      <c r="WC25" s="683"/>
      <c r="WD25" s="683"/>
      <c r="WE25" s="683"/>
      <c r="WF25" s="683"/>
      <c r="WG25" s="683"/>
      <c r="WH25" s="683"/>
      <c r="WI25" s="683"/>
      <c r="WJ25" s="683"/>
      <c r="WK25" s="683"/>
      <c r="WL25" s="683"/>
      <c r="WM25" s="683"/>
      <c r="WN25" s="683"/>
      <c r="WO25" s="683"/>
      <c r="WP25" s="683"/>
      <c r="WQ25" s="683"/>
      <c r="WR25" s="683"/>
      <c r="WS25" s="683"/>
      <c r="WT25" s="683"/>
      <c r="WU25" s="683"/>
      <c r="WV25" s="683"/>
      <c r="WW25" s="683"/>
      <c r="WX25" s="683"/>
      <c r="WY25" s="683"/>
      <c r="WZ25" s="683"/>
      <c r="XA25" s="683"/>
      <c r="XB25" s="683"/>
      <c r="XC25" s="683"/>
      <c r="XD25" s="683"/>
      <c r="XE25" s="683"/>
      <c r="XF25" s="683"/>
      <c r="XG25" s="683"/>
      <c r="XH25" s="683"/>
      <c r="XI25" s="683"/>
      <c r="XJ25" s="683"/>
      <c r="XK25" s="683"/>
      <c r="XL25" s="683"/>
      <c r="XM25" s="683"/>
      <c r="XN25" s="683"/>
      <c r="XO25" s="683"/>
      <c r="XQ25" s="683"/>
      <c r="XR25" s="683"/>
      <c r="XS25" s="683"/>
      <c r="XT25" s="683"/>
      <c r="XU25" s="683"/>
      <c r="XV25" s="683"/>
      <c r="XW25" s="683"/>
      <c r="XX25" s="683"/>
      <c r="XY25" s="683"/>
      <c r="XZ25" s="683"/>
      <c r="YA25" s="683"/>
      <c r="YB25" s="683"/>
      <c r="YC25" s="683"/>
      <c r="YD25" s="683"/>
      <c r="YE25" s="683"/>
      <c r="YF25" s="683"/>
      <c r="YG25" s="683"/>
      <c r="YH25" s="683"/>
      <c r="YI25" s="1289"/>
      <c r="YJ25" s="1289"/>
      <c r="YK25" s="1289"/>
      <c r="YL25" s="1289"/>
      <c r="YM25" s="1289"/>
      <c r="YN25" s="1289"/>
      <c r="YO25" s="1289"/>
      <c r="YP25" s="1289"/>
      <c r="YQ25" s="1666"/>
      <c r="YR25" s="1666"/>
      <c r="YS25" s="1666"/>
      <c r="YT25" s="1666"/>
      <c r="YU25" s="683"/>
      <c r="YV25" s="683"/>
      <c r="YW25" s="683"/>
      <c r="YX25" s="683"/>
      <c r="YY25" s="683"/>
      <c r="YZ25" s="683"/>
      <c r="ZA25" s="683"/>
      <c r="ZB25" s="683"/>
      <c r="ZC25" s="683"/>
      <c r="ZD25" s="683"/>
      <c r="ZE25" s="683"/>
      <c r="ZF25" s="683"/>
      <c r="ZG25" s="683"/>
      <c r="ZH25" s="683"/>
      <c r="ZI25" s="683"/>
      <c r="ZJ25" s="683"/>
      <c r="ZK25" s="683"/>
      <c r="ZL25" s="683"/>
      <c r="ZM25" s="683"/>
      <c r="ZN25" s="683"/>
      <c r="ZO25" s="683"/>
      <c r="ZP25" s="683"/>
      <c r="ZQ25" s="683"/>
      <c r="ZR25" s="683"/>
      <c r="ZS25" s="683"/>
      <c r="ZT25" s="683"/>
      <c r="ZU25" s="683"/>
      <c r="ZV25" s="683"/>
      <c r="ZW25" s="683"/>
      <c r="ZX25" s="683"/>
      <c r="ZY25" s="683"/>
      <c r="ZZ25" s="683"/>
      <c r="AAA25" s="683"/>
      <c r="AAB25" s="683"/>
      <c r="AAC25" s="683"/>
      <c r="AAD25" s="683"/>
      <c r="AAE25" s="683"/>
      <c r="AAF25" s="683"/>
      <c r="AAG25" s="683"/>
      <c r="AAH25" s="683"/>
      <c r="AAI25" s="683"/>
      <c r="AAJ25" s="683"/>
      <c r="AAK25" s="683"/>
      <c r="AAL25" s="683"/>
      <c r="AAM25" s="683"/>
      <c r="AAN25" s="683"/>
      <c r="AAO25" s="683"/>
      <c r="AAP25" s="683"/>
      <c r="AAQ25" s="683"/>
      <c r="AAR25" s="683"/>
      <c r="AAS25" s="683"/>
    </row>
    <row r="26" spans="1:724" ht="15.75">
      <c r="A26" s="1814"/>
      <c r="B26" s="1814"/>
      <c r="C26" s="1814"/>
      <c r="D26" s="683"/>
      <c r="E26" s="683" t="s">
        <v>999</v>
      </c>
      <c r="F26" s="850"/>
      <c r="G26" s="683"/>
      <c r="H26" s="683"/>
      <c r="I26" s="683"/>
      <c r="J26" s="851"/>
      <c r="K26" s="851"/>
      <c r="L26" s="851"/>
      <c r="M26" s="851"/>
      <c r="N26" s="851"/>
      <c r="O26" s="683"/>
      <c r="P26" s="683"/>
      <c r="Q26" s="683"/>
      <c r="R26" s="851"/>
      <c r="S26" s="851"/>
      <c r="T26" s="851"/>
      <c r="U26" s="851"/>
      <c r="V26" s="851"/>
      <c r="W26" s="683"/>
      <c r="X26" s="683"/>
      <c r="Y26" s="683"/>
      <c r="Z26" s="683"/>
      <c r="AA26" s="683"/>
      <c r="AB26" s="683"/>
      <c r="AC26" s="683"/>
      <c r="AD26" s="683"/>
      <c r="AE26" s="683"/>
      <c r="AF26" s="683"/>
      <c r="AG26" s="683"/>
      <c r="AH26" s="683"/>
      <c r="AI26" s="683"/>
      <c r="AJ26" s="683"/>
      <c r="AK26" s="683"/>
      <c r="AL26" s="683"/>
      <c r="AM26" s="683"/>
      <c r="AN26" s="683"/>
      <c r="AO26" s="683"/>
      <c r="AP26" s="683"/>
      <c r="AQ26" s="683"/>
      <c r="AR26" s="683"/>
      <c r="AS26" s="683"/>
      <c r="AT26" s="683"/>
      <c r="AU26" s="683"/>
      <c r="AV26" s="683"/>
      <c r="AW26" s="683"/>
      <c r="AX26" s="683"/>
      <c r="AY26" s="683"/>
      <c r="AZ26" s="683"/>
      <c r="BA26" s="683"/>
      <c r="BB26" s="683"/>
      <c r="BC26" s="683"/>
      <c r="BD26" s="683"/>
      <c r="BE26" s="683"/>
      <c r="BF26" s="683"/>
      <c r="BG26" s="683"/>
      <c r="BH26" s="683"/>
      <c r="BI26" s="683"/>
      <c r="BJ26" s="683"/>
      <c r="BK26" s="683"/>
      <c r="BL26" s="683"/>
      <c r="BM26" s="683"/>
      <c r="BN26" s="683"/>
      <c r="BO26" s="683"/>
      <c r="BP26" s="683"/>
      <c r="BQ26" s="683"/>
      <c r="BR26" s="683"/>
      <c r="BS26" s="683"/>
      <c r="BT26" s="683"/>
      <c r="BU26" s="683"/>
      <c r="BV26" s="683"/>
      <c r="BW26" s="683"/>
      <c r="BX26" s="683"/>
      <c r="BY26" s="683"/>
      <c r="BZ26" s="683"/>
      <c r="CA26" s="683"/>
      <c r="CB26" s="683"/>
      <c r="CC26" s="683"/>
      <c r="CD26" s="683"/>
      <c r="CE26" s="683"/>
      <c r="CF26" s="683"/>
      <c r="CG26" s="683"/>
      <c r="CH26" s="683"/>
      <c r="CI26" s="683"/>
      <c r="CJ26" s="683"/>
      <c r="CK26" s="683"/>
      <c r="CL26" s="683"/>
      <c r="CM26" s="683"/>
      <c r="CN26" s="683"/>
      <c r="CO26" s="683"/>
      <c r="CP26" s="683"/>
      <c r="CQ26" s="683"/>
      <c r="CR26" s="683"/>
      <c r="CS26" s="683"/>
      <c r="CT26" s="683"/>
      <c r="CU26" s="683"/>
      <c r="CV26" s="683"/>
      <c r="CW26" s="683"/>
      <c r="CX26" s="683"/>
      <c r="CY26" s="683"/>
      <c r="CZ26" s="683"/>
      <c r="DA26" s="683"/>
      <c r="DB26" s="683"/>
      <c r="DC26" s="683"/>
      <c r="DD26" s="683"/>
      <c r="DE26" s="683"/>
      <c r="DF26" s="683"/>
      <c r="DG26" s="683"/>
      <c r="DH26" s="683"/>
      <c r="DI26" s="683"/>
      <c r="DJ26" s="683"/>
      <c r="DK26" s="683"/>
      <c r="DL26" s="683"/>
      <c r="DM26" s="683"/>
      <c r="DN26" s="683"/>
      <c r="DO26" s="683"/>
      <c r="DP26" s="683"/>
      <c r="DQ26" s="683"/>
      <c r="DR26" s="683"/>
      <c r="DS26" s="683"/>
      <c r="DT26" s="683"/>
      <c r="DU26" s="683"/>
      <c r="DV26" s="683"/>
      <c r="DW26" s="683"/>
      <c r="DX26" s="683"/>
      <c r="DY26" s="683"/>
      <c r="DZ26" s="683"/>
      <c r="EA26" s="683"/>
      <c r="EB26" s="683"/>
      <c r="EC26" s="683"/>
      <c r="ED26" s="683"/>
      <c r="EE26" s="683"/>
      <c r="EF26" s="683"/>
      <c r="EG26" s="683"/>
      <c r="EH26" s="683"/>
      <c r="EI26" s="683"/>
      <c r="EJ26" s="683"/>
      <c r="EK26" s="683"/>
      <c r="EL26" s="683"/>
      <c r="EM26" s="683"/>
      <c r="EN26" s="683"/>
      <c r="EO26" s="683"/>
      <c r="EP26" s="683"/>
      <c r="EQ26" s="683"/>
      <c r="ER26" s="683"/>
      <c r="ES26" s="683"/>
      <c r="ET26" s="683"/>
      <c r="EU26" s="683"/>
      <c r="EV26" s="683"/>
      <c r="EW26" s="683"/>
      <c r="EX26" s="683"/>
      <c r="EY26" s="683"/>
      <c r="EZ26" s="683"/>
      <c r="FA26" s="683"/>
      <c r="FB26" s="683"/>
      <c r="FC26" s="683"/>
      <c r="FD26" s="683"/>
      <c r="FE26" s="683"/>
      <c r="FF26" s="683"/>
      <c r="FG26" s="683"/>
      <c r="FH26" s="683"/>
      <c r="FI26" s="683"/>
      <c r="FJ26" s="683"/>
      <c r="FK26" s="683"/>
      <c r="FL26" s="683"/>
      <c r="FM26" s="683"/>
      <c r="FN26" s="683"/>
      <c r="FO26" s="683"/>
      <c r="FP26" s="683"/>
      <c r="FQ26" s="683"/>
      <c r="FR26" s="683"/>
      <c r="FS26" s="683"/>
      <c r="FT26" s="683"/>
      <c r="FU26" s="683"/>
      <c r="FV26" s="683"/>
      <c r="FW26" s="683"/>
      <c r="FX26" s="683"/>
      <c r="FY26" s="683"/>
      <c r="FZ26" s="683"/>
      <c r="GA26" s="683"/>
      <c r="GB26" s="683"/>
      <c r="GC26" s="683"/>
      <c r="GD26" s="683"/>
      <c r="GE26" s="683"/>
      <c r="GF26" s="683"/>
      <c r="GG26" s="683"/>
      <c r="GH26" s="683"/>
      <c r="GI26" s="683"/>
      <c r="GJ26" s="683"/>
      <c r="GK26" s="683"/>
      <c r="GL26" s="683"/>
      <c r="GM26" s="683"/>
      <c r="GN26" s="683"/>
      <c r="GO26" s="683"/>
      <c r="GP26" s="683"/>
      <c r="GQ26" s="683"/>
      <c r="GR26" s="683"/>
      <c r="GS26" s="683"/>
      <c r="GT26" s="683"/>
      <c r="GU26" s="683"/>
      <c r="GV26" s="683"/>
      <c r="GW26" s="683"/>
      <c r="GX26" s="683"/>
      <c r="GY26" s="683"/>
      <c r="GZ26" s="683"/>
      <c r="HA26" s="683"/>
      <c r="HB26" s="683"/>
      <c r="HC26" s="683"/>
      <c r="HD26" s="683"/>
      <c r="HE26" s="683"/>
      <c r="HF26" s="683"/>
      <c r="HG26" s="683"/>
      <c r="HH26" s="683"/>
      <c r="HI26" s="683"/>
      <c r="HJ26" s="683"/>
      <c r="HK26" s="683"/>
      <c r="HL26" s="683"/>
      <c r="HM26" s="683"/>
      <c r="HN26" s="683"/>
      <c r="HO26" s="683"/>
      <c r="HP26" s="683"/>
      <c r="HQ26" s="683"/>
      <c r="HR26" s="683"/>
      <c r="HS26" s="683"/>
      <c r="HT26" s="683"/>
      <c r="HU26" s="683"/>
      <c r="HV26" s="683"/>
      <c r="HW26" s="683"/>
      <c r="HX26" s="683"/>
      <c r="HY26" s="683"/>
      <c r="HZ26" s="683"/>
      <c r="IA26" s="683"/>
      <c r="IB26" s="683"/>
      <c r="IC26" s="683"/>
      <c r="ID26" s="683"/>
      <c r="IE26" s="683"/>
      <c r="IF26" s="683"/>
      <c r="IG26" s="683"/>
      <c r="IH26" s="683"/>
      <c r="II26" s="683"/>
      <c r="IJ26" s="683"/>
      <c r="IK26" s="683"/>
      <c r="IL26" s="683"/>
      <c r="IM26" s="683"/>
      <c r="IN26" s="683"/>
      <c r="IO26" s="683"/>
      <c r="IP26" s="683"/>
      <c r="IQ26" s="683"/>
      <c r="IR26" s="683"/>
      <c r="IS26" s="683"/>
      <c r="IT26" s="683"/>
      <c r="IU26" s="683"/>
      <c r="IV26" s="683"/>
      <c r="IW26" s="683"/>
      <c r="IX26" s="683"/>
      <c r="IY26" s="683"/>
      <c r="IZ26" s="683"/>
      <c r="JA26" s="683"/>
      <c r="JB26" s="683"/>
      <c r="JC26" s="683"/>
      <c r="JD26" s="683"/>
      <c r="JE26" s="683"/>
      <c r="JF26" s="683"/>
      <c r="JG26" s="683"/>
      <c r="JH26" s="683"/>
      <c r="JI26" s="683"/>
      <c r="JJ26" s="683"/>
      <c r="JK26" s="683"/>
      <c r="JL26" s="683"/>
      <c r="JM26" s="683"/>
      <c r="JN26" s="683"/>
      <c r="JO26" s="683"/>
      <c r="JP26" s="683"/>
      <c r="JQ26" s="683"/>
      <c r="JR26" s="683"/>
      <c r="JS26" s="683"/>
      <c r="JT26" s="683"/>
      <c r="JU26" s="683"/>
      <c r="JV26" s="683"/>
      <c r="JW26" s="683"/>
      <c r="JX26" s="683"/>
      <c r="JY26" s="683"/>
      <c r="JZ26" s="683"/>
      <c r="KA26" s="683"/>
      <c r="KB26" s="683"/>
      <c r="KC26" s="683"/>
      <c r="KD26" s="683"/>
      <c r="KE26" s="683"/>
      <c r="KF26" s="683"/>
      <c r="KG26" s="683"/>
      <c r="KH26" s="683"/>
      <c r="KI26" s="683"/>
      <c r="KJ26" s="683"/>
      <c r="KK26" s="683"/>
      <c r="KL26" s="683"/>
      <c r="KM26" s="683"/>
      <c r="KN26" s="683"/>
      <c r="KO26" s="683"/>
      <c r="KP26" s="683"/>
      <c r="KQ26" s="683"/>
      <c r="KR26" s="683"/>
      <c r="KS26" s="683"/>
      <c r="KT26" s="683"/>
      <c r="KU26" s="683"/>
      <c r="KV26" s="683"/>
      <c r="KW26" s="683"/>
      <c r="KX26" s="683"/>
      <c r="KY26" s="683"/>
      <c r="KZ26" s="683"/>
      <c r="LA26" s="683"/>
      <c r="LB26" s="683"/>
      <c r="LC26" s="683"/>
      <c r="LD26" s="683"/>
      <c r="LE26" s="683"/>
      <c r="LF26" s="683"/>
      <c r="LG26" s="683"/>
      <c r="LH26" s="683"/>
      <c r="LI26" s="683"/>
      <c r="LJ26" s="683"/>
      <c r="LK26" s="683"/>
      <c r="LL26" s="683"/>
      <c r="LM26" s="683"/>
      <c r="LN26" s="683"/>
      <c r="LO26" s="683"/>
      <c r="LP26" s="683"/>
      <c r="LQ26" s="683"/>
      <c r="LR26" s="683"/>
      <c r="LS26" s="683"/>
      <c r="LT26" s="683"/>
      <c r="LU26" s="683"/>
      <c r="LV26" s="683"/>
      <c r="LW26" s="683"/>
      <c r="LX26" s="683"/>
      <c r="LY26" s="683"/>
      <c r="LZ26" s="683"/>
      <c r="MA26" s="683"/>
      <c r="MB26" s="683"/>
      <c r="MC26" s="683"/>
      <c r="MD26" s="683"/>
      <c r="ME26" s="683"/>
      <c r="MF26" s="683"/>
      <c r="MG26" s="683"/>
      <c r="MH26" s="683"/>
      <c r="MI26" s="683"/>
      <c r="MJ26" s="683"/>
      <c r="MK26" s="683"/>
      <c r="ML26" s="683"/>
      <c r="MM26" s="683"/>
      <c r="MN26" s="683"/>
      <c r="MO26" s="683"/>
      <c r="MP26" s="683"/>
      <c r="MQ26" s="683"/>
      <c r="MR26" s="683"/>
      <c r="MS26" s="683"/>
      <c r="MT26" s="683"/>
      <c r="MU26" s="683"/>
      <c r="MV26" s="683"/>
      <c r="MW26" s="683"/>
      <c r="MX26" s="683"/>
      <c r="MY26" s="683"/>
      <c r="MZ26" s="683"/>
      <c r="NA26" s="683"/>
      <c r="NB26" s="683"/>
      <c r="NC26" s="683"/>
      <c r="ND26" s="683"/>
      <c r="NE26" s="683"/>
      <c r="NF26" s="683"/>
      <c r="NG26" s="683"/>
      <c r="NH26" s="683"/>
      <c r="NI26" s="683"/>
      <c r="NJ26" s="683"/>
      <c r="NK26" s="683"/>
      <c r="NL26" s="683"/>
      <c r="NM26" s="683"/>
      <c r="NN26" s="683"/>
      <c r="NO26" s="683"/>
      <c r="NP26" s="683"/>
      <c r="NQ26" s="683"/>
      <c r="NR26" s="683"/>
      <c r="NS26" s="683"/>
      <c r="NT26" s="683"/>
      <c r="NU26" s="683"/>
      <c r="NV26" s="683"/>
      <c r="NW26" s="683"/>
      <c r="NX26" s="683"/>
      <c r="NY26" s="683"/>
      <c r="NZ26" s="683"/>
      <c r="OA26" s="683"/>
      <c r="OB26" s="683"/>
      <c r="OC26" s="683"/>
      <c r="OD26" s="683"/>
      <c r="OE26" s="683"/>
      <c r="OF26" s="683"/>
      <c r="OG26" s="683"/>
      <c r="OH26" s="683"/>
      <c r="OI26" s="683"/>
      <c r="OJ26" s="683"/>
      <c r="OK26" s="683"/>
      <c r="OL26" s="683"/>
      <c r="OM26" s="683"/>
      <c r="ON26" s="683"/>
      <c r="OO26" s="683"/>
      <c r="OP26" s="683"/>
      <c r="OQ26" s="683"/>
      <c r="OR26" s="683"/>
      <c r="OS26" s="683"/>
      <c r="OT26" s="683"/>
      <c r="OU26" s="683"/>
      <c r="OV26" s="683"/>
      <c r="OW26" s="683"/>
      <c r="OX26" s="683"/>
      <c r="OY26" s="683"/>
      <c r="OZ26" s="683"/>
      <c r="PA26" s="683"/>
      <c r="PB26" s="683"/>
      <c r="PC26" s="683"/>
      <c r="PD26" s="683"/>
      <c r="PE26" s="683"/>
      <c r="PF26" s="683"/>
      <c r="PG26" s="683"/>
      <c r="PH26" s="683"/>
      <c r="PI26" s="683"/>
      <c r="PJ26" s="683"/>
      <c r="PK26" s="683"/>
      <c r="PL26" s="683"/>
      <c r="PM26" s="683"/>
      <c r="PN26" s="683"/>
      <c r="PO26" s="683"/>
      <c r="PP26" s="683"/>
      <c r="PQ26" s="683"/>
      <c r="PR26" s="683"/>
      <c r="PS26" s="683"/>
      <c r="PT26" s="683"/>
      <c r="PU26" s="683"/>
      <c r="PV26" s="683"/>
      <c r="PW26" s="683"/>
      <c r="PX26" s="683"/>
      <c r="PY26" s="683"/>
      <c r="PZ26" s="683"/>
      <c r="QA26" s="683"/>
      <c r="QB26" s="683"/>
      <c r="QC26" s="683"/>
      <c r="QD26" s="683"/>
      <c r="QE26" s="683"/>
      <c r="QF26" s="683"/>
      <c r="QG26" s="683"/>
      <c r="QH26" s="683"/>
      <c r="QI26" s="683"/>
      <c r="QJ26" s="683"/>
      <c r="QK26" s="683"/>
      <c r="QL26" s="683"/>
      <c r="QM26" s="683"/>
      <c r="QN26" s="683"/>
      <c r="QO26" s="683"/>
      <c r="QP26" s="683"/>
      <c r="QQ26" s="683"/>
      <c r="QR26" s="683"/>
      <c r="QS26" s="683"/>
      <c r="QT26" s="683"/>
      <c r="QU26" s="683"/>
      <c r="QV26" s="683"/>
      <c r="QW26" s="683"/>
      <c r="QX26" s="683"/>
      <c r="QY26" s="683"/>
      <c r="QZ26" s="683"/>
      <c r="RA26" s="683"/>
      <c r="RB26" s="683"/>
      <c r="RC26" s="683"/>
      <c r="RD26" s="683"/>
      <c r="RE26" s="683"/>
      <c r="RF26" s="683"/>
      <c r="RG26" s="683"/>
      <c r="RH26" s="683"/>
      <c r="RI26" s="683"/>
      <c r="RJ26" s="683"/>
      <c r="RK26" s="683"/>
      <c r="RL26" s="683"/>
      <c r="RM26" s="683"/>
      <c r="RN26" s="683"/>
      <c r="RO26" s="683"/>
      <c r="RP26" s="683"/>
      <c r="RQ26" s="683"/>
      <c r="RR26" s="683"/>
      <c r="RS26" s="683"/>
      <c r="RT26" s="683"/>
      <c r="RU26" s="683"/>
      <c r="RV26" s="683"/>
      <c r="RW26" s="683"/>
      <c r="RX26" s="683"/>
      <c r="RY26" s="683"/>
      <c r="RZ26" s="683"/>
      <c r="SA26" s="683"/>
      <c r="SB26" s="683"/>
      <c r="SC26" s="683"/>
      <c r="SD26" s="683"/>
      <c r="SE26" s="683"/>
      <c r="SF26" s="683"/>
      <c r="SG26" s="683"/>
      <c r="SH26" s="683"/>
      <c r="SI26" s="683"/>
      <c r="SJ26" s="683"/>
      <c r="SK26" s="683"/>
      <c r="SL26" s="683"/>
      <c r="SM26" s="683"/>
      <c r="SN26" s="683"/>
      <c r="SO26" s="683"/>
      <c r="SP26" s="683"/>
      <c r="SQ26" s="683"/>
      <c r="SR26" s="683"/>
      <c r="SS26" s="683"/>
      <c r="ST26" s="683"/>
      <c r="SU26" s="683"/>
      <c r="SV26" s="683"/>
      <c r="SW26" s="683"/>
      <c r="SX26" s="683"/>
      <c r="SY26" s="683"/>
      <c r="SZ26" s="683"/>
      <c r="TA26" s="683"/>
      <c r="TB26" s="683"/>
      <c r="TC26" s="683"/>
      <c r="TD26" s="683"/>
      <c r="TE26" s="683"/>
      <c r="TF26" s="683"/>
      <c r="TG26" s="683"/>
      <c r="TH26" s="683"/>
      <c r="TI26" s="683"/>
      <c r="TJ26" s="683"/>
      <c r="TK26" s="683"/>
      <c r="TL26" s="683"/>
      <c r="TM26" s="683"/>
      <c r="TN26" s="683"/>
      <c r="TO26" s="683"/>
      <c r="TP26" s="683"/>
      <c r="TQ26" s="683"/>
      <c r="TR26" s="683"/>
      <c r="TS26" s="683"/>
      <c r="TT26" s="683"/>
      <c r="TU26" s="683"/>
      <c r="TV26" s="683"/>
      <c r="TW26" s="683"/>
      <c r="TX26" s="683"/>
      <c r="TY26" s="683"/>
      <c r="TZ26" s="683"/>
      <c r="UA26" s="683"/>
      <c r="UB26" s="683"/>
      <c r="UC26" s="683"/>
      <c r="UD26" s="683"/>
      <c r="UE26" s="683"/>
      <c r="UF26" s="683"/>
      <c r="UG26" s="683"/>
      <c r="UH26" s="683"/>
      <c r="UI26" s="683"/>
      <c r="UJ26" s="683"/>
      <c r="UK26" s="683"/>
      <c r="UL26" s="683"/>
      <c r="UM26" s="683"/>
      <c r="UN26" s="683"/>
      <c r="UO26" s="683"/>
      <c r="UP26" s="683"/>
      <c r="UQ26" s="683"/>
      <c r="UR26" s="683"/>
      <c r="US26" s="683"/>
      <c r="UT26" s="683"/>
      <c r="UU26" s="683"/>
      <c r="UV26" s="683"/>
      <c r="UW26" s="683"/>
      <c r="UX26" s="683"/>
      <c r="UY26" s="683"/>
      <c r="UZ26" s="683"/>
      <c r="VA26" s="683"/>
      <c r="VB26" s="683"/>
      <c r="VC26" s="683"/>
      <c r="VD26" s="683"/>
      <c r="VE26" s="683"/>
      <c r="VF26" s="683"/>
      <c r="VG26" s="683"/>
      <c r="VH26" s="683"/>
      <c r="VI26" s="683"/>
      <c r="VJ26" s="683"/>
      <c r="VK26" s="683"/>
      <c r="VL26" s="683"/>
      <c r="VM26" s="683"/>
      <c r="VN26" s="683"/>
      <c r="VO26" s="683"/>
      <c r="VP26" s="683"/>
      <c r="VQ26" s="683"/>
      <c r="VR26" s="683"/>
      <c r="VS26" s="683"/>
      <c r="VT26" s="683"/>
      <c r="VU26" s="683"/>
      <c r="VV26" s="683"/>
      <c r="VW26" s="683"/>
      <c r="VX26" s="683"/>
      <c r="VY26" s="683"/>
      <c r="VZ26" s="683"/>
      <c r="WA26" s="683"/>
      <c r="WB26" s="683"/>
      <c r="WC26" s="683"/>
      <c r="WD26" s="683"/>
      <c r="WE26" s="683"/>
      <c r="WF26" s="683"/>
      <c r="WG26" s="683"/>
      <c r="WH26" s="683"/>
      <c r="WI26" s="683"/>
      <c r="WJ26" s="683"/>
      <c r="WK26" s="683"/>
      <c r="WL26" s="683"/>
      <c r="WM26" s="683"/>
      <c r="WN26" s="683"/>
      <c r="WO26" s="683"/>
      <c r="WP26" s="683"/>
      <c r="WQ26" s="683"/>
      <c r="WR26" s="683"/>
      <c r="WS26" s="683"/>
      <c r="WT26" s="683"/>
      <c r="WU26" s="890"/>
      <c r="WV26" s="683"/>
      <c r="WW26" s="683"/>
      <c r="WX26" s="683"/>
      <c r="WY26" s="683"/>
      <c r="WZ26" s="683"/>
      <c r="XA26" s="683"/>
      <c r="XB26" s="683"/>
      <c r="XC26" s="683"/>
      <c r="XD26" s="683"/>
      <c r="XE26" s="683"/>
      <c r="XF26" s="683"/>
      <c r="XG26" s="683"/>
      <c r="XH26" s="683"/>
      <c r="XI26" s="683"/>
      <c r="XJ26" s="683"/>
      <c r="XK26" s="683"/>
      <c r="XL26" s="683"/>
      <c r="XM26" s="683"/>
      <c r="XN26" s="683"/>
      <c r="XO26" s="683"/>
      <c r="XP26" s="683"/>
      <c r="XQ26" s="683"/>
      <c r="XR26" s="683"/>
      <c r="XS26" s="683"/>
      <c r="XT26" s="683"/>
      <c r="XU26" s="683"/>
      <c r="XV26" s="683"/>
      <c r="XW26" s="683"/>
      <c r="XX26" s="683"/>
      <c r="XY26" s="683"/>
      <c r="XZ26" s="683"/>
      <c r="YA26" s="683"/>
      <c r="YB26" s="683"/>
      <c r="YC26" s="683"/>
      <c r="YD26" s="683"/>
      <c r="YE26" s="683"/>
      <c r="YF26" s="683"/>
      <c r="YG26" s="683"/>
      <c r="YH26" s="683"/>
      <c r="YI26" s="683"/>
      <c r="YJ26" s="683"/>
      <c r="YK26" s="683"/>
      <c r="YL26" s="1289"/>
      <c r="YM26" s="1289"/>
      <c r="YN26" s="1289"/>
      <c r="YO26" s="1289"/>
      <c r="YP26" s="1289"/>
      <c r="YQ26" s="1666"/>
      <c r="YR26" s="1666"/>
      <c r="YS26" s="1666"/>
      <c r="YT26" s="1666"/>
      <c r="YU26" s="683"/>
      <c r="YV26" s="683"/>
      <c r="YW26" s="683"/>
      <c r="YX26" s="683"/>
      <c r="YY26" s="683"/>
      <c r="YZ26" s="683"/>
      <c r="ZA26" s="683"/>
      <c r="ZB26" s="683"/>
      <c r="ZC26" s="683"/>
      <c r="ZD26" s="683"/>
      <c r="ZE26" s="683"/>
      <c r="ZF26" s="683"/>
      <c r="ZG26" s="683"/>
      <c r="ZH26" s="683"/>
      <c r="ZI26" s="683"/>
      <c r="ZJ26" s="683"/>
      <c r="ZK26" s="683"/>
      <c r="ZL26" s="683"/>
      <c r="ZM26" s="683"/>
      <c r="ZN26" s="683"/>
      <c r="ZO26" s="683"/>
      <c r="ZP26" s="683"/>
      <c r="ZQ26" s="683"/>
      <c r="ZR26" s="683"/>
      <c r="ZS26" s="683"/>
      <c r="ZT26" s="683"/>
      <c r="ZU26" s="683"/>
      <c r="ZV26" s="683"/>
      <c r="ZW26" s="683"/>
      <c r="ZX26" s="683"/>
      <c r="ZY26" s="683"/>
      <c r="ZZ26" s="683"/>
      <c r="AAA26" s="683"/>
      <c r="AAB26" s="683"/>
      <c r="AAC26" s="683"/>
      <c r="AAD26" s="683"/>
      <c r="AAE26" s="683"/>
      <c r="AAF26" s="683"/>
      <c r="AAG26" s="683"/>
      <c r="AAH26" s="683"/>
      <c r="AAI26" s="683"/>
      <c r="AAJ26" s="683"/>
      <c r="AAK26" s="683"/>
      <c r="AAL26" s="683"/>
      <c r="AAM26" s="683"/>
      <c r="AAN26" s="683"/>
      <c r="AAO26" s="683"/>
      <c r="AAP26" s="683"/>
      <c r="AAQ26" s="849"/>
      <c r="AAR26" s="683"/>
      <c r="AAS26" s="683"/>
    </row>
    <row r="27" spans="1:724" ht="13.5" thickBot="1">
      <c r="A27" s="1815"/>
      <c r="B27" s="1815"/>
      <c r="C27" s="1815"/>
      <c r="D27" s="881"/>
      <c r="E27" s="1232"/>
      <c r="F27" s="881"/>
      <c r="G27" s="1233"/>
      <c r="H27" s="1233"/>
      <c r="I27" s="1233"/>
      <c r="J27" s="1233"/>
      <c r="K27" s="1233"/>
      <c r="L27" s="1233"/>
      <c r="M27" s="1233"/>
      <c r="N27" s="1233"/>
      <c r="O27" s="1233"/>
      <c r="P27" s="1233"/>
      <c r="Q27" s="1233"/>
      <c r="R27" s="1233"/>
      <c r="S27" s="1233"/>
      <c r="T27" s="1233"/>
      <c r="U27" s="1233"/>
      <c r="V27" s="1233"/>
      <c r="W27" s="1233"/>
      <c r="X27" s="1233"/>
      <c r="Y27" s="1233"/>
      <c r="Z27" s="1233"/>
      <c r="AA27" s="1233"/>
      <c r="AB27" s="1233"/>
      <c r="AC27" s="1233"/>
      <c r="AD27" s="1233"/>
      <c r="AE27" s="1233"/>
      <c r="AF27" s="1233"/>
      <c r="AG27" s="1233"/>
      <c r="AH27" s="1233"/>
      <c r="AI27" s="1233"/>
      <c r="AJ27" s="1233"/>
      <c r="AK27" s="1233"/>
      <c r="AL27" s="1233"/>
      <c r="AM27" s="1233"/>
      <c r="AN27" s="1233"/>
      <c r="AO27" s="1233"/>
      <c r="AP27" s="1233"/>
      <c r="AQ27" s="1233"/>
      <c r="AR27" s="1233"/>
      <c r="AS27" s="1233"/>
      <c r="AT27" s="1233"/>
      <c r="AU27" s="1233"/>
      <c r="AV27" s="1233"/>
      <c r="AW27" s="1233"/>
      <c r="AX27" s="1233"/>
      <c r="AY27" s="1233"/>
      <c r="AZ27" s="1233"/>
      <c r="BA27" s="1233"/>
      <c r="BB27" s="1233"/>
      <c r="BC27" s="1233"/>
      <c r="BD27" s="1233"/>
      <c r="BE27" s="1233"/>
      <c r="BF27" s="1233"/>
      <c r="BG27" s="1233"/>
      <c r="BH27" s="1233"/>
      <c r="BI27" s="1233"/>
      <c r="BJ27" s="1233"/>
      <c r="BK27" s="1233"/>
      <c r="BL27" s="1233"/>
      <c r="BM27" s="1233"/>
      <c r="BN27" s="1233"/>
      <c r="BO27" s="1233"/>
      <c r="BP27" s="1233"/>
      <c r="BQ27" s="1233"/>
      <c r="BR27" s="1233"/>
      <c r="BS27" s="1233"/>
      <c r="BT27" s="1233"/>
      <c r="BU27" s="1233"/>
      <c r="BV27" s="1233"/>
      <c r="BW27" s="1233"/>
      <c r="BX27" s="1233"/>
      <c r="BY27" s="1233"/>
      <c r="BZ27" s="1233"/>
      <c r="CA27" s="1233"/>
      <c r="CB27" s="1233"/>
      <c r="CC27" s="1233"/>
      <c r="CD27" s="1233"/>
      <c r="CE27" s="1233"/>
      <c r="CF27" s="1233"/>
      <c r="CG27" s="1233"/>
      <c r="CH27" s="1233"/>
      <c r="CI27" s="1233"/>
      <c r="CJ27" s="1233"/>
      <c r="CK27" s="1233"/>
      <c r="CL27" s="1233"/>
      <c r="CM27" s="1233"/>
      <c r="CN27" s="1233"/>
      <c r="CO27" s="1233"/>
      <c r="CP27" s="1233"/>
      <c r="CQ27" s="1233"/>
      <c r="CR27" s="1233"/>
      <c r="CS27" s="1233"/>
      <c r="CT27" s="1233"/>
      <c r="CU27" s="1233"/>
      <c r="CV27" s="1233"/>
      <c r="CW27" s="1233"/>
      <c r="CX27" s="1233"/>
      <c r="CY27" s="1233"/>
      <c r="CZ27" s="1233"/>
      <c r="DA27" s="1233"/>
      <c r="DB27" s="1233"/>
      <c r="DC27" s="1233"/>
      <c r="DD27" s="1233"/>
      <c r="DE27" s="1233"/>
      <c r="DF27" s="1233"/>
      <c r="DG27" s="1233"/>
      <c r="DH27" s="1233"/>
      <c r="DI27" s="1233"/>
      <c r="DJ27" s="1233"/>
      <c r="DK27" s="1233"/>
      <c r="DL27" s="1233"/>
      <c r="DM27" s="1233"/>
      <c r="DN27" s="1233"/>
      <c r="DO27" s="1233"/>
      <c r="DP27" s="1233"/>
      <c r="DQ27" s="1233"/>
      <c r="DR27" s="1233"/>
      <c r="DS27" s="1233"/>
      <c r="DT27" s="1233"/>
      <c r="DU27" s="1233"/>
      <c r="DV27" s="1233"/>
      <c r="DW27" s="1233"/>
      <c r="DX27" s="1233"/>
      <c r="DY27" s="1233"/>
      <c r="DZ27" s="1233"/>
      <c r="EA27" s="1233"/>
      <c r="EB27" s="1233"/>
      <c r="EC27" s="1233"/>
      <c r="ED27" s="1233"/>
      <c r="EE27" s="1233"/>
      <c r="EF27" s="1233"/>
      <c r="EG27" s="1233"/>
      <c r="EH27" s="1233"/>
      <c r="EI27" s="1233"/>
      <c r="EJ27" s="1233"/>
      <c r="EK27" s="1233"/>
      <c r="EL27" s="1233"/>
      <c r="EM27" s="1233"/>
      <c r="EN27" s="1233"/>
      <c r="EO27" s="1233"/>
      <c r="EP27" s="1233"/>
      <c r="EQ27" s="1233"/>
      <c r="ER27" s="1233"/>
      <c r="ES27" s="1233"/>
      <c r="ET27" s="1233"/>
      <c r="EU27" s="1233"/>
      <c r="EV27" s="1233"/>
      <c r="EW27" s="1233"/>
      <c r="EX27" s="1233"/>
      <c r="EY27" s="1233"/>
      <c r="EZ27" s="1233"/>
      <c r="FA27" s="1233"/>
      <c r="FB27" s="1233"/>
      <c r="FC27" s="1233"/>
      <c r="FD27" s="1233"/>
      <c r="FE27" s="1233"/>
      <c r="FF27" s="1233"/>
      <c r="FG27" s="1233"/>
      <c r="FH27" s="1233"/>
      <c r="FI27" s="1233"/>
      <c r="FJ27" s="1233"/>
      <c r="FK27" s="1233"/>
      <c r="FL27" s="1233"/>
      <c r="FM27" s="1233"/>
      <c r="FN27" s="1233"/>
      <c r="FO27" s="1233"/>
      <c r="FP27" s="1233"/>
      <c r="FQ27" s="1233"/>
      <c r="FR27" s="1233"/>
      <c r="FS27" s="1233"/>
      <c r="FT27" s="1233"/>
      <c r="FU27" s="1233"/>
      <c r="FV27" s="1233"/>
      <c r="FW27" s="1233"/>
      <c r="FX27" s="1233"/>
      <c r="FY27" s="1233"/>
      <c r="FZ27" s="1233"/>
      <c r="GA27" s="1233"/>
      <c r="GB27" s="1233"/>
      <c r="GC27" s="1233"/>
      <c r="GD27" s="1233"/>
      <c r="GE27" s="1233"/>
      <c r="GF27" s="1233"/>
      <c r="GG27" s="1233"/>
      <c r="GH27" s="1233"/>
      <c r="GI27" s="1233"/>
      <c r="GJ27" s="1233"/>
      <c r="GK27" s="1233"/>
      <c r="GL27" s="1233"/>
      <c r="GM27" s="1233"/>
      <c r="GN27" s="1233"/>
      <c r="GO27" s="1233"/>
      <c r="GP27" s="1233"/>
      <c r="GQ27" s="1233"/>
      <c r="GR27" s="1233"/>
      <c r="GS27" s="1233"/>
      <c r="GT27" s="1233"/>
      <c r="GU27" s="1233"/>
      <c r="GV27" s="1233"/>
      <c r="GW27" s="1233"/>
      <c r="GX27" s="1233"/>
      <c r="GY27" s="1233"/>
      <c r="GZ27" s="1233"/>
      <c r="HA27" s="1233"/>
      <c r="HB27" s="1233"/>
      <c r="HC27" s="1233"/>
      <c r="HD27" s="1233"/>
      <c r="HE27" s="1233"/>
      <c r="HF27" s="1233"/>
      <c r="HG27" s="1233"/>
      <c r="HH27" s="1233"/>
      <c r="HI27" s="1233"/>
      <c r="HJ27" s="1233"/>
      <c r="HK27" s="1233"/>
      <c r="HL27" s="1233"/>
      <c r="HM27" s="1233"/>
      <c r="HN27" s="1233"/>
      <c r="HO27" s="1233"/>
      <c r="HP27" s="1233"/>
      <c r="HQ27" s="1233"/>
      <c r="HR27" s="1233"/>
      <c r="HS27" s="1233"/>
      <c r="HT27" s="1233"/>
      <c r="HU27" s="1233"/>
      <c r="HV27" s="1233"/>
      <c r="HW27" s="1233"/>
      <c r="HX27" s="1233"/>
      <c r="HY27" s="1233"/>
      <c r="HZ27" s="1233"/>
      <c r="IA27" s="1233"/>
      <c r="IB27" s="1233"/>
      <c r="IC27" s="1233"/>
      <c r="ID27" s="1233"/>
      <c r="IE27" s="1233"/>
      <c r="IF27" s="1233"/>
      <c r="IG27" s="1233"/>
      <c r="IH27" s="1233"/>
      <c r="II27" s="1233"/>
      <c r="IJ27" s="1233"/>
      <c r="IK27" s="1233"/>
      <c r="IL27" s="1233"/>
      <c r="IM27" s="1233"/>
      <c r="IN27" s="1233"/>
      <c r="IO27" s="1233"/>
      <c r="IP27" s="1233"/>
      <c r="IQ27" s="1233"/>
      <c r="IR27" s="1233"/>
      <c r="IS27" s="1233"/>
      <c r="IT27" s="1233"/>
      <c r="IU27" s="1233"/>
      <c r="IV27" s="1233"/>
      <c r="IW27" s="1233"/>
      <c r="IX27" s="1233"/>
      <c r="IY27" s="1233"/>
      <c r="IZ27" s="1233"/>
      <c r="JA27" s="1233"/>
      <c r="JB27" s="1233"/>
      <c r="JC27" s="1233"/>
      <c r="JD27" s="1233"/>
      <c r="JE27" s="1233"/>
      <c r="JF27" s="1233"/>
      <c r="JG27" s="1233"/>
      <c r="JH27" s="1233"/>
      <c r="JI27" s="1233"/>
      <c r="JJ27" s="1233"/>
      <c r="JK27" s="1233"/>
      <c r="JL27" s="1233"/>
      <c r="JM27" s="1233"/>
      <c r="JN27" s="1233"/>
      <c r="JO27" s="1233"/>
      <c r="JP27" s="1233"/>
      <c r="JQ27" s="1233"/>
      <c r="JR27" s="1233"/>
      <c r="JS27" s="1233"/>
      <c r="JT27" s="1233"/>
      <c r="JU27" s="1233"/>
      <c r="JV27" s="1233"/>
      <c r="JW27" s="1233"/>
      <c r="JX27" s="1233"/>
      <c r="JY27" s="1233"/>
      <c r="JZ27" s="1233"/>
      <c r="KA27" s="1233"/>
      <c r="KB27" s="1233"/>
      <c r="KC27" s="1233"/>
      <c r="KD27" s="1233"/>
      <c r="KE27" s="1233"/>
      <c r="KF27" s="1233"/>
      <c r="KG27" s="1233"/>
      <c r="KH27" s="1233"/>
      <c r="KI27" s="1233"/>
      <c r="KJ27" s="1233"/>
      <c r="KK27" s="1233"/>
      <c r="KL27" s="1233"/>
      <c r="KM27" s="1233"/>
      <c r="KN27" s="1233"/>
      <c r="KO27" s="1233"/>
      <c r="KP27" s="1233"/>
      <c r="KQ27" s="1233"/>
      <c r="KR27" s="1233"/>
      <c r="KS27" s="1233"/>
      <c r="KT27" s="1233"/>
      <c r="KU27" s="1233"/>
      <c r="KV27" s="1233"/>
      <c r="KW27" s="1233"/>
      <c r="KX27" s="1233"/>
      <c r="KY27" s="1233"/>
      <c r="KZ27" s="1233"/>
      <c r="LA27" s="1233"/>
      <c r="LB27" s="1233"/>
      <c r="LC27" s="1233"/>
      <c r="LD27" s="1233"/>
      <c r="LE27" s="1233"/>
      <c r="LF27" s="1233"/>
      <c r="LG27" s="1233"/>
      <c r="LH27" s="1233"/>
      <c r="LI27" s="1233"/>
      <c r="LJ27" s="1233"/>
      <c r="LK27" s="1233"/>
      <c r="LL27" s="1233"/>
      <c r="LM27" s="1233"/>
      <c r="LN27" s="1233"/>
      <c r="LO27" s="1233"/>
      <c r="LP27" s="1233"/>
      <c r="LQ27" s="1233"/>
      <c r="LR27" s="1233"/>
      <c r="LS27" s="1233"/>
      <c r="LT27" s="1233"/>
      <c r="LU27" s="1233"/>
      <c r="LV27" s="1233"/>
      <c r="LW27" s="1233"/>
      <c r="LX27" s="1233"/>
      <c r="LY27" s="1233"/>
      <c r="LZ27" s="1233"/>
      <c r="MA27" s="1233"/>
      <c r="MB27" s="1233"/>
      <c r="MC27" s="1233"/>
      <c r="MD27" s="1233"/>
      <c r="ME27" s="1233"/>
      <c r="MF27" s="1233"/>
      <c r="MG27" s="1233"/>
      <c r="MH27" s="1233"/>
      <c r="MI27" s="1233"/>
      <c r="MJ27" s="1233"/>
      <c r="MK27" s="1233"/>
      <c r="ML27" s="1233"/>
      <c r="MM27" s="1233"/>
      <c r="MN27" s="1233"/>
      <c r="MO27" s="1233"/>
      <c r="MP27" s="1233"/>
      <c r="MQ27" s="1233"/>
      <c r="MR27" s="1233"/>
      <c r="MS27" s="1233"/>
      <c r="MT27" s="1233"/>
      <c r="MU27" s="1233"/>
      <c r="MV27" s="1233"/>
      <c r="MW27" s="1233"/>
      <c r="MX27" s="1233"/>
      <c r="MY27" s="1233"/>
      <c r="MZ27" s="1233"/>
      <c r="NA27" s="1233"/>
      <c r="NB27" s="1233"/>
      <c r="NC27" s="1233"/>
      <c r="ND27" s="1233"/>
      <c r="NE27" s="1233"/>
      <c r="NF27" s="1233"/>
      <c r="NG27" s="1233"/>
      <c r="NH27" s="1233"/>
      <c r="NI27" s="1233"/>
      <c r="NJ27" s="1233"/>
      <c r="NK27" s="1233"/>
      <c r="NL27" s="1233"/>
      <c r="NM27" s="1233"/>
      <c r="NN27" s="1233"/>
      <c r="NO27" s="1233"/>
      <c r="NP27" s="1233"/>
      <c r="NQ27" s="1233"/>
      <c r="NR27" s="1233"/>
      <c r="NS27" s="1233"/>
      <c r="NT27" s="1233"/>
      <c r="NU27" s="1233"/>
      <c r="NV27" s="1233"/>
      <c r="NW27" s="1233"/>
      <c r="NX27" s="1233"/>
      <c r="NY27" s="1233"/>
      <c r="NZ27" s="1233"/>
      <c r="OA27" s="1233"/>
      <c r="OB27" s="1233"/>
      <c r="OC27" s="1233"/>
      <c r="OD27" s="1233"/>
      <c r="OE27" s="1233"/>
      <c r="OF27" s="1233"/>
      <c r="OG27" s="1233"/>
      <c r="OH27" s="1233"/>
      <c r="OI27" s="1233"/>
      <c r="OJ27" s="1233"/>
      <c r="OK27" s="1233"/>
      <c r="OL27" s="1233"/>
      <c r="OM27" s="1233"/>
      <c r="ON27" s="1233"/>
      <c r="OO27" s="1233"/>
      <c r="OP27" s="1233"/>
      <c r="OQ27" s="1233"/>
      <c r="OR27" s="1233"/>
      <c r="OS27" s="1233"/>
      <c r="OT27" s="1233"/>
      <c r="OU27" s="1233"/>
      <c r="OV27" s="1233"/>
      <c r="OW27" s="1233"/>
      <c r="OX27" s="1233"/>
      <c r="OY27" s="1233"/>
      <c r="OZ27" s="1233"/>
      <c r="PA27" s="1233"/>
      <c r="PB27" s="1233"/>
      <c r="PC27" s="1233"/>
      <c r="PD27" s="1233"/>
      <c r="PE27" s="1233"/>
      <c r="PF27" s="1233"/>
      <c r="PG27" s="1233"/>
      <c r="PH27" s="1233"/>
      <c r="PI27" s="1233"/>
      <c r="PJ27" s="1233"/>
      <c r="PK27" s="1233"/>
      <c r="PL27" s="1233"/>
      <c r="PM27" s="1233"/>
      <c r="PN27" s="1233"/>
      <c r="PO27" s="1233"/>
      <c r="PP27" s="1233"/>
      <c r="PQ27" s="1233"/>
      <c r="PR27" s="1233"/>
      <c r="PS27" s="1233"/>
      <c r="PT27" s="1233"/>
      <c r="PU27" s="1233"/>
      <c r="PV27" s="1233"/>
      <c r="PW27" s="1233"/>
      <c r="PX27" s="1233"/>
      <c r="PY27" s="1233"/>
      <c r="PZ27" s="1233"/>
      <c r="QA27" s="1233"/>
      <c r="QB27" s="1233"/>
      <c r="QC27" s="1233"/>
      <c r="QD27" s="1233"/>
      <c r="QE27" s="1233"/>
      <c r="QF27" s="1233"/>
      <c r="QG27" s="1233"/>
      <c r="QH27" s="1233"/>
      <c r="QI27" s="1233"/>
      <c r="QJ27" s="1233"/>
      <c r="QK27" s="1233"/>
      <c r="QL27" s="1233"/>
      <c r="QM27" s="1233"/>
      <c r="QN27" s="1233"/>
      <c r="QO27" s="1233"/>
      <c r="QP27" s="1233"/>
      <c r="QQ27" s="1233"/>
      <c r="QR27" s="1233"/>
      <c r="QS27" s="1233"/>
      <c r="QT27" s="1233"/>
      <c r="QU27" s="1233"/>
      <c r="QV27" s="1233"/>
      <c r="QW27" s="1233"/>
      <c r="QX27" s="1233"/>
      <c r="QY27" s="1233"/>
      <c r="QZ27" s="1233"/>
      <c r="RA27" s="1233"/>
      <c r="RB27" s="1233"/>
      <c r="RC27" s="1233"/>
      <c r="RD27" s="1233"/>
      <c r="RE27" s="1233"/>
      <c r="RF27" s="1233"/>
      <c r="RG27" s="1233"/>
      <c r="RH27" s="1233"/>
      <c r="RI27" s="1233"/>
      <c r="RJ27" s="1233"/>
      <c r="RK27" s="1233"/>
      <c r="RL27" s="1233"/>
      <c r="RM27" s="1233"/>
      <c r="RN27" s="1233"/>
      <c r="RO27" s="1233"/>
      <c r="RP27" s="1233"/>
      <c r="RQ27" s="1233"/>
      <c r="RR27" s="1233"/>
      <c r="RS27" s="1233"/>
      <c r="RT27" s="1233"/>
      <c r="RU27" s="1233"/>
      <c r="RV27" s="1233"/>
      <c r="RW27" s="1233"/>
      <c r="RX27" s="1233"/>
      <c r="RY27" s="1233"/>
      <c r="RZ27" s="1233"/>
      <c r="SA27" s="1233"/>
      <c r="SB27" s="1233"/>
      <c r="SC27" s="1233"/>
      <c r="SD27" s="1233"/>
      <c r="SE27" s="1233"/>
      <c r="SF27" s="1233"/>
      <c r="SG27" s="1233"/>
      <c r="SH27" s="1233"/>
      <c r="SI27" s="1233"/>
      <c r="SJ27" s="1233"/>
      <c r="SK27" s="1233"/>
      <c r="SL27" s="1233"/>
      <c r="SM27" s="1233"/>
      <c r="SN27" s="1233"/>
      <c r="SO27" s="1233"/>
      <c r="SP27" s="1233"/>
      <c r="SQ27" s="1233"/>
      <c r="SR27" s="1233"/>
      <c r="SS27" s="1233"/>
      <c r="ST27" s="1233"/>
      <c r="SU27" s="1233"/>
      <c r="SV27" s="1233"/>
      <c r="SW27" s="1233"/>
      <c r="SX27" s="1233"/>
      <c r="SY27" s="1233"/>
      <c r="SZ27" s="1233"/>
      <c r="TA27" s="1233"/>
      <c r="TB27" s="1233"/>
      <c r="TC27" s="1233"/>
      <c r="TD27" s="1233"/>
      <c r="TE27" s="1233"/>
      <c r="TF27" s="1233"/>
      <c r="TG27" s="1233"/>
      <c r="TH27" s="1233"/>
      <c r="TI27" s="1233"/>
      <c r="TJ27" s="1233"/>
      <c r="TK27" s="1233"/>
      <c r="TL27" s="1233"/>
      <c r="TM27" s="1233"/>
      <c r="TN27" s="1233"/>
      <c r="TO27" s="1233"/>
      <c r="TP27" s="1233"/>
      <c r="TQ27" s="1233"/>
      <c r="TR27" s="1233"/>
      <c r="TS27" s="1233"/>
      <c r="TT27" s="1233"/>
      <c r="TU27" s="1233"/>
      <c r="TV27" s="1233"/>
      <c r="TW27" s="1233"/>
      <c r="TX27" s="1233"/>
      <c r="TY27" s="1233"/>
      <c r="TZ27" s="1233"/>
      <c r="UA27" s="1233"/>
      <c r="UB27" s="1233"/>
      <c r="UC27" s="1233"/>
      <c r="UD27" s="1233"/>
      <c r="UE27" s="1233"/>
      <c r="UF27" s="1233"/>
      <c r="UG27" s="1233"/>
      <c r="UH27" s="1233"/>
      <c r="UI27" s="1233"/>
      <c r="UJ27" s="1233"/>
      <c r="UK27" s="1233"/>
      <c r="UL27" s="1233"/>
      <c r="UM27" s="1233"/>
      <c r="UN27" s="1233"/>
      <c r="UO27" s="1233"/>
      <c r="UP27" s="1233"/>
      <c r="UQ27" s="1233"/>
      <c r="UR27" s="1233"/>
      <c r="US27" s="1233"/>
      <c r="UT27" s="1233"/>
      <c r="UU27" s="1233"/>
      <c r="UV27" s="1233"/>
      <c r="UW27" s="1233"/>
      <c r="UX27" s="1233"/>
      <c r="UY27" s="1233"/>
      <c r="UZ27" s="1233"/>
      <c r="VA27" s="1233"/>
      <c r="VB27" s="1233"/>
      <c r="VC27" s="1233"/>
      <c r="VD27" s="1233"/>
      <c r="VE27" s="1233"/>
      <c r="VF27" s="1233"/>
      <c r="VG27" s="1233"/>
      <c r="VH27" s="1233"/>
      <c r="VI27" s="1233"/>
      <c r="VJ27" s="1233"/>
      <c r="VK27" s="1233"/>
      <c r="VL27" s="1233"/>
      <c r="VM27" s="1233"/>
      <c r="VN27" s="1233"/>
      <c r="VO27" s="1233"/>
      <c r="VP27" s="1233"/>
      <c r="VQ27" s="1233"/>
      <c r="VR27" s="1233"/>
      <c r="VS27" s="1233"/>
      <c r="VT27" s="1233"/>
      <c r="VU27" s="1233"/>
      <c r="VV27" s="1233"/>
      <c r="VW27" s="1233"/>
      <c r="VX27" s="1233"/>
      <c r="VY27" s="1233"/>
      <c r="VZ27" s="1233"/>
      <c r="WA27" s="1233"/>
      <c r="WB27" s="1233"/>
      <c r="WC27" s="1233"/>
      <c r="WD27" s="1233"/>
      <c r="WE27" s="1233"/>
      <c r="WF27" s="1233"/>
      <c r="WG27" s="1233"/>
      <c r="WH27" s="1233"/>
      <c r="WI27" s="1233"/>
      <c r="WJ27" s="1233"/>
      <c r="WK27" s="1233"/>
      <c r="WL27" s="1233"/>
      <c r="WM27" s="1233"/>
      <c r="WN27" s="1233"/>
      <c r="WO27" s="1233"/>
      <c r="WP27" s="1233"/>
      <c r="WQ27" s="1233"/>
      <c r="WR27" s="1233"/>
      <c r="WS27" s="1233"/>
      <c r="WT27" s="1233"/>
      <c r="WU27" s="1233"/>
      <c r="WV27" s="1233"/>
      <c r="WW27" s="1233"/>
      <c r="WX27" s="1233"/>
      <c r="WY27" s="1233"/>
      <c r="WZ27" s="1233"/>
      <c r="XA27" s="1233"/>
      <c r="XB27" s="1233"/>
      <c r="XC27" s="1233"/>
      <c r="XD27" s="1233"/>
      <c r="XE27" s="1233"/>
      <c r="XF27" s="1233"/>
      <c r="XG27" s="1233"/>
      <c r="XH27" s="1233"/>
      <c r="XI27" s="1233"/>
      <c r="XJ27" s="1233"/>
      <c r="XK27" s="1233"/>
      <c r="XL27" s="1233"/>
      <c r="XM27" s="1233"/>
      <c r="XN27" s="1233"/>
      <c r="XO27" s="1233"/>
      <c r="XP27" s="1233"/>
      <c r="XQ27" s="1233"/>
      <c r="XR27" s="1233"/>
      <c r="XS27" s="1233"/>
      <c r="XT27" s="1233"/>
      <c r="XU27" s="1233"/>
      <c r="XV27" s="1233"/>
      <c r="XW27" s="1233"/>
      <c r="XX27" s="1233"/>
      <c r="XY27" s="1233"/>
      <c r="XZ27" s="1233"/>
      <c r="YA27" s="1233"/>
      <c r="YB27" s="1233"/>
      <c r="YC27" s="1233"/>
      <c r="YD27" s="1233"/>
      <c r="YE27" s="1233"/>
      <c r="YF27" s="1233"/>
      <c r="YG27" s="1233"/>
      <c r="YH27" s="1233"/>
      <c r="YI27" s="1233"/>
      <c r="YJ27" s="1233"/>
      <c r="YK27" s="1233"/>
      <c r="YL27" s="1233"/>
      <c r="YM27" s="1233"/>
      <c r="YN27" s="1233"/>
      <c r="YO27" s="1233"/>
      <c r="YP27" s="1233"/>
      <c r="YQ27" s="1233"/>
      <c r="YR27" s="1233"/>
      <c r="YS27" s="1233"/>
      <c r="YT27" s="1233"/>
      <c r="YU27" s="1233"/>
      <c r="YV27" s="1233"/>
      <c r="YW27" s="1233"/>
      <c r="YX27" s="1233"/>
      <c r="YY27" s="1233"/>
      <c r="YZ27" s="1233"/>
      <c r="ZA27" s="1233"/>
      <c r="ZB27" s="1233"/>
      <c r="ZC27" s="1233"/>
      <c r="ZD27" s="1233"/>
      <c r="ZE27" s="1233"/>
      <c r="ZF27" s="1233"/>
      <c r="ZG27" s="1233"/>
      <c r="ZH27" s="1233"/>
      <c r="ZI27" s="1233"/>
      <c r="ZJ27" s="1233"/>
      <c r="ZK27" s="1233"/>
      <c r="ZL27" s="1233"/>
      <c r="ZM27" s="1233"/>
      <c r="ZN27" s="1233"/>
      <c r="ZO27" s="1233"/>
      <c r="ZP27" s="1233"/>
      <c r="ZQ27" s="1233"/>
      <c r="ZR27" s="1233"/>
      <c r="ZS27" s="1233"/>
      <c r="ZT27" s="1233"/>
      <c r="ZU27" s="1233"/>
      <c r="ZV27" s="1233"/>
      <c r="ZW27" s="1233"/>
      <c r="ZX27" s="1233"/>
      <c r="ZY27" s="1233"/>
      <c r="ZZ27" s="1233"/>
      <c r="AAA27" s="1233"/>
      <c r="AAB27" s="1233"/>
      <c r="AAC27" s="1233"/>
      <c r="AAD27" s="1233"/>
      <c r="AAE27" s="1233"/>
      <c r="AAF27" s="1233"/>
      <c r="AAG27" s="1233"/>
      <c r="AAH27" s="1233"/>
      <c r="AAI27" s="1233"/>
      <c r="AAJ27" s="1233"/>
      <c r="AAK27" s="1233"/>
      <c r="AAL27" s="1233"/>
      <c r="AAM27" s="1233"/>
      <c r="AAN27" s="1233"/>
      <c r="AAO27" s="1233"/>
      <c r="AAP27" s="1233"/>
      <c r="AAQ27" s="1233"/>
      <c r="AAR27" s="1233"/>
      <c r="AAS27" s="881"/>
    </row>
    <row r="28" spans="1:724">
      <c r="A28" s="708">
        <v>10</v>
      </c>
      <c r="B28" s="708"/>
      <c r="C28" s="708"/>
      <c r="D28" s="881">
        <v>10</v>
      </c>
      <c r="E28" s="689" t="s">
        <v>278</v>
      </c>
      <c r="F28" s="1293"/>
      <c r="G28" s="1803" t="s">
        <v>50</v>
      </c>
      <c r="H28" s="1806"/>
      <c r="I28" s="1806"/>
      <c r="J28" s="1807"/>
      <c r="K28" s="1803" t="s">
        <v>993</v>
      </c>
      <c r="L28" s="1804"/>
      <c r="M28" s="1804"/>
      <c r="N28" s="1805"/>
      <c r="O28" s="1803" t="s">
        <v>51</v>
      </c>
      <c r="P28" s="1804"/>
      <c r="Q28" s="1804"/>
      <c r="R28" s="1805"/>
      <c r="S28" s="1803" t="s">
        <v>910</v>
      </c>
      <c r="T28" s="1804"/>
      <c r="U28" s="1804"/>
      <c r="V28" s="1805"/>
      <c r="W28" s="1803" t="s">
        <v>52</v>
      </c>
      <c r="X28" s="1804"/>
      <c r="Y28" s="1804"/>
      <c r="Z28" s="1805"/>
      <c r="AA28" s="1803" t="s">
        <v>1329</v>
      </c>
      <c r="AB28" s="1804"/>
      <c r="AC28" s="1804"/>
      <c r="AD28" s="1805"/>
      <c r="AE28" s="1803" t="s">
        <v>779</v>
      </c>
      <c r="AF28" s="1804"/>
      <c r="AG28" s="1804"/>
      <c r="AH28" s="1805"/>
      <c r="AI28" s="1803" t="s">
        <v>1330</v>
      </c>
      <c r="AJ28" s="1804"/>
      <c r="AK28" s="1804"/>
      <c r="AL28" s="1805"/>
      <c r="AM28" s="1803" t="s">
        <v>782</v>
      </c>
      <c r="AN28" s="1804"/>
      <c r="AO28" s="1804"/>
      <c r="AP28" s="1805"/>
      <c r="AQ28" s="1803" t="s">
        <v>1331</v>
      </c>
      <c r="AR28" s="1804"/>
      <c r="AS28" s="1804"/>
      <c r="AT28" s="1805"/>
      <c r="AU28" s="1803" t="s">
        <v>674</v>
      </c>
      <c r="AV28" s="1804"/>
      <c r="AW28" s="1804"/>
      <c r="AX28" s="1805"/>
      <c r="AY28" s="1803" t="s">
        <v>675</v>
      </c>
      <c r="AZ28" s="1804"/>
      <c r="BA28" s="1804"/>
      <c r="BB28" s="1805"/>
      <c r="BC28" s="1803" t="s">
        <v>676</v>
      </c>
      <c r="BD28" s="1804"/>
      <c r="BE28" s="1804"/>
      <c r="BF28" s="1805"/>
      <c r="BG28" s="1803" t="s">
        <v>677</v>
      </c>
      <c r="BH28" s="1804"/>
      <c r="BI28" s="1804"/>
      <c r="BJ28" s="1805"/>
      <c r="BK28" s="1803" t="s">
        <v>795</v>
      </c>
      <c r="BL28" s="1804"/>
      <c r="BM28" s="1804"/>
      <c r="BN28" s="1805"/>
      <c r="BO28" s="1803" t="s">
        <v>796</v>
      </c>
      <c r="BP28" s="1804"/>
      <c r="BQ28" s="1804"/>
      <c r="BR28" s="1805"/>
      <c r="BS28" s="1803" t="s">
        <v>797</v>
      </c>
      <c r="BT28" s="1804"/>
      <c r="BU28" s="1804"/>
      <c r="BV28" s="1805"/>
      <c r="BW28" s="1803" t="s">
        <v>838</v>
      </c>
      <c r="BX28" s="1804"/>
      <c r="BY28" s="1804"/>
      <c r="BZ28" s="1805"/>
      <c r="CA28" s="1803" t="s">
        <v>798</v>
      </c>
      <c r="CB28" s="1804"/>
      <c r="CC28" s="1804"/>
      <c r="CD28" s="1805"/>
      <c r="CE28" s="1803" t="s">
        <v>1371</v>
      </c>
      <c r="CF28" s="1804"/>
      <c r="CG28" s="1804"/>
      <c r="CH28" s="1805"/>
      <c r="CI28" s="1803" t="s">
        <v>820</v>
      </c>
      <c r="CJ28" s="1804"/>
      <c r="CK28" s="1804"/>
      <c r="CL28" s="1805"/>
      <c r="CM28" s="1803" t="s">
        <v>799</v>
      </c>
      <c r="CN28" s="1804"/>
      <c r="CO28" s="1804"/>
      <c r="CP28" s="1805"/>
      <c r="CQ28" s="1808" t="s">
        <v>800</v>
      </c>
      <c r="CR28" s="1812"/>
      <c r="CS28" s="1812"/>
      <c r="CT28" s="1813"/>
      <c r="CU28" s="1808" t="s">
        <v>801</v>
      </c>
      <c r="CV28" s="1809"/>
      <c r="CW28" s="1809"/>
      <c r="CX28" s="1810"/>
      <c r="CY28" s="1808" t="s">
        <v>1542</v>
      </c>
      <c r="CZ28" s="1809"/>
      <c r="DA28" s="1809"/>
      <c r="DB28" s="1810"/>
      <c r="DC28" s="1803" t="s">
        <v>557</v>
      </c>
      <c r="DD28" s="1804"/>
      <c r="DE28" s="1804"/>
      <c r="DF28" s="1805"/>
      <c r="DG28" s="1803" t="s">
        <v>678</v>
      </c>
      <c r="DH28" s="1806"/>
      <c r="DI28" s="1806"/>
      <c r="DJ28" s="1807"/>
      <c r="DK28" s="1803" t="s">
        <v>679</v>
      </c>
      <c r="DL28" s="1806"/>
      <c r="DM28" s="1806"/>
      <c r="DN28" s="1807"/>
      <c r="DO28" s="1803" t="s">
        <v>680</v>
      </c>
      <c r="DP28" s="1804"/>
      <c r="DQ28" s="1804"/>
      <c r="DR28" s="1805"/>
      <c r="DS28" s="1803" t="s">
        <v>681</v>
      </c>
      <c r="DT28" s="1806"/>
      <c r="DU28" s="1806"/>
      <c r="DV28" s="1807"/>
      <c r="DW28" s="1803" t="s">
        <v>682</v>
      </c>
      <c r="DX28" s="1804"/>
      <c r="DY28" s="1804"/>
      <c r="DZ28" s="1805"/>
      <c r="EA28" s="1803" t="s">
        <v>558</v>
      </c>
      <c r="EB28" s="1806"/>
      <c r="EC28" s="1806"/>
      <c r="ED28" s="1807"/>
      <c r="EE28" s="1803" t="s">
        <v>559</v>
      </c>
      <c r="EF28" s="1806"/>
      <c r="EG28" s="1806"/>
      <c r="EH28" s="1807"/>
      <c r="EI28" s="1803" t="s">
        <v>560</v>
      </c>
      <c r="EJ28" s="1804"/>
      <c r="EK28" s="1804"/>
      <c r="EL28" s="1805"/>
      <c r="EM28" s="1803" t="s">
        <v>561</v>
      </c>
      <c r="EN28" s="1804"/>
      <c r="EO28" s="1804"/>
      <c r="EP28" s="1805"/>
      <c r="EQ28" s="1803" t="s">
        <v>562</v>
      </c>
      <c r="ER28" s="1806"/>
      <c r="ES28" s="1806"/>
      <c r="ET28" s="1807"/>
      <c r="EU28" s="1803" t="s">
        <v>802</v>
      </c>
      <c r="EV28" s="1806"/>
      <c r="EW28" s="1806"/>
      <c r="EX28" s="1807"/>
      <c r="EY28" s="1803" t="s">
        <v>803</v>
      </c>
      <c r="EZ28" s="1804"/>
      <c r="FA28" s="1804"/>
      <c r="FB28" s="1805"/>
      <c r="FC28" s="1803" t="s">
        <v>829</v>
      </c>
      <c r="FD28" s="1804"/>
      <c r="FE28" s="1804"/>
      <c r="FF28" s="1805"/>
      <c r="FG28" s="1803" t="s">
        <v>830</v>
      </c>
      <c r="FH28" s="1806"/>
      <c r="FI28" s="1806"/>
      <c r="FJ28" s="1807"/>
      <c r="FK28" s="1803" t="s">
        <v>831</v>
      </c>
      <c r="FL28" s="1806"/>
      <c r="FM28" s="1806"/>
      <c r="FN28" s="1807"/>
      <c r="FO28" s="1803" t="s">
        <v>804</v>
      </c>
      <c r="FP28" s="1806"/>
      <c r="FQ28" s="1806"/>
      <c r="FR28" s="1807"/>
      <c r="FS28" s="1803" t="s">
        <v>805</v>
      </c>
      <c r="FT28" s="1804"/>
      <c r="FU28" s="1804"/>
      <c r="FV28" s="1805"/>
      <c r="FW28" s="1803" t="s">
        <v>822</v>
      </c>
      <c r="FX28" s="1806"/>
      <c r="FY28" s="1806"/>
      <c r="FZ28" s="1807"/>
      <c r="GA28" s="1803" t="s">
        <v>823</v>
      </c>
      <c r="GB28" s="1806"/>
      <c r="GC28" s="1806"/>
      <c r="GD28" s="1807"/>
      <c r="GE28" s="1803" t="s">
        <v>683</v>
      </c>
      <c r="GF28" s="1806"/>
      <c r="GG28" s="1806"/>
      <c r="GH28" s="1807"/>
      <c r="GI28" s="1803" t="s">
        <v>684</v>
      </c>
      <c r="GJ28" s="1804"/>
      <c r="GK28" s="1804"/>
      <c r="GL28" s="1805"/>
      <c r="GM28" s="1803" t="s">
        <v>685</v>
      </c>
      <c r="GN28" s="1804"/>
      <c r="GO28" s="1804"/>
      <c r="GP28" s="1805"/>
      <c r="GQ28" s="1803" t="s">
        <v>2055</v>
      </c>
      <c r="GR28" s="1806"/>
      <c r="GS28" s="1806"/>
      <c r="GT28" s="1807"/>
      <c r="GU28" s="1803" t="s">
        <v>2056</v>
      </c>
      <c r="GV28" s="1806"/>
      <c r="GW28" s="1806"/>
      <c r="GX28" s="1807"/>
      <c r="GY28" s="1803" t="s">
        <v>686</v>
      </c>
      <c r="GZ28" s="1804"/>
      <c r="HA28" s="1804"/>
      <c r="HB28" s="1805"/>
      <c r="HC28" s="1803" t="s">
        <v>1703</v>
      </c>
      <c r="HD28" s="1804"/>
      <c r="HE28" s="1804"/>
      <c r="HF28" s="1805"/>
      <c r="HG28" s="1803" t="s">
        <v>687</v>
      </c>
      <c r="HH28" s="1806"/>
      <c r="HI28" s="1806"/>
      <c r="HJ28" s="1807"/>
      <c r="HK28" s="1803" t="s">
        <v>688</v>
      </c>
      <c r="HL28" s="1804"/>
      <c r="HM28" s="1804"/>
      <c r="HN28" s="1805"/>
      <c r="HO28" s="1803" t="s">
        <v>689</v>
      </c>
      <c r="HP28" s="1804"/>
      <c r="HQ28" s="1804"/>
      <c r="HR28" s="1805"/>
      <c r="HS28" s="1803" t="s">
        <v>690</v>
      </c>
      <c r="HT28" s="1806"/>
      <c r="HU28" s="1806"/>
      <c r="HV28" s="1807"/>
      <c r="HW28" s="1803" t="s">
        <v>832</v>
      </c>
      <c r="HX28" s="1806"/>
      <c r="HY28" s="1806"/>
      <c r="HZ28" s="1807"/>
      <c r="IA28" s="1803" t="s">
        <v>839</v>
      </c>
      <c r="IB28" s="1806"/>
      <c r="IC28" s="1806"/>
      <c r="ID28" s="1807"/>
      <c r="IE28" s="1803" t="s">
        <v>840</v>
      </c>
      <c r="IF28" s="1806"/>
      <c r="IG28" s="1806"/>
      <c r="IH28" s="1807"/>
      <c r="II28" s="1803" t="s">
        <v>964</v>
      </c>
      <c r="IJ28" s="1804"/>
      <c r="IK28" s="1804"/>
      <c r="IL28" s="1805"/>
      <c r="IM28" s="1803" t="s">
        <v>1112</v>
      </c>
      <c r="IN28" s="1804"/>
      <c r="IO28" s="1804"/>
      <c r="IP28" s="1804"/>
      <c r="IQ28" s="1803" t="s">
        <v>1113</v>
      </c>
      <c r="IR28" s="1804"/>
      <c r="IS28" s="1804"/>
      <c r="IT28" s="1805"/>
      <c r="IU28" s="1803" t="s">
        <v>833</v>
      </c>
      <c r="IV28" s="1806"/>
      <c r="IW28" s="1806"/>
      <c r="IX28" s="1807"/>
      <c r="IY28" s="1803" t="s">
        <v>834</v>
      </c>
      <c r="IZ28" s="1806"/>
      <c r="JA28" s="1806"/>
      <c r="JB28" s="1807"/>
      <c r="JC28" s="1803" t="s">
        <v>1632</v>
      </c>
      <c r="JD28" s="1806"/>
      <c r="JE28" s="1806"/>
      <c r="JF28" s="1807"/>
      <c r="JG28" s="1803" t="s">
        <v>1633</v>
      </c>
      <c r="JH28" s="1806"/>
      <c r="JI28" s="1806"/>
      <c r="JJ28" s="1807"/>
      <c r="JK28" s="1803" t="s">
        <v>841</v>
      </c>
      <c r="JL28" s="1806"/>
      <c r="JM28" s="1806"/>
      <c r="JN28" s="1807"/>
      <c r="JO28" s="1803" t="s">
        <v>842</v>
      </c>
      <c r="JP28" s="1806"/>
      <c r="JQ28" s="1806"/>
      <c r="JR28" s="1807"/>
      <c r="JS28" s="1803" t="s">
        <v>843</v>
      </c>
      <c r="JT28" s="1806"/>
      <c r="JU28" s="1806"/>
      <c r="JV28" s="1807"/>
      <c r="JW28" s="1803" t="s">
        <v>844</v>
      </c>
      <c r="JX28" s="1806"/>
      <c r="JY28" s="1806"/>
      <c r="JZ28" s="1807"/>
      <c r="KA28" s="1803" t="s">
        <v>845</v>
      </c>
      <c r="KB28" s="1806"/>
      <c r="KC28" s="1806"/>
      <c r="KD28" s="1807"/>
      <c r="KE28" s="1803" t="s">
        <v>846</v>
      </c>
      <c r="KF28" s="1806"/>
      <c r="KG28" s="1806"/>
      <c r="KH28" s="1807"/>
      <c r="KI28" s="1803" t="s">
        <v>876</v>
      </c>
      <c r="KJ28" s="1806"/>
      <c r="KK28" s="1806"/>
      <c r="KL28" s="1807"/>
      <c r="KM28" s="1803" t="s">
        <v>877</v>
      </c>
      <c r="KN28" s="1806"/>
      <c r="KO28" s="1806"/>
      <c r="KP28" s="1807"/>
      <c r="KQ28" s="1803" t="s">
        <v>1634</v>
      </c>
      <c r="KR28" s="1806"/>
      <c r="KS28" s="1806"/>
      <c r="KT28" s="1807"/>
      <c r="KU28" s="1803" t="s">
        <v>969</v>
      </c>
      <c r="KV28" s="1806"/>
      <c r="KW28" s="1806"/>
      <c r="KX28" s="1807"/>
      <c r="KY28" s="1803" t="s">
        <v>965</v>
      </c>
      <c r="KZ28" s="1804"/>
      <c r="LA28" s="1804"/>
      <c r="LB28" s="1805"/>
      <c r="LC28" s="1803" t="s">
        <v>1003</v>
      </c>
      <c r="LD28" s="1806"/>
      <c r="LE28" s="1806"/>
      <c r="LF28" s="1807"/>
      <c r="LG28" s="1803" t="s">
        <v>1114</v>
      </c>
      <c r="LH28" s="1806"/>
      <c r="LI28" s="1806"/>
      <c r="LJ28" s="1807"/>
      <c r="LK28" s="1803" t="s">
        <v>1115</v>
      </c>
      <c r="LL28" s="1806"/>
      <c r="LM28" s="1806"/>
      <c r="LN28" s="1807"/>
      <c r="LO28" s="1803" t="s">
        <v>1001</v>
      </c>
      <c r="LP28" s="1806"/>
      <c r="LQ28" s="1806"/>
      <c r="LR28" s="1807"/>
      <c r="LS28" s="1803" t="s">
        <v>1002</v>
      </c>
      <c r="LT28" s="1806"/>
      <c r="LU28" s="1806"/>
      <c r="LV28" s="1807"/>
      <c r="LW28" s="1803" t="s">
        <v>2057</v>
      </c>
      <c r="LX28" s="1806"/>
      <c r="LY28" s="1806"/>
      <c r="LZ28" s="1807"/>
      <c r="MA28" s="1803" t="s">
        <v>970</v>
      </c>
      <c r="MB28" s="1804"/>
      <c r="MC28" s="1804"/>
      <c r="MD28" s="1805"/>
      <c r="ME28" s="1803" t="s">
        <v>977</v>
      </c>
      <c r="MF28" s="1806"/>
      <c r="MG28" s="1806"/>
      <c r="MH28" s="1807"/>
      <c r="MI28" s="1803" t="s">
        <v>974</v>
      </c>
      <c r="MJ28" s="1804"/>
      <c r="MK28" s="1804"/>
      <c r="ML28" s="1805"/>
      <c r="MM28" s="1803" t="s">
        <v>975</v>
      </c>
      <c r="MN28" s="1804"/>
      <c r="MO28" s="1804"/>
      <c r="MP28" s="1805"/>
      <c r="MQ28" s="1803" t="s">
        <v>976</v>
      </c>
      <c r="MR28" s="1804"/>
      <c r="MS28" s="1804"/>
      <c r="MT28" s="1805"/>
      <c r="MU28" s="1803" t="s">
        <v>978</v>
      </c>
      <c r="MV28" s="1804"/>
      <c r="MW28" s="1804"/>
      <c r="MX28" s="1805"/>
      <c r="MY28" s="1803" t="s">
        <v>1116</v>
      </c>
      <c r="MZ28" s="1804"/>
      <c r="NA28" s="1804"/>
      <c r="NB28" s="1805"/>
      <c r="NC28" s="1803" t="s">
        <v>989</v>
      </c>
      <c r="ND28" s="1804"/>
      <c r="NE28" s="1804"/>
      <c r="NF28" s="1805"/>
      <c r="NG28" s="1803" t="s">
        <v>980</v>
      </c>
      <c r="NH28" s="1806"/>
      <c r="NI28" s="1806"/>
      <c r="NJ28" s="1807"/>
      <c r="NK28" s="1803" t="s">
        <v>979</v>
      </c>
      <c r="NL28" s="1804"/>
      <c r="NM28" s="1804"/>
      <c r="NN28" s="1805"/>
      <c r="NO28" s="1803" t="s">
        <v>981</v>
      </c>
      <c r="NP28" s="1804"/>
      <c r="NQ28" s="1804"/>
      <c r="NR28" s="1805"/>
      <c r="NS28" s="1803" t="s">
        <v>1117</v>
      </c>
      <c r="NT28" s="1804"/>
      <c r="NU28" s="1804"/>
      <c r="NV28" s="1805"/>
      <c r="NW28" s="1803" t="s">
        <v>1193</v>
      </c>
      <c r="NX28" s="1804"/>
      <c r="NY28" s="1804"/>
      <c r="NZ28" s="1805"/>
      <c r="OA28" s="1803" t="s">
        <v>1118</v>
      </c>
      <c r="OB28" s="1804"/>
      <c r="OC28" s="1804"/>
      <c r="OD28" s="1805"/>
      <c r="OE28" s="1803" t="s">
        <v>982</v>
      </c>
      <c r="OF28" s="1804"/>
      <c r="OG28" s="1804"/>
      <c r="OH28" s="1805"/>
      <c r="OI28" s="1803" t="s">
        <v>1119</v>
      </c>
      <c r="OJ28" s="1804"/>
      <c r="OK28" s="1804"/>
      <c r="OL28" s="1805"/>
      <c r="OM28" s="1803" t="s">
        <v>1120</v>
      </c>
      <c r="ON28" s="1804"/>
      <c r="OO28" s="1804"/>
      <c r="OP28" s="1805"/>
      <c r="OQ28" s="1803" t="s">
        <v>1121</v>
      </c>
      <c r="OR28" s="1804"/>
      <c r="OS28" s="1804"/>
      <c r="OT28" s="1805"/>
      <c r="OU28" s="1803" t="s">
        <v>1122</v>
      </c>
      <c r="OV28" s="1804"/>
      <c r="OW28" s="1804"/>
      <c r="OX28" s="1805"/>
      <c r="OY28" s="1803" t="s">
        <v>1123</v>
      </c>
      <c r="OZ28" s="1804"/>
      <c r="PA28" s="1804"/>
      <c r="PB28" s="1805"/>
      <c r="PC28" s="1803" t="s">
        <v>1124</v>
      </c>
      <c r="PD28" s="1804"/>
      <c r="PE28" s="1804"/>
      <c r="PF28" s="1805"/>
      <c r="PG28" s="1803" t="s">
        <v>1125</v>
      </c>
      <c r="PH28" s="1804"/>
      <c r="PI28" s="1804"/>
      <c r="PJ28" s="1805"/>
      <c r="PK28" s="1803" t="s">
        <v>1126</v>
      </c>
      <c r="PL28" s="1804"/>
      <c r="PM28" s="1804"/>
      <c r="PN28" s="1805"/>
      <c r="PO28" s="1803" t="s">
        <v>1194</v>
      </c>
      <c r="PP28" s="1804"/>
      <c r="PQ28" s="1804"/>
      <c r="PR28" s="1805"/>
      <c r="PS28" s="1803" t="s">
        <v>1603</v>
      </c>
      <c r="PT28" s="1804"/>
      <c r="PU28" s="1804"/>
      <c r="PV28" s="1805"/>
      <c r="PW28" s="1803" t="s">
        <v>1604</v>
      </c>
      <c r="PX28" s="1804"/>
      <c r="PY28" s="1804"/>
      <c r="PZ28" s="1805"/>
      <c r="QA28" s="1803" t="s">
        <v>986</v>
      </c>
      <c r="QB28" s="1804"/>
      <c r="QC28" s="1804"/>
      <c r="QD28" s="1805"/>
      <c r="QE28" s="1803" t="s">
        <v>1544</v>
      </c>
      <c r="QF28" s="1804"/>
      <c r="QG28" s="1804"/>
      <c r="QH28" s="1805"/>
      <c r="QI28" s="1803" t="s">
        <v>1545</v>
      </c>
      <c r="QJ28" s="1804"/>
      <c r="QK28" s="1804"/>
      <c r="QL28" s="1805"/>
      <c r="QM28" s="1803" t="s">
        <v>1546</v>
      </c>
      <c r="QN28" s="1804"/>
      <c r="QO28" s="1804"/>
      <c r="QP28" s="1805"/>
      <c r="QQ28" s="1803" t="s">
        <v>1547</v>
      </c>
      <c r="QR28" s="1804"/>
      <c r="QS28" s="1804"/>
      <c r="QT28" s="1805"/>
      <c r="QU28" s="1803" t="s">
        <v>1605</v>
      </c>
      <c r="QV28" s="1804"/>
      <c r="QW28" s="1804"/>
      <c r="QX28" s="1805"/>
      <c r="QY28" s="1803" t="s">
        <v>1491</v>
      </c>
      <c r="QZ28" s="1804"/>
      <c r="RA28" s="1804"/>
      <c r="RB28" s="1805"/>
      <c r="RC28" s="1803" t="s">
        <v>1492</v>
      </c>
      <c r="RD28" s="1804"/>
      <c r="RE28" s="1804"/>
      <c r="RF28" s="1805"/>
      <c r="RG28" s="1803" t="s">
        <v>1493</v>
      </c>
      <c r="RH28" s="1804"/>
      <c r="RI28" s="1804"/>
      <c r="RJ28" s="1805"/>
      <c r="RK28" s="1803" t="s">
        <v>1548</v>
      </c>
      <c r="RL28" s="1804"/>
      <c r="RM28" s="1804"/>
      <c r="RN28" s="1805"/>
      <c r="RO28" s="1803" t="s">
        <v>1549</v>
      </c>
      <c r="RP28" s="1804"/>
      <c r="RQ28" s="1804"/>
      <c r="RR28" s="1805"/>
      <c r="RS28" s="1803" t="s">
        <v>1550</v>
      </c>
      <c r="RT28" s="1804"/>
      <c r="RU28" s="1804"/>
      <c r="RV28" s="1805"/>
      <c r="RW28" s="1803" t="s">
        <v>1606</v>
      </c>
      <c r="RX28" s="1804"/>
      <c r="RY28" s="1804"/>
      <c r="RZ28" s="1805"/>
      <c r="SA28" s="1803" t="s">
        <v>1195</v>
      </c>
      <c r="SB28" s="1804"/>
      <c r="SC28" s="1804"/>
      <c r="SD28" s="1805"/>
      <c r="SE28" s="1803" t="s">
        <v>1607</v>
      </c>
      <c r="SF28" s="1804"/>
      <c r="SG28" s="1804"/>
      <c r="SH28" s="1805"/>
      <c r="SI28" s="1803" t="s">
        <v>1608</v>
      </c>
      <c r="SJ28" s="1804"/>
      <c r="SK28" s="1804"/>
      <c r="SL28" s="1805"/>
      <c r="SM28" s="1803" t="s">
        <v>1609</v>
      </c>
      <c r="SN28" s="1804"/>
      <c r="SO28" s="1804"/>
      <c r="SP28" s="1805"/>
      <c r="SQ28" s="1803" t="s">
        <v>1196</v>
      </c>
      <c r="SR28" s="1804"/>
      <c r="SS28" s="1804"/>
      <c r="ST28" s="1805"/>
      <c r="SU28" s="1803" t="s">
        <v>1197</v>
      </c>
      <c r="SV28" s="1804"/>
      <c r="SW28" s="1804"/>
      <c r="SX28" s="1805"/>
      <c r="SY28" s="1803" t="s">
        <v>1198</v>
      </c>
      <c r="SZ28" s="1804"/>
      <c r="TA28" s="1804"/>
      <c r="TB28" s="1805"/>
      <c r="TC28" s="1803" t="s">
        <v>1372</v>
      </c>
      <c r="TD28" s="1804"/>
      <c r="TE28" s="1804"/>
      <c r="TF28" s="1805"/>
      <c r="TG28" s="1803" t="s">
        <v>1127</v>
      </c>
      <c r="TH28" s="1804"/>
      <c r="TI28" s="1804"/>
      <c r="TJ28" s="1805"/>
      <c r="TK28" s="1803" t="s">
        <v>1199</v>
      </c>
      <c r="TL28" s="1804"/>
      <c r="TM28" s="1804"/>
      <c r="TN28" s="1805"/>
      <c r="TO28" s="1803" t="s">
        <v>1200</v>
      </c>
      <c r="TP28" s="1804"/>
      <c r="TQ28" s="1804"/>
      <c r="TR28" s="1805"/>
      <c r="TS28" s="1803" t="s">
        <v>1201</v>
      </c>
      <c r="TT28" s="1804"/>
      <c r="TU28" s="1804"/>
      <c r="TV28" s="1805"/>
      <c r="TW28" s="1803" t="s">
        <v>1551</v>
      </c>
      <c r="TX28" s="1804"/>
      <c r="TY28" s="1804"/>
      <c r="TZ28" s="1805"/>
      <c r="UA28" s="1803" t="s">
        <v>1552</v>
      </c>
      <c r="UB28" s="1804"/>
      <c r="UC28" s="1804"/>
      <c r="UD28" s="1805"/>
      <c r="UE28" s="1803" t="s">
        <v>1202</v>
      </c>
      <c r="UF28" s="1804"/>
      <c r="UG28" s="1804"/>
      <c r="UH28" s="1805"/>
      <c r="UI28" s="1803" t="s">
        <v>1128</v>
      </c>
      <c r="UJ28" s="1804"/>
      <c r="UK28" s="1804"/>
      <c r="UL28" s="1805"/>
      <c r="UM28" s="1803" t="s">
        <v>1203</v>
      </c>
      <c r="UN28" s="1804"/>
      <c r="UO28" s="1804"/>
      <c r="UP28" s="1805"/>
      <c r="UQ28" s="1803" t="s">
        <v>1204</v>
      </c>
      <c r="UR28" s="1804"/>
      <c r="US28" s="1804"/>
      <c r="UT28" s="1805"/>
      <c r="UU28" s="1803" t="s">
        <v>1332</v>
      </c>
      <c r="UV28" s="1804"/>
      <c r="UW28" s="1804"/>
      <c r="UX28" s="1805"/>
      <c r="UY28" s="1803" t="s">
        <v>1333</v>
      </c>
      <c r="UZ28" s="1804"/>
      <c r="VA28" s="1804"/>
      <c r="VB28" s="1805"/>
      <c r="VC28" s="1803" t="s">
        <v>1610</v>
      </c>
      <c r="VD28" s="1804"/>
      <c r="VE28" s="1804"/>
      <c r="VF28" s="1805"/>
      <c r="VG28" s="1803" t="s">
        <v>1611</v>
      </c>
      <c r="VH28" s="1804"/>
      <c r="VI28" s="1804"/>
      <c r="VJ28" s="1805"/>
      <c r="VK28" s="1803" t="s">
        <v>2054</v>
      </c>
      <c r="VL28" s="1804"/>
      <c r="VM28" s="1804"/>
      <c r="VN28" s="1805"/>
      <c r="VO28" s="1803" t="s">
        <v>1129</v>
      </c>
      <c r="VP28" s="1804"/>
      <c r="VQ28" s="1804"/>
      <c r="VR28" s="1805"/>
      <c r="VS28" s="1803" t="s">
        <v>1205</v>
      </c>
      <c r="VT28" s="1804"/>
      <c r="VU28" s="1804"/>
      <c r="VV28" s="1805"/>
      <c r="VW28" s="1803" t="s">
        <v>1334</v>
      </c>
      <c r="VX28" s="1804"/>
      <c r="VY28" s="1804"/>
      <c r="VZ28" s="1805"/>
      <c r="WA28" s="1803" t="s">
        <v>1373</v>
      </c>
      <c r="WB28" s="1804"/>
      <c r="WC28" s="1804"/>
      <c r="WD28" s="1805"/>
      <c r="WE28" s="1803" t="s">
        <v>1374</v>
      </c>
      <c r="WF28" s="1811"/>
      <c r="WG28" s="1811"/>
      <c r="WH28" s="1805"/>
      <c r="WI28" s="1803" t="s">
        <v>1206</v>
      </c>
      <c r="WJ28" s="1804"/>
      <c r="WK28" s="1804"/>
      <c r="WL28" s="1805"/>
      <c r="WM28" s="1803" t="s">
        <v>1612</v>
      </c>
      <c r="WN28" s="1804"/>
      <c r="WO28" s="1804"/>
      <c r="WP28" s="1805"/>
      <c r="WQ28" s="1808" t="s">
        <v>1642</v>
      </c>
      <c r="WR28" s="1809"/>
      <c r="WS28" s="1809"/>
      <c r="WT28" s="1810"/>
      <c r="WU28" s="1803" t="s">
        <v>1613</v>
      </c>
      <c r="WV28" s="1804"/>
      <c r="WW28" s="1804"/>
      <c r="WX28" s="1805"/>
      <c r="WY28" s="1803" t="s">
        <v>1614</v>
      </c>
      <c r="WZ28" s="1804"/>
      <c r="XA28" s="1804"/>
      <c r="XB28" s="1805"/>
      <c r="XC28" s="1803" t="s">
        <v>1615</v>
      </c>
      <c r="XD28" s="1804"/>
      <c r="XE28" s="1804"/>
      <c r="XF28" s="1805"/>
      <c r="XG28" s="1803" t="s">
        <v>1616</v>
      </c>
      <c r="XH28" s="1804"/>
      <c r="XI28" s="1804"/>
      <c r="XJ28" s="1805"/>
      <c r="XK28" s="1803" t="s">
        <v>1635</v>
      </c>
      <c r="XL28" s="1804"/>
      <c r="XM28" s="1804"/>
      <c r="XN28" s="1805"/>
      <c r="XO28" s="1808" t="s">
        <v>1617</v>
      </c>
      <c r="XP28" s="1809"/>
      <c r="XQ28" s="1809"/>
      <c r="XR28" s="1810"/>
      <c r="XS28" s="1808" t="s">
        <v>1636</v>
      </c>
      <c r="XT28" s="1809"/>
      <c r="XU28" s="1809"/>
      <c r="XV28" s="1810"/>
      <c r="XW28" s="1803" t="s">
        <v>1494</v>
      </c>
      <c r="XX28" s="1804"/>
      <c r="XY28" s="1804"/>
      <c r="XZ28" s="1805"/>
      <c r="YA28" s="1803" t="s">
        <v>1495</v>
      </c>
      <c r="YB28" s="1804"/>
      <c r="YC28" s="1804"/>
      <c r="YD28" s="1805"/>
      <c r="YE28" s="1803" t="s">
        <v>1553</v>
      </c>
      <c r="YF28" s="1804"/>
      <c r="YG28" s="1804"/>
      <c r="YH28" s="1805"/>
      <c r="YI28" s="1803" t="s">
        <v>1668</v>
      </c>
      <c r="YJ28" s="1804"/>
      <c r="YK28" s="1804"/>
      <c r="YL28" s="1805"/>
      <c r="YM28" s="1803" t="s">
        <v>1669</v>
      </c>
      <c r="YN28" s="1804"/>
      <c r="YO28" s="1804"/>
      <c r="YP28" s="1805"/>
      <c r="YQ28" s="1803" t="s">
        <v>2049</v>
      </c>
      <c r="YR28" s="1804"/>
      <c r="YS28" s="1804"/>
      <c r="YT28" s="1805"/>
      <c r="YU28" s="1803" t="s">
        <v>1637</v>
      </c>
      <c r="YV28" s="1804"/>
      <c r="YW28" s="1804"/>
      <c r="YX28" s="1805"/>
      <c r="YY28" s="1803" t="s">
        <v>1670</v>
      </c>
      <c r="YZ28" s="1804"/>
      <c r="ZA28" s="1804"/>
      <c r="ZB28" s="1805"/>
      <c r="ZC28" s="1803" t="s">
        <v>1671</v>
      </c>
      <c r="ZD28" s="1804"/>
      <c r="ZE28" s="1804"/>
      <c r="ZF28" s="1805"/>
      <c r="ZG28" s="1803" t="s">
        <v>2050</v>
      </c>
      <c r="ZH28" s="1804"/>
      <c r="ZI28" s="1804"/>
      <c r="ZJ28" s="1805"/>
      <c r="ZK28" s="1803" t="s">
        <v>2051</v>
      </c>
      <c r="ZL28" s="1804"/>
      <c r="ZM28" s="1804"/>
      <c r="ZN28" s="1805"/>
      <c r="ZO28" s="1808" t="s">
        <v>1618</v>
      </c>
      <c r="ZP28" s="1809"/>
      <c r="ZQ28" s="1809"/>
      <c r="ZR28" s="1810"/>
      <c r="ZS28" s="1803" t="s">
        <v>1639</v>
      </c>
      <c r="ZT28" s="1804"/>
      <c r="ZU28" s="1804"/>
      <c r="ZV28" s="1805"/>
      <c r="ZW28" s="1803" t="s">
        <v>1641</v>
      </c>
      <c r="ZX28" s="1804"/>
      <c r="ZY28" s="1804"/>
      <c r="ZZ28" s="1805"/>
      <c r="AAA28" s="1803" t="s">
        <v>1672</v>
      </c>
      <c r="AAB28" s="1804"/>
      <c r="AAC28" s="1804"/>
      <c r="AAD28" s="1805"/>
      <c r="AAE28" s="1803" t="s">
        <v>1710</v>
      </c>
      <c r="AAF28" s="1804"/>
      <c r="AAG28" s="1804"/>
      <c r="AAH28" s="1805"/>
      <c r="AAI28" s="1803" t="s">
        <v>2052</v>
      </c>
      <c r="AAJ28" s="1804"/>
      <c r="AAK28" s="1804"/>
      <c r="AAL28" s="1805"/>
      <c r="AAM28" s="1803" t="s">
        <v>2053</v>
      </c>
      <c r="AAN28" s="1804"/>
      <c r="AAO28" s="1804"/>
      <c r="AAP28" s="1805"/>
      <c r="AAQ28" s="684"/>
      <c r="AAR28" s="1291"/>
      <c r="AAS28" s="1234"/>
    </row>
    <row r="29" spans="1:724">
      <c r="A29" s="796">
        <v>11</v>
      </c>
      <c r="B29" s="796" t="s">
        <v>997</v>
      </c>
      <c r="C29" s="796"/>
      <c r="D29" s="881">
        <v>11</v>
      </c>
      <c r="E29" s="690" t="s">
        <v>53</v>
      </c>
      <c r="F29" s="687" t="s">
        <v>54</v>
      </c>
      <c r="G29" s="1235" t="s">
        <v>55</v>
      </c>
      <c r="H29" s="687" t="s">
        <v>221</v>
      </c>
      <c r="I29" s="687"/>
      <c r="J29" s="1236"/>
      <c r="K29" s="1235" t="s">
        <v>55</v>
      </c>
      <c r="L29" s="687" t="s">
        <v>221</v>
      </c>
      <c r="M29" s="687"/>
      <c r="N29" s="1236"/>
      <c r="O29" s="1235" t="s">
        <v>55</v>
      </c>
      <c r="P29" s="687" t="s">
        <v>222</v>
      </c>
      <c r="Q29" s="687"/>
      <c r="R29" s="1236"/>
      <c r="S29" s="1235" t="s">
        <v>55</v>
      </c>
      <c r="T29" s="687" t="s">
        <v>222</v>
      </c>
      <c r="U29" s="687"/>
      <c r="V29" s="1236"/>
      <c r="W29" s="1235" t="s">
        <v>55</v>
      </c>
      <c r="X29" s="687" t="s">
        <v>223</v>
      </c>
      <c r="Y29" s="687"/>
      <c r="Z29" s="1236"/>
      <c r="AA29" s="1235" t="s">
        <v>55</v>
      </c>
      <c r="AB29" s="687" t="s">
        <v>223</v>
      </c>
      <c r="AC29" s="687"/>
      <c r="AD29" s="1236"/>
      <c r="AE29" s="1235" t="s">
        <v>55</v>
      </c>
      <c r="AF29" s="687" t="s">
        <v>780</v>
      </c>
      <c r="AG29" s="687"/>
      <c r="AH29" s="1236"/>
      <c r="AI29" s="1235" t="s">
        <v>55</v>
      </c>
      <c r="AJ29" s="687" t="s">
        <v>780</v>
      </c>
      <c r="AK29" s="687"/>
      <c r="AL29" s="1236"/>
      <c r="AM29" s="1235" t="s">
        <v>55</v>
      </c>
      <c r="AN29" s="687" t="s">
        <v>780</v>
      </c>
      <c r="AO29" s="687"/>
      <c r="AP29" s="1236"/>
      <c r="AQ29" s="1235" t="s">
        <v>55</v>
      </c>
      <c r="AR29" s="687" t="s">
        <v>780</v>
      </c>
      <c r="AS29" s="687"/>
      <c r="AT29" s="1236"/>
      <c r="AU29" s="1235" t="s">
        <v>55</v>
      </c>
      <c r="AV29" s="687" t="s">
        <v>691</v>
      </c>
      <c r="AW29" s="687"/>
      <c r="AX29" s="1236"/>
      <c r="AY29" s="1235" t="s">
        <v>55</v>
      </c>
      <c r="AZ29" s="687" t="s">
        <v>691</v>
      </c>
      <c r="BA29" s="687"/>
      <c r="BB29" s="1236"/>
      <c r="BC29" s="1235" t="s">
        <v>55</v>
      </c>
      <c r="BD29" s="687" t="s">
        <v>691</v>
      </c>
      <c r="BE29" s="687"/>
      <c r="BF29" s="1236"/>
      <c r="BG29" s="1235" t="s">
        <v>55</v>
      </c>
      <c r="BH29" s="687" t="s">
        <v>691</v>
      </c>
      <c r="BI29" s="687"/>
      <c r="BJ29" s="1236"/>
      <c r="BK29" s="1235" t="s">
        <v>55</v>
      </c>
      <c r="BL29" s="687" t="s">
        <v>691</v>
      </c>
      <c r="BM29" s="687"/>
      <c r="BN29" s="1236"/>
      <c r="BO29" s="1235" t="s">
        <v>55</v>
      </c>
      <c r="BP29" s="687" t="s">
        <v>691</v>
      </c>
      <c r="BQ29" s="687"/>
      <c r="BR29" s="1236"/>
      <c r="BS29" s="1235" t="s">
        <v>55</v>
      </c>
      <c r="BT29" s="687" t="s">
        <v>691</v>
      </c>
      <c r="BU29" s="687"/>
      <c r="BV29" s="1236"/>
      <c r="BW29" s="1235" t="s">
        <v>55</v>
      </c>
      <c r="BX29" s="687" t="s">
        <v>691</v>
      </c>
      <c r="BY29" s="687"/>
      <c r="BZ29" s="1236"/>
      <c r="CA29" s="1235" t="s">
        <v>55</v>
      </c>
      <c r="CB29" s="687" t="s">
        <v>817</v>
      </c>
      <c r="CC29" s="687"/>
      <c r="CD29" s="1236"/>
      <c r="CE29" s="1235" t="s">
        <v>55</v>
      </c>
      <c r="CF29" s="687" t="s">
        <v>817</v>
      </c>
      <c r="CG29" s="687"/>
      <c r="CH29" s="1236"/>
      <c r="CI29" s="1235" t="s">
        <v>55</v>
      </c>
      <c r="CJ29" s="687" t="s">
        <v>819</v>
      </c>
      <c r="CK29" s="687"/>
      <c r="CL29" s="1236"/>
      <c r="CM29" s="1235" t="s">
        <v>55</v>
      </c>
      <c r="CN29" s="687" t="s">
        <v>692</v>
      </c>
      <c r="CO29" s="687"/>
      <c r="CP29" s="1236"/>
      <c r="CQ29" s="1235" t="s">
        <v>55</v>
      </c>
      <c r="CR29" s="687" t="s">
        <v>692</v>
      </c>
      <c r="CS29" s="687"/>
      <c r="CT29" s="1236"/>
      <c r="CU29" s="1235" t="s">
        <v>55</v>
      </c>
      <c r="CV29" s="687" t="s">
        <v>692</v>
      </c>
      <c r="CW29" s="687"/>
      <c r="CX29" s="1236"/>
      <c r="CY29" s="1235" t="s">
        <v>55</v>
      </c>
      <c r="CZ29" s="687" t="s">
        <v>692</v>
      </c>
      <c r="DA29" s="687"/>
      <c r="DB29" s="1236"/>
      <c r="DC29" s="1235" t="s">
        <v>55</v>
      </c>
      <c r="DD29" s="687" t="s">
        <v>693</v>
      </c>
      <c r="DE29" s="687"/>
      <c r="DF29" s="1236"/>
      <c r="DG29" s="1235" t="s">
        <v>694</v>
      </c>
      <c r="DH29" s="687"/>
      <c r="DI29" s="687"/>
      <c r="DJ29" s="1236"/>
      <c r="DK29" s="1235" t="s">
        <v>694</v>
      </c>
      <c r="DL29" s="687"/>
      <c r="DM29" s="687"/>
      <c r="DN29" s="1236"/>
      <c r="DO29" s="1235" t="s">
        <v>694</v>
      </c>
      <c r="DP29" s="687"/>
      <c r="DQ29" s="687"/>
      <c r="DR29" s="1236"/>
      <c r="DS29" s="1235" t="s">
        <v>694</v>
      </c>
      <c r="DT29" s="687"/>
      <c r="DU29" s="687"/>
      <c r="DV29" s="1236"/>
      <c r="DW29" s="1235" t="s">
        <v>694</v>
      </c>
      <c r="DX29" s="687"/>
      <c r="DY29" s="687"/>
      <c r="DZ29" s="1236"/>
      <c r="EA29" s="1235" t="s">
        <v>694</v>
      </c>
      <c r="EB29" s="687"/>
      <c r="EC29" s="687"/>
      <c r="ED29" s="1236"/>
      <c r="EE29" s="1235" t="s">
        <v>694</v>
      </c>
      <c r="EF29" s="687"/>
      <c r="EG29" s="687"/>
      <c r="EH29" s="1236"/>
      <c r="EI29" s="1235" t="s">
        <v>694</v>
      </c>
      <c r="EJ29" s="687"/>
      <c r="EK29" s="687"/>
      <c r="EL29" s="1236"/>
      <c r="EM29" s="1235" t="s">
        <v>694</v>
      </c>
      <c r="EN29" s="687"/>
      <c r="EO29" s="687"/>
      <c r="EP29" s="1236"/>
      <c r="EQ29" s="1235" t="s">
        <v>694</v>
      </c>
      <c r="ER29" s="687"/>
      <c r="ES29" s="687"/>
      <c r="ET29" s="1236"/>
      <c r="EU29" s="1235" t="s">
        <v>694</v>
      </c>
      <c r="EV29" s="687" t="s">
        <v>724</v>
      </c>
      <c r="EW29" s="687"/>
      <c r="EX29" s="1236"/>
      <c r="EY29" s="1235" t="s">
        <v>694</v>
      </c>
      <c r="EZ29" s="687" t="s">
        <v>724</v>
      </c>
      <c r="FA29" s="687"/>
      <c r="FB29" s="1236"/>
      <c r="FC29" s="1235" t="s">
        <v>694</v>
      </c>
      <c r="FD29" s="687" t="s">
        <v>724</v>
      </c>
      <c r="FE29" s="687"/>
      <c r="FF29" s="1236"/>
      <c r="FG29" s="1235" t="s">
        <v>694</v>
      </c>
      <c r="FH29" s="687" t="s">
        <v>725</v>
      </c>
      <c r="FI29" s="687"/>
      <c r="FJ29" s="1236"/>
      <c r="FK29" s="1235" t="s">
        <v>694</v>
      </c>
      <c r="FL29" s="687" t="s">
        <v>725</v>
      </c>
      <c r="FM29" s="687"/>
      <c r="FN29" s="1236"/>
      <c r="FO29" s="1235" t="s">
        <v>55</v>
      </c>
      <c r="FP29" s="687" t="s">
        <v>787</v>
      </c>
      <c r="FQ29" s="687"/>
      <c r="FR29" s="1236"/>
      <c r="FS29" s="1235" t="s">
        <v>55</v>
      </c>
      <c r="FT29" s="687" t="s">
        <v>787</v>
      </c>
      <c r="FU29" s="687"/>
      <c r="FV29" s="1236"/>
      <c r="FW29" s="1235" t="s">
        <v>55</v>
      </c>
      <c r="FX29" s="687" t="s">
        <v>695</v>
      </c>
      <c r="FY29" s="687"/>
      <c r="FZ29" s="1236"/>
      <c r="GA29" s="1235" t="s">
        <v>55</v>
      </c>
      <c r="GB29" s="687" t="s">
        <v>825</v>
      </c>
      <c r="GC29" s="687"/>
      <c r="GD29" s="1236"/>
      <c r="GE29" s="1235" t="s">
        <v>55</v>
      </c>
      <c r="GF29" s="687" t="s">
        <v>564</v>
      </c>
      <c r="GG29" s="687"/>
      <c r="GH29" s="1236"/>
      <c r="GI29" s="1235" t="s">
        <v>55</v>
      </c>
      <c r="GJ29" s="687" t="s">
        <v>696</v>
      </c>
      <c r="GK29" s="687"/>
      <c r="GL29" s="1236"/>
      <c r="GM29" s="1235" t="s">
        <v>55</v>
      </c>
      <c r="GN29" s="687" t="s">
        <v>566</v>
      </c>
      <c r="GO29" s="687"/>
      <c r="GP29" s="1236"/>
      <c r="GQ29" s="1235" t="s">
        <v>55</v>
      </c>
      <c r="GR29" s="687" t="s">
        <v>788</v>
      </c>
      <c r="GS29" s="687"/>
      <c r="GT29" s="1236"/>
      <c r="GU29" s="1235" t="s">
        <v>55</v>
      </c>
      <c r="GV29" s="687" t="s">
        <v>788</v>
      </c>
      <c r="GW29" s="687"/>
      <c r="GX29" s="1236"/>
      <c r="GY29" s="1235" t="s">
        <v>55</v>
      </c>
      <c r="GZ29" s="687" t="s">
        <v>697</v>
      </c>
      <c r="HA29" s="687"/>
      <c r="HB29" s="1236"/>
      <c r="HC29" s="1235" t="s">
        <v>55</v>
      </c>
      <c r="HD29" s="687" t="s">
        <v>563</v>
      </c>
      <c r="HE29" s="687"/>
      <c r="HF29" s="1236"/>
      <c r="HG29" s="1235" t="s">
        <v>55</v>
      </c>
      <c r="HH29" s="687" t="s">
        <v>565</v>
      </c>
      <c r="HI29" s="687"/>
      <c r="HJ29" s="1236"/>
      <c r="HK29" s="1235" t="s">
        <v>55</v>
      </c>
      <c r="HL29" s="687" t="s">
        <v>698</v>
      </c>
      <c r="HM29" s="687"/>
      <c r="HN29" s="1236"/>
      <c r="HO29" s="1235" t="s">
        <v>55</v>
      </c>
      <c r="HP29" s="687" t="s">
        <v>699</v>
      </c>
      <c r="HQ29" s="687"/>
      <c r="HR29" s="1236"/>
      <c r="HS29" s="1235" t="s">
        <v>55</v>
      </c>
      <c r="HT29" s="687" t="s">
        <v>700</v>
      </c>
      <c r="HU29" s="687"/>
      <c r="HV29" s="1236"/>
      <c r="HW29" s="1235" t="s">
        <v>55</v>
      </c>
      <c r="HX29" s="687" t="s">
        <v>867</v>
      </c>
      <c r="HY29" s="687"/>
      <c r="HZ29" s="1236"/>
      <c r="IA29" s="1235" t="s">
        <v>55</v>
      </c>
      <c r="IB29" s="687" t="s">
        <v>867</v>
      </c>
      <c r="IC29" s="687"/>
      <c r="ID29" s="1236"/>
      <c r="IE29" s="1235" t="s">
        <v>55</v>
      </c>
      <c r="IF29" s="687" t="s">
        <v>867</v>
      </c>
      <c r="IG29" s="687"/>
      <c r="IH29" s="1236"/>
      <c r="II29" s="1235" t="s">
        <v>55</v>
      </c>
      <c r="IJ29" s="687" t="s">
        <v>867</v>
      </c>
      <c r="IK29" s="687"/>
      <c r="IL29" s="1236"/>
      <c r="IM29" s="1235" t="s">
        <v>55</v>
      </c>
      <c r="IN29" s="687" t="s">
        <v>867</v>
      </c>
      <c r="IO29" s="687"/>
      <c r="IP29" s="687"/>
      <c r="IQ29" s="1235" t="s">
        <v>55</v>
      </c>
      <c r="IR29" s="687" t="s">
        <v>867</v>
      </c>
      <c r="IS29" s="687"/>
      <c r="IT29" s="1236"/>
      <c r="IU29" s="1235" t="s">
        <v>55</v>
      </c>
      <c r="IV29" s="687" t="s">
        <v>835</v>
      </c>
      <c r="IW29" s="687"/>
      <c r="IX29" s="1236"/>
      <c r="IY29" s="1235" t="s">
        <v>55</v>
      </c>
      <c r="IZ29" s="687" t="s">
        <v>836</v>
      </c>
      <c r="JA29" s="687"/>
      <c r="JB29" s="1236"/>
      <c r="JC29" s="1235" t="s">
        <v>55</v>
      </c>
      <c r="JD29" s="687" t="s">
        <v>847</v>
      </c>
      <c r="JE29" s="687"/>
      <c r="JF29" s="1236"/>
      <c r="JG29" s="1235" t="s">
        <v>55</v>
      </c>
      <c r="JH29" s="687" t="s">
        <v>847</v>
      </c>
      <c r="JI29" s="687"/>
      <c r="JJ29" s="1236"/>
      <c r="JK29" s="1235" t="s">
        <v>55</v>
      </c>
      <c r="JL29" s="687" t="s">
        <v>848</v>
      </c>
      <c r="JM29" s="687"/>
      <c r="JN29" s="1236"/>
      <c r="JO29" s="1235" t="s">
        <v>55</v>
      </c>
      <c r="JP29" s="687" t="s">
        <v>848</v>
      </c>
      <c r="JQ29" s="687"/>
      <c r="JR29" s="1236"/>
      <c r="JS29" s="1235" t="s">
        <v>55</v>
      </c>
      <c r="JT29" s="687" t="s">
        <v>849</v>
      </c>
      <c r="JU29" s="687"/>
      <c r="JV29" s="1236"/>
      <c r="JW29" s="1235" t="s">
        <v>55</v>
      </c>
      <c r="JX29" s="687" t="s">
        <v>850</v>
      </c>
      <c r="JY29" s="687"/>
      <c r="JZ29" s="1236"/>
      <c r="KA29" s="1235" t="s">
        <v>55</v>
      </c>
      <c r="KB29" s="687" t="s">
        <v>851</v>
      </c>
      <c r="KC29" s="687"/>
      <c r="KD29" s="1236"/>
      <c r="KE29" s="1235" t="s">
        <v>55</v>
      </c>
      <c r="KF29" s="687" t="s">
        <v>852</v>
      </c>
      <c r="KG29" s="687"/>
      <c r="KH29" s="1236"/>
      <c r="KI29" s="1235" t="s">
        <v>55</v>
      </c>
      <c r="KJ29" s="687" t="s">
        <v>878</v>
      </c>
      <c r="KK29" s="687"/>
      <c r="KL29" s="1236"/>
      <c r="KM29" s="1235" t="s">
        <v>55</v>
      </c>
      <c r="KN29" s="687" t="s">
        <v>878</v>
      </c>
      <c r="KO29" s="687"/>
      <c r="KP29" s="1236"/>
      <c r="KQ29" s="1235" t="s">
        <v>55</v>
      </c>
      <c r="KR29" s="687" t="s">
        <v>878</v>
      </c>
      <c r="KS29" s="687"/>
      <c r="KT29" s="1236"/>
      <c r="KU29" s="1235" t="s">
        <v>55</v>
      </c>
      <c r="KV29" s="687" t="s">
        <v>879</v>
      </c>
      <c r="KW29" s="687"/>
      <c r="KX29" s="1236"/>
      <c r="KY29" s="1235" t="s">
        <v>55</v>
      </c>
      <c r="KZ29" s="687" t="s">
        <v>879</v>
      </c>
      <c r="LA29" s="687"/>
      <c r="LB29" s="1236"/>
      <c r="LC29" s="1235" t="s">
        <v>55</v>
      </c>
      <c r="LD29" s="687" t="s">
        <v>1004</v>
      </c>
      <c r="LE29" s="687"/>
      <c r="LF29" s="1236"/>
      <c r="LG29" s="1235" t="s">
        <v>55</v>
      </c>
      <c r="LH29" s="687" t="s">
        <v>1007</v>
      </c>
      <c r="LI29" s="687"/>
      <c r="LJ29" s="1236"/>
      <c r="LK29" s="1235" t="s">
        <v>55</v>
      </c>
      <c r="LL29" s="687" t="s">
        <v>1007</v>
      </c>
      <c r="LM29" s="687"/>
      <c r="LN29" s="1236"/>
      <c r="LO29" s="1235" t="s">
        <v>55</v>
      </c>
      <c r="LP29" s="881" t="s">
        <v>880</v>
      </c>
      <c r="LQ29" s="881"/>
      <c r="LR29" s="1237"/>
      <c r="LS29" s="1235" t="s">
        <v>55</v>
      </c>
      <c r="LT29" s="881" t="s">
        <v>880</v>
      </c>
      <c r="LU29" s="881"/>
      <c r="LV29" s="1237"/>
      <c r="LW29" s="1235" t="s">
        <v>55</v>
      </c>
      <c r="LX29" s="687" t="s">
        <v>881</v>
      </c>
      <c r="LY29" s="687"/>
      <c r="LZ29" s="1236"/>
      <c r="MA29" s="1235" t="s">
        <v>55</v>
      </c>
      <c r="MB29" s="687" t="s">
        <v>971</v>
      </c>
      <c r="MC29" s="687"/>
      <c r="MD29" s="1236"/>
      <c r="ME29" s="1235" t="s">
        <v>55</v>
      </c>
      <c r="MF29" s="687" t="s">
        <v>882</v>
      </c>
      <c r="MG29" s="687"/>
      <c r="MH29" s="1236"/>
      <c r="MI29" s="1235" t="s">
        <v>55</v>
      </c>
      <c r="MJ29" s="687" t="s">
        <v>882</v>
      </c>
      <c r="MK29" s="687"/>
      <c r="ML29" s="1236"/>
      <c r="MM29" s="1235" t="s">
        <v>55</v>
      </c>
      <c r="MN29" s="687" t="s">
        <v>882</v>
      </c>
      <c r="MO29" s="687"/>
      <c r="MP29" s="1236"/>
      <c r="MQ29" s="1235" t="s">
        <v>55</v>
      </c>
      <c r="MR29" s="687" t="s">
        <v>882</v>
      </c>
      <c r="MS29" s="687"/>
      <c r="MT29" s="1236"/>
      <c r="MU29" s="1235" t="s">
        <v>55</v>
      </c>
      <c r="MV29" s="687" t="s">
        <v>882</v>
      </c>
      <c r="MW29" s="687"/>
      <c r="MX29" s="1236"/>
      <c r="MY29" s="1235" t="s">
        <v>55</v>
      </c>
      <c r="MZ29" s="687" t="s">
        <v>882</v>
      </c>
      <c r="NA29" s="687"/>
      <c r="NB29" s="1236"/>
      <c r="NC29" s="1235" t="s">
        <v>55</v>
      </c>
      <c r="ND29" s="687" t="s">
        <v>990</v>
      </c>
      <c r="NE29" s="687"/>
      <c r="NF29" s="1236"/>
      <c r="NG29" s="1235" t="s">
        <v>55</v>
      </c>
      <c r="NH29" s="687" t="s">
        <v>913</v>
      </c>
      <c r="NI29" s="687"/>
      <c r="NJ29" s="1236"/>
      <c r="NK29" s="1235" t="s">
        <v>55</v>
      </c>
      <c r="NL29" s="687" t="s">
        <v>913</v>
      </c>
      <c r="NM29" s="687"/>
      <c r="NN29" s="1236"/>
      <c r="NO29" s="1235" t="s">
        <v>55</v>
      </c>
      <c r="NP29" s="687" t="s">
        <v>913</v>
      </c>
      <c r="NQ29" s="687"/>
      <c r="NR29" s="1236"/>
      <c r="NS29" s="1235" t="s">
        <v>55</v>
      </c>
      <c r="NT29" s="687" t="s">
        <v>913</v>
      </c>
      <c r="NU29" s="687"/>
      <c r="NV29" s="1236"/>
      <c r="NW29" s="1235" t="s">
        <v>55</v>
      </c>
      <c r="NX29" s="687" t="s">
        <v>913</v>
      </c>
      <c r="NY29" s="687"/>
      <c r="NZ29" s="1236"/>
      <c r="OA29" s="1235" t="s">
        <v>55</v>
      </c>
      <c r="OB29" s="687" t="s">
        <v>1130</v>
      </c>
      <c r="OC29" s="687"/>
      <c r="OD29" s="1236"/>
      <c r="OE29" s="1235" t="s">
        <v>55</v>
      </c>
      <c r="OF29" s="687" t="s">
        <v>983</v>
      </c>
      <c r="OG29" s="687"/>
      <c r="OH29" s="1236"/>
      <c r="OI29" s="1235" t="s">
        <v>55</v>
      </c>
      <c r="OJ29" s="687" t="s">
        <v>983</v>
      </c>
      <c r="OK29" s="687"/>
      <c r="OL29" s="1236"/>
      <c r="OM29" s="1235" t="s">
        <v>55</v>
      </c>
      <c r="ON29" s="687" t="s">
        <v>983</v>
      </c>
      <c r="OO29" s="687"/>
      <c r="OP29" s="1236"/>
      <c r="OQ29" s="1235" t="s">
        <v>55</v>
      </c>
      <c r="OR29" s="687" t="s">
        <v>983</v>
      </c>
      <c r="OS29" s="687"/>
      <c r="OT29" s="1236"/>
      <c r="OU29" s="1235" t="s">
        <v>55</v>
      </c>
      <c r="OV29" s="687" t="s">
        <v>1131</v>
      </c>
      <c r="OW29" s="687"/>
      <c r="OX29" s="1236"/>
      <c r="OY29" s="1235" t="s">
        <v>55</v>
      </c>
      <c r="OZ29" s="687" t="s">
        <v>1131</v>
      </c>
      <c r="PA29" s="687"/>
      <c r="PB29" s="1236"/>
      <c r="PC29" s="1235" t="s">
        <v>55</v>
      </c>
      <c r="PD29" s="687" t="s">
        <v>1132</v>
      </c>
      <c r="PE29" s="687"/>
      <c r="PF29" s="1236"/>
      <c r="PG29" s="1235" t="s">
        <v>55</v>
      </c>
      <c r="PH29" s="687" t="s">
        <v>1132</v>
      </c>
      <c r="PI29" s="687"/>
      <c r="PJ29" s="1236"/>
      <c r="PK29" s="1235" t="s">
        <v>55</v>
      </c>
      <c r="PL29" s="687" t="s">
        <v>1132</v>
      </c>
      <c r="PM29" s="687"/>
      <c r="PN29" s="1236"/>
      <c r="PO29" s="1235" t="s">
        <v>55</v>
      </c>
      <c r="PP29" s="687" t="s">
        <v>1207</v>
      </c>
      <c r="PQ29" s="687"/>
      <c r="PR29" s="1236"/>
      <c r="PS29" s="1235" t="s">
        <v>55</v>
      </c>
      <c r="PT29" s="687" t="s">
        <v>1208</v>
      </c>
      <c r="PU29" s="687"/>
      <c r="PV29" s="1236"/>
      <c r="PW29" s="1235" t="s">
        <v>55</v>
      </c>
      <c r="PX29" s="687" t="s">
        <v>1208</v>
      </c>
      <c r="PY29" s="687"/>
      <c r="PZ29" s="1236"/>
      <c r="QA29" s="1235" t="s">
        <v>55</v>
      </c>
      <c r="QB29" s="687" t="s">
        <v>987</v>
      </c>
      <c r="QC29" s="687"/>
      <c r="QD29" s="1236"/>
      <c r="QE29" s="1235" t="s">
        <v>55</v>
      </c>
      <c r="QF29" s="687" t="s">
        <v>1496</v>
      </c>
      <c r="QG29" s="687"/>
      <c r="QH29" s="1236"/>
      <c r="QI29" s="1235" t="s">
        <v>55</v>
      </c>
      <c r="QJ29" s="687" t="s">
        <v>1496</v>
      </c>
      <c r="QK29" s="687"/>
      <c r="QL29" s="1236"/>
      <c r="QM29" s="1235" t="s">
        <v>55</v>
      </c>
      <c r="QN29" s="687" t="s">
        <v>1496</v>
      </c>
      <c r="QO29" s="687"/>
      <c r="QP29" s="1236"/>
      <c r="QQ29" s="1235" t="s">
        <v>55</v>
      </c>
      <c r="QR29" s="687" t="s">
        <v>1496</v>
      </c>
      <c r="QS29" s="687"/>
      <c r="QT29" s="1236"/>
      <c r="QU29" s="1235" t="s">
        <v>55</v>
      </c>
      <c r="QV29" s="687" t="s">
        <v>1496</v>
      </c>
      <c r="QW29" s="687"/>
      <c r="QX29" s="1236"/>
      <c r="QY29" s="1235" t="s">
        <v>55</v>
      </c>
      <c r="QZ29" s="687" t="s">
        <v>1209</v>
      </c>
      <c r="RA29" s="687"/>
      <c r="RB29" s="1236"/>
      <c r="RC29" s="1235" t="s">
        <v>55</v>
      </c>
      <c r="RD29" s="687" t="s">
        <v>1209</v>
      </c>
      <c r="RE29" s="687"/>
      <c r="RF29" s="1236"/>
      <c r="RG29" s="1235" t="s">
        <v>55</v>
      </c>
      <c r="RH29" s="687" t="s">
        <v>1209</v>
      </c>
      <c r="RI29" s="687"/>
      <c r="RJ29" s="1236"/>
      <c r="RK29" s="1235" t="s">
        <v>55</v>
      </c>
      <c r="RL29" s="687" t="s">
        <v>1209</v>
      </c>
      <c r="RM29" s="687"/>
      <c r="RN29" s="1236"/>
      <c r="RO29" s="1235" t="s">
        <v>55</v>
      </c>
      <c r="RP29" s="687" t="s">
        <v>1209</v>
      </c>
      <c r="RQ29" s="687"/>
      <c r="RR29" s="1236"/>
      <c r="RS29" s="1235" t="s">
        <v>55</v>
      </c>
      <c r="RT29" s="687" t="s">
        <v>1209</v>
      </c>
      <c r="RU29" s="687"/>
      <c r="RV29" s="1236"/>
      <c r="RW29" s="1235" t="s">
        <v>55</v>
      </c>
      <c r="RX29" s="687" t="s">
        <v>1209</v>
      </c>
      <c r="RY29" s="687"/>
      <c r="RZ29" s="1236"/>
      <c r="SA29" s="1235" t="s">
        <v>55</v>
      </c>
      <c r="SB29" s="687" t="s">
        <v>1210</v>
      </c>
      <c r="SC29" s="687"/>
      <c r="SD29" s="1236"/>
      <c r="SE29" s="1235" t="s">
        <v>55</v>
      </c>
      <c r="SF29" s="687" t="s">
        <v>1619</v>
      </c>
      <c r="SG29" s="687"/>
      <c r="SH29" s="1236"/>
      <c r="SI29" s="1235" t="s">
        <v>55</v>
      </c>
      <c r="SJ29" s="687" t="s">
        <v>1620</v>
      </c>
      <c r="SK29" s="687"/>
      <c r="SL29" s="1236"/>
      <c r="SM29" s="1235" t="s">
        <v>55</v>
      </c>
      <c r="SN29" s="687" t="s">
        <v>1621</v>
      </c>
      <c r="SO29" s="687"/>
      <c r="SP29" s="1236"/>
      <c r="SQ29" s="1235" t="s">
        <v>55</v>
      </c>
      <c r="SR29" s="687" t="s">
        <v>1211</v>
      </c>
      <c r="SS29" s="687"/>
      <c r="ST29" s="1236"/>
      <c r="SU29" s="1235" t="s">
        <v>55</v>
      </c>
      <c r="SV29" s="687" t="s">
        <v>1133</v>
      </c>
      <c r="SW29" s="687"/>
      <c r="SX29" s="1236"/>
      <c r="SY29" s="1235" t="s">
        <v>55</v>
      </c>
      <c r="SZ29" s="687" t="s">
        <v>1133</v>
      </c>
      <c r="TA29" s="687"/>
      <c r="TB29" s="1236"/>
      <c r="TC29" s="1235" t="s">
        <v>55</v>
      </c>
      <c r="TD29" s="687" t="s">
        <v>1133</v>
      </c>
      <c r="TE29" s="687"/>
      <c r="TF29" s="1236"/>
      <c r="TG29" s="1235" t="s">
        <v>55</v>
      </c>
      <c r="TH29" s="687" t="s">
        <v>1134</v>
      </c>
      <c r="TI29" s="687"/>
      <c r="TJ29" s="1236"/>
      <c r="TK29" s="1235" t="s">
        <v>55</v>
      </c>
      <c r="TL29" s="687" t="s">
        <v>1212</v>
      </c>
      <c r="TM29" s="687"/>
      <c r="TN29" s="1236"/>
      <c r="TO29" s="1235" t="s">
        <v>55</v>
      </c>
      <c r="TP29" s="687" t="s">
        <v>1212</v>
      </c>
      <c r="TQ29" s="687"/>
      <c r="TR29" s="1236"/>
      <c r="TS29" s="1235" t="s">
        <v>55</v>
      </c>
      <c r="TT29" s="687" t="s">
        <v>1212</v>
      </c>
      <c r="TU29" s="687"/>
      <c r="TV29" s="1236"/>
      <c r="TW29" s="1235" t="s">
        <v>55</v>
      </c>
      <c r="TX29" s="687" t="s">
        <v>1212</v>
      </c>
      <c r="TY29" s="687"/>
      <c r="TZ29" s="1236"/>
      <c r="UA29" s="1235" t="s">
        <v>55</v>
      </c>
      <c r="UB29" s="687" t="s">
        <v>1212</v>
      </c>
      <c r="UC29" s="687"/>
      <c r="UD29" s="1236"/>
      <c r="UE29" s="1235" t="s">
        <v>55</v>
      </c>
      <c r="UF29" s="687" t="s">
        <v>1213</v>
      </c>
      <c r="UG29" s="687"/>
      <c r="UH29" s="1236"/>
      <c r="UI29" s="1235" t="s">
        <v>55</v>
      </c>
      <c r="UJ29" s="687" t="s">
        <v>1135</v>
      </c>
      <c r="UK29" s="687"/>
      <c r="UL29" s="1236"/>
      <c r="UM29" s="1235" t="s">
        <v>55</v>
      </c>
      <c r="UN29" s="687" t="s">
        <v>1214</v>
      </c>
      <c r="UO29" s="687"/>
      <c r="UP29" s="1236"/>
      <c r="UQ29" s="1235" t="s">
        <v>55</v>
      </c>
      <c r="UR29" s="687" t="s">
        <v>1214</v>
      </c>
      <c r="US29" s="687"/>
      <c r="UT29" s="1236"/>
      <c r="UU29" s="1235" t="s">
        <v>55</v>
      </c>
      <c r="UV29" s="687" t="s">
        <v>1214</v>
      </c>
      <c r="UW29" s="687"/>
      <c r="UX29" s="1236"/>
      <c r="UY29" s="1235" t="s">
        <v>55</v>
      </c>
      <c r="UZ29" s="687" t="s">
        <v>1214</v>
      </c>
      <c r="VA29" s="687"/>
      <c r="VB29" s="1236"/>
      <c r="VC29" s="1235" t="s">
        <v>55</v>
      </c>
      <c r="VD29" s="687" t="s">
        <v>1215</v>
      </c>
      <c r="VE29" s="687"/>
      <c r="VF29" s="1236"/>
      <c r="VG29" s="1235" t="s">
        <v>55</v>
      </c>
      <c r="VH29" s="687" t="s">
        <v>1215</v>
      </c>
      <c r="VI29" s="687"/>
      <c r="VJ29" s="1236"/>
      <c r="VK29" s="1235" t="s">
        <v>55</v>
      </c>
      <c r="VL29" s="687" t="s">
        <v>1215</v>
      </c>
      <c r="VM29" s="687"/>
      <c r="VN29" s="1236"/>
      <c r="VO29" s="1235" t="s">
        <v>55</v>
      </c>
      <c r="VP29" s="687" t="s">
        <v>1136</v>
      </c>
      <c r="VQ29" s="687"/>
      <c r="VR29" s="1236"/>
      <c r="VS29" s="1235" t="s">
        <v>55</v>
      </c>
      <c r="VT29" s="687" t="s">
        <v>1136</v>
      </c>
      <c r="VU29" s="687"/>
      <c r="VV29" s="1236"/>
      <c r="VW29" s="1235" t="s">
        <v>55</v>
      </c>
      <c r="VX29" s="687" t="s">
        <v>1136</v>
      </c>
      <c r="VY29" s="687"/>
      <c r="VZ29" s="1236"/>
      <c r="WA29" s="1235" t="s">
        <v>55</v>
      </c>
      <c r="WB29" s="687" t="s">
        <v>1375</v>
      </c>
      <c r="WC29" s="687"/>
      <c r="WD29" s="1236"/>
      <c r="WE29" s="1235" t="s">
        <v>55</v>
      </c>
      <c r="WF29" s="1003" t="s">
        <v>1375</v>
      </c>
      <c r="WG29" s="1003"/>
      <c r="WH29" s="1236"/>
      <c r="WI29" s="1235" t="s">
        <v>55</v>
      </c>
      <c r="WJ29" s="687" t="s">
        <v>1216</v>
      </c>
      <c r="WK29" s="687"/>
      <c r="WL29" s="1236"/>
      <c r="WM29" s="1235" t="s">
        <v>55</v>
      </c>
      <c r="WN29" s="687" t="s">
        <v>1622</v>
      </c>
      <c r="WO29" s="687"/>
      <c r="WP29" s="1236"/>
      <c r="WQ29" s="1235" t="s">
        <v>55</v>
      </c>
      <c r="WR29" s="687" t="s">
        <v>1137</v>
      </c>
      <c r="WS29" s="687"/>
      <c r="WT29" s="1236"/>
      <c r="WU29" s="1235" t="s">
        <v>55</v>
      </c>
      <c r="WV29" s="687" t="s">
        <v>1623</v>
      </c>
      <c r="WW29" s="687"/>
      <c r="WX29" s="1236"/>
      <c r="WY29" s="1235" t="s">
        <v>55</v>
      </c>
      <c r="WZ29" s="687" t="s">
        <v>1623</v>
      </c>
      <c r="XA29" s="687"/>
      <c r="XB29" s="1236"/>
      <c r="XC29" s="1235" t="s">
        <v>55</v>
      </c>
      <c r="XD29" s="687" t="s">
        <v>1624</v>
      </c>
      <c r="XE29" s="687"/>
      <c r="XF29" s="1236"/>
      <c r="XG29" s="1235" t="s">
        <v>55</v>
      </c>
      <c r="XH29" s="687" t="s">
        <v>1624</v>
      </c>
      <c r="XI29" s="687"/>
      <c r="XJ29" s="1236"/>
      <c r="XK29" s="1235" t="s">
        <v>55</v>
      </c>
      <c r="XL29" s="687" t="s">
        <v>1624</v>
      </c>
      <c r="XM29" s="687"/>
      <c r="XN29" s="1236"/>
      <c r="XO29" s="1235" t="s">
        <v>55</v>
      </c>
      <c r="XP29" s="687" t="s">
        <v>1625</v>
      </c>
      <c r="XQ29" s="687"/>
      <c r="XR29" s="1236"/>
      <c r="XS29" s="1235" t="s">
        <v>55</v>
      </c>
      <c r="XT29" s="687" t="s">
        <v>1625</v>
      </c>
      <c r="XU29" s="687"/>
      <c r="XV29" s="1236"/>
      <c r="XW29" s="1235" t="s">
        <v>55</v>
      </c>
      <c r="XX29" s="687" t="s">
        <v>1501</v>
      </c>
      <c r="XY29" s="687"/>
      <c r="XZ29" s="1236"/>
      <c r="YA29" s="1235" t="s">
        <v>55</v>
      </c>
      <c r="YB29" s="687" t="s">
        <v>1501</v>
      </c>
      <c r="YC29" s="687"/>
      <c r="YD29" s="1236"/>
      <c r="YE29" s="1235" t="s">
        <v>55</v>
      </c>
      <c r="YF29" s="687" t="s">
        <v>1501</v>
      </c>
      <c r="YG29" s="687"/>
      <c r="YH29" s="1236"/>
      <c r="YI29" s="1235" t="s">
        <v>55</v>
      </c>
      <c r="YJ29" s="687" t="s">
        <v>1673</v>
      </c>
      <c r="YK29" s="687"/>
      <c r="YL29" s="1236"/>
      <c r="YM29" s="1235" t="s">
        <v>55</v>
      </c>
      <c r="YN29" s="687" t="s">
        <v>1673</v>
      </c>
      <c r="YO29" s="687"/>
      <c r="YP29" s="1236"/>
      <c r="YQ29" s="1235" t="s">
        <v>55</v>
      </c>
      <c r="YR29" s="687" t="s">
        <v>1673</v>
      </c>
      <c r="YS29" s="687"/>
      <c r="YT29" s="1236"/>
      <c r="YU29" s="1235" t="s">
        <v>55</v>
      </c>
      <c r="YV29" s="687" t="s">
        <v>1638</v>
      </c>
      <c r="YW29" s="687"/>
      <c r="YX29" s="1236"/>
      <c r="YY29" s="1235" t="s">
        <v>55</v>
      </c>
      <c r="YZ29" s="687" t="s">
        <v>1638</v>
      </c>
      <c r="ZA29" s="687"/>
      <c r="ZB29" s="1236"/>
      <c r="ZC29" s="1235" t="s">
        <v>55</v>
      </c>
      <c r="ZD29" s="687" t="s">
        <v>1638</v>
      </c>
      <c r="ZE29" s="687"/>
      <c r="ZF29" s="1236"/>
      <c r="ZG29" s="1235" t="s">
        <v>55</v>
      </c>
      <c r="ZH29" s="687" t="s">
        <v>1638</v>
      </c>
      <c r="ZI29" s="687"/>
      <c r="ZJ29" s="1236"/>
      <c r="ZK29" s="1235" t="s">
        <v>55</v>
      </c>
      <c r="ZL29" s="687" t="s">
        <v>1638</v>
      </c>
      <c r="ZM29" s="687"/>
      <c r="ZN29" s="1236"/>
      <c r="ZO29" s="1235" t="s">
        <v>55</v>
      </c>
      <c r="ZP29" s="687" t="s">
        <v>1626</v>
      </c>
      <c r="ZQ29" s="687"/>
      <c r="ZR29" s="1236"/>
      <c r="ZS29" s="1235" t="s">
        <v>55</v>
      </c>
      <c r="ZT29" s="687" t="s">
        <v>1674</v>
      </c>
      <c r="ZU29" s="687"/>
      <c r="ZV29" s="1236"/>
      <c r="ZW29" s="1235" t="s">
        <v>55</v>
      </c>
      <c r="ZX29" s="687" t="s">
        <v>1640</v>
      </c>
      <c r="ZY29" s="687"/>
      <c r="ZZ29" s="1236"/>
      <c r="AAA29" s="1235" t="s">
        <v>55</v>
      </c>
      <c r="AAB29" s="687" t="s">
        <v>1675</v>
      </c>
      <c r="AAC29" s="687"/>
      <c r="AAD29" s="1236"/>
      <c r="AAE29" s="1235" t="s">
        <v>55</v>
      </c>
      <c r="AAF29" s="687" t="s">
        <v>1711</v>
      </c>
      <c r="AAG29" s="687"/>
      <c r="AAH29" s="1236"/>
      <c r="AAI29" s="1235" t="s">
        <v>55</v>
      </c>
      <c r="AAJ29" s="687" t="s">
        <v>1711</v>
      </c>
      <c r="AAK29" s="687"/>
      <c r="AAL29" s="1236"/>
      <c r="AAM29" s="1235" t="s">
        <v>55</v>
      </c>
      <c r="AAN29" s="687" t="s">
        <v>1711</v>
      </c>
      <c r="AAO29" s="687"/>
      <c r="AAP29" s="1236"/>
      <c r="AAQ29" s="1238" t="s">
        <v>201</v>
      </c>
      <c r="AAR29" s="686" t="s">
        <v>204</v>
      </c>
      <c r="AAS29" s="1237"/>
    </row>
    <row r="30" spans="1:724">
      <c r="A30" s="796">
        <v>12</v>
      </c>
      <c r="B30" s="796" t="s">
        <v>56</v>
      </c>
      <c r="C30" s="796"/>
      <c r="D30" s="881">
        <v>12</v>
      </c>
      <c r="E30" s="690" t="s">
        <v>56</v>
      </c>
      <c r="F30" s="687"/>
      <c r="G30" s="1235">
        <v>44</v>
      </c>
      <c r="H30" s="881" t="s">
        <v>224</v>
      </c>
      <c r="I30" s="687"/>
      <c r="J30" s="1298"/>
      <c r="K30" s="1235">
        <f>G30</f>
        <v>44</v>
      </c>
      <c r="L30" s="688" t="s">
        <v>224</v>
      </c>
      <c r="M30" s="687"/>
      <c r="N30" s="1298"/>
      <c r="O30" s="1235">
        <f>K30</f>
        <v>44</v>
      </c>
      <c r="P30" s="688" t="s">
        <v>701</v>
      </c>
      <c r="Q30" s="688"/>
      <c r="R30" s="1298"/>
      <c r="S30" s="1235">
        <f>O30</f>
        <v>44</v>
      </c>
      <c r="T30" s="688" t="s">
        <v>701</v>
      </c>
      <c r="U30" s="688"/>
      <c r="V30" s="1298"/>
      <c r="W30" s="1235">
        <f>O30</f>
        <v>44</v>
      </c>
      <c r="X30" s="688" t="s">
        <v>225</v>
      </c>
      <c r="Y30" s="687"/>
      <c r="Z30" s="1236"/>
      <c r="AA30" s="1235">
        <f>S30</f>
        <v>44</v>
      </c>
      <c r="AB30" s="688" t="s">
        <v>225</v>
      </c>
      <c r="AC30" s="687"/>
      <c r="AD30" s="1236"/>
      <c r="AE30" s="1235">
        <f>W30</f>
        <v>44</v>
      </c>
      <c r="AF30" s="688" t="s">
        <v>785</v>
      </c>
      <c r="AG30" s="687"/>
      <c r="AH30" s="1236"/>
      <c r="AI30" s="1235">
        <f>AE30</f>
        <v>44</v>
      </c>
      <c r="AJ30" s="688" t="s">
        <v>785</v>
      </c>
      <c r="AK30" s="687"/>
      <c r="AL30" s="1236"/>
      <c r="AM30" s="1235">
        <f>AI30</f>
        <v>44</v>
      </c>
      <c r="AN30" s="688" t="s">
        <v>785</v>
      </c>
      <c r="AO30" s="687"/>
      <c r="AP30" s="1236"/>
      <c r="AQ30" s="1235">
        <f>AM30</f>
        <v>44</v>
      </c>
      <c r="AR30" s="688" t="s">
        <v>785</v>
      </c>
      <c r="AS30" s="687"/>
      <c r="AT30" s="1236"/>
      <c r="AU30" s="1235">
        <f>AM30</f>
        <v>44</v>
      </c>
      <c r="AV30" s="688" t="s">
        <v>726</v>
      </c>
      <c r="AW30" s="687"/>
      <c r="AX30" s="1236"/>
      <c r="AY30" s="1235">
        <f>AU30</f>
        <v>44</v>
      </c>
      <c r="AZ30" s="688" t="s">
        <v>726</v>
      </c>
      <c r="BA30" s="687"/>
      <c r="BB30" s="1236"/>
      <c r="BC30" s="1235">
        <f>AY30</f>
        <v>44</v>
      </c>
      <c r="BD30" s="688" t="s">
        <v>726</v>
      </c>
      <c r="BE30" s="687"/>
      <c r="BF30" s="1236"/>
      <c r="BG30" s="1235">
        <f>BC30</f>
        <v>44</v>
      </c>
      <c r="BH30" s="688" t="s">
        <v>726</v>
      </c>
      <c r="BI30" s="687"/>
      <c r="BJ30" s="1236"/>
      <c r="BK30" s="1235">
        <f>BG30</f>
        <v>44</v>
      </c>
      <c r="BL30" s="688" t="s">
        <v>726</v>
      </c>
      <c r="BM30" s="687"/>
      <c r="BN30" s="1236"/>
      <c r="BO30" s="1235">
        <f>BK30</f>
        <v>44</v>
      </c>
      <c r="BP30" s="688" t="s">
        <v>726</v>
      </c>
      <c r="BQ30" s="687"/>
      <c r="BR30" s="1236"/>
      <c r="BS30" s="1235">
        <f>BO30</f>
        <v>44</v>
      </c>
      <c r="BT30" s="688" t="s">
        <v>726</v>
      </c>
      <c r="BU30" s="687"/>
      <c r="BV30" s="1236"/>
      <c r="BW30" s="1235">
        <f>BS30</f>
        <v>44</v>
      </c>
      <c r="BX30" s="688" t="s">
        <v>726</v>
      </c>
      <c r="BY30" s="687"/>
      <c r="BZ30" s="1236"/>
      <c r="CA30" s="1235">
        <f>BW30</f>
        <v>44</v>
      </c>
      <c r="CB30" s="882" t="s">
        <v>818</v>
      </c>
      <c r="CC30" s="687"/>
      <c r="CD30" s="1236"/>
      <c r="CE30" s="1235">
        <f>CA30</f>
        <v>44</v>
      </c>
      <c r="CF30" s="882" t="s">
        <v>818</v>
      </c>
      <c r="CG30" s="687"/>
      <c r="CH30" s="1236"/>
      <c r="CI30" s="1235">
        <f>CA30</f>
        <v>44</v>
      </c>
      <c r="CJ30" s="688" t="s">
        <v>821</v>
      </c>
      <c r="CK30" s="687"/>
      <c r="CL30" s="1236"/>
      <c r="CM30" s="1235">
        <f>CI30</f>
        <v>44</v>
      </c>
      <c r="CN30" s="688" t="s">
        <v>702</v>
      </c>
      <c r="CO30" s="687"/>
      <c r="CP30" s="1236"/>
      <c r="CQ30" s="1235">
        <f>CM30</f>
        <v>44</v>
      </c>
      <c r="CR30" s="688" t="s">
        <v>702</v>
      </c>
      <c r="CS30" s="687"/>
      <c r="CT30" s="1236"/>
      <c r="CU30" s="1235">
        <f>CQ30</f>
        <v>44</v>
      </c>
      <c r="CV30" s="688" t="s">
        <v>702</v>
      </c>
      <c r="CW30" s="687"/>
      <c r="CX30" s="1236"/>
      <c r="CY30" s="1235">
        <f>CU30</f>
        <v>44</v>
      </c>
      <c r="CZ30" s="688" t="s">
        <v>702</v>
      </c>
      <c r="DA30" s="687"/>
      <c r="DB30" s="1236"/>
      <c r="DC30" s="1235">
        <f>CU30</f>
        <v>44</v>
      </c>
      <c r="DD30" s="688" t="s">
        <v>703</v>
      </c>
      <c r="DE30" s="687"/>
      <c r="DF30" s="1236"/>
      <c r="DG30" s="1235">
        <f>DC30</f>
        <v>44</v>
      </c>
      <c r="DH30" s="688" t="s">
        <v>704</v>
      </c>
      <c r="DI30" s="687"/>
      <c r="DJ30" s="1299"/>
      <c r="DK30" s="1235">
        <f>DG30</f>
        <v>44</v>
      </c>
      <c r="DL30" s="688" t="s">
        <v>705</v>
      </c>
      <c r="DM30" s="687"/>
      <c r="DN30" s="1299"/>
      <c r="DO30" s="1235">
        <f>DK30</f>
        <v>44</v>
      </c>
      <c r="DP30" s="688" t="s">
        <v>791</v>
      </c>
      <c r="DQ30" s="687"/>
      <c r="DR30" s="1236"/>
      <c r="DS30" s="1235">
        <f>DO30</f>
        <v>44</v>
      </c>
      <c r="DT30" s="688" t="s">
        <v>791</v>
      </c>
      <c r="DU30" s="687"/>
      <c r="DV30" s="1236"/>
      <c r="DW30" s="1235">
        <f>DS30</f>
        <v>44</v>
      </c>
      <c r="DX30" s="688" t="s">
        <v>792</v>
      </c>
      <c r="DY30" s="687"/>
      <c r="DZ30" s="1236"/>
      <c r="EA30" s="1235">
        <f>DW30</f>
        <v>44</v>
      </c>
      <c r="EB30" s="688" t="s">
        <v>706</v>
      </c>
      <c r="EC30" s="688"/>
      <c r="ED30" s="1236"/>
      <c r="EE30" s="1235">
        <f>EA30</f>
        <v>44</v>
      </c>
      <c r="EF30" s="688" t="s">
        <v>707</v>
      </c>
      <c r="EG30" s="687"/>
      <c r="EH30" s="1236"/>
      <c r="EI30" s="1235">
        <f>EE30</f>
        <v>44</v>
      </c>
      <c r="EJ30" s="688" t="s">
        <v>708</v>
      </c>
      <c r="EK30" s="687"/>
      <c r="EL30" s="1236"/>
      <c r="EM30" s="1235">
        <f>EI30</f>
        <v>44</v>
      </c>
      <c r="EN30" s="688" t="s">
        <v>806</v>
      </c>
      <c r="EO30" s="687"/>
      <c r="EP30" s="1236"/>
      <c r="EQ30" s="1235">
        <f>EM30</f>
        <v>44</v>
      </c>
      <c r="ER30" s="688" t="s">
        <v>709</v>
      </c>
      <c r="ES30" s="687"/>
      <c r="ET30" s="1236"/>
      <c r="EU30" s="1235">
        <f>EQ30</f>
        <v>44</v>
      </c>
      <c r="EV30" s="688" t="s">
        <v>710</v>
      </c>
      <c r="EW30" s="687"/>
      <c r="EX30" s="1236"/>
      <c r="EY30" s="1235">
        <f>EU30</f>
        <v>44</v>
      </c>
      <c r="EZ30" s="688" t="s">
        <v>710</v>
      </c>
      <c r="FA30" s="687"/>
      <c r="FB30" s="1236"/>
      <c r="FC30" s="1235">
        <f>EY30</f>
        <v>44</v>
      </c>
      <c r="FD30" s="688" t="s">
        <v>710</v>
      </c>
      <c r="FE30" s="687"/>
      <c r="FF30" s="1236"/>
      <c r="FG30" s="1235">
        <f>FC30</f>
        <v>44</v>
      </c>
      <c r="FH30" s="688" t="s">
        <v>711</v>
      </c>
      <c r="FI30" s="687"/>
      <c r="FJ30" s="1236"/>
      <c r="FK30" s="1235">
        <f>FG30</f>
        <v>44</v>
      </c>
      <c r="FL30" s="688" t="s">
        <v>711</v>
      </c>
      <c r="FM30" s="687"/>
      <c r="FN30" s="1236"/>
      <c r="FO30" s="1235">
        <f>FK30</f>
        <v>44</v>
      </c>
      <c r="FP30" s="688" t="s">
        <v>712</v>
      </c>
      <c r="FQ30" s="687"/>
      <c r="FR30" s="1236"/>
      <c r="FS30" s="1235">
        <f>FO30</f>
        <v>44</v>
      </c>
      <c r="FT30" s="688" t="s">
        <v>712</v>
      </c>
      <c r="FU30" s="687"/>
      <c r="FV30" s="1236"/>
      <c r="FW30" s="1235">
        <f>FS30</f>
        <v>44</v>
      </c>
      <c r="FX30" s="688" t="s">
        <v>713</v>
      </c>
      <c r="FY30" s="687"/>
      <c r="FZ30" s="1236"/>
      <c r="GA30" s="1235">
        <f>FW30</f>
        <v>44</v>
      </c>
      <c r="GB30" s="688" t="s">
        <v>883</v>
      </c>
      <c r="GC30" s="687"/>
      <c r="GD30" s="1236"/>
      <c r="GE30" s="1235">
        <f>GA30</f>
        <v>44</v>
      </c>
      <c r="GF30" s="688" t="s">
        <v>727</v>
      </c>
      <c r="GG30" s="687"/>
      <c r="GH30" s="1236"/>
      <c r="GI30" s="1235">
        <f>GE30</f>
        <v>44</v>
      </c>
      <c r="GJ30" s="688" t="s">
        <v>714</v>
      </c>
      <c r="GK30" s="687"/>
      <c r="GL30" s="1236"/>
      <c r="GM30" s="1235">
        <f>GI30</f>
        <v>44</v>
      </c>
      <c r="GN30" s="688" t="s">
        <v>715</v>
      </c>
      <c r="GO30" s="687"/>
      <c r="GP30" s="1236"/>
      <c r="GQ30" s="1235">
        <f>GM30</f>
        <v>44</v>
      </c>
      <c r="GR30" s="881" t="s">
        <v>789</v>
      </c>
      <c r="GS30" s="687"/>
      <c r="GT30" s="1298"/>
      <c r="GU30" s="1235">
        <f>GQ30</f>
        <v>44</v>
      </c>
      <c r="GV30" s="881" t="s">
        <v>789</v>
      </c>
      <c r="GW30" s="687"/>
      <c r="GX30" s="1298"/>
      <c r="GY30" s="1235">
        <f>GQ30</f>
        <v>44</v>
      </c>
      <c r="GZ30" s="688" t="s">
        <v>1376</v>
      </c>
      <c r="HA30" s="687"/>
      <c r="HB30" s="1236"/>
      <c r="HC30" s="1235">
        <f>GY30</f>
        <v>44</v>
      </c>
      <c r="HD30" s="688" t="s">
        <v>734</v>
      </c>
      <c r="HE30" s="687"/>
      <c r="HF30" s="1236"/>
      <c r="HG30" s="1235">
        <f>HC30</f>
        <v>44</v>
      </c>
      <c r="HH30" s="688" t="s">
        <v>567</v>
      </c>
      <c r="HI30" s="687"/>
      <c r="HJ30" s="1236"/>
      <c r="HK30" s="1235">
        <f>HG30</f>
        <v>44</v>
      </c>
      <c r="HL30" s="688" t="s">
        <v>730</v>
      </c>
      <c r="HM30" s="687"/>
      <c r="HN30" s="1236"/>
      <c r="HO30" s="1235">
        <f>HK30</f>
        <v>44</v>
      </c>
      <c r="HP30" s="688" t="s">
        <v>731</v>
      </c>
      <c r="HQ30" s="687"/>
      <c r="HR30" s="1236"/>
      <c r="HS30" s="1235">
        <f>HO30</f>
        <v>44</v>
      </c>
      <c r="HT30" s="688" t="s">
        <v>807</v>
      </c>
      <c r="HU30" s="687"/>
      <c r="HV30" s="1236"/>
      <c r="HW30" s="1235">
        <f>HS30</f>
        <v>44</v>
      </c>
      <c r="HX30" s="688" t="s">
        <v>884</v>
      </c>
      <c r="HY30" s="687"/>
      <c r="HZ30" s="1236"/>
      <c r="IA30" s="1235">
        <f>HW30</f>
        <v>44</v>
      </c>
      <c r="IB30" s="688" t="s">
        <v>884</v>
      </c>
      <c r="IC30" s="687"/>
      <c r="ID30" s="1236"/>
      <c r="IE30" s="1235">
        <f>IA30</f>
        <v>44</v>
      </c>
      <c r="IF30" s="688" t="s">
        <v>853</v>
      </c>
      <c r="IG30" s="687"/>
      <c r="IH30" s="1236"/>
      <c r="II30" s="1235">
        <f>IE30</f>
        <v>44</v>
      </c>
      <c r="IJ30" s="688" t="s">
        <v>853</v>
      </c>
      <c r="IK30" s="687"/>
      <c r="IL30" s="1236"/>
      <c r="IM30" s="1235">
        <f>II30</f>
        <v>44</v>
      </c>
      <c r="IN30" s="688" t="s">
        <v>853</v>
      </c>
      <c r="IO30" s="687"/>
      <c r="IP30" s="687"/>
      <c r="IQ30" s="1235">
        <f>IM30</f>
        <v>44</v>
      </c>
      <c r="IR30" s="688" t="s">
        <v>853</v>
      </c>
      <c r="IS30" s="687"/>
      <c r="IT30" s="1236"/>
      <c r="IU30" s="1235">
        <f>IE30</f>
        <v>44</v>
      </c>
      <c r="IV30" s="688" t="s">
        <v>885</v>
      </c>
      <c r="IW30" s="687"/>
      <c r="IX30" s="1236"/>
      <c r="IY30" s="1235">
        <f>IU30</f>
        <v>44</v>
      </c>
      <c r="IZ30" s="688" t="s">
        <v>886</v>
      </c>
      <c r="JA30" s="687"/>
      <c r="JB30" s="1236"/>
      <c r="JC30" s="1235">
        <f>IY30</f>
        <v>44</v>
      </c>
      <c r="JD30" s="688" t="s">
        <v>854</v>
      </c>
      <c r="JE30" s="687"/>
      <c r="JF30" s="1236"/>
      <c r="JG30" s="1235">
        <f>JC30</f>
        <v>44</v>
      </c>
      <c r="JH30" s="688" t="s">
        <v>854</v>
      </c>
      <c r="JI30" s="687"/>
      <c r="JJ30" s="1236"/>
      <c r="JK30" s="1235">
        <f>JC30</f>
        <v>44</v>
      </c>
      <c r="JL30" s="688" t="s">
        <v>887</v>
      </c>
      <c r="JM30" s="687"/>
      <c r="JN30" s="1236"/>
      <c r="JO30" s="1235">
        <f>JK30</f>
        <v>44</v>
      </c>
      <c r="JP30" s="688" t="s">
        <v>887</v>
      </c>
      <c r="JQ30" s="687"/>
      <c r="JR30" s="1236"/>
      <c r="JS30" s="1235">
        <f>JO30</f>
        <v>44</v>
      </c>
      <c r="JT30" s="688" t="s">
        <v>855</v>
      </c>
      <c r="JU30" s="687"/>
      <c r="JV30" s="1236"/>
      <c r="JW30" s="1235">
        <f>JS30</f>
        <v>44</v>
      </c>
      <c r="JX30" s="688" t="s">
        <v>856</v>
      </c>
      <c r="JY30" s="687"/>
      <c r="JZ30" s="1236"/>
      <c r="KA30" s="1235">
        <f>JW30</f>
        <v>44</v>
      </c>
      <c r="KB30" s="688" t="s">
        <v>857</v>
      </c>
      <c r="KC30" s="687"/>
      <c r="KD30" s="1236"/>
      <c r="KE30" s="1235">
        <f>KA30</f>
        <v>44</v>
      </c>
      <c r="KF30" s="688" t="s">
        <v>857</v>
      </c>
      <c r="KG30" s="687"/>
      <c r="KH30" s="1236"/>
      <c r="KI30" s="1235">
        <f>KE30</f>
        <v>44</v>
      </c>
      <c r="KJ30" s="688" t="s">
        <v>888</v>
      </c>
      <c r="KK30" s="687"/>
      <c r="KL30" s="1236"/>
      <c r="KM30" s="1235">
        <f>KI30</f>
        <v>44</v>
      </c>
      <c r="KN30" s="688" t="s">
        <v>888</v>
      </c>
      <c r="KO30" s="687"/>
      <c r="KP30" s="1236"/>
      <c r="KQ30" s="1235">
        <f>KM30</f>
        <v>44</v>
      </c>
      <c r="KR30" s="688" t="s">
        <v>888</v>
      </c>
      <c r="KS30" s="687"/>
      <c r="KT30" s="1236"/>
      <c r="KU30" s="1235">
        <f>KM30</f>
        <v>44</v>
      </c>
      <c r="KV30" s="688" t="s">
        <v>966</v>
      </c>
      <c r="KW30" s="687"/>
      <c r="KX30" s="1236"/>
      <c r="KY30" s="1235">
        <f>KU30</f>
        <v>44</v>
      </c>
      <c r="KZ30" s="688" t="s">
        <v>966</v>
      </c>
      <c r="LA30" s="687"/>
      <c r="LB30" s="1236"/>
      <c r="LC30" s="1235">
        <f>KY30</f>
        <v>44</v>
      </c>
      <c r="LD30" s="688" t="s">
        <v>1005</v>
      </c>
      <c r="LE30" s="687"/>
      <c r="LF30" s="1236"/>
      <c r="LG30" s="1235">
        <f>LC30</f>
        <v>44</v>
      </c>
      <c r="LH30" s="881" t="s">
        <v>1008</v>
      </c>
      <c r="LI30" s="881"/>
      <c r="LJ30" s="1236"/>
      <c r="LK30" s="1235">
        <f>LG30</f>
        <v>44</v>
      </c>
      <c r="LL30" s="881" t="s">
        <v>1008</v>
      </c>
      <c r="LM30" s="881"/>
      <c r="LN30" s="1236"/>
      <c r="LO30" s="1235">
        <f>KU30</f>
        <v>44</v>
      </c>
      <c r="LP30" s="881" t="s">
        <v>889</v>
      </c>
      <c r="LQ30" s="881"/>
      <c r="LR30" s="1237"/>
      <c r="LS30" s="1235">
        <f>KY30</f>
        <v>44</v>
      </c>
      <c r="LT30" s="881" t="s">
        <v>889</v>
      </c>
      <c r="LU30" s="881"/>
      <c r="LV30" s="1237"/>
      <c r="LW30" s="1235">
        <f>LO30</f>
        <v>44</v>
      </c>
      <c r="LX30" s="881" t="s">
        <v>890</v>
      </c>
      <c r="LY30" s="881"/>
      <c r="LZ30" s="1236"/>
      <c r="MA30" s="1235">
        <f>LW30</f>
        <v>44</v>
      </c>
      <c r="MB30" s="881" t="s">
        <v>972</v>
      </c>
      <c r="MC30" s="881"/>
      <c r="MD30" s="1237"/>
      <c r="ME30" s="1235">
        <f>LW30</f>
        <v>44</v>
      </c>
      <c r="MF30" s="881" t="s">
        <v>891</v>
      </c>
      <c r="MG30" s="881"/>
      <c r="MH30" s="1237"/>
      <c r="MI30" s="1235">
        <f>ME30</f>
        <v>44</v>
      </c>
      <c r="MJ30" s="881" t="s">
        <v>891</v>
      </c>
      <c r="MK30" s="881"/>
      <c r="ML30" s="1237"/>
      <c r="MM30" s="1235">
        <f>MI30</f>
        <v>44</v>
      </c>
      <c r="MN30" s="881" t="s">
        <v>891</v>
      </c>
      <c r="MO30" s="881"/>
      <c r="MP30" s="1237"/>
      <c r="MQ30" s="1235">
        <f>MM30</f>
        <v>44</v>
      </c>
      <c r="MR30" s="881" t="s">
        <v>891</v>
      </c>
      <c r="MS30" s="881"/>
      <c r="MT30" s="1237"/>
      <c r="MU30" s="1235">
        <f>MQ30</f>
        <v>44</v>
      </c>
      <c r="MV30" s="881" t="s">
        <v>891</v>
      </c>
      <c r="MW30" s="881"/>
      <c r="MX30" s="1237"/>
      <c r="MY30" s="1235">
        <f>MU30</f>
        <v>44</v>
      </c>
      <c r="MZ30" s="881" t="s">
        <v>891</v>
      </c>
      <c r="NA30" s="881"/>
      <c r="NB30" s="1237"/>
      <c r="NC30" s="1235">
        <f>MQ30</f>
        <v>44</v>
      </c>
      <c r="ND30" s="881" t="s">
        <v>991</v>
      </c>
      <c r="NE30" s="881"/>
      <c r="NF30" s="1237"/>
      <c r="NG30" s="1235">
        <f>ME30</f>
        <v>44</v>
      </c>
      <c r="NH30" s="881" t="s">
        <v>892</v>
      </c>
      <c r="NI30" s="881"/>
      <c r="NJ30" s="1237"/>
      <c r="NK30" s="1235">
        <f>ME30</f>
        <v>44</v>
      </c>
      <c r="NL30" s="881" t="s">
        <v>892</v>
      </c>
      <c r="NM30" s="881"/>
      <c r="NN30" s="1237"/>
      <c r="NO30" s="1235">
        <f>MI30</f>
        <v>44</v>
      </c>
      <c r="NP30" s="881" t="s">
        <v>892</v>
      </c>
      <c r="NQ30" s="881"/>
      <c r="NR30" s="1237"/>
      <c r="NS30" s="1235">
        <f>MM30</f>
        <v>44</v>
      </c>
      <c r="NT30" s="881" t="s">
        <v>892</v>
      </c>
      <c r="NU30" s="881"/>
      <c r="NV30" s="1237"/>
      <c r="NW30" s="1235">
        <f>MQ30</f>
        <v>44</v>
      </c>
      <c r="NX30" s="881" t="s">
        <v>892</v>
      </c>
      <c r="NY30" s="881"/>
      <c r="NZ30" s="1237"/>
      <c r="OA30" s="1235">
        <f>MM30</f>
        <v>44</v>
      </c>
      <c r="OB30" s="881" t="s">
        <v>1138</v>
      </c>
      <c r="OC30" s="881"/>
      <c r="OD30" s="1237"/>
      <c r="OE30" s="1235">
        <f>ME30</f>
        <v>44</v>
      </c>
      <c r="OF30" s="881" t="s">
        <v>984</v>
      </c>
      <c r="OG30" s="881"/>
      <c r="OH30" s="1237"/>
      <c r="OI30" s="1235">
        <f>MI30</f>
        <v>44</v>
      </c>
      <c r="OJ30" s="881" t="s">
        <v>984</v>
      </c>
      <c r="OK30" s="881"/>
      <c r="OL30" s="1237"/>
      <c r="OM30" s="1235">
        <f>MM30</f>
        <v>44</v>
      </c>
      <c r="ON30" s="881" t="s">
        <v>984</v>
      </c>
      <c r="OO30" s="881"/>
      <c r="OP30" s="1237"/>
      <c r="OQ30" s="1235">
        <f>MQ30</f>
        <v>44</v>
      </c>
      <c r="OR30" s="881" t="s">
        <v>984</v>
      </c>
      <c r="OS30" s="881"/>
      <c r="OT30" s="1237"/>
      <c r="OU30" s="1235">
        <f>MQ30</f>
        <v>44</v>
      </c>
      <c r="OV30" s="881" t="s">
        <v>1139</v>
      </c>
      <c r="OW30" s="881"/>
      <c r="OX30" s="1237"/>
      <c r="OY30" s="1235">
        <f>MU30</f>
        <v>44</v>
      </c>
      <c r="OZ30" s="881" t="s">
        <v>1139</v>
      </c>
      <c r="PA30" s="881"/>
      <c r="PB30" s="1237"/>
      <c r="PC30" s="1235">
        <f>MU30</f>
        <v>44</v>
      </c>
      <c r="PD30" s="881" t="s">
        <v>1140</v>
      </c>
      <c r="PE30" s="881"/>
      <c r="PF30" s="1237"/>
      <c r="PG30" s="1235">
        <f>MY30</f>
        <v>44</v>
      </c>
      <c r="PH30" s="881" t="s">
        <v>1140</v>
      </c>
      <c r="PI30" s="881"/>
      <c r="PJ30" s="1237"/>
      <c r="PK30" s="1235">
        <f>NC30</f>
        <v>44</v>
      </c>
      <c r="PL30" s="881" t="s">
        <v>1140</v>
      </c>
      <c r="PM30" s="881"/>
      <c r="PN30" s="1237"/>
      <c r="PO30" s="1235">
        <f>NG30</f>
        <v>44</v>
      </c>
      <c r="PP30" s="881" t="s">
        <v>1217</v>
      </c>
      <c r="PQ30" s="881"/>
      <c r="PR30" s="1237"/>
      <c r="PS30" s="1235">
        <f>NK30</f>
        <v>44</v>
      </c>
      <c r="PT30" s="881" t="s">
        <v>1218</v>
      </c>
      <c r="PU30" s="881"/>
      <c r="PV30" s="1237"/>
      <c r="PW30" s="1235">
        <f>NO30</f>
        <v>44</v>
      </c>
      <c r="PX30" s="881" t="s">
        <v>1218</v>
      </c>
      <c r="PY30" s="881"/>
      <c r="PZ30" s="1237"/>
      <c r="QA30" s="1235">
        <f>NG30</f>
        <v>44</v>
      </c>
      <c r="QB30" s="881" t="s">
        <v>988</v>
      </c>
      <c r="QC30" s="881"/>
      <c r="QD30" s="1237"/>
      <c r="QE30" s="1235">
        <f>NO30</f>
        <v>44</v>
      </c>
      <c r="QF30" s="881" t="s">
        <v>1676</v>
      </c>
      <c r="QG30" s="881"/>
      <c r="QH30" s="1237"/>
      <c r="QI30" s="1235">
        <f>NS30</f>
        <v>44</v>
      </c>
      <c r="QJ30" s="881" t="s">
        <v>1676</v>
      </c>
      <c r="QK30" s="881"/>
      <c r="QL30" s="1237"/>
      <c r="QM30" s="1235">
        <f>NW30</f>
        <v>44</v>
      </c>
      <c r="QN30" s="881" t="s">
        <v>1676</v>
      </c>
      <c r="QO30" s="881"/>
      <c r="QP30" s="1237"/>
      <c r="QQ30" s="1235">
        <f>OA30</f>
        <v>44</v>
      </c>
      <c r="QR30" s="881" t="s">
        <v>1676</v>
      </c>
      <c r="QS30" s="881"/>
      <c r="QT30" s="1237"/>
      <c r="QU30" s="1235">
        <f>OE30</f>
        <v>44</v>
      </c>
      <c r="QV30" s="881" t="s">
        <v>1676</v>
      </c>
      <c r="QW30" s="881"/>
      <c r="QX30" s="1237"/>
      <c r="QY30" s="1235">
        <f>NG30</f>
        <v>44</v>
      </c>
      <c r="QZ30" s="881" t="s">
        <v>1219</v>
      </c>
      <c r="RA30" s="881"/>
      <c r="RB30" s="1237"/>
      <c r="RC30" s="1235">
        <f>NK30</f>
        <v>44</v>
      </c>
      <c r="RD30" s="881" t="s">
        <v>1219</v>
      </c>
      <c r="RE30" s="881"/>
      <c r="RF30" s="1237"/>
      <c r="RG30" s="1235">
        <f>NO30</f>
        <v>44</v>
      </c>
      <c r="RH30" s="881" t="s">
        <v>1219</v>
      </c>
      <c r="RI30" s="881"/>
      <c r="RJ30" s="1237"/>
      <c r="RK30" s="1235">
        <f>NS30</f>
        <v>44</v>
      </c>
      <c r="RL30" s="881" t="s">
        <v>1219</v>
      </c>
      <c r="RM30" s="881"/>
      <c r="RN30" s="1237"/>
      <c r="RO30" s="1235">
        <f>NW30</f>
        <v>44</v>
      </c>
      <c r="RP30" s="881" t="s">
        <v>1219</v>
      </c>
      <c r="RQ30" s="881"/>
      <c r="RR30" s="1237"/>
      <c r="RS30" s="1235">
        <f>OA30</f>
        <v>44</v>
      </c>
      <c r="RT30" s="881" t="s">
        <v>1219</v>
      </c>
      <c r="RU30" s="881"/>
      <c r="RV30" s="1237"/>
      <c r="RW30" s="1235">
        <f>OE30</f>
        <v>44</v>
      </c>
      <c r="RX30" s="881" t="s">
        <v>1219</v>
      </c>
      <c r="RY30" s="881"/>
      <c r="RZ30" s="1237"/>
      <c r="SA30" s="1235">
        <f>NK30</f>
        <v>44</v>
      </c>
      <c r="SB30" s="881" t="s">
        <v>1220</v>
      </c>
      <c r="SC30" s="881"/>
      <c r="SD30" s="1237"/>
      <c r="SE30" s="1235">
        <f>NW30</f>
        <v>44</v>
      </c>
      <c r="SF30" s="881" t="s">
        <v>1677</v>
      </c>
      <c r="SG30" s="881"/>
      <c r="SH30" s="1237"/>
      <c r="SI30" s="1235">
        <f>OQ30</f>
        <v>44</v>
      </c>
      <c r="SJ30" s="881" t="s">
        <v>1678</v>
      </c>
      <c r="SK30" s="881"/>
      <c r="SL30" s="1237"/>
      <c r="SM30" s="1235">
        <f>OU30</f>
        <v>44</v>
      </c>
      <c r="SN30" s="881" t="s">
        <v>1679</v>
      </c>
      <c r="SO30" s="881"/>
      <c r="SP30" s="1237"/>
      <c r="SQ30" s="1235">
        <f>NK30</f>
        <v>44</v>
      </c>
      <c r="SR30" s="881" t="s">
        <v>1221</v>
      </c>
      <c r="SS30" s="881"/>
      <c r="ST30" s="1237"/>
      <c r="SU30" s="1235">
        <f>NO30</f>
        <v>44</v>
      </c>
      <c r="SV30" s="881" t="s">
        <v>1141</v>
      </c>
      <c r="SW30" s="881"/>
      <c r="SX30" s="1237"/>
      <c r="SY30" s="1235">
        <f>NS30</f>
        <v>44</v>
      </c>
      <c r="SZ30" s="881" t="s">
        <v>1141</v>
      </c>
      <c r="TA30" s="881"/>
      <c r="TB30" s="1237"/>
      <c r="TC30" s="1235">
        <f>NW30</f>
        <v>44</v>
      </c>
      <c r="TD30" s="881" t="s">
        <v>1141</v>
      </c>
      <c r="TE30" s="881"/>
      <c r="TF30" s="1237"/>
      <c r="TG30" s="1235">
        <f>OA30</f>
        <v>44</v>
      </c>
      <c r="TH30" s="881" t="s">
        <v>1142</v>
      </c>
      <c r="TI30" s="881"/>
      <c r="TJ30" s="1237"/>
      <c r="TK30" s="1235">
        <f>OE30</f>
        <v>44</v>
      </c>
      <c r="TL30" s="881" t="s">
        <v>1222</v>
      </c>
      <c r="TM30" s="881"/>
      <c r="TN30" s="1237"/>
      <c r="TO30" s="1235">
        <f>OI30</f>
        <v>44</v>
      </c>
      <c r="TP30" s="881" t="s">
        <v>1222</v>
      </c>
      <c r="TQ30" s="881"/>
      <c r="TR30" s="1237"/>
      <c r="TS30" s="1235">
        <f>OM30</f>
        <v>44</v>
      </c>
      <c r="TT30" s="881" t="s">
        <v>1222</v>
      </c>
      <c r="TU30" s="881"/>
      <c r="TV30" s="1237"/>
      <c r="TW30" s="1235">
        <f>OQ30</f>
        <v>44</v>
      </c>
      <c r="TX30" s="881" t="s">
        <v>1223</v>
      </c>
      <c r="TY30" s="881"/>
      <c r="TZ30" s="1237"/>
      <c r="UA30" s="1235">
        <f>OU30</f>
        <v>44</v>
      </c>
      <c r="UB30" s="881" t="s">
        <v>1223</v>
      </c>
      <c r="UC30" s="881"/>
      <c r="UD30" s="1237"/>
      <c r="UE30" s="1235">
        <f>OA30</f>
        <v>44</v>
      </c>
      <c r="UF30" s="881" t="s">
        <v>1224</v>
      </c>
      <c r="UG30" s="881"/>
      <c r="UH30" s="1237"/>
      <c r="UI30" s="1235">
        <f>OE30</f>
        <v>44</v>
      </c>
      <c r="UJ30" s="881" t="s">
        <v>1143</v>
      </c>
      <c r="UK30" s="881"/>
      <c r="UL30" s="1237"/>
      <c r="UM30" s="1235">
        <f>OI30</f>
        <v>44</v>
      </c>
      <c r="UN30" s="881" t="s">
        <v>1225</v>
      </c>
      <c r="UO30" s="881"/>
      <c r="UP30" s="1237"/>
      <c r="UQ30" s="1235">
        <f>OM30</f>
        <v>44</v>
      </c>
      <c r="UR30" s="881" t="s">
        <v>1225</v>
      </c>
      <c r="US30" s="881"/>
      <c r="UT30" s="1237"/>
      <c r="UU30" s="1235">
        <f>OQ30</f>
        <v>44</v>
      </c>
      <c r="UV30" s="881" t="s">
        <v>1225</v>
      </c>
      <c r="UW30" s="881"/>
      <c r="UX30" s="1237"/>
      <c r="UY30" s="1235">
        <f>OU30</f>
        <v>44</v>
      </c>
      <c r="UZ30" s="881" t="s">
        <v>1225</v>
      </c>
      <c r="VA30" s="881"/>
      <c r="VB30" s="1237"/>
      <c r="VC30" s="1235">
        <f>OQ30</f>
        <v>44</v>
      </c>
      <c r="VD30" s="881" t="s">
        <v>1226</v>
      </c>
      <c r="VE30" s="881"/>
      <c r="VF30" s="1237"/>
      <c r="VG30" s="1235">
        <f>SU30</f>
        <v>44</v>
      </c>
      <c r="VH30" s="881" t="s">
        <v>1226</v>
      </c>
      <c r="VI30" s="881"/>
      <c r="VJ30" s="1237"/>
      <c r="VK30" s="1235">
        <f>SY30</f>
        <v>44</v>
      </c>
      <c r="VL30" s="881" t="s">
        <v>1226</v>
      </c>
      <c r="VM30" s="881"/>
      <c r="VN30" s="1237"/>
      <c r="VO30" s="1235">
        <f>OU30</f>
        <v>44</v>
      </c>
      <c r="VP30" s="881" t="s">
        <v>1377</v>
      </c>
      <c r="VQ30" s="881"/>
      <c r="VR30" s="1237"/>
      <c r="VS30" s="1235">
        <f>OY30</f>
        <v>44</v>
      </c>
      <c r="VT30" s="881" t="s">
        <v>1377</v>
      </c>
      <c r="VU30" s="881"/>
      <c r="VV30" s="1237"/>
      <c r="VW30" s="1235">
        <f>PC30</f>
        <v>44</v>
      </c>
      <c r="VX30" s="881" t="s">
        <v>1377</v>
      </c>
      <c r="VY30" s="881"/>
      <c r="VZ30" s="1237"/>
      <c r="WA30" s="1235">
        <f>PC30</f>
        <v>44</v>
      </c>
      <c r="WB30" s="881" t="s">
        <v>1378</v>
      </c>
      <c r="WC30" s="881"/>
      <c r="WD30" s="1237"/>
      <c r="WE30" s="1235">
        <f>PG30</f>
        <v>44</v>
      </c>
      <c r="WF30" s="685" t="s">
        <v>1379</v>
      </c>
      <c r="WG30" s="685"/>
      <c r="WH30" s="1237"/>
      <c r="WI30" s="1235">
        <f>OU30</f>
        <v>44</v>
      </c>
      <c r="WJ30" s="881" t="s">
        <v>1227</v>
      </c>
      <c r="WK30" s="881"/>
      <c r="WL30" s="1237"/>
      <c r="WM30" s="1235">
        <f>UM30</f>
        <v>44</v>
      </c>
      <c r="WN30" s="881" t="s">
        <v>1680</v>
      </c>
      <c r="WO30" s="881"/>
      <c r="WP30" s="1237"/>
      <c r="WQ30" s="1235">
        <f>OY30</f>
        <v>44</v>
      </c>
      <c r="WR30" s="881" t="s">
        <v>1144</v>
      </c>
      <c r="WS30" s="881"/>
      <c r="WT30" s="1237"/>
      <c r="WU30" s="1235">
        <f>QE30</f>
        <v>44</v>
      </c>
      <c r="WV30" s="881" t="s">
        <v>1681</v>
      </c>
      <c r="WW30" s="881"/>
      <c r="WX30" s="1237"/>
      <c r="WY30" s="1235">
        <f>UU30</f>
        <v>44</v>
      </c>
      <c r="WZ30" s="881" t="s">
        <v>1681</v>
      </c>
      <c r="XA30" s="881"/>
      <c r="XB30" s="1237"/>
      <c r="XC30" s="1235">
        <f>UU30</f>
        <v>44</v>
      </c>
      <c r="XD30" s="881" t="s">
        <v>1682</v>
      </c>
      <c r="XE30" s="881"/>
      <c r="XF30" s="1237"/>
      <c r="XG30" s="1235">
        <f>UY30</f>
        <v>44</v>
      </c>
      <c r="XH30" s="881" t="s">
        <v>1682</v>
      </c>
      <c r="XI30" s="881"/>
      <c r="XJ30" s="1237"/>
      <c r="XK30" s="1235">
        <f>VC30</f>
        <v>44</v>
      </c>
      <c r="XL30" s="881" t="s">
        <v>1682</v>
      </c>
      <c r="XM30" s="881"/>
      <c r="XN30" s="1237"/>
      <c r="XO30" s="1235">
        <f>UY30</f>
        <v>44</v>
      </c>
      <c r="XP30" s="881" t="s">
        <v>1683</v>
      </c>
      <c r="XQ30" s="881"/>
      <c r="XR30" s="1237"/>
      <c r="XS30" s="1235">
        <f>VC30</f>
        <v>44</v>
      </c>
      <c r="XT30" s="881" t="s">
        <v>1698</v>
      </c>
      <c r="XU30" s="881"/>
      <c r="XV30" s="1237"/>
      <c r="XW30" s="1235">
        <f>TK30</f>
        <v>44</v>
      </c>
      <c r="XX30" s="881" t="s">
        <v>1502</v>
      </c>
      <c r="XY30" s="881"/>
      <c r="XZ30" s="1237"/>
      <c r="YA30" s="1235">
        <f>TO30</f>
        <v>44</v>
      </c>
      <c r="YB30" s="881" t="s">
        <v>1502</v>
      </c>
      <c r="YC30" s="881"/>
      <c r="YD30" s="1237"/>
      <c r="YE30" s="1235">
        <f>TS30</f>
        <v>44</v>
      </c>
      <c r="YF30" s="881" t="s">
        <v>1502</v>
      </c>
      <c r="YG30" s="881"/>
      <c r="YH30" s="1237"/>
      <c r="YI30" s="1235">
        <f>WA30</f>
        <v>44</v>
      </c>
      <c r="YJ30" s="881" t="s">
        <v>1684</v>
      </c>
      <c r="YK30" s="881"/>
      <c r="YL30" s="1237"/>
      <c r="YM30" s="1235">
        <f>WE30</f>
        <v>44</v>
      </c>
      <c r="YN30" s="881" t="s">
        <v>1684</v>
      </c>
      <c r="YO30" s="881"/>
      <c r="YP30" s="1237"/>
      <c r="YQ30" s="1235">
        <f>WI30</f>
        <v>44</v>
      </c>
      <c r="YR30" s="881" t="s">
        <v>1684</v>
      </c>
      <c r="YS30" s="881"/>
      <c r="YT30" s="1237"/>
      <c r="YU30" s="1235">
        <f>WI30</f>
        <v>44</v>
      </c>
      <c r="YV30" s="881" t="s">
        <v>1685</v>
      </c>
      <c r="YW30" s="881"/>
      <c r="YX30" s="1237"/>
      <c r="YY30" s="1235">
        <f>WM30</f>
        <v>44</v>
      </c>
      <c r="YZ30" s="881" t="s">
        <v>1685</v>
      </c>
      <c r="ZA30" s="881"/>
      <c r="ZB30" s="1237"/>
      <c r="ZC30" s="1235">
        <f>WQ30</f>
        <v>44</v>
      </c>
      <c r="ZD30" s="881" t="s">
        <v>1685</v>
      </c>
      <c r="ZE30" s="881"/>
      <c r="ZF30" s="1237"/>
      <c r="ZG30" s="1235">
        <f>WY30</f>
        <v>44</v>
      </c>
      <c r="ZH30" s="881" t="s">
        <v>1685</v>
      </c>
      <c r="ZI30" s="881"/>
      <c r="ZJ30" s="1237"/>
      <c r="ZK30" s="1235">
        <f>XC30</f>
        <v>44</v>
      </c>
      <c r="ZL30" s="881" t="s">
        <v>1685</v>
      </c>
      <c r="ZM30" s="881"/>
      <c r="ZN30" s="1237"/>
      <c r="ZO30" s="1235">
        <f>RO30</f>
        <v>44</v>
      </c>
      <c r="ZP30" s="881" t="s">
        <v>1627</v>
      </c>
      <c r="ZQ30" s="881"/>
      <c r="ZR30" s="1237"/>
      <c r="ZS30" s="1235">
        <f>WU30</f>
        <v>44</v>
      </c>
      <c r="ZT30" s="881" t="s">
        <v>1686</v>
      </c>
      <c r="ZU30" s="881"/>
      <c r="ZV30" s="1237"/>
      <c r="ZW30" s="1235">
        <f>WY30</f>
        <v>44</v>
      </c>
      <c r="ZX30" s="881" t="s">
        <v>1686</v>
      </c>
      <c r="ZY30" s="881"/>
      <c r="ZZ30" s="1237"/>
      <c r="AAA30" s="1235">
        <f>XC30</f>
        <v>44</v>
      </c>
      <c r="AAB30" s="881" t="s">
        <v>1687</v>
      </c>
      <c r="AAC30" s="881"/>
      <c r="AAD30" s="1237"/>
      <c r="AAE30" s="1235">
        <f>XG30</f>
        <v>44</v>
      </c>
      <c r="AAF30" s="881" t="s">
        <v>2058</v>
      </c>
      <c r="AAG30" s="881"/>
      <c r="AAH30" s="1237"/>
      <c r="AAI30" s="1235">
        <f>XG30</f>
        <v>44</v>
      </c>
      <c r="AAJ30" s="881" t="s">
        <v>2058</v>
      </c>
      <c r="AAK30" s="881"/>
      <c r="AAL30" s="1237"/>
      <c r="AAM30" s="1235">
        <f>XK30</f>
        <v>44</v>
      </c>
      <c r="AAN30" s="881" t="s">
        <v>2058</v>
      </c>
      <c r="AAO30" s="881"/>
      <c r="AAP30" s="1237"/>
      <c r="AAQ30" s="799" t="s">
        <v>202</v>
      </c>
      <c r="AAR30" s="881" t="s">
        <v>206</v>
      </c>
      <c r="AAS30" s="1237"/>
      <c r="AAT30" s="1391"/>
      <c r="AAV30" s="1669"/>
    </row>
    <row r="31" spans="1:724">
      <c r="A31" s="796">
        <v>13</v>
      </c>
      <c r="B31" s="796" t="s">
        <v>998</v>
      </c>
      <c r="C31" s="796"/>
      <c r="D31" s="881">
        <v>13</v>
      </c>
      <c r="E31" s="690" t="s">
        <v>451</v>
      </c>
      <c r="F31" s="687" t="s">
        <v>216</v>
      </c>
      <c r="G31" s="1239">
        <f>$N$15</f>
        <v>0.10460015837990583</v>
      </c>
      <c r="H31" s="687"/>
      <c r="I31" s="687"/>
      <c r="J31" s="1298"/>
      <c r="K31" s="1239">
        <f>$N$15</f>
        <v>0.10460015837990583</v>
      </c>
      <c r="L31" s="688" t="s">
        <v>994</v>
      </c>
      <c r="M31" s="721"/>
      <c r="N31" s="1298"/>
      <c r="O31" s="1239">
        <f>$N$15</f>
        <v>0.10460015837990583</v>
      </c>
      <c r="P31" s="688" t="s">
        <v>716</v>
      </c>
      <c r="Q31" s="688"/>
      <c r="R31" s="1298"/>
      <c r="S31" s="1239">
        <f>$N$15</f>
        <v>0.10460015837990583</v>
      </c>
      <c r="T31" s="688" t="s">
        <v>911</v>
      </c>
      <c r="U31" s="688"/>
      <c r="V31" s="1298"/>
      <c r="W31" s="1239">
        <f>$N$15</f>
        <v>0.10460015837990583</v>
      </c>
      <c r="X31" s="688" t="s">
        <v>199</v>
      </c>
      <c r="Y31" s="687"/>
      <c r="Z31" s="1236"/>
      <c r="AA31" s="1239">
        <f>$N$15</f>
        <v>0.10460015837990583</v>
      </c>
      <c r="AB31" s="688" t="s">
        <v>199</v>
      </c>
      <c r="AC31" s="687"/>
      <c r="AD31" s="1236"/>
      <c r="AE31" s="1239">
        <f>$N$15</f>
        <v>0.10460015837990583</v>
      </c>
      <c r="AF31" s="688" t="s">
        <v>781</v>
      </c>
      <c r="AG31" s="687"/>
      <c r="AH31" s="1236"/>
      <c r="AI31" s="1239">
        <f>$N$15</f>
        <v>0.10460015837990583</v>
      </c>
      <c r="AJ31" s="688" t="s">
        <v>781</v>
      </c>
      <c r="AK31" s="687"/>
      <c r="AL31" s="1236"/>
      <c r="AM31" s="1239">
        <f>$N$15</f>
        <v>0.10460015837990583</v>
      </c>
      <c r="AN31" s="688" t="s">
        <v>781</v>
      </c>
      <c r="AO31" s="687"/>
      <c r="AP31" s="1236"/>
      <c r="AQ31" s="1239">
        <f>$N$15</f>
        <v>0.10460015837990583</v>
      </c>
      <c r="AR31" s="688" t="s">
        <v>781</v>
      </c>
      <c r="AS31" s="687"/>
      <c r="AT31" s="1236"/>
      <c r="AU31" s="1239">
        <f>$N$15</f>
        <v>0.10460015837990583</v>
      </c>
      <c r="AV31" s="688" t="s">
        <v>717</v>
      </c>
      <c r="AW31" s="687"/>
      <c r="AX31" s="1236"/>
      <c r="AY31" s="1239">
        <f>$N$15</f>
        <v>0.10460015837990583</v>
      </c>
      <c r="AZ31" s="688" t="s">
        <v>717</v>
      </c>
      <c r="BA31" s="687"/>
      <c r="BB31" s="1236"/>
      <c r="BC31" s="1239">
        <f>$N$15</f>
        <v>0.10460015837990583</v>
      </c>
      <c r="BD31" s="688" t="s">
        <v>717</v>
      </c>
      <c r="BE31" s="687"/>
      <c r="BF31" s="1236"/>
      <c r="BG31" s="1239">
        <f>$N$15</f>
        <v>0.10460015837990583</v>
      </c>
      <c r="BH31" s="688" t="s">
        <v>717</v>
      </c>
      <c r="BI31" s="687"/>
      <c r="BJ31" s="1236"/>
      <c r="BK31" s="1239">
        <f>$N$15</f>
        <v>0.10460015837990583</v>
      </c>
      <c r="BL31" s="688" t="s">
        <v>717</v>
      </c>
      <c r="BM31" s="687"/>
      <c r="BN31" s="1236"/>
      <c r="BO31" s="1239">
        <f>$N$15</f>
        <v>0.10460015837990583</v>
      </c>
      <c r="BP31" s="688" t="s">
        <v>717</v>
      </c>
      <c r="BQ31" s="687"/>
      <c r="BR31" s="1236"/>
      <c r="BS31" s="1239">
        <f>$N$15</f>
        <v>0.10460015837990583</v>
      </c>
      <c r="BT31" s="688" t="s">
        <v>717</v>
      </c>
      <c r="BU31" s="687"/>
      <c r="BV31" s="1236"/>
      <c r="BW31" s="1239">
        <f>$N$15</f>
        <v>0.10460015837990583</v>
      </c>
      <c r="BX31" s="688" t="s">
        <v>717</v>
      </c>
      <c r="BY31" s="687"/>
      <c r="BZ31" s="1236"/>
      <c r="CA31" s="1239">
        <f>$N$15</f>
        <v>0.10460015837990583</v>
      </c>
      <c r="CB31" s="1240"/>
      <c r="CC31" s="687"/>
      <c r="CD31" s="1236"/>
      <c r="CE31" s="1239">
        <f>$N$15</f>
        <v>0.10460015837990583</v>
      </c>
      <c r="CF31" s="688" t="s">
        <v>1380</v>
      </c>
      <c r="CG31" s="687"/>
      <c r="CH31" s="1236"/>
      <c r="CI31" s="1239">
        <f>$N$15</f>
        <v>0.10460015837990583</v>
      </c>
      <c r="CJ31" s="688"/>
      <c r="CK31" s="687"/>
      <c r="CL31" s="1236"/>
      <c r="CM31" s="1239">
        <f>$N$15</f>
        <v>0.10460015837990583</v>
      </c>
      <c r="CN31" s="688" t="s">
        <v>718</v>
      </c>
      <c r="CO31" s="687"/>
      <c r="CP31" s="1236"/>
      <c r="CQ31" s="1239">
        <f>$N$15</f>
        <v>0.10460015837990583</v>
      </c>
      <c r="CR31" s="688" t="s">
        <v>718</v>
      </c>
      <c r="CS31" s="687"/>
      <c r="CT31" s="1236"/>
      <c r="CU31" s="1239">
        <f>$N$15</f>
        <v>0.10460015837990583</v>
      </c>
      <c r="CV31" s="688" t="s">
        <v>718</v>
      </c>
      <c r="CW31" s="687"/>
      <c r="CX31" s="1236"/>
      <c r="CY31" s="1239">
        <f>$N$15</f>
        <v>0.10460015837990583</v>
      </c>
      <c r="CZ31" s="688" t="s">
        <v>718</v>
      </c>
      <c r="DA31" s="687"/>
      <c r="DB31" s="1236"/>
      <c r="DC31" s="1239">
        <f>$N$15</f>
        <v>0.10460015837990583</v>
      </c>
      <c r="DD31" s="688"/>
      <c r="DE31" s="687"/>
      <c r="DF31" s="1236"/>
      <c r="DG31" s="1239">
        <f>$N$15</f>
        <v>0.10460015837990583</v>
      </c>
      <c r="DH31" s="688" t="s">
        <v>719</v>
      </c>
      <c r="DI31" s="687"/>
      <c r="DJ31" s="1299"/>
      <c r="DK31" s="1239">
        <f>$N$15</f>
        <v>0.10460015837990583</v>
      </c>
      <c r="DL31" s="688" t="s">
        <v>719</v>
      </c>
      <c r="DM31" s="687"/>
      <c r="DN31" s="1299"/>
      <c r="DO31" s="1239">
        <f>$N$15</f>
        <v>0.10460015837990583</v>
      </c>
      <c r="DP31" s="688" t="s">
        <v>719</v>
      </c>
      <c r="DQ31" s="687"/>
      <c r="DR31" s="1236"/>
      <c r="DS31" s="1239">
        <f>$N$15</f>
        <v>0.10460015837990583</v>
      </c>
      <c r="DT31" s="688" t="s">
        <v>893</v>
      </c>
      <c r="DU31" s="687"/>
      <c r="DV31" s="1236"/>
      <c r="DW31" s="1239">
        <f>$N$15</f>
        <v>0.10460015837990583</v>
      </c>
      <c r="DX31" s="688" t="s">
        <v>719</v>
      </c>
      <c r="DY31" s="687"/>
      <c r="DZ31" s="1236"/>
      <c r="EA31" s="1239">
        <f>$N$15</f>
        <v>0.10460015837990583</v>
      </c>
      <c r="EB31" s="688" t="s">
        <v>719</v>
      </c>
      <c r="EC31" s="688"/>
      <c r="ED31" s="1236"/>
      <c r="EE31" s="1239">
        <f>$N$15</f>
        <v>0.10460015837990583</v>
      </c>
      <c r="EF31" s="688" t="s">
        <v>719</v>
      </c>
      <c r="EG31" s="687"/>
      <c r="EH31" s="1236"/>
      <c r="EI31" s="1239">
        <f>$N$15</f>
        <v>0.10460015837990583</v>
      </c>
      <c r="EJ31" s="688" t="s">
        <v>719</v>
      </c>
      <c r="EK31" s="687"/>
      <c r="EL31" s="1236"/>
      <c r="EM31" s="1239">
        <f>$N$15</f>
        <v>0.10460015837990583</v>
      </c>
      <c r="EN31" s="688" t="s">
        <v>719</v>
      </c>
      <c r="EO31" s="687"/>
      <c r="EP31" s="1236"/>
      <c r="EQ31" s="1239">
        <f>$N$15</f>
        <v>0.10460015837990583</v>
      </c>
      <c r="ER31" s="688" t="s">
        <v>719</v>
      </c>
      <c r="ES31" s="687"/>
      <c r="ET31" s="1236"/>
      <c r="EU31" s="1239">
        <f>$N$15</f>
        <v>0.10460015837990583</v>
      </c>
      <c r="EV31" s="721" t="s">
        <v>808</v>
      </c>
      <c r="EW31" s="687"/>
      <c r="EX31" s="1236"/>
      <c r="EY31" s="1239">
        <f>$N$15</f>
        <v>0.10460015837990583</v>
      </c>
      <c r="EZ31" s="688" t="s">
        <v>809</v>
      </c>
      <c r="FA31" s="687"/>
      <c r="FB31" s="1236"/>
      <c r="FC31" s="1239">
        <f>$N$15</f>
        <v>0.10460015837990583</v>
      </c>
      <c r="FD31" s="688" t="s">
        <v>894</v>
      </c>
      <c r="FE31" s="687"/>
      <c r="FF31" s="1236"/>
      <c r="FG31" s="1239">
        <f>$N$15</f>
        <v>0.10460015837990583</v>
      </c>
      <c r="FH31" s="688" t="s">
        <v>720</v>
      </c>
      <c r="FI31" s="687"/>
      <c r="FJ31" s="1236"/>
      <c r="FK31" s="1239">
        <f>$N$15</f>
        <v>0.10460015837990583</v>
      </c>
      <c r="FL31" s="688" t="s">
        <v>720</v>
      </c>
      <c r="FM31" s="687"/>
      <c r="FN31" s="1236"/>
      <c r="FO31" s="1239">
        <f>$N$15</f>
        <v>0.10460015837990583</v>
      </c>
      <c r="FP31" s="881"/>
      <c r="FQ31" s="687"/>
      <c r="FR31" s="1236"/>
      <c r="FS31" s="1239">
        <f>$N$15</f>
        <v>0.10460015837990583</v>
      </c>
      <c r="FT31" s="688"/>
      <c r="FU31" s="687"/>
      <c r="FV31" s="1236"/>
      <c r="FW31" s="1239">
        <f>$N$15</f>
        <v>0.10460015837990583</v>
      </c>
      <c r="FX31" s="688" t="s">
        <v>721</v>
      </c>
      <c r="FY31" s="687"/>
      <c r="FZ31" s="1236"/>
      <c r="GA31" s="1239">
        <f>$N$15</f>
        <v>0.10460015837990583</v>
      </c>
      <c r="GB31" s="688"/>
      <c r="GC31" s="687"/>
      <c r="GD31" s="1236"/>
      <c r="GE31" s="1239">
        <f>$N$15</f>
        <v>0.10460015837990583</v>
      </c>
      <c r="GF31" s="688"/>
      <c r="GG31" s="687"/>
      <c r="GH31" s="1236"/>
      <c r="GI31" s="1239">
        <f>$N$15</f>
        <v>0.10460015837990583</v>
      </c>
      <c r="GJ31" s="688" t="s">
        <v>729</v>
      </c>
      <c r="GK31" s="687"/>
      <c r="GL31" s="1236"/>
      <c r="GM31" s="1239">
        <f>$N$15</f>
        <v>0.10460015837990583</v>
      </c>
      <c r="GN31" s="688" t="s">
        <v>728</v>
      </c>
      <c r="GO31" s="687"/>
      <c r="GP31" s="1236"/>
      <c r="GQ31" s="1239">
        <f>$N$15</f>
        <v>0.10460015837990583</v>
      </c>
      <c r="GR31" s="688" t="s">
        <v>790</v>
      </c>
      <c r="GS31" s="687"/>
      <c r="GT31" s="1298"/>
      <c r="GU31" s="1239">
        <f>$N$15</f>
        <v>0.10460015837990583</v>
      </c>
      <c r="GV31" s="688" t="s">
        <v>1381</v>
      </c>
      <c r="GW31" s="687"/>
      <c r="GX31" s="1298"/>
      <c r="GY31" s="1239">
        <f>$N$15</f>
        <v>0.10460015837990583</v>
      </c>
      <c r="GZ31" s="688" t="s">
        <v>1382</v>
      </c>
      <c r="HA31" s="687"/>
      <c r="HB31" s="1236"/>
      <c r="HC31" s="1239">
        <f>$N$15</f>
        <v>0.10460015837990583</v>
      </c>
      <c r="HD31" s="688" t="s">
        <v>735</v>
      </c>
      <c r="HE31" s="687"/>
      <c r="HF31" s="1236"/>
      <c r="HG31" s="1239">
        <f>$N$15</f>
        <v>0.10460015837990583</v>
      </c>
      <c r="HH31" s="688" t="s">
        <v>568</v>
      </c>
      <c r="HI31" s="687"/>
      <c r="HJ31" s="1236"/>
      <c r="HK31" s="1239">
        <f>$N$15</f>
        <v>0.10460015837990583</v>
      </c>
      <c r="HL31" s="688"/>
      <c r="HM31" s="687"/>
      <c r="HN31" s="1236"/>
      <c r="HO31" s="1239">
        <f>$N$15</f>
        <v>0.10460015837990583</v>
      </c>
      <c r="HP31" s="688" t="s">
        <v>732</v>
      </c>
      <c r="HQ31" s="687"/>
      <c r="HR31" s="1236"/>
      <c r="HS31" s="1239">
        <f>$N$15</f>
        <v>0.10460015837990583</v>
      </c>
      <c r="HT31" s="688"/>
      <c r="HU31" s="687"/>
      <c r="HV31" s="1236"/>
      <c r="HW31" s="1239">
        <f>$N$15</f>
        <v>0.10460015837990583</v>
      </c>
      <c r="HX31" s="688"/>
      <c r="HY31" s="687"/>
      <c r="HZ31" s="1236"/>
      <c r="IA31" s="1239">
        <f>$N$15</f>
        <v>0.10460015837990583</v>
      </c>
      <c r="IB31" s="688"/>
      <c r="IC31" s="687"/>
      <c r="ID31" s="1236"/>
      <c r="IE31" s="1239">
        <f>$N$15</f>
        <v>0.10460015837990583</v>
      </c>
      <c r="IF31" s="688"/>
      <c r="IG31" s="687"/>
      <c r="IH31" s="1236"/>
      <c r="II31" s="1239">
        <f>$N$15</f>
        <v>0.10460015837990583</v>
      </c>
      <c r="IJ31" s="688"/>
      <c r="IK31" s="687"/>
      <c r="IL31" s="1236"/>
      <c r="IM31" s="1239">
        <f>$N$15</f>
        <v>0.10460015837990583</v>
      </c>
      <c r="IN31" s="688"/>
      <c r="IO31" s="687"/>
      <c r="IP31" s="687"/>
      <c r="IQ31" s="1239">
        <f>$N$15</f>
        <v>0.10460015837990583</v>
      </c>
      <c r="IR31" s="688"/>
      <c r="IS31" s="687"/>
      <c r="IT31" s="1236"/>
      <c r="IU31" s="1239">
        <f>$N$15</f>
        <v>0.10460015837990583</v>
      </c>
      <c r="IV31" s="688" t="s">
        <v>895</v>
      </c>
      <c r="IW31" s="687"/>
      <c r="IX31" s="1236"/>
      <c r="IY31" s="1239">
        <f>$N$15</f>
        <v>0.10460015837990583</v>
      </c>
      <c r="IZ31" s="688" t="s">
        <v>896</v>
      </c>
      <c r="JA31" s="687"/>
      <c r="JB31" s="1236"/>
      <c r="JC31" s="1239">
        <f>$N$15</f>
        <v>0.10460015837990583</v>
      </c>
      <c r="JD31" s="688" t="s">
        <v>858</v>
      </c>
      <c r="JE31" s="687"/>
      <c r="JF31" s="1236"/>
      <c r="JG31" s="1239">
        <f>$N$15</f>
        <v>0.10460015837990583</v>
      </c>
      <c r="JH31" s="688" t="s">
        <v>858</v>
      </c>
      <c r="JI31" s="687"/>
      <c r="JJ31" s="1236"/>
      <c r="JK31" s="1239">
        <f>$N$15</f>
        <v>0.10460015837990583</v>
      </c>
      <c r="JL31" s="688" t="s">
        <v>897</v>
      </c>
      <c r="JM31" s="687"/>
      <c r="JN31" s="1236"/>
      <c r="JO31" s="1239">
        <f>$N$15</f>
        <v>0.10460015837990583</v>
      </c>
      <c r="JP31" s="688" t="s">
        <v>897</v>
      </c>
      <c r="JQ31" s="687"/>
      <c r="JR31" s="1236"/>
      <c r="JS31" s="1239">
        <f>$N$15</f>
        <v>0.10460015837990583</v>
      </c>
      <c r="JT31" s="688" t="s">
        <v>859</v>
      </c>
      <c r="JU31" s="687"/>
      <c r="JV31" s="1236"/>
      <c r="JW31" s="1239">
        <f>$N$15</f>
        <v>0.10460015837990583</v>
      </c>
      <c r="JX31" s="688" t="s">
        <v>860</v>
      </c>
      <c r="JY31" s="687"/>
      <c r="JZ31" s="1236"/>
      <c r="KA31" s="1239">
        <f>$N$15</f>
        <v>0.10460015837990583</v>
      </c>
      <c r="KB31" s="688" t="s">
        <v>861</v>
      </c>
      <c r="KC31" s="687"/>
      <c r="KD31" s="1236"/>
      <c r="KE31" s="1239">
        <f>$N$15</f>
        <v>0.10460015837990583</v>
      </c>
      <c r="KF31" s="688" t="s">
        <v>862</v>
      </c>
      <c r="KG31" s="687"/>
      <c r="KH31" s="1236"/>
      <c r="KI31" s="1239">
        <f>$N$15</f>
        <v>0.10460015837990583</v>
      </c>
      <c r="KJ31" s="688" t="s">
        <v>898</v>
      </c>
      <c r="KK31" s="687"/>
      <c r="KL31" s="1236"/>
      <c r="KM31" s="1239">
        <f>$N$15</f>
        <v>0.10460015837990583</v>
      </c>
      <c r="KN31" s="688" t="s">
        <v>898</v>
      </c>
      <c r="KO31" s="687"/>
      <c r="KP31" s="1236"/>
      <c r="KQ31" s="1239">
        <f>$N$15</f>
        <v>0.10460015837990583</v>
      </c>
      <c r="KR31" s="688" t="s">
        <v>898</v>
      </c>
      <c r="KS31" s="687"/>
      <c r="KT31" s="1236"/>
      <c r="KU31" s="1239">
        <f>$N$15</f>
        <v>0.10460015837990583</v>
      </c>
      <c r="KV31" s="688" t="s">
        <v>967</v>
      </c>
      <c r="KW31" s="687"/>
      <c r="KX31" s="1236"/>
      <c r="KY31" s="1239">
        <f>$N$15</f>
        <v>0.10460015837990583</v>
      </c>
      <c r="KZ31" s="688" t="s">
        <v>967</v>
      </c>
      <c r="LA31" s="687"/>
      <c r="LB31" s="1236"/>
      <c r="LC31" s="1239">
        <f>$N$15</f>
        <v>0.10460015837990583</v>
      </c>
      <c r="LD31" s="688" t="s">
        <v>1006</v>
      </c>
      <c r="LE31" s="687"/>
      <c r="LF31" s="1236"/>
      <c r="LG31" s="1239">
        <f>$N$15</f>
        <v>0.10460015837990583</v>
      </c>
      <c r="LH31" s="881" t="s">
        <v>1009</v>
      </c>
      <c r="LI31" s="881"/>
      <c r="LJ31" s="1236"/>
      <c r="LK31" s="1239">
        <f>$N$15</f>
        <v>0.10460015837990583</v>
      </c>
      <c r="LL31" s="881" t="s">
        <v>1009</v>
      </c>
      <c r="LM31" s="881"/>
      <c r="LN31" s="1236"/>
      <c r="LO31" s="1239">
        <f>$N$15</f>
        <v>0.10460015837990583</v>
      </c>
      <c r="LP31" s="881" t="s">
        <v>899</v>
      </c>
      <c r="LQ31" s="881"/>
      <c r="LR31" s="1237"/>
      <c r="LS31" s="1239">
        <f>$N$15</f>
        <v>0.10460015837990583</v>
      </c>
      <c r="LT31" s="881" t="s">
        <v>899</v>
      </c>
      <c r="LU31" s="881"/>
      <c r="LV31" s="1237"/>
      <c r="LW31" s="1239">
        <f>$N$15</f>
        <v>0.10460015837990583</v>
      </c>
      <c r="LX31" s="881" t="s">
        <v>900</v>
      </c>
      <c r="LY31" s="881"/>
      <c r="LZ31" s="1236"/>
      <c r="MA31" s="1239">
        <f>$N$15</f>
        <v>0.10460015837990583</v>
      </c>
      <c r="MB31" s="881" t="s">
        <v>973</v>
      </c>
      <c r="MC31" s="881"/>
      <c r="MD31" s="1237"/>
      <c r="ME31" s="1239">
        <f>$N$15</f>
        <v>0.10460015837990583</v>
      </c>
      <c r="MF31" s="881" t="s">
        <v>901</v>
      </c>
      <c r="MG31" s="881"/>
      <c r="MH31" s="1237"/>
      <c r="MI31" s="1239">
        <f>$N$15</f>
        <v>0.10460015837990583</v>
      </c>
      <c r="MJ31" s="881" t="s">
        <v>901</v>
      </c>
      <c r="MK31" s="881"/>
      <c r="ML31" s="1237"/>
      <c r="MM31" s="1239">
        <f>$N$15</f>
        <v>0.10460015837990583</v>
      </c>
      <c r="MN31" s="881" t="s">
        <v>901</v>
      </c>
      <c r="MO31" s="881"/>
      <c r="MP31" s="1237"/>
      <c r="MQ31" s="1239">
        <f>$N$15</f>
        <v>0.10460015837990583</v>
      </c>
      <c r="MR31" s="881" t="s">
        <v>901</v>
      </c>
      <c r="MS31" s="881"/>
      <c r="MT31" s="1237"/>
      <c r="MU31" s="1239">
        <f>$N$15</f>
        <v>0.10460015837990583</v>
      </c>
      <c r="MV31" s="881" t="s">
        <v>901</v>
      </c>
      <c r="MW31" s="881"/>
      <c r="MX31" s="1237"/>
      <c r="MY31" s="1239">
        <f>$N$15</f>
        <v>0.10460015837990583</v>
      </c>
      <c r="MZ31" s="881" t="s">
        <v>901</v>
      </c>
      <c r="NA31" s="881"/>
      <c r="NB31" s="1237"/>
      <c r="NC31" s="1239">
        <f>$N$15</f>
        <v>0.10460015837990583</v>
      </c>
      <c r="ND31" s="881" t="s">
        <v>992</v>
      </c>
      <c r="NE31" s="881"/>
      <c r="NF31" s="1237"/>
      <c r="NG31" s="1239">
        <f>$N$15</f>
        <v>0.10460015837990583</v>
      </c>
      <c r="NH31" s="881" t="s">
        <v>902</v>
      </c>
      <c r="NI31" s="881"/>
      <c r="NJ31" s="1237"/>
      <c r="NK31" s="1239">
        <f>$N$15</f>
        <v>0.10460015837990583</v>
      </c>
      <c r="NL31" s="881" t="s">
        <v>902</v>
      </c>
      <c r="NM31" s="881"/>
      <c r="NN31" s="1237"/>
      <c r="NO31" s="1239">
        <f>$N$15</f>
        <v>0.10460015837990583</v>
      </c>
      <c r="NP31" s="881" t="s">
        <v>902</v>
      </c>
      <c r="NQ31" s="881"/>
      <c r="NR31" s="1237"/>
      <c r="NS31" s="1239">
        <f>$N$15</f>
        <v>0.10460015837990583</v>
      </c>
      <c r="NT31" s="881" t="s">
        <v>902</v>
      </c>
      <c r="NU31" s="881"/>
      <c r="NV31" s="1237"/>
      <c r="NW31" s="1239">
        <f>$N$15</f>
        <v>0.10460015837990583</v>
      </c>
      <c r="NX31" s="881" t="s">
        <v>902</v>
      </c>
      <c r="NY31" s="881"/>
      <c r="NZ31" s="1237"/>
      <c r="OA31" s="1239">
        <f>$N$15</f>
        <v>0.10460015837990583</v>
      </c>
      <c r="OB31" s="881" t="s">
        <v>902</v>
      </c>
      <c r="OC31" s="881"/>
      <c r="OD31" s="1237"/>
      <c r="OE31" s="1239">
        <f>$N$15</f>
        <v>0.10460015837990583</v>
      </c>
      <c r="OF31" s="881" t="s">
        <v>985</v>
      </c>
      <c r="OG31" s="881"/>
      <c r="OH31" s="1237"/>
      <c r="OI31" s="1239">
        <f>$N$15</f>
        <v>0.10460015837990583</v>
      </c>
      <c r="OJ31" s="881" t="s">
        <v>985</v>
      </c>
      <c r="OK31" s="881"/>
      <c r="OL31" s="1237"/>
      <c r="OM31" s="1239">
        <f>$N$15</f>
        <v>0.10460015837990583</v>
      </c>
      <c r="ON31" s="881" t="s">
        <v>985</v>
      </c>
      <c r="OO31" s="881"/>
      <c r="OP31" s="1237"/>
      <c r="OQ31" s="1239">
        <f>$N$15</f>
        <v>0.10460015837990583</v>
      </c>
      <c r="OR31" s="881" t="s">
        <v>985</v>
      </c>
      <c r="OS31" s="881"/>
      <c r="OT31" s="1237"/>
      <c r="OU31" s="1239">
        <f>$N$15</f>
        <v>0.10460015837990583</v>
      </c>
      <c r="OV31" s="881"/>
      <c r="OW31" s="881"/>
      <c r="OX31" s="1237"/>
      <c r="OY31" s="1239">
        <f>$N$15</f>
        <v>0.10460015837990583</v>
      </c>
      <c r="OZ31" s="881"/>
      <c r="PA31" s="881"/>
      <c r="PB31" s="1237"/>
      <c r="PC31" s="1239">
        <f>$N$15</f>
        <v>0.10460015837990583</v>
      </c>
      <c r="PD31" s="881"/>
      <c r="PE31" s="881"/>
      <c r="PF31" s="1237"/>
      <c r="PG31" s="1239">
        <f>$N$15</f>
        <v>0.10460015837990583</v>
      </c>
      <c r="PH31" s="881"/>
      <c r="PI31" s="881"/>
      <c r="PJ31" s="1237"/>
      <c r="PK31" s="1239">
        <f>$N$15</f>
        <v>0.10460015837990583</v>
      </c>
      <c r="PL31" s="881"/>
      <c r="PM31" s="881"/>
      <c r="PN31" s="1237"/>
      <c r="PO31" s="1239">
        <f>$N$15</f>
        <v>0.10460015837990583</v>
      </c>
      <c r="PP31" s="881" t="s">
        <v>904</v>
      </c>
      <c r="PQ31" s="881"/>
      <c r="PR31" s="1237"/>
      <c r="PS31" s="1239">
        <f>$N$15</f>
        <v>0.10460015837990583</v>
      </c>
      <c r="PT31" s="881" t="s">
        <v>1228</v>
      </c>
      <c r="PU31" s="881"/>
      <c r="PV31" s="1237"/>
      <c r="PW31" s="1239">
        <f>$N$15</f>
        <v>0.10460015837990583</v>
      </c>
      <c r="PX31" s="881" t="s">
        <v>1228</v>
      </c>
      <c r="PY31" s="881"/>
      <c r="PZ31" s="1237"/>
      <c r="QA31" s="1239">
        <f>$N$15</f>
        <v>0.10460015837990583</v>
      </c>
      <c r="QB31" s="881"/>
      <c r="QC31" s="881"/>
      <c r="QD31" s="1237"/>
      <c r="QE31" s="1239">
        <f>$N$15</f>
        <v>0.10460015837990583</v>
      </c>
      <c r="QF31" s="881" t="s">
        <v>1688</v>
      </c>
      <c r="QG31" s="881"/>
      <c r="QH31" s="1237"/>
      <c r="QI31" s="1239">
        <f>$N$15</f>
        <v>0.10460015837990583</v>
      </c>
      <c r="QJ31" s="881" t="s">
        <v>1688</v>
      </c>
      <c r="QK31" s="881"/>
      <c r="QL31" s="1237"/>
      <c r="QM31" s="1239">
        <f>$N$15</f>
        <v>0.10460015837990583</v>
      </c>
      <c r="QN31" s="881" t="s">
        <v>1688</v>
      </c>
      <c r="QO31" s="881"/>
      <c r="QP31" s="1237"/>
      <c r="QQ31" s="1239">
        <f>$N$15</f>
        <v>0.10460015837990583</v>
      </c>
      <c r="QR31" s="881" t="s">
        <v>1688</v>
      </c>
      <c r="QS31" s="881"/>
      <c r="QT31" s="1237"/>
      <c r="QU31" s="1239">
        <f>$N$15</f>
        <v>0.10460015837990583</v>
      </c>
      <c r="QV31" s="881" t="s">
        <v>1688</v>
      </c>
      <c r="QW31" s="881"/>
      <c r="QX31" s="1237"/>
      <c r="QY31" s="1239">
        <f>$N$15</f>
        <v>0.10460015837990583</v>
      </c>
      <c r="QZ31" s="881"/>
      <c r="RA31" s="881"/>
      <c r="RB31" s="1237"/>
      <c r="RC31" s="1239">
        <f>$N$15</f>
        <v>0.10460015837990583</v>
      </c>
      <c r="RD31" s="881"/>
      <c r="RE31" s="881"/>
      <c r="RF31" s="1237"/>
      <c r="RG31" s="1239">
        <f>$N$15</f>
        <v>0.10460015837990583</v>
      </c>
      <c r="RH31" s="881"/>
      <c r="RI31" s="881"/>
      <c r="RJ31" s="1237"/>
      <c r="RK31" s="1239">
        <f>$N$15</f>
        <v>0.10460015837990583</v>
      </c>
      <c r="RL31" s="881"/>
      <c r="RM31" s="881"/>
      <c r="RN31" s="1237"/>
      <c r="RO31" s="1239">
        <f>$N$15</f>
        <v>0.10460015837990583</v>
      </c>
      <c r="RP31" s="881"/>
      <c r="RQ31" s="881"/>
      <c r="RR31" s="1237"/>
      <c r="RS31" s="1239">
        <f>$N$15</f>
        <v>0.10460015837990583</v>
      </c>
      <c r="RT31" s="881"/>
      <c r="RU31" s="881"/>
      <c r="RV31" s="1237"/>
      <c r="RW31" s="1239">
        <f>$N$15</f>
        <v>0.10460015837990583</v>
      </c>
      <c r="RX31" s="881"/>
      <c r="RY31" s="881"/>
      <c r="RZ31" s="1237"/>
      <c r="SA31" s="1239">
        <f>$N$15</f>
        <v>0.10460015837990583</v>
      </c>
      <c r="SB31" s="881"/>
      <c r="SC31" s="881"/>
      <c r="SD31" s="1237"/>
      <c r="SE31" s="1239">
        <f>$N$15</f>
        <v>0.10460015837990583</v>
      </c>
      <c r="SF31" s="881"/>
      <c r="SG31" s="881"/>
      <c r="SH31" s="1237"/>
      <c r="SI31" s="1239">
        <f>$N$15</f>
        <v>0.10460015837990583</v>
      </c>
      <c r="SJ31" s="881"/>
      <c r="SK31" s="881"/>
      <c r="SL31" s="1237"/>
      <c r="SM31" s="1239">
        <f>$N$15</f>
        <v>0.10460015837990583</v>
      </c>
      <c r="SN31" s="881" t="s">
        <v>1628</v>
      </c>
      <c r="SO31" s="881"/>
      <c r="SP31" s="1237"/>
      <c r="SQ31" s="1239">
        <f>$N$15</f>
        <v>0.10460015837990583</v>
      </c>
      <c r="SR31" s="881"/>
      <c r="SS31" s="881"/>
      <c r="ST31" s="1237"/>
      <c r="SU31" s="1239">
        <f>$N$15</f>
        <v>0.10460015837990583</v>
      </c>
      <c r="SV31" s="881" t="s">
        <v>1145</v>
      </c>
      <c r="SW31" s="881"/>
      <c r="SX31" s="1237"/>
      <c r="SY31" s="1239">
        <f>$N$15</f>
        <v>0.10460015837990583</v>
      </c>
      <c r="SZ31" s="881" t="s">
        <v>1145</v>
      </c>
      <c r="TA31" s="881"/>
      <c r="TB31" s="1237"/>
      <c r="TC31" s="1239">
        <f>$N$15</f>
        <v>0.10460015837990583</v>
      </c>
      <c r="TD31" s="881" t="s">
        <v>1145</v>
      </c>
      <c r="TE31" s="881"/>
      <c r="TF31" s="1237"/>
      <c r="TG31" s="1239">
        <f>$N$15</f>
        <v>0.10460015837990583</v>
      </c>
      <c r="TH31" s="881" t="s">
        <v>1146</v>
      </c>
      <c r="TI31" s="881"/>
      <c r="TJ31" s="1237"/>
      <c r="TK31" s="1239">
        <f>$N$15</f>
        <v>0.10460015837990583</v>
      </c>
      <c r="TL31" s="881" t="s">
        <v>1229</v>
      </c>
      <c r="TM31" s="881"/>
      <c r="TN31" s="1237"/>
      <c r="TO31" s="1239">
        <f>$N$15</f>
        <v>0.10460015837990583</v>
      </c>
      <c r="TP31" s="881" t="s">
        <v>1229</v>
      </c>
      <c r="TQ31" s="881"/>
      <c r="TR31" s="1237"/>
      <c r="TS31" s="1239">
        <f>$N$15</f>
        <v>0.10460015837990583</v>
      </c>
      <c r="TT31" s="881" t="s">
        <v>1229</v>
      </c>
      <c r="TU31" s="881"/>
      <c r="TV31" s="1237"/>
      <c r="TW31" s="1239">
        <f>$N$15</f>
        <v>0.10460015837990583</v>
      </c>
      <c r="TX31" s="881"/>
      <c r="TY31" s="881"/>
      <c r="TZ31" s="1237"/>
      <c r="UA31" s="1239">
        <f>$N$15</f>
        <v>0.10460015837990583</v>
      </c>
      <c r="UB31" s="881"/>
      <c r="UC31" s="881"/>
      <c r="UD31" s="1237"/>
      <c r="UE31" s="1239">
        <f>$N$15</f>
        <v>0.10460015837990583</v>
      </c>
      <c r="UF31" s="881" t="s">
        <v>1230</v>
      </c>
      <c r="UG31" s="881"/>
      <c r="UH31" s="1237"/>
      <c r="UI31" s="1239">
        <f>$N$15</f>
        <v>0.10460015837990583</v>
      </c>
      <c r="UJ31" s="881" t="s">
        <v>1147</v>
      </c>
      <c r="UK31" s="881"/>
      <c r="UL31" s="1237"/>
      <c r="UM31" s="1239">
        <f>$N$15</f>
        <v>0.10460015837990583</v>
      </c>
      <c r="UN31" s="881"/>
      <c r="UO31" s="881"/>
      <c r="UP31" s="1237"/>
      <c r="UQ31" s="1239">
        <f>$N$15</f>
        <v>0.10460015837990583</v>
      </c>
      <c r="UR31" s="881"/>
      <c r="US31" s="881"/>
      <c r="UT31" s="1237"/>
      <c r="UU31" s="1239">
        <f>$N$15</f>
        <v>0.10460015837990583</v>
      </c>
      <c r="UV31" s="881"/>
      <c r="UW31" s="881"/>
      <c r="UX31" s="1237"/>
      <c r="UY31" s="1239">
        <f>$N$15</f>
        <v>0.10460015837990583</v>
      </c>
      <c r="UZ31" s="881"/>
      <c r="VA31" s="881"/>
      <c r="VB31" s="1237"/>
      <c r="VC31" s="1239">
        <f>$N$15</f>
        <v>0.10460015837990583</v>
      </c>
      <c r="VD31" s="881" t="s">
        <v>1231</v>
      </c>
      <c r="VE31" s="881"/>
      <c r="VF31" s="1237"/>
      <c r="VG31" s="1239">
        <f>$N$15</f>
        <v>0.10460015837990583</v>
      </c>
      <c r="VH31" s="881" t="s">
        <v>1231</v>
      </c>
      <c r="VI31" s="881"/>
      <c r="VJ31" s="1237"/>
      <c r="VK31" s="1239">
        <f>$N$15</f>
        <v>0.10460015837990583</v>
      </c>
      <c r="VL31" s="881" t="s">
        <v>1231</v>
      </c>
      <c r="VM31" s="881"/>
      <c r="VN31" s="1237"/>
      <c r="VO31" s="1239">
        <f>$N$15</f>
        <v>0.10460015837990583</v>
      </c>
      <c r="VP31" s="881" t="s">
        <v>1383</v>
      </c>
      <c r="VQ31" s="881"/>
      <c r="VR31" s="1237"/>
      <c r="VS31" s="1239">
        <f>$N$15</f>
        <v>0.10460015837990583</v>
      </c>
      <c r="VT31" s="881" t="s">
        <v>1383</v>
      </c>
      <c r="VU31" s="881"/>
      <c r="VV31" s="1237"/>
      <c r="VW31" s="1239">
        <f>$N$15</f>
        <v>0.10460015837990583</v>
      </c>
      <c r="VX31" s="881" t="s">
        <v>1383</v>
      </c>
      <c r="VY31" s="881"/>
      <c r="VZ31" s="1237"/>
      <c r="WA31" s="1239">
        <f>$N$15</f>
        <v>0.10460015837990583</v>
      </c>
      <c r="WB31" s="881"/>
      <c r="WC31" s="881"/>
      <c r="WD31" s="1237"/>
      <c r="WE31" s="1239">
        <f>$N$15</f>
        <v>0.10460015837990583</v>
      </c>
      <c r="WF31" s="685" t="s">
        <v>1384</v>
      </c>
      <c r="WG31" s="685"/>
      <c r="WH31" s="1237"/>
      <c r="WI31" s="1239">
        <f>$N$15</f>
        <v>0.10460015837990583</v>
      </c>
      <c r="WJ31" s="881"/>
      <c r="WK31" s="881"/>
      <c r="WL31" s="1237"/>
      <c r="WM31" s="1239">
        <f>$N$15</f>
        <v>0.10460015837990583</v>
      </c>
      <c r="WN31" s="881"/>
      <c r="WO31" s="881"/>
      <c r="WP31" s="1237"/>
      <c r="WQ31" s="1239">
        <f>$N$15</f>
        <v>0.10460015837990583</v>
      </c>
      <c r="WR31" s="881" t="s">
        <v>1148</v>
      </c>
      <c r="WS31" s="881"/>
      <c r="WT31" s="1237"/>
      <c r="WU31" s="1239">
        <f>$N$15</f>
        <v>0.10460015837990583</v>
      </c>
      <c r="WV31" s="881" t="s">
        <v>1384</v>
      </c>
      <c r="WW31" s="881"/>
      <c r="WX31" s="1237"/>
      <c r="WY31" s="1239">
        <f>$N$15</f>
        <v>0.10460015837990583</v>
      </c>
      <c r="WZ31" s="881" t="s">
        <v>1384</v>
      </c>
      <c r="XA31" s="881"/>
      <c r="XB31" s="1237"/>
      <c r="XC31" s="1239">
        <f>$N$15</f>
        <v>0.10460015837990583</v>
      </c>
      <c r="XD31" s="881"/>
      <c r="XE31" s="881"/>
      <c r="XF31" s="1237"/>
      <c r="XG31" s="1239">
        <f>$N$15</f>
        <v>0.10460015837990583</v>
      </c>
      <c r="XH31" s="881"/>
      <c r="XI31" s="881"/>
      <c r="XJ31" s="1237"/>
      <c r="XK31" s="1239">
        <f>$N$15</f>
        <v>0.10460015837990583</v>
      </c>
      <c r="XL31" s="881"/>
      <c r="XM31" s="881"/>
      <c r="XN31" s="1237"/>
      <c r="XO31" s="1239">
        <f>$N$15</f>
        <v>0.10460015837990583</v>
      </c>
      <c r="XP31" s="881" t="s">
        <v>1689</v>
      </c>
      <c r="XQ31" s="881"/>
      <c r="XR31" s="1237"/>
      <c r="XS31" s="1239">
        <f>$N$15</f>
        <v>0.10460015837990583</v>
      </c>
      <c r="XT31" s="881" t="s">
        <v>1699</v>
      </c>
      <c r="XU31" s="881"/>
      <c r="XV31" s="1237"/>
      <c r="XW31" s="1239">
        <f>$N$15</f>
        <v>0.10460015837990583</v>
      </c>
      <c r="XX31" s="881"/>
      <c r="XY31" s="881"/>
      <c r="XZ31" s="1237"/>
      <c r="YA31" s="1239">
        <f>$N$15</f>
        <v>0.10460015837990583</v>
      </c>
      <c r="YB31" s="881"/>
      <c r="YC31" s="881"/>
      <c r="YD31" s="1237"/>
      <c r="YE31" s="1239">
        <f>$N$15</f>
        <v>0.10460015837990583</v>
      </c>
      <c r="YF31" s="881"/>
      <c r="YG31" s="881"/>
      <c r="YH31" s="1237"/>
      <c r="YI31" s="1239">
        <f>$N$15</f>
        <v>0.10460015837990583</v>
      </c>
      <c r="YJ31" s="881" t="s">
        <v>1690</v>
      </c>
      <c r="YK31" s="881"/>
      <c r="YL31" s="1237"/>
      <c r="YM31" s="1239">
        <f>$N$15</f>
        <v>0.10460015837990583</v>
      </c>
      <c r="YN31" s="881" t="s">
        <v>1690</v>
      </c>
      <c r="YO31" s="881"/>
      <c r="YP31" s="1237"/>
      <c r="YQ31" s="1239">
        <f>$N$15</f>
        <v>0.10460015837990583</v>
      </c>
      <c r="YR31" s="881" t="s">
        <v>1690</v>
      </c>
      <c r="YS31" s="881"/>
      <c r="YT31" s="1237"/>
      <c r="YU31" s="1239">
        <f>$N$15</f>
        <v>0.10460015837990583</v>
      </c>
      <c r="YV31" s="881"/>
      <c r="YW31" s="881"/>
      <c r="YX31" s="1237"/>
      <c r="YY31" s="1239">
        <f>$N$15</f>
        <v>0.10460015837990583</v>
      </c>
      <c r="YZ31" s="881"/>
      <c r="ZA31" s="881"/>
      <c r="ZB31" s="1237"/>
      <c r="ZC31" s="1239">
        <f>$N$15</f>
        <v>0.10460015837990583</v>
      </c>
      <c r="ZD31" s="881"/>
      <c r="ZE31" s="881"/>
      <c r="ZF31" s="1237"/>
      <c r="ZG31" s="1239">
        <f>$N$15</f>
        <v>0.10460015837990583</v>
      </c>
      <c r="ZH31" s="881"/>
      <c r="ZI31" s="881"/>
      <c r="ZJ31" s="1237"/>
      <c r="ZK31" s="1239">
        <f>$N$15</f>
        <v>0.10460015837990583</v>
      </c>
      <c r="ZL31" s="881"/>
      <c r="ZM31" s="881"/>
      <c r="ZN31" s="1237"/>
      <c r="ZO31" s="1239">
        <f>$N$15</f>
        <v>0.10460015837990583</v>
      </c>
      <c r="ZP31" s="881" t="s">
        <v>1629</v>
      </c>
      <c r="ZQ31" s="881"/>
      <c r="ZR31" s="1237"/>
      <c r="ZS31" s="1239">
        <f>$N$15</f>
        <v>0.10460015837990583</v>
      </c>
      <c r="ZT31" s="881" t="s">
        <v>1691</v>
      </c>
      <c r="ZU31" s="881"/>
      <c r="ZV31" s="1237"/>
      <c r="ZW31" s="1239">
        <f>$N$15</f>
        <v>0.10460015837990583</v>
      </c>
      <c r="ZX31" s="881" t="s">
        <v>1692</v>
      </c>
      <c r="ZY31" s="881"/>
      <c r="ZZ31" s="1237"/>
      <c r="AAA31" s="1239">
        <f>$N$15</f>
        <v>0.10460015837990583</v>
      </c>
      <c r="AAB31" s="881"/>
      <c r="AAC31" s="881"/>
      <c r="AAD31" s="1237"/>
      <c r="AAE31" s="1239">
        <f>$N$15</f>
        <v>0.10460015837990583</v>
      </c>
      <c r="AAF31" s="881" t="s">
        <v>2059</v>
      </c>
      <c r="AAG31" s="881"/>
      <c r="AAH31" s="1237"/>
      <c r="AAI31" s="1239">
        <f>$N$15</f>
        <v>0.10460015837990583</v>
      </c>
      <c r="AAJ31" s="881" t="s">
        <v>2059</v>
      </c>
      <c r="AAK31" s="881"/>
      <c r="AAL31" s="1237"/>
      <c r="AAM31" s="1239">
        <f>$N$15</f>
        <v>0.10460015837990583</v>
      </c>
      <c r="AAN31" s="881" t="s">
        <v>2059</v>
      </c>
      <c r="AAO31" s="881"/>
      <c r="AAP31" s="1237"/>
      <c r="AAQ31" s="799" t="s">
        <v>203</v>
      </c>
      <c r="AAR31" s="881"/>
      <c r="AAS31" s="1237"/>
      <c r="AAT31" s="1391"/>
      <c r="AAV31" s="1670"/>
    </row>
    <row r="32" spans="1:724">
      <c r="A32" s="796">
        <v>14</v>
      </c>
      <c r="B32" s="796" t="s">
        <v>218</v>
      </c>
      <c r="C32" s="796"/>
      <c r="D32" s="881">
        <v>14</v>
      </c>
      <c r="E32" s="690" t="s">
        <v>218</v>
      </c>
      <c r="F32" s="687"/>
      <c r="G32" s="1235">
        <v>0</v>
      </c>
      <c r="H32" s="687"/>
      <c r="I32" s="687"/>
      <c r="J32" s="1298"/>
      <c r="K32" s="1235">
        <v>0</v>
      </c>
      <c r="L32" s="687"/>
      <c r="M32" s="687"/>
      <c r="N32" s="1298"/>
      <c r="O32" s="1235">
        <v>0</v>
      </c>
      <c r="P32" s="688"/>
      <c r="Q32" s="688"/>
      <c r="R32" s="1298"/>
      <c r="S32" s="1235">
        <v>0</v>
      </c>
      <c r="T32" s="688" t="s">
        <v>912</v>
      </c>
      <c r="U32" s="688"/>
      <c r="V32" s="1298"/>
      <c r="W32" s="1235">
        <v>0</v>
      </c>
      <c r="X32" s="688" t="s">
        <v>200</v>
      </c>
      <c r="Y32" s="687"/>
      <c r="Z32" s="1236"/>
      <c r="AA32" s="1235">
        <v>0</v>
      </c>
      <c r="AB32" s="688" t="s">
        <v>200</v>
      </c>
      <c r="AC32" s="687"/>
      <c r="AD32" s="1236"/>
      <c r="AE32" s="1235">
        <v>0</v>
      </c>
      <c r="AF32" s="688"/>
      <c r="AG32" s="687"/>
      <c r="AH32" s="1236"/>
      <c r="AI32" s="1235">
        <v>0</v>
      </c>
      <c r="AJ32" s="688"/>
      <c r="AK32" s="687"/>
      <c r="AL32" s="1236"/>
      <c r="AM32" s="1235">
        <v>0</v>
      </c>
      <c r="AN32" s="688"/>
      <c r="AO32" s="687"/>
      <c r="AP32" s="1236"/>
      <c r="AQ32" s="1235">
        <v>0</v>
      </c>
      <c r="AR32" s="688"/>
      <c r="AS32" s="687"/>
      <c r="AT32" s="1236"/>
      <c r="AU32" s="1235">
        <v>1.5</v>
      </c>
      <c r="AV32" s="688"/>
      <c r="AW32" s="687"/>
      <c r="AX32" s="1236"/>
      <c r="AY32" s="1235">
        <v>1.5</v>
      </c>
      <c r="AZ32" s="688"/>
      <c r="BA32" s="687"/>
      <c r="BB32" s="1236"/>
      <c r="BC32" s="1235">
        <v>1.5</v>
      </c>
      <c r="BD32" s="688"/>
      <c r="BE32" s="687"/>
      <c r="BF32" s="1236"/>
      <c r="BG32" s="1235">
        <v>1.5</v>
      </c>
      <c r="BH32" s="688"/>
      <c r="BI32" s="687"/>
      <c r="BJ32" s="1236"/>
      <c r="BK32" s="1235">
        <v>1.5</v>
      </c>
      <c r="BL32" s="688"/>
      <c r="BM32" s="687"/>
      <c r="BN32" s="1236"/>
      <c r="BO32" s="1235">
        <v>1.5</v>
      </c>
      <c r="BP32" s="688"/>
      <c r="BQ32" s="687"/>
      <c r="BR32" s="1236"/>
      <c r="BS32" s="1235">
        <v>1.5</v>
      </c>
      <c r="BT32" s="688"/>
      <c r="BU32" s="687"/>
      <c r="BV32" s="1236"/>
      <c r="BW32" s="1235">
        <v>1.5</v>
      </c>
      <c r="BX32" s="688"/>
      <c r="BY32" s="687"/>
      <c r="BZ32" s="1236"/>
      <c r="CA32" s="1235">
        <v>1.5</v>
      </c>
      <c r="CB32" s="688"/>
      <c r="CC32" s="687"/>
      <c r="CD32" s="1236"/>
      <c r="CE32" s="1235">
        <v>0</v>
      </c>
      <c r="CF32" s="688"/>
      <c r="CG32" s="687"/>
      <c r="CH32" s="1236"/>
      <c r="CI32" s="1235">
        <v>1.5</v>
      </c>
      <c r="CJ32" s="688"/>
      <c r="CK32" s="687"/>
      <c r="CL32" s="1236"/>
      <c r="CM32" s="1235">
        <v>1.5</v>
      </c>
      <c r="CN32" s="688" t="s">
        <v>722</v>
      </c>
      <c r="CO32" s="687"/>
      <c r="CP32" s="1236"/>
      <c r="CQ32" s="1235">
        <v>1.5</v>
      </c>
      <c r="CR32" s="688" t="s">
        <v>722</v>
      </c>
      <c r="CS32" s="687"/>
      <c r="CT32" s="1236"/>
      <c r="CU32" s="1235">
        <v>1.5</v>
      </c>
      <c r="CV32" s="688" t="s">
        <v>722</v>
      </c>
      <c r="CW32" s="687"/>
      <c r="CX32" s="1236"/>
      <c r="CY32" s="1235">
        <v>0</v>
      </c>
      <c r="CZ32" s="688" t="s">
        <v>722</v>
      </c>
      <c r="DA32" s="687"/>
      <c r="DB32" s="1236"/>
      <c r="DC32" s="1235">
        <v>1.5</v>
      </c>
      <c r="DD32" s="688"/>
      <c r="DE32" s="687"/>
      <c r="DF32" s="1236"/>
      <c r="DG32" s="1235">
        <v>1.5</v>
      </c>
      <c r="DH32" s="688"/>
      <c r="DI32" s="687"/>
      <c r="DJ32" s="1299"/>
      <c r="DK32" s="1235">
        <v>1.5</v>
      </c>
      <c r="DL32" s="688"/>
      <c r="DM32" s="687"/>
      <c r="DN32" s="1299"/>
      <c r="DO32" s="1235">
        <v>1.5</v>
      </c>
      <c r="DP32" s="688"/>
      <c r="DQ32" s="687"/>
      <c r="DR32" s="1236"/>
      <c r="DS32" s="1235">
        <v>1.5</v>
      </c>
      <c r="DT32" s="688"/>
      <c r="DU32" s="687"/>
      <c r="DV32" s="1236"/>
      <c r="DW32" s="1235">
        <v>1.5</v>
      </c>
      <c r="DX32" s="688"/>
      <c r="DY32" s="687"/>
      <c r="DZ32" s="1236"/>
      <c r="EA32" s="1235">
        <v>1.5</v>
      </c>
      <c r="EB32" s="688"/>
      <c r="EC32" s="687"/>
      <c r="ED32" s="1236"/>
      <c r="EE32" s="1235">
        <v>1.5</v>
      </c>
      <c r="EF32" s="688"/>
      <c r="EG32" s="687"/>
      <c r="EH32" s="1236"/>
      <c r="EI32" s="1235">
        <v>1.5</v>
      </c>
      <c r="EJ32" s="688"/>
      <c r="EK32" s="687"/>
      <c r="EL32" s="1236"/>
      <c r="EM32" s="1235">
        <v>1.5</v>
      </c>
      <c r="EN32" s="688"/>
      <c r="EO32" s="687"/>
      <c r="EP32" s="1236"/>
      <c r="EQ32" s="1235">
        <v>1.5</v>
      </c>
      <c r="ER32" s="688"/>
      <c r="ES32" s="687"/>
      <c r="ET32" s="1236"/>
      <c r="EU32" s="1235">
        <v>1.25</v>
      </c>
      <c r="EV32" s="688"/>
      <c r="EW32" s="687"/>
      <c r="EX32" s="1236"/>
      <c r="EY32" s="1235">
        <v>1.25</v>
      </c>
      <c r="EZ32" s="688"/>
      <c r="FA32" s="687"/>
      <c r="FB32" s="1236"/>
      <c r="FC32" s="1235">
        <v>1.25</v>
      </c>
      <c r="FD32" s="688"/>
      <c r="FE32" s="687"/>
      <c r="FF32" s="1236"/>
      <c r="FG32" s="1235">
        <v>1.25</v>
      </c>
      <c r="FH32" s="688"/>
      <c r="FI32" s="687"/>
      <c r="FJ32" s="1236"/>
      <c r="FK32" s="1235">
        <v>1.25</v>
      </c>
      <c r="FL32" s="688"/>
      <c r="FM32" s="687"/>
      <c r="FN32" s="1236"/>
      <c r="FO32" s="1235">
        <v>1.25</v>
      </c>
      <c r="FP32" s="688" t="s">
        <v>903</v>
      </c>
      <c r="FQ32" s="687"/>
      <c r="FR32" s="1236"/>
      <c r="FS32" s="1235">
        <v>1.25</v>
      </c>
      <c r="FT32" s="688" t="s">
        <v>903</v>
      </c>
      <c r="FU32" s="687"/>
      <c r="FV32" s="1236"/>
      <c r="FW32" s="1235">
        <v>1.25</v>
      </c>
      <c r="FX32" s="688"/>
      <c r="FY32" s="687"/>
      <c r="FZ32" s="1236"/>
      <c r="GA32" s="1235">
        <v>1.25</v>
      </c>
      <c r="GB32" s="688"/>
      <c r="GC32" s="687"/>
      <c r="GD32" s="1236"/>
      <c r="GE32" s="1235">
        <v>1.25</v>
      </c>
      <c r="GF32" s="688"/>
      <c r="GG32" s="687"/>
      <c r="GH32" s="1236"/>
      <c r="GI32" s="1235">
        <v>1.25</v>
      </c>
      <c r="GJ32" s="688"/>
      <c r="GK32" s="687"/>
      <c r="GL32" s="1236"/>
      <c r="GM32" s="1235">
        <v>1.25</v>
      </c>
      <c r="GN32" s="688"/>
      <c r="GO32" s="687"/>
      <c r="GP32" s="1236"/>
      <c r="GQ32" s="1235">
        <v>0</v>
      </c>
      <c r="GR32" s="688"/>
      <c r="GS32" s="687"/>
      <c r="GT32" s="1298"/>
      <c r="GU32" s="1235">
        <v>0</v>
      </c>
      <c r="GV32" s="688" t="s">
        <v>1385</v>
      </c>
      <c r="GW32" s="687"/>
      <c r="GX32" s="1298"/>
      <c r="GY32" s="1235">
        <v>0</v>
      </c>
      <c r="GZ32" s="688"/>
      <c r="HA32" s="687"/>
      <c r="HB32" s="1236"/>
      <c r="HC32" s="1235">
        <v>0</v>
      </c>
      <c r="HD32" s="688" t="s">
        <v>793</v>
      </c>
      <c r="HE32" s="687"/>
      <c r="HF32" s="1236"/>
      <c r="HG32" s="1235">
        <v>0</v>
      </c>
      <c r="HH32" s="688"/>
      <c r="HI32" s="687"/>
      <c r="HJ32" s="1236"/>
      <c r="HK32" s="1235">
        <v>1.25</v>
      </c>
      <c r="HL32" s="688"/>
      <c r="HM32" s="687"/>
      <c r="HN32" s="1236"/>
      <c r="HO32" s="1235">
        <v>0</v>
      </c>
      <c r="HP32" s="688" t="s">
        <v>733</v>
      </c>
      <c r="HQ32" s="687"/>
      <c r="HR32" s="1236"/>
      <c r="HS32" s="1235">
        <v>0</v>
      </c>
      <c r="HT32" s="688"/>
      <c r="HU32" s="687"/>
      <c r="HV32" s="1236"/>
      <c r="HW32" s="1235">
        <v>0</v>
      </c>
      <c r="HX32" s="688"/>
      <c r="HY32" s="687"/>
      <c r="HZ32" s="1236"/>
      <c r="IA32" s="1235">
        <v>0</v>
      </c>
      <c r="IB32" s="688"/>
      <c r="IC32" s="687"/>
      <c r="ID32" s="1236"/>
      <c r="IE32" s="1235">
        <v>0</v>
      </c>
      <c r="IF32" s="688"/>
      <c r="IG32" s="687"/>
      <c r="IH32" s="1236"/>
      <c r="II32" s="1235">
        <v>0</v>
      </c>
      <c r="IJ32" s="688"/>
      <c r="IK32" s="687"/>
      <c r="IL32" s="1236"/>
      <c r="IM32" s="1235">
        <v>0</v>
      </c>
      <c r="IN32" s="688"/>
      <c r="IO32" s="687"/>
      <c r="IP32" s="687"/>
      <c r="IQ32" s="1235">
        <v>0</v>
      </c>
      <c r="IR32" s="688"/>
      <c r="IS32" s="687"/>
      <c r="IT32" s="1236"/>
      <c r="IU32" s="1235">
        <v>0</v>
      </c>
      <c r="IV32" s="688"/>
      <c r="IW32" s="687"/>
      <c r="IX32" s="1236"/>
      <c r="IY32" s="1235">
        <v>0</v>
      </c>
      <c r="IZ32" s="688"/>
      <c r="JA32" s="687"/>
      <c r="JB32" s="1236"/>
      <c r="JC32" s="1235">
        <v>0</v>
      </c>
      <c r="JD32" s="688" t="s">
        <v>863</v>
      </c>
      <c r="JE32" s="687"/>
      <c r="JF32" s="1236"/>
      <c r="JG32" s="1235">
        <v>0</v>
      </c>
      <c r="JH32" s="688" t="s">
        <v>863</v>
      </c>
      <c r="JI32" s="687"/>
      <c r="JJ32" s="1236"/>
      <c r="JK32" s="1235">
        <v>0</v>
      </c>
      <c r="JL32" s="688" t="s">
        <v>497</v>
      </c>
      <c r="JM32" s="687"/>
      <c r="JN32" s="1236"/>
      <c r="JO32" s="1235">
        <v>0</v>
      </c>
      <c r="JP32" s="688"/>
      <c r="JQ32" s="687"/>
      <c r="JR32" s="1236"/>
      <c r="JS32" s="1235">
        <v>0</v>
      </c>
      <c r="JT32" s="688" t="s">
        <v>864</v>
      </c>
      <c r="JU32" s="687"/>
      <c r="JV32" s="1236"/>
      <c r="JW32" s="1235">
        <v>0</v>
      </c>
      <c r="JX32" s="688" t="s">
        <v>865</v>
      </c>
      <c r="JY32" s="687"/>
      <c r="JZ32" s="1236"/>
      <c r="KA32" s="1235">
        <v>0</v>
      </c>
      <c r="KB32" s="688" t="s">
        <v>866</v>
      </c>
      <c r="KC32" s="687"/>
      <c r="KD32" s="1236"/>
      <c r="KE32" s="1235">
        <v>0</v>
      </c>
      <c r="KF32" s="688" t="s">
        <v>866</v>
      </c>
      <c r="KG32" s="687"/>
      <c r="KH32" s="1236"/>
      <c r="KI32" s="1235">
        <v>0</v>
      </c>
      <c r="KJ32" s="688" t="s">
        <v>904</v>
      </c>
      <c r="KK32" s="687"/>
      <c r="KL32" s="1236"/>
      <c r="KM32" s="1235">
        <v>0</v>
      </c>
      <c r="KN32" s="688" t="s">
        <v>904</v>
      </c>
      <c r="KO32" s="687"/>
      <c r="KP32" s="1236"/>
      <c r="KQ32" s="1235">
        <v>0</v>
      </c>
      <c r="KR32" s="688" t="s">
        <v>904</v>
      </c>
      <c r="KS32" s="687"/>
      <c r="KT32" s="1236"/>
      <c r="KU32" s="1235">
        <v>0</v>
      </c>
      <c r="KV32" s="688" t="s">
        <v>968</v>
      </c>
      <c r="KW32" s="687"/>
      <c r="KX32" s="1236"/>
      <c r="KY32" s="1235">
        <v>0</v>
      </c>
      <c r="KZ32" s="688" t="s">
        <v>968</v>
      </c>
      <c r="LA32" s="687"/>
      <c r="LB32" s="1236"/>
      <c r="LC32" s="1235">
        <v>0</v>
      </c>
      <c r="LD32" s="688"/>
      <c r="LE32" s="687"/>
      <c r="LF32" s="1236"/>
      <c r="LG32" s="1235">
        <v>0</v>
      </c>
      <c r="LH32" s="881" t="s">
        <v>1010</v>
      </c>
      <c r="LI32" s="881"/>
      <c r="LJ32" s="1236"/>
      <c r="LK32" s="1235">
        <v>0</v>
      </c>
      <c r="LL32" s="881" t="s">
        <v>1010</v>
      </c>
      <c r="LM32" s="881"/>
      <c r="LN32" s="1236"/>
      <c r="LO32" s="1235">
        <v>0</v>
      </c>
      <c r="LP32" s="881"/>
      <c r="LQ32" s="881"/>
      <c r="LR32" s="1237"/>
      <c r="LS32" s="1235">
        <v>0</v>
      </c>
      <c r="LT32" s="881"/>
      <c r="LU32" s="881"/>
      <c r="LV32" s="1237"/>
      <c r="LW32" s="1235">
        <v>0</v>
      </c>
      <c r="LX32" s="881" t="s">
        <v>905</v>
      </c>
      <c r="LY32" s="881"/>
      <c r="LZ32" s="1236"/>
      <c r="MA32" s="1235">
        <v>0</v>
      </c>
      <c r="MB32" s="881"/>
      <c r="MC32" s="881"/>
      <c r="MD32" s="1237"/>
      <c r="ME32" s="1235">
        <v>0</v>
      </c>
      <c r="MF32" s="881"/>
      <c r="MG32" s="881"/>
      <c r="MH32" s="1237"/>
      <c r="MI32" s="1235">
        <v>0</v>
      </c>
      <c r="MJ32" s="881"/>
      <c r="MK32" s="881"/>
      <c r="ML32" s="1237"/>
      <c r="MM32" s="1235">
        <v>0</v>
      </c>
      <c r="MN32" s="881"/>
      <c r="MO32" s="881"/>
      <c r="MP32" s="1237"/>
      <c r="MQ32" s="1235">
        <v>0</v>
      </c>
      <c r="MR32" s="881"/>
      <c r="MS32" s="881"/>
      <c r="MT32" s="1237"/>
      <c r="MU32" s="1235">
        <v>0</v>
      </c>
      <c r="MV32" s="881"/>
      <c r="MW32" s="881"/>
      <c r="MX32" s="1237"/>
      <c r="MY32" s="1235">
        <v>0</v>
      </c>
      <c r="MZ32" s="881"/>
      <c r="NA32" s="881"/>
      <c r="NB32" s="1237"/>
      <c r="NC32" s="1235">
        <v>0</v>
      </c>
      <c r="ND32" s="881"/>
      <c r="NE32" s="881"/>
      <c r="NF32" s="1237"/>
      <c r="NG32" s="1235">
        <v>0</v>
      </c>
      <c r="NH32" s="881"/>
      <c r="NI32" s="881"/>
      <c r="NJ32" s="1237"/>
      <c r="NK32" s="1235">
        <v>0</v>
      </c>
      <c r="NL32" s="881"/>
      <c r="NM32" s="881"/>
      <c r="NN32" s="1237"/>
      <c r="NO32" s="1235">
        <v>0</v>
      </c>
      <c r="NP32" s="881"/>
      <c r="NQ32" s="881"/>
      <c r="NR32" s="1237"/>
      <c r="NS32" s="1235">
        <v>0</v>
      </c>
      <c r="NT32" s="881"/>
      <c r="NU32" s="881"/>
      <c r="NV32" s="1237"/>
      <c r="NW32" s="1235">
        <v>0</v>
      </c>
      <c r="NX32" s="881"/>
      <c r="NY32" s="881"/>
      <c r="NZ32" s="1237"/>
      <c r="OA32" s="1235">
        <v>0</v>
      </c>
      <c r="OB32" s="881"/>
      <c r="OC32" s="881"/>
      <c r="OD32" s="1237"/>
      <c r="OE32" s="1235">
        <v>0</v>
      </c>
      <c r="OF32" s="881"/>
      <c r="OG32" s="881"/>
      <c r="OH32" s="1237"/>
      <c r="OI32" s="1235">
        <v>0</v>
      </c>
      <c r="OJ32" s="881"/>
      <c r="OK32" s="881"/>
      <c r="OL32" s="1237"/>
      <c r="OM32" s="1235">
        <v>0</v>
      </c>
      <c r="ON32" s="881"/>
      <c r="OO32" s="881"/>
      <c r="OP32" s="1237"/>
      <c r="OQ32" s="1235">
        <v>0</v>
      </c>
      <c r="OR32" s="881"/>
      <c r="OS32" s="881"/>
      <c r="OT32" s="1237"/>
      <c r="OU32" s="1235">
        <v>0</v>
      </c>
      <c r="OV32" s="881"/>
      <c r="OW32" s="881"/>
      <c r="OX32" s="1237"/>
      <c r="OY32" s="1235">
        <v>0</v>
      </c>
      <c r="OZ32" s="881"/>
      <c r="PA32" s="881"/>
      <c r="PB32" s="1237"/>
      <c r="PC32" s="1235">
        <v>0</v>
      </c>
      <c r="PD32" s="881"/>
      <c r="PE32" s="881"/>
      <c r="PF32" s="1237"/>
      <c r="PG32" s="1235">
        <v>0</v>
      </c>
      <c r="PH32" s="881"/>
      <c r="PI32" s="881"/>
      <c r="PJ32" s="1237"/>
      <c r="PK32" s="1235">
        <v>0</v>
      </c>
      <c r="PL32" s="881"/>
      <c r="PM32" s="881"/>
      <c r="PN32" s="1237"/>
      <c r="PO32" s="1235">
        <v>0</v>
      </c>
      <c r="PP32" s="881"/>
      <c r="PQ32" s="881"/>
      <c r="PR32" s="1237"/>
      <c r="PS32" s="1235">
        <v>0</v>
      </c>
      <c r="PT32" s="881"/>
      <c r="PU32" s="881"/>
      <c r="PV32" s="1237"/>
      <c r="PW32" s="1235">
        <v>0</v>
      </c>
      <c r="PX32" s="881"/>
      <c r="PY32" s="881"/>
      <c r="PZ32" s="1237"/>
      <c r="QA32" s="1235">
        <v>0</v>
      </c>
      <c r="QB32" s="881"/>
      <c r="QC32" s="881"/>
      <c r="QD32" s="1237"/>
      <c r="QE32" s="1235">
        <v>0</v>
      </c>
      <c r="QF32" s="881"/>
      <c r="QG32" s="881"/>
      <c r="QH32" s="1237"/>
      <c r="QI32" s="1235">
        <v>0</v>
      </c>
      <c r="QJ32" s="881"/>
      <c r="QK32" s="881"/>
      <c r="QL32" s="1237"/>
      <c r="QM32" s="1235">
        <v>0</v>
      </c>
      <c r="QN32" s="881"/>
      <c r="QO32" s="881"/>
      <c r="QP32" s="1237"/>
      <c r="QQ32" s="1235">
        <v>0</v>
      </c>
      <c r="QR32" s="881"/>
      <c r="QS32" s="881"/>
      <c r="QT32" s="1237"/>
      <c r="QU32" s="1235">
        <v>0</v>
      </c>
      <c r="QV32" s="881"/>
      <c r="QW32" s="881"/>
      <c r="QX32" s="1237"/>
      <c r="QY32" s="1235">
        <v>0</v>
      </c>
      <c r="QZ32" s="881"/>
      <c r="RA32" s="881"/>
      <c r="RB32" s="1237"/>
      <c r="RC32" s="1235">
        <v>0</v>
      </c>
      <c r="RD32" s="881"/>
      <c r="RE32" s="881"/>
      <c r="RF32" s="1237"/>
      <c r="RG32" s="1235">
        <v>0</v>
      </c>
      <c r="RH32" s="881"/>
      <c r="RI32" s="881"/>
      <c r="RJ32" s="1237"/>
      <c r="RK32" s="1235">
        <v>0</v>
      </c>
      <c r="RL32" s="881"/>
      <c r="RM32" s="881"/>
      <c r="RN32" s="1237"/>
      <c r="RO32" s="1235">
        <v>0</v>
      </c>
      <c r="RP32" s="881"/>
      <c r="RQ32" s="881"/>
      <c r="RR32" s="1237"/>
      <c r="RS32" s="1235">
        <v>0</v>
      </c>
      <c r="RT32" s="881"/>
      <c r="RU32" s="881"/>
      <c r="RV32" s="1237"/>
      <c r="RW32" s="1235">
        <v>0</v>
      </c>
      <c r="RX32" s="881"/>
      <c r="RY32" s="881"/>
      <c r="RZ32" s="1237"/>
      <c r="SA32" s="1235">
        <v>0</v>
      </c>
      <c r="SB32" s="881"/>
      <c r="SC32" s="881"/>
      <c r="SD32" s="1237"/>
      <c r="SE32" s="1235">
        <v>0</v>
      </c>
      <c r="SF32" s="881"/>
      <c r="SG32" s="881"/>
      <c r="SH32" s="1237"/>
      <c r="SI32" s="1235">
        <v>0</v>
      </c>
      <c r="SJ32" s="881"/>
      <c r="SK32" s="881"/>
      <c r="SL32" s="1237"/>
      <c r="SM32" s="1235">
        <v>0</v>
      </c>
      <c r="SN32" s="881"/>
      <c r="SO32" s="881"/>
      <c r="SP32" s="1237"/>
      <c r="SQ32" s="1235">
        <v>0</v>
      </c>
      <c r="SR32" s="881"/>
      <c r="SS32" s="881"/>
      <c r="ST32" s="1237"/>
      <c r="SU32" s="1235">
        <v>0</v>
      </c>
      <c r="SV32" s="881"/>
      <c r="SW32" s="881"/>
      <c r="SX32" s="1237"/>
      <c r="SY32" s="1235">
        <v>0</v>
      </c>
      <c r="SZ32" s="881"/>
      <c r="TA32" s="881"/>
      <c r="TB32" s="1237"/>
      <c r="TC32" s="1235">
        <v>0</v>
      </c>
      <c r="TD32" s="881"/>
      <c r="TE32" s="881"/>
      <c r="TF32" s="1237"/>
      <c r="TG32" s="1235">
        <v>0</v>
      </c>
      <c r="TH32" s="881" t="s">
        <v>1149</v>
      </c>
      <c r="TI32" s="881"/>
      <c r="TJ32" s="1237"/>
      <c r="TK32" s="1235">
        <v>0</v>
      </c>
      <c r="TL32" s="881" t="s">
        <v>1232</v>
      </c>
      <c r="TM32" s="881"/>
      <c r="TN32" s="1237"/>
      <c r="TO32" s="1235">
        <v>0</v>
      </c>
      <c r="TP32" s="881" t="s">
        <v>1232</v>
      </c>
      <c r="TQ32" s="881"/>
      <c r="TR32" s="1237"/>
      <c r="TS32" s="1235">
        <v>0</v>
      </c>
      <c r="TT32" s="881" t="s">
        <v>1232</v>
      </c>
      <c r="TU32" s="881"/>
      <c r="TV32" s="1237"/>
      <c r="TW32" s="1235">
        <v>0</v>
      </c>
      <c r="TX32" s="881"/>
      <c r="TY32" s="881"/>
      <c r="TZ32" s="1237"/>
      <c r="UA32" s="1235">
        <v>0</v>
      </c>
      <c r="UB32" s="881"/>
      <c r="UC32" s="881"/>
      <c r="UD32" s="1237"/>
      <c r="UE32" s="1235">
        <v>0</v>
      </c>
      <c r="UF32" s="881"/>
      <c r="UG32" s="881"/>
      <c r="UH32" s="1237"/>
      <c r="UI32" s="1235">
        <v>0</v>
      </c>
      <c r="UJ32" s="881"/>
      <c r="UK32" s="881"/>
      <c r="UL32" s="1237"/>
      <c r="UM32" s="1235">
        <v>0</v>
      </c>
      <c r="UN32" s="881"/>
      <c r="UO32" s="881"/>
      <c r="UP32" s="1237"/>
      <c r="UQ32" s="1235">
        <v>0</v>
      </c>
      <c r="UR32" s="881"/>
      <c r="US32" s="881"/>
      <c r="UT32" s="1237"/>
      <c r="UU32" s="1235">
        <v>0</v>
      </c>
      <c r="UV32" s="881"/>
      <c r="UW32" s="881"/>
      <c r="UX32" s="1237"/>
      <c r="UY32" s="1235">
        <v>0</v>
      </c>
      <c r="UZ32" s="881"/>
      <c r="VA32" s="881"/>
      <c r="VB32" s="1237"/>
      <c r="VC32" s="1235">
        <v>0</v>
      </c>
      <c r="VD32" s="881" t="s">
        <v>1233</v>
      </c>
      <c r="VE32" s="881"/>
      <c r="VF32" s="1237"/>
      <c r="VG32" s="1235">
        <v>0</v>
      </c>
      <c r="VH32" s="881" t="s">
        <v>1233</v>
      </c>
      <c r="VI32" s="881"/>
      <c r="VJ32" s="1237"/>
      <c r="VK32" s="1235">
        <v>0</v>
      </c>
      <c r="VL32" s="881" t="s">
        <v>1233</v>
      </c>
      <c r="VM32" s="881"/>
      <c r="VN32" s="1237"/>
      <c r="VO32" s="1235">
        <v>0</v>
      </c>
      <c r="VP32" s="881" t="s">
        <v>1386</v>
      </c>
      <c r="VQ32" s="881"/>
      <c r="VR32" s="1237"/>
      <c r="VS32" s="1235">
        <v>0</v>
      </c>
      <c r="VT32" s="881" t="s">
        <v>1386</v>
      </c>
      <c r="VU32" s="881"/>
      <c r="VV32" s="1237"/>
      <c r="VW32" s="1235">
        <v>0</v>
      </c>
      <c r="VX32" s="881" t="s">
        <v>1386</v>
      </c>
      <c r="VY32" s="881"/>
      <c r="VZ32" s="1237"/>
      <c r="WA32" s="1235">
        <v>0</v>
      </c>
      <c r="WB32" s="881"/>
      <c r="WC32" s="881"/>
      <c r="WD32" s="1237"/>
      <c r="WE32" s="1235">
        <v>0</v>
      </c>
      <c r="WF32" s="685"/>
      <c r="WG32" s="685"/>
      <c r="WH32" s="1237"/>
      <c r="WI32" s="1235">
        <v>0</v>
      </c>
      <c r="WJ32" s="881"/>
      <c r="WK32" s="881"/>
      <c r="WL32" s="1237"/>
      <c r="WM32" s="1235">
        <v>0</v>
      </c>
      <c r="WN32" s="881"/>
      <c r="WO32" s="881"/>
      <c r="WP32" s="1237"/>
      <c r="WQ32" s="1235">
        <v>0</v>
      </c>
      <c r="WR32" s="881" t="s">
        <v>1150</v>
      </c>
      <c r="WS32" s="881"/>
      <c r="WT32" s="1237"/>
      <c r="WU32" s="1235">
        <v>0</v>
      </c>
      <c r="WV32" s="881"/>
      <c r="WW32" s="881"/>
      <c r="WX32" s="1237"/>
      <c r="WY32" s="1235">
        <v>0</v>
      </c>
      <c r="WZ32" s="881"/>
      <c r="XA32" s="881"/>
      <c r="XB32" s="1237"/>
      <c r="XC32" s="1235">
        <v>0</v>
      </c>
      <c r="XD32" s="881"/>
      <c r="XE32" s="881"/>
      <c r="XF32" s="1237"/>
      <c r="XG32" s="1235">
        <v>0</v>
      </c>
      <c r="XH32" s="881"/>
      <c r="XI32" s="881"/>
      <c r="XJ32" s="1237"/>
      <c r="XK32" s="1235">
        <v>0</v>
      </c>
      <c r="XL32" s="881"/>
      <c r="XM32" s="881"/>
      <c r="XN32" s="1237"/>
      <c r="XO32" s="1235">
        <v>0</v>
      </c>
      <c r="XP32" s="881" t="s">
        <v>1693</v>
      </c>
      <c r="XQ32" s="881"/>
      <c r="XR32" s="1237"/>
      <c r="XS32" s="1235">
        <v>0</v>
      </c>
      <c r="XT32" s="881" t="s">
        <v>1700</v>
      </c>
      <c r="XU32" s="881"/>
      <c r="XV32" s="1237"/>
      <c r="XW32" s="1235">
        <v>0</v>
      </c>
      <c r="XX32" s="881"/>
      <c r="XY32" s="881"/>
      <c r="XZ32" s="1237"/>
      <c r="YA32" s="1235">
        <v>0</v>
      </c>
      <c r="YB32" s="881"/>
      <c r="YC32" s="881"/>
      <c r="YD32" s="1237"/>
      <c r="YE32" s="1235">
        <v>0</v>
      </c>
      <c r="YF32" s="881"/>
      <c r="YG32" s="881"/>
      <c r="YH32" s="1237"/>
      <c r="YI32" s="1235">
        <v>0</v>
      </c>
      <c r="YJ32" s="881" t="s">
        <v>1694</v>
      </c>
      <c r="YK32" s="881"/>
      <c r="YL32" s="1237"/>
      <c r="YM32" s="1235">
        <v>0</v>
      </c>
      <c r="YN32" s="881" t="s">
        <v>1694</v>
      </c>
      <c r="YO32" s="881"/>
      <c r="YP32" s="1237"/>
      <c r="YQ32" s="1235">
        <v>0</v>
      </c>
      <c r="YR32" s="881" t="s">
        <v>1694</v>
      </c>
      <c r="YS32" s="881"/>
      <c r="YT32" s="1237"/>
      <c r="YU32" s="1235">
        <v>0</v>
      </c>
      <c r="YV32" s="881"/>
      <c r="YW32" s="881"/>
      <c r="YX32" s="1237"/>
      <c r="YY32" s="1235">
        <v>0</v>
      </c>
      <c r="YZ32" s="881"/>
      <c r="ZA32" s="881"/>
      <c r="ZB32" s="1237"/>
      <c r="ZC32" s="1235">
        <v>0</v>
      </c>
      <c r="ZD32" s="881"/>
      <c r="ZE32" s="881"/>
      <c r="ZF32" s="1237"/>
      <c r="ZG32" s="1235">
        <v>0</v>
      </c>
      <c r="ZH32" s="881"/>
      <c r="ZI32" s="881"/>
      <c r="ZJ32" s="1237"/>
      <c r="ZK32" s="1235">
        <v>0</v>
      </c>
      <c r="ZL32" s="881"/>
      <c r="ZM32" s="881"/>
      <c r="ZN32" s="1237"/>
      <c r="ZO32" s="1235">
        <v>0</v>
      </c>
      <c r="ZP32" s="881" t="s">
        <v>1630</v>
      </c>
      <c r="ZQ32" s="881"/>
      <c r="ZR32" s="1237"/>
      <c r="ZS32" s="1235">
        <v>0</v>
      </c>
      <c r="ZT32" s="881"/>
      <c r="ZU32" s="881"/>
      <c r="ZV32" s="1237"/>
      <c r="ZW32" s="1235">
        <v>0</v>
      </c>
      <c r="ZX32" s="881"/>
      <c r="ZY32" s="881"/>
      <c r="ZZ32" s="1237"/>
      <c r="AAA32" s="1235">
        <v>0</v>
      </c>
      <c r="AAB32" s="881"/>
      <c r="AAC32" s="881"/>
      <c r="AAD32" s="1237"/>
      <c r="AAE32" s="1235">
        <v>0</v>
      </c>
      <c r="AAF32" s="881"/>
      <c r="AAG32" s="881"/>
      <c r="AAH32" s="1237"/>
      <c r="AAI32" s="1235">
        <v>0</v>
      </c>
      <c r="AAJ32" s="881"/>
      <c r="AAK32" s="881"/>
      <c r="AAL32" s="1237"/>
      <c r="AAM32" s="1235">
        <v>0</v>
      </c>
      <c r="AAN32" s="881"/>
      <c r="AAO32" s="881"/>
      <c r="AAP32" s="1237"/>
      <c r="AAQ32" s="799"/>
      <c r="AAR32" s="881"/>
      <c r="AAS32" s="1237"/>
      <c r="AAT32" s="1391"/>
    </row>
    <row r="33" spans="1:726">
      <c r="A33" s="796">
        <v>15</v>
      </c>
      <c r="B33" s="796" t="s">
        <v>217</v>
      </c>
      <c r="C33" s="796"/>
      <c r="D33" s="881">
        <v>15</v>
      </c>
      <c r="E33" s="690" t="s">
        <v>217</v>
      </c>
      <c r="F33" s="687"/>
      <c r="G33" s="1300">
        <f>+G31+(G32*$N$17)</f>
        <v>0.10460015837990583</v>
      </c>
      <c r="H33" s="687"/>
      <c r="I33" s="687"/>
      <c r="J33" s="1298"/>
      <c r="K33" s="1300">
        <f>+K31+(K32*$N$17)</f>
        <v>0.10460015837990583</v>
      </c>
      <c r="L33" s="687"/>
      <c r="M33" s="687"/>
      <c r="N33" s="1298"/>
      <c r="O33" s="1300">
        <f>+O31+(O32*$N$17)</f>
        <v>0.10460015837990583</v>
      </c>
      <c r="P33" s="688"/>
      <c r="Q33" s="688"/>
      <c r="R33" s="1298"/>
      <c r="S33" s="1300">
        <f>+S31+(S32*$N$17)</f>
        <v>0.10460015837990583</v>
      </c>
      <c r="T33" s="688"/>
      <c r="U33" s="688"/>
      <c r="V33" s="1298"/>
      <c r="W33" s="1300">
        <f>+W31+(W32*$N$17)</f>
        <v>0.10460015837990583</v>
      </c>
      <c r="X33" s="688"/>
      <c r="Y33" s="687"/>
      <c r="Z33" s="1236"/>
      <c r="AA33" s="1300">
        <f>+AA31+(AA32*$N$17)</f>
        <v>0.10460015837990583</v>
      </c>
      <c r="AB33" s="688"/>
      <c r="AC33" s="687"/>
      <c r="AD33" s="1236"/>
      <c r="AE33" s="1300">
        <f>+AE31+(AE32*$N$17)</f>
        <v>0.10460015837990583</v>
      </c>
      <c r="AF33" s="688"/>
      <c r="AG33" s="687"/>
      <c r="AH33" s="1236"/>
      <c r="AI33" s="1300">
        <f>+AI31+(AI32*$N$17)</f>
        <v>0.10460015837990583</v>
      </c>
      <c r="AJ33" s="688"/>
      <c r="AK33" s="687"/>
      <c r="AL33" s="1236"/>
      <c r="AM33" s="1300">
        <f>+AM31+(AM32*$N$17)</f>
        <v>0.10460015837990583</v>
      </c>
      <c r="AN33" s="688" t="s">
        <v>786</v>
      </c>
      <c r="AO33" s="687"/>
      <c r="AP33" s="1236"/>
      <c r="AQ33" s="1300">
        <f>+AQ31+(AQ32*$N$17)</f>
        <v>0.10460015837990583</v>
      </c>
      <c r="AR33" s="688" t="s">
        <v>786</v>
      </c>
      <c r="AS33" s="687"/>
      <c r="AT33" s="1236"/>
      <c r="AU33" s="1300">
        <f>+AU31+(AU32*$N$17)</f>
        <v>0.11334377533670782</v>
      </c>
      <c r="AV33" s="688" t="s">
        <v>723</v>
      </c>
      <c r="AW33" s="687"/>
      <c r="AX33" s="1236"/>
      <c r="AY33" s="1300">
        <f>+AY31+(AY32*$N$17)</f>
        <v>0.11334377533670782</v>
      </c>
      <c r="AZ33" s="688" t="s">
        <v>824</v>
      </c>
      <c r="BA33" s="687"/>
      <c r="BB33" s="1236"/>
      <c r="BC33" s="1300">
        <f>+BC31+(BC32*$N$17)</f>
        <v>0.11334377533670782</v>
      </c>
      <c r="BD33" s="688" t="s">
        <v>810</v>
      </c>
      <c r="BE33" s="687"/>
      <c r="BF33" s="1236"/>
      <c r="BG33" s="1300">
        <f>+BG31+(BG32*$N$17)</f>
        <v>0.11334377533670782</v>
      </c>
      <c r="BH33" s="688" t="s">
        <v>811</v>
      </c>
      <c r="BI33" s="687"/>
      <c r="BJ33" s="1236"/>
      <c r="BK33" s="1300">
        <f>+BK31+(BK32*$N$17)</f>
        <v>0.11334377533670782</v>
      </c>
      <c r="BL33" s="688" t="s">
        <v>812</v>
      </c>
      <c r="BM33" s="687"/>
      <c r="BN33" s="1236"/>
      <c r="BO33" s="1300">
        <f>+BO31+(BO32*$N$17)</f>
        <v>0.11334377533670782</v>
      </c>
      <c r="BP33" s="882" t="s">
        <v>813</v>
      </c>
      <c r="BQ33" s="687"/>
      <c r="BR33" s="1236"/>
      <c r="BS33" s="1300">
        <f>+BS31+(BS32*$N$17)</f>
        <v>0.11334377533670782</v>
      </c>
      <c r="BT33" s="688" t="s">
        <v>814</v>
      </c>
      <c r="BU33" s="687"/>
      <c r="BV33" s="1236"/>
      <c r="BW33" s="1300">
        <f>+BW31+(BW32*$N$17)</f>
        <v>0.11334377533670782</v>
      </c>
      <c r="BX33" s="688" t="s">
        <v>815</v>
      </c>
      <c r="BY33" s="687"/>
      <c r="BZ33" s="1236"/>
      <c r="CA33" s="1300">
        <f>+CA31+(CA32*$N$17)</f>
        <v>0.11334377533670782</v>
      </c>
      <c r="CB33" s="881"/>
      <c r="CC33" s="687"/>
      <c r="CD33" s="1236"/>
      <c r="CE33" s="1300">
        <f>+CE31+(CE32*$N$17)</f>
        <v>0.10460015837990583</v>
      </c>
      <c r="CF33" s="881"/>
      <c r="CG33" s="687"/>
      <c r="CH33" s="1236"/>
      <c r="CI33" s="1300">
        <f>+CI31+(CI32*$N$17)</f>
        <v>0.11334377533670782</v>
      </c>
      <c r="CJ33" s="688"/>
      <c r="CK33" s="687"/>
      <c r="CL33" s="1236"/>
      <c r="CM33" s="1300">
        <f>+CM31+(CM32*$N$17)</f>
        <v>0.11334377533670782</v>
      </c>
      <c r="CN33" s="688"/>
      <c r="CO33" s="687"/>
      <c r="CP33" s="1236"/>
      <c r="CQ33" s="1300">
        <f>+CQ31+(CQ32*$N$17)</f>
        <v>0.11334377533670782</v>
      </c>
      <c r="CR33" s="688"/>
      <c r="CS33" s="687"/>
      <c r="CT33" s="1236"/>
      <c r="CU33" s="1300">
        <f>+CU31+(CU32*$N$17)</f>
        <v>0.11334377533670782</v>
      </c>
      <c r="CV33" s="688"/>
      <c r="CW33" s="687"/>
      <c r="CX33" s="1236"/>
      <c r="CY33" s="1300">
        <f>+CY31+(CY32*$N$17)</f>
        <v>0.10460015837990583</v>
      </c>
      <c r="CZ33" s="688"/>
      <c r="DA33" s="687"/>
      <c r="DB33" s="1236"/>
      <c r="DC33" s="1300">
        <f>+DC31+(DC32*$N$17)</f>
        <v>0.11334377533670782</v>
      </c>
      <c r="DD33" s="688"/>
      <c r="DE33" s="687"/>
      <c r="DF33" s="1236"/>
      <c r="DG33" s="1300">
        <f>+DG31+(DG32*$N$17)</f>
        <v>0.11334377533670782</v>
      </c>
      <c r="DH33" s="688"/>
      <c r="DI33" s="687"/>
      <c r="DJ33" s="1299"/>
      <c r="DK33" s="1300">
        <f>+DK31+(DK32*$N$17)</f>
        <v>0.11334377533670782</v>
      </c>
      <c r="DL33" s="688"/>
      <c r="DM33" s="687"/>
      <c r="DN33" s="1299"/>
      <c r="DO33" s="1300">
        <f>+DO31+(DO32*$N$17)</f>
        <v>0.11334377533670782</v>
      </c>
      <c r="DP33" s="688"/>
      <c r="DQ33" s="687"/>
      <c r="DR33" s="1236"/>
      <c r="DS33" s="1300">
        <f>+DS31+(DS32*$N$17)</f>
        <v>0.11334377533670782</v>
      </c>
      <c r="DT33" s="688"/>
      <c r="DU33" s="687"/>
      <c r="DV33" s="1236"/>
      <c r="DW33" s="1300">
        <f>+DW31+(DW32*$N$17)</f>
        <v>0.11334377533670782</v>
      </c>
      <c r="DX33" s="688"/>
      <c r="DY33" s="687"/>
      <c r="DZ33" s="1236"/>
      <c r="EA33" s="1300">
        <f>+EA31+(EA32*$N$17)</f>
        <v>0.11334377533670782</v>
      </c>
      <c r="EB33" s="688"/>
      <c r="EC33" s="687"/>
      <c r="ED33" s="1236"/>
      <c r="EE33" s="1300">
        <f>+EE31+(EE32*$N$17)</f>
        <v>0.11334377533670782</v>
      </c>
      <c r="EF33" s="688"/>
      <c r="EG33" s="687"/>
      <c r="EH33" s="1236"/>
      <c r="EI33" s="1300">
        <f>+EI31+(EI32*$N$17)</f>
        <v>0.11334377533670782</v>
      </c>
      <c r="EJ33" s="688"/>
      <c r="EK33" s="687"/>
      <c r="EL33" s="1236"/>
      <c r="EM33" s="1300">
        <f>+EM31+(EM32*$N$17)</f>
        <v>0.11334377533670782</v>
      </c>
      <c r="EN33" s="688"/>
      <c r="EO33" s="687"/>
      <c r="EP33" s="1236"/>
      <c r="EQ33" s="1300">
        <f>+EQ31+(EQ32*$N$17)</f>
        <v>0.11334377533670782</v>
      </c>
      <c r="ER33" s="688"/>
      <c r="ES33" s="687"/>
      <c r="ET33" s="1236"/>
      <c r="EU33" s="1300">
        <f>+EU31+(EU32*$N$17)</f>
        <v>0.1118865058439075</v>
      </c>
      <c r="EV33" s="688"/>
      <c r="EW33" s="687"/>
      <c r="EX33" s="1236"/>
      <c r="EY33" s="1300">
        <f>+EY31+(EY32*$N$17)</f>
        <v>0.1118865058439075</v>
      </c>
      <c r="EZ33" s="688"/>
      <c r="FA33" s="687"/>
      <c r="FB33" s="1236"/>
      <c r="FC33" s="1300">
        <f>+FC31+(FC32*$N$17)</f>
        <v>0.1118865058439075</v>
      </c>
      <c r="FD33" s="688"/>
      <c r="FE33" s="687"/>
      <c r="FF33" s="1236"/>
      <c r="FG33" s="1300">
        <f>+FG31+(FG32*$N$17)</f>
        <v>0.1118865058439075</v>
      </c>
      <c r="FH33" s="688"/>
      <c r="FI33" s="687"/>
      <c r="FJ33" s="1236"/>
      <c r="FK33" s="1300">
        <f>+FK31+(FK32*$N$17)</f>
        <v>0.1118865058439075</v>
      </c>
      <c r="FL33" s="688"/>
      <c r="FM33" s="687"/>
      <c r="FN33" s="1236"/>
      <c r="FO33" s="1300">
        <f>+FO31+(FO32*$N$17)</f>
        <v>0.1118865058439075</v>
      </c>
      <c r="FP33" s="688" t="s">
        <v>906</v>
      </c>
      <c r="FQ33" s="687"/>
      <c r="FR33" s="1236"/>
      <c r="FS33" s="1300">
        <f>+FS31+(FS32*$N$17)</f>
        <v>0.1118865058439075</v>
      </c>
      <c r="FT33" s="688" t="s">
        <v>906</v>
      </c>
      <c r="FU33" s="687"/>
      <c r="FV33" s="1236"/>
      <c r="FW33" s="1300">
        <f>+FW31+(FW32*$N$17)</f>
        <v>0.1118865058439075</v>
      </c>
      <c r="FX33" s="688"/>
      <c r="FY33" s="687"/>
      <c r="FZ33" s="1236"/>
      <c r="GA33" s="1300">
        <f>+GA31+(GA32*$N$17)</f>
        <v>0.1118865058439075</v>
      </c>
      <c r="GB33" s="688"/>
      <c r="GC33" s="687"/>
      <c r="GD33" s="1236"/>
      <c r="GE33" s="1300">
        <f>+GE31+(GE32*$N$17)</f>
        <v>0.1118865058439075</v>
      </c>
      <c r="GF33" s="688"/>
      <c r="GG33" s="687"/>
      <c r="GH33" s="1236"/>
      <c r="GI33" s="1300">
        <f>+GI31+(GI32*$N$17)</f>
        <v>0.1118865058439075</v>
      </c>
      <c r="GJ33" s="688"/>
      <c r="GK33" s="687"/>
      <c r="GL33" s="1236"/>
      <c r="GM33" s="1300">
        <f>+GM31+(GM32*$N$17)</f>
        <v>0.1118865058439075</v>
      </c>
      <c r="GN33" s="688"/>
      <c r="GO33" s="687"/>
      <c r="GP33" s="1236"/>
      <c r="GQ33" s="1301">
        <f>+GQ31+(GQ32*$N$15)</f>
        <v>0.10460015837990583</v>
      </c>
      <c r="GR33" s="688"/>
      <c r="GS33" s="687"/>
      <c r="GT33" s="1298"/>
      <c r="GU33" s="1301">
        <f>+GU31+(GU32*$N$15)</f>
        <v>0.10460015837990583</v>
      </c>
      <c r="GV33" s="688"/>
      <c r="GW33" s="687"/>
      <c r="GX33" s="1298"/>
      <c r="GY33" s="1300">
        <f>+GY31+(GY32*$N$15)</f>
        <v>0.10460015837990583</v>
      </c>
      <c r="GZ33" s="688"/>
      <c r="HA33" s="687"/>
      <c r="HB33" s="1236"/>
      <c r="HC33" s="1300">
        <f>+HC31+(HC32*$N$15)</f>
        <v>0.10460015837990583</v>
      </c>
      <c r="HD33" s="688"/>
      <c r="HE33" s="687"/>
      <c r="HF33" s="1236"/>
      <c r="HG33" s="1300">
        <f>+HG31+(HG32*$N$15)</f>
        <v>0.10460015837990583</v>
      </c>
      <c r="HH33" s="688"/>
      <c r="HI33" s="687"/>
      <c r="HJ33" s="1236"/>
      <c r="HK33" s="1300">
        <f>+HK31+(HK32*$N$17)</f>
        <v>0.1118865058439075</v>
      </c>
      <c r="HL33" s="688"/>
      <c r="HM33" s="687"/>
      <c r="HN33" s="1236"/>
      <c r="HO33" s="1300">
        <f>+HO31+(HO32*$N$17)</f>
        <v>0.10460015837990583</v>
      </c>
      <c r="HP33" s="688"/>
      <c r="HQ33" s="687"/>
      <c r="HR33" s="1236"/>
      <c r="HS33" s="1300">
        <f>+HS31+(HS32*$N$17)</f>
        <v>0.10460015837990583</v>
      </c>
      <c r="HT33" s="688"/>
      <c r="HU33" s="687"/>
      <c r="HV33" s="1236"/>
      <c r="HW33" s="1300">
        <f>+HW31+(HW32*$N$17)</f>
        <v>0.10460015837990583</v>
      </c>
      <c r="HX33" s="688"/>
      <c r="HY33" s="687"/>
      <c r="HZ33" s="1236"/>
      <c r="IA33" s="1300">
        <f>+IA31+(IA32*$N$17)</f>
        <v>0.10460015837990583</v>
      </c>
      <c r="IB33" s="688"/>
      <c r="IC33" s="687"/>
      <c r="ID33" s="1236"/>
      <c r="IE33" s="1300">
        <f>+IE31+(IE32*$N$17)</f>
        <v>0.10460015837990583</v>
      </c>
      <c r="IF33" s="688"/>
      <c r="IG33" s="687"/>
      <c r="IH33" s="1236"/>
      <c r="II33" s="1300">
        <f>+II31+(II32*$N$17)</f>
        <v>0.10460015837990583</v>
      </c>
      <c r="IJ33" s="688"/>
      <c r="IK33" s="687"/>
      <c r="IL33" s="1236"/>
      <c r="IM33" s="1300">
        <f>+IM31+(IM32*$N$17)</f>
        <v>0.10460015837990583</v>
      </c>
      <c r="IN33" s="688"/>
      <c r="IO33" s="687"/>
      <c r="IP33" s="687"/>
      <c r="IQ33" s="1300">
        <f>+IQ31+(IQ32*$N$17)</f>
        <v>0.10460015837990583</v>
      </c>
      <c r="IR33" s="688"/>
      <c r="IS33" s="687"/>
      <c r="IT33" s="1236"/>
      <c r="IU33" s="1300">
        <f>+IU31+(IU32*$N$17)</f>
        <v>0.10460015837990583</v>
      </c>
      <c r="IV33" s="688"/>
      <c r="IW33" s="687"/>
      <c r="IX33" s="1236"/>
      <c r="IY33" s="1300">
        <f>+IY31+(IY32*$N$17)</f>
        <v>0.10460015837990583</v>
      </c>
      <c r="IZ33" s="688"/>
      <c r="JA33" s="687"/>
      <c r="JB33" s="1236"/>
      <c r="JC33" s="1300">
        <f>+JC31+(JC32*$N$17)</f>
        <v>0.10460015837990583</v>
      </c>
      <c r="JD33" s="688"/>
      <c r="JE33" s="687"/>
      <c r="JF33" s="1236"/>
      <c r="JG33" s="1300">
        <f>+JG31+(JG32*$N$17)</f>
        <v>0.10460015837990583</v>
      </c>
      <c r="JH33" s="688"/>
      <c r="JI33" s="687"/>
      <c r="JJ33" s="1236"/>
      <c r="JK33" s="1300">
        <f>+JK31+(JK32*$N$17)</f>
        <v>0.10460015837990583</v>
      </c>
      <c r="JL33" s="688" t="s">
        <v>907</v>
      </c>
      <c r="JM33" s="687"/>
      <c r="JN33" s="1236"/>
      <c r="JO33" s="1300">
        <f>+JO31+(JO32*$N$17)</f>
        <v>0.10460015837990583</v>
      </c>
      <c r="JP33" s="688" t="s">
        <v>908</v>
      </c>
      <c r="JQ33" s="687"/>
      <c r="JR33" s="1236"/>
      <c r="JS33" s="1300">
        <f>+JS31+(JS32*$N$17)</f>
        <v>0.10460015837990583</v>
      </c>
      <c r="JT33" s="688" t="s">
        <v>866</v>
      </c>
      <c r="JU33" s="687"/>
      <c r="JV33" s="1236"/>
      <c r="JW33" s="1300">
        <f>+JW31+(JW32*$N$17)</f>
        <v>0.10460015837990583</v>
      </c>
      <c r="JX33" s="688" t="s">
        <v>866</v>
      </c>
      <c r="JY33" s="687"/>
      <c r="JZ33" s="1236"/>
      <c r="KA33" s="1300">
        <f>+KA31+(KA32*$N$17)</f>
        <v>0.10460015837990583</v>
      </c>
      <c r="KB33" s="688"/>
      <c r="KC33" s="687"/>
      <c r="KD33" s="1236"/>
      <c r="KE33" s="1300">
        <f>+KE31+(KE32*$N$17)</f>
        <v>0.10460015837990583</v>
      </c>
      <c r="KF33" s="688"/>
      <c r="KG33" s="687"/>
      <c r="KH33" s="1236"/>
      <c r="KI33" s="1300">
        <f>+KI31+(KI32*$N$17)</f>
        <v>0.10460015837990583</v>
      </c>
      <c r="KJ33" s="688"/>
      <c r="KK33" s="687"/>
      <c r="KL33" s="1236"/>
      <c r="KM33" s="1300">
        <f>+KM31+(KM32*$N$17)</f>
        <v>0.10460015837990583</v>
      </c>
      <c r="KN33" s="688"/>
      <c r="KO33" s="687"/>
      <c r="KP33" s="1236"/>
      <c r="KQ33" s="1300">
        <f>+KQ31+(KQ32*$N$17)</f>
        <v>0.10460015837990583</v>
      </c>
      <c r="KR33" s="688"/>
      <c r="KS33" s="687"/>
      <c r="KT33" s="1236"/>
      <c r="KU33" s="1300">
        <f>+KU31+(KU32*$N$17)</f>
        <v>0.10460015837990583</v>
      </c>
      <c r="KV33" s="687"/>
      <c r="KW33" s="687"/>
      <c r="KX33" s="1236"/>
      <c r="KY33" s="1300">
        <f>+KY31+(KY32*$N$17)</f>
        <v>0.10460015837990583</v>
      </c>
      <c r="KZ33" s="687"/>
      <c r="LA33" s="687"/>
      <c r="LB33" s="1236"/>
      <c r="LC33" s="1300">
        <f>+LC31+(LC32*$N$17)</f>
        <v>0.10460015837990583</v>
      </c>
      <c r="LD33" s="688"/>
      <c r="LE33" s="687"/>
      <c r="LF33" s="1236"/>
      <c r="LG33" s="1300">
        <f>+LG31+(LG32*$N$17)</f>
        <v>0.10460015837990583</v>
      </c>
      <c r="LH33" s="881"/>
      <c r="LI33" s="881"/>
      <c r="LJ33" s="1236"/>
      <c r="LK33" s="1300">
        <f>+LK31+(LK32*$N$17)</f>
        <v>0.10460015837990583</v>
      </c>
      <c r="LL33" s="881"/>
      <c r="LM33" s="881"/>
      <c r="LN33" s="1236"/>
      <c r="LO33" s="1300">
        <f>+LO31+(LO32*$N$17)</f>
        <v>0.10460015837990583</v>
      </c>
      <c r="LP33" s="688"/>
      <c r="LQ33" s="687"/>
      <c r="LR33" s="1236"/>
      <c r="LS33" s="1300">
        <f>+LS31+(LS32*$N$17)</f>
        <v>0.10460015837990583</v>
      </c>
      <c r="LT33" s="688"/>
      <c r="LU33" s="687"/>
      <c r="LV33" s="1236"/>
      <c r="LW33" s="1300">
        <f>+LW31+(LW32*$N$17)</f>
        <v>0.10460015837990583</v>
      </c>
      <c r="LX33" s="881"/>
      <c r="LY33" s="881"/>
      <c r="LZ33" s="1236"/>
      <c r="MA33" s="1300">
        <f>+MA31+(MA32*$N$17)</f>
        <v>0.10460015837990583</v>
      </c>
      <c r="MB33" s="881"/>
      <c r="MC33" s="881"/>
      <c r="MD33" s="1237"/>
      <c r="ME33" s="1300">
        <f>+ME31+(ME32*$N$17)</f>
        <v>0.10460015837990583</v>
      </c>
      <c r="MF33" s="881"/>
      <c r="MG33" s="881"/>
      <c r="MH33" s="1237"/>
      <c r="MI33" s="1300">
        <f>+MI31+(MI32*$N$17)</f>
        <v>0.10460015837990583</v>
      </c>
      <c r="MJ33" s="881"/>
      <c r="MK33" s="881"/>
      <c r="ML33" s="1237"/>
      <c r="MM33" s="1300">
        <f>+MM31+(MM32*$N$17)</f>
        <v>0.10460015837990583</v>
      </c>
      <c r="MN33" s="881"/>
      <c r="MO33" s="881"/>
      <c r="MP33" s="1237"/>
      <c r="MQ33" s="1300">
        <f>+MQ31+(MQ32*$N$17)</f>
        <v>0.10460015837990583</v>
      </c>
      <c r="MR33" s="881"/>
      <c r="MS33" s="881"/>
      <c r="MT33" s="1237"/>
      <c r="MU33" s="1300">
        <f>+MU31+(MU32*$N$17)</f>
        <v>0.10460015837990583</v>
      </c>
      <c r="MV33" s="881"/>
      <c r="MW33" s="881"/>
      <c r="MX33" s="1237"/>
      <c r="MY33" s="1300">
        <f>+MY31+(MY32*$N$17)</f>
        <v>0.10460015837990583</v>
      </c>
      <c r="MZ33" s="881"/>
      <c r="NA33" s="881"/>
      <c r="NB33" s="1237"/>
      <c r="NC33" s="1300">
        <f>+NC31+(NC32*$N$17)</f>
        <v>0.10460015837990583</v>
      </c>
      <c r="ND33" s="881"/>
      <c r="NE33" s="881"/>
      <c r="NF33" s="1237"/>
      <c r="NG33" s="1300">
        <f>+NG31+(NG32*$N$17)</f>
        <v>0.10460015837990583</v>
      </c>
      <c r="NH33" s="881"/>
      <c r="NI33" s="881"/>
      <c r="NJ33" s="1237"/>
      <c r="NK33" s="1300">
        <f>+NK31+(NK32*$N$17)</f>
        <v>0.10460015837990583</v>
      </c>
      <c r="NL33" s="881"/>
      <c r="NM33" s="881"/>
      <c r="NN33" s="1237"/>
      <c r="NO33" s="1300">
        <f>+NO31+(NO32*$N$17)</f>
        <v>0.10460015837990583</v>
      </c>
      <c r="NP33" s="881"/>
      <c r="NQ33" s="881"/>
      <c r="NR33" s="1237"/>
      <c r="NS33" s="1300">
        <f>+NS31+(NS32*$N$17)</f>
        <v>0.10460015837990583</v>
      </c>
      <c r="NT33" s="881"/>
      <c r="NU33" s="881"/>
      <c r="NV33" s="1237"/>
      <c r="NW33" s="1300">
        <f>+NW31+(NW32*$N$17)</f>
        <v>0.10460015837990583</v>
      </c>
      <c r="NX33" s="881"/>
      <c r="NY33" s="881"/>
      <c r="NZ33" s="1237"/>
      <c r="OA33" s="1300">
        <f>+OA31+(OA32*$N$17)</f>
        <v>0.10460015837990583</v>
      </c>
      <c r="OB33" s="881"/>
      <c r="OC33" s="881"/>
      <c r="OD33" s="1237"/>
      <c r="OE33" s="1300">
        <f>+OE31+(OE32*$N$17)</f>
        <v>0.10460015837990583</v>
      </c>
      <c r="OF33" s="881"/>
      <c r="OG33" s="881"/>
      <c r="OH33" s="1237"/>
      <c r="OI33" s="1300">
        <f>+OI31+(OI32*$N$17)</f>
        <v>0.10460015837990583</v>
      </c>
      <c r="OJ33" s="881"/>
      <c r="OK33" s="881"/>
      <c r="OL33" s="1237"/>
      <c r="OM33" s="1300">
        <f>+OM31+(OM32*$N$17)</f>
        <v>0.10460015837990583</v>
      </c>
      <c r="ON33" s="881"/>
      <c r="OO33" s="881"/>
      <c r="OP33" s="1237"/>
      <c r="OQ33" s="1300">
        <f>+OQ31+(OQ32*$N$17)</f>
        <v>0.10460015837990583</v>
      </c>
      <c r="OR33" s="881"/>
      <c r="OS33" s="881"/>
      <c r="OT33" s="1237"/>
      <c r="OU33" s="1300">
        <f>+OU31+(OU32*$N$17)</f>
        <v>0.10460015837990583</v>
      </c>
      <c r="OV33" s="881"/>
      <c r="OW33" s="881"/>
      <c r="OX33" s="1237"/>
      <c r="OY33" s="1300">
        <f>+OY31+(OY32*$N$17)</f>
        <v>0.10460015837990583</v>
      </c>
      <c r="OZ33" s="881"/>
      <c r="PA33" s="881"/>
      <c r="PB33" s="1237"/>
      <c r="PC33" s="1300">
        <f>+PC31+(PC32*$N$17)</f>
        <v>0.10460015837990583</v>
      </c>
      <c r="PD33" s="881"/>
      <c r="PE33" s="881"/>
      <c r="PF33" s="1237"/>
      <c r="PG33" s="1300">
        <f>+PG31+(PG32*$N$17)</f>
        <v>0.10460015837990583</v>
      </c>
      <c r="PH33" s="881"/>
      <c r="PI33" s="881"/>
      <c r="PJ33" s="1237"/>
      <c r="PK33" s="1300">
        <f>+PK31+(PK32*$N$17)</f>
        <v>0.10460015837990583</v>
      </c>
      <c r="PL33" s="881"/>
      <c r="PM33" s="881"/>
      <c r="PN33" s="1237"/>
      <c r="PO33" s="1300">
        <f>+PO31+(PO32*$N$17)</f>
        <v>0.10460015837990583</v>
      </c>
      <c r="PP33" s="881"/>
      <c r="PQ33" s="881"/>
      <c r="PR33" s="1237"/>
      <c r="PS33" s="1300">
        <f>+PS31+(PS32*$N$17)</f>
        <v>0.10460015837990583</v>
      </c>
      <c r="PT33" s="881"/>
      <c r="PU33" s="881"/>
      <c r="PV33" s="1237"/>
      <c r="PW33" s="1300">
        <f>+PW31+(PW32*$N$17)</f>
        <v>0.10460015837990583</v>
      </c>
      <c r="PX33" s="881"/>
      <c r="PY33" s="881"/>
      <c r="PZ33" s="1237"/>
      <c r="QA33" s="1300">
        <f>+QA31+(QA32*$N$17)</f>
        <v>0.10460015837990583</v>
      </c>
      <c r="QB33" s="881"/>
      <c r="QC33" s="881"/>
      <c r="QD33" s="1237"/>
      <c r="QE33" s="1300">
        <f>+QE31+(QE32*$N$17)</f>
        <v>0.10460015837990583</v>
      </c>
      <c r="QF33" s="881"/>
      <c r="QG33" s="881"/>
      <c r="QH33" s="1237"/>
      <c r="QI33" s="1300">
        <f>+QI31+(QI32*$N$17)</f>
        <v>0.10460015837990583</v>
      </c>
      <c r="QJ33" s="881"/>
      <c r="QK33" s="881"/>
      <c r="QL33" s="1237"/>
      <c r="QM33" s="1300">
        <f>+QM31+(QM32*$N$17)</f>
        <v>0.10460015837990583</v>
      </c>
      <c r="QN33" s="881"/>
      <c r="QO33" s="881"/>
      <c r="QP33" s="1237"/>
      <c r="QQ33" s="1300">
        <f>+QQ31+(QQ32*$N$17)</f>
        <v>0.10460015837990583</v>
      </c>
      <c r="QR33" s="881"/>
      <c r="QS33" s="881"/>
      <c r="QT33" s="1237"/>
      <c r="QU33" s="1300">
        <f>+QU31+(QU32*$N$17)</f>
        <v>0.10460015837990583</v>
      </c>
      <c r="QV33" s="881"/>
      <c r="QW33" s="881"/>
      <c r="QX33" s="1237"/>
      <c r="QY33" s="1300">
        <f>+QY31+(QY32*$N$17)</f>
        <v>0.10460015837990583</v>
      </c>
      <c r="QZ33" s="881"/>
      <c r="RA33" s="881"/>
      <c r="RB33" s="1237"/>
      <c r="RC33" s="1300">
        <f>+RC31+(RC32*$N$17)</f>
        <v>0.10460015837990583</v>
      </c>
      <c r="RD33" s="881"/>
      <c r="RE33" s="881"/>
      <c r="RF33" s="1237"/>
      <c r="RG33" s="1300">
        <f>+RG31+(RG32*$N$17)</f>
        <v>0.10460015837990583</v>
      </c>
      <c r="RH33" s="881"/>
      <c r="RI33" s="881"/>
      <c r="RJ33" s="1237"/>
      <c r="RK33" s="1300">
        <f>+RK31+(RK32*$N$17)</f>
        <v>0.10460015837990583</v>
      </c>
      <c r="RL33" s="881"/>
      <c r="RM33" s="881"/>
      <c r="RN33" s="1237"/>
      <c r="RO33" s="1300">
        <f>+RO31+(RO32*$N$17)</f>
        <v>0.10460015837990583</v>
      </c>
      <c r="RP33" s="881"/>
      <c r="RQ33" s="881"/>
      <c r="RR33" s="1237"/>
      <c r="RS33" s="1300">
        <f>+RS31+(RS32*$N$17)</f>
        <v>0.10460015837990583</v>
      </c>
      <c r="RT33" s="881"/>
      <c r="RU33" s="881"/>
      <c r="RV33" s="1237"/>
      <c r="RW33" s="1300">
        <f>+RW31+(RW32*$N$17)</f>
        <v>0.10460015837990583</v>
      </c>
      <c r="RX33" s="881"/>
      <c r="RY33" s="881"/>
      <c r="RZ33" s="1237"/>
      <c r="SA33" s="1300">
        <f>+SA31+(SA32*$N$17)</f>
        <v>0.10460015837990583</v>
      </c>
      <c r="SB33" s="881"/>
      <c r="SC33" s="881"/>
      <c r="SD33" s="1237"/>
      <c r="SE33" s="1300">
        <f>+SE31+(SE32*$N$17)</f>
        <v>0.10460015837990583</v>
      </c>
      <c r="SF33" s="881"/>
      <c r="SG33" s="881"/>
      <c r="SH33" s="1237"/>
      <c r="SI33" s="1300">
        <f>+SI31+(SI32*$N$17)</f>
        <v>0.10460015837990583</v>
      </c>
      <c r="SJ33" s="881"/>
      <c r="SK33" s="881"/>
      <c r="SL33" s="1237"/>
      <c r="SM33" s="1300">
        <f>+SM31+(SM32*$N$17)</f>
        <v>0.10460015837990583</v>
      </c>
      <c r="SN33" s="881"/>
      <c r="SO33" s="881"/>
      <c r="SP33" s="1237"/>
      <c r="SQ33" s="1300">
        <f>+SQ31+(SQ32*$N$17)</f>
        <v>0.10460015837990583</v>
      </c>
      <c r="SR33" s="881"/>
      <c r="SS33" s="881"/>
      <c r="ST33" s="1237"/>
      <c r="SU33" s="1300">
        <f>+SU31+(SU32*$N$17)</f>
        <v>0.10460015837990583</v>
      </c>
      <c r="SV33" s="881"/>
      <c r="SW33" s="881"/>
      <c r="SX33" s="1237"/>
      <c r="SY33" s="1300">
        <f>+SY31+(SY32*$N$17)</f>
        <v>0.10460015837990583</v>
      </c>
      <c r="SZ33" s="881"/>
      <c r="TA33" s="881"/>
      <c r="TB33" s="1237"/>
      <c r="TC33" s="1300">
        <f>+TC31+(TC32*$N$17)</f>
        <v>0.10460015837990583</v>
      </c>
      <c r="TD33" s="881"/>
      <c r="TE33" s="881"/>
      <c r="TF33" s="1237"/>
      <c r="TG33" s="1300">
        <f>+TG31+(TG32*$N$17)</f>
        <v>0.10460015837990583</v>
      </c>
      <c r="TH33" s="881"/>
      <c r="TI33" s="881"/>
      <c r="TJ33" s="1237"/>
      <c r="TK33" s="1300">
        <f>+TK31+(TK32*$N$17)</f>
        <v>0.10460015837990583</v>
      </c>
      <c r="TL33" s="881"/>
      <c r="TM33" s="881"/>
      <c r="TN33" s="1237"/>
      <c r="TO33" s="1300">
        <f>+TO31+(TO32*$N$17)</f>
        <v>0.10460015837990583</v>
      </c>
      <c r="TP33" s="881"/>
      <c r="TQ33" s="881"/>
      <c r="TR33" s="1237"/>
      <c r="TS33" s="1300">
        <f>+TS31+(TS32*$N$17)</f>
        <v>0.10460015837990583</v>
      </c>
      <c r="TT33" s="881"/>
      <c r="TU33" s="881"/>
      <c r="TV33" s="1237"/>
      <c r="TW33" s="1300">
        <f>+TW31+(TW32*$N$17)</f>
        <v>0.10460015837990583</v>
      </c>
      <c r="TX33" s="881"/>
      <c r="TY33" s="881"/>
      <c r="TZ33" s="1237"/>
      <c r="UA33" s="1300">
        <f>+UA31+(UA32*$N$17)</f>
        <v>0.10460015837990583</v>
      </c>
      <c r="UB33" s="881"/>
      <c r="UC33" s="881"/>
      <c r="UD33" s="1237"/>
      <c r="UE33" s="1300">
        <f>+UE31+(UE32*$N$17)</f>
        <v>0.10460015837990583</v>
      </c>
      <c r="UF33" s="881"/>
      <c r="UG33" s="881"/>
      <c r="UH33" s="1237"/>
      <c r="UI33" s="1300">
        <f>+UI31+(UI32*$N$17)</f>
        <v>0.10460015837990583</v>
      </c>
      <c r="UJ33" s="881"/>
      <c r="UK33" s="881"/>
      <c r="UL33" s="1237"/>
      <c r="UM33" s="1300">
        <f>+UM31+(UM32*$N$17)</f>
        <v>0.10460015837990583</v>
      </c>
      <c r="UN33" s="881"/>
      <c r="UO33" s="881"/>
      <c r="UP33" s="1237"/>
      <c r="UQ33" s="1300">
        <f>+UQ31+(UQ32*$N$17)</f>
        <v>0.10460015837990583</v>
      </c>
      <c r="UR33" s="881"/>
      <c r="US33" s="881"/>
      <c r="UT33" s="1237"/>
      <c r="UU33" s="1300">
        <f>+UU31+(UU32*$N$17)</f>
        <v>0.10460015837990583</v>
      </c>
      <c r="UV33" s="881"/>
      <c r="UW33" s="881"/>
      <c r="UX33" s="1237"/>
      <c r="UY33" s="1300">
        <f>+UY31+(UY32*$N$17)</f>
        <v>0.10460015837990583</v>
      </c>
      <c r="UZ33" s="881"/>
      <c r="VA33" s="881"/>
      <c r="VB33" s="1237"/>
      <c r="VC33" s="1300">
        <f>+VC31+(VC32*$N$17)</f>
        <v>0.10460015837990583</v>
      </c>
      <c r="VD33" s="881"/>
      <c r="VE33" s="881"/>
      <c r="VF33" s="1237"/>
      <c r="VG33" s="1300">
        <f>+VG31+(VG32*$N$17)</f>
        <v>0.10460015837990583</v>
      </c>
      <c r="VH33" s="881"/>
      <c r="VI33" s="881"/>
      <c r="VJ33" s="1237"/>
      <c r="VK33" s="1300">
        <f>+VK31+(VK32*$N$17)</f>
        <v>0.10460015837990583</v>
      </c>
      <c r="VL33" s="881"/>
      <c r="VM33" s="881"/>
      <c r="VN33" s="1237"/>
      <c r="VO33" s="1300">
        <f>+VO31+(VO32*$N$17)</f>
        <v>0.10460015837990583</v>
      </c>
      <c r="VP33" s="881" t="s">
        <v>1387</v>
      </c>
      <c r="VQ33" s="881"/>
      <c r="VR33" s="1237"/>
      <c r="VS33" s="1300">
        <f>+VS31+(VS32*$N$17)</f>
        <v>0.10460015837990583</v>
      </c>
      <c r="VT33" s="881" t="s">
        <v>1387</v>
      </c>
      <c r="VU33" s="881"/>
      <c r="VV33" s="1237"/>
      <c r="VW33" s="1300">
        <f>+VW31+(VW32*$N$17)</f>
        <v>0.10460015837990583</v>
      </c>
      <c r="VX33" s="881" t="s">
        <v>1387</v>
      </c>
      <c r="VY33" s="881"/>
      <c r="VZ33" s="1237"/>
      <c r="WA33" s="1300">
        <f>+WA31+(WA32*$N$17)</f>
        <v>0.10460015837990583</v>
      </c>
      <c r="WB33" s="881"/>
      <c r="WC33" s="881"/>
      <c r="WD33" s="1237"/>
      <c r="WE33" s="1300">
        <f>+WE31+(WE32*$N$17)</f>
        <v>0.10460015837990583</v>
      </c>
      <c r="WF33" s="685"/>
      <c r="WG33" s="685"/>
      <c r="WH33" s="1237"/>
      <c r="WI33" s="1300">
        <f>+WI31+(WI32*$N$17)</f>
        <v>0.10460015837990583</v>
      </c>
      <c r="WJ33" s="881"/>
      <c r="WK33" s="881"/>
      <c r="WL33" s="1237"/>
      <c r="WM33" s="1300">
        <f>+WM31+(WM32*$N$17)</f>
        <v>0.10460015837990583</v>
      </c>
      <c r="WN33" s="881"/>
      <c r="WO33" s="881"/>
      <c r="WP33" s="1237"/>
      <c r="WQ33" s="1300">
        <f>+WQ31+(WQ32*$N$17)</f>
        <v>0.10460015837990583</v>
      </c>
      <c r="WR33" s="721" t="s">
        <v>1151</v>
      </c>
      <c r="WS33" s="881"/>
      <c r="WT33" s="1237"/>
      <c r="WU33" s="1300">
        <f>+WU31+(WU32*$N$17)</f>
        <v>0.10460015837990583</v>
      </c>
      <c r="WV33" s="721"/>
      <c r="WW33" s="881"/>
      <c r="WX33" s="1237"/>
      <c r="WY33" s="1300">
        <f>+WY31+(WY32*$N$17)</f>
        <v>0.10460015837990583</v>
      </c>
      <c r="WZ33" s="881"/>
      <c r="XA33" s="881"/>
      <c r="XB33" s="1237"/>
      <c r="XC33" s="1300">
        <f>+XC31+(XC32*$N$17)</f>
        <v>0.10460015837990583</v>
      </c>
      <c r="XD33" s="881"/>
      <c r="XE33" s="881"/>
      <c r="XF33" s="1237"/>
      <c r="XG33" s="1300">
        <f>+XG31+(XG32*$N$17)</f>
        <v>0.10460015837990583</v>
      </c>
      <c r="XH33" s="881"/>
      <c r="XI33" s="881"/>
      <c r="XJ33" s="1237"/>
      <c r="XK33" s="1300">
        <f>+XK31+(XK32*$N$17)</f>
        <v>0.10460015837990583</v>
      </c>
      <c r="XL33" s="881"/>
      <c r="XM33" s="881"/>
      <c r="XN33" s="1237"/>
      <c r="XO33" s="1300">
        <f>+XO31+(XO32*$N$17)</f>
        <v>0.10460015837990583</v>
      </c>
      <c r="XP33" s="881" t="s">
        <v>1695</v>
      </c>
      <c r="XQ33" s="881"/>
      <c r="XR33" s="1237"/>
      <c r="XS33" s="1300">
        <f>+XS31+(XS32*$N$17)</f>
        <v>0.10460015837990583</v>
      </c>
      <c r="XT33" s="721"/>
      <c r="XU33" s="881"/>
      <c r="XV33" s="1237"/>
      <c r="XW33" s="1300">
        <f>+XW31+(XW32*$N$17)</f>
        <v>0.10460015837990583</v>
      </c>
      <c r="XX33" s="881"/>
      <c r="XY33" s="881"/>
      <c r="XZ33" s="1237"/>
      <c r="YA33" s="1300">
        <f>+YA31+(YA32*$N$17)</f>
        <v>0.10460015837990583</v>
      </c>
      <c r="YB33" s="881"/>
      <c r="YC33" s="881"/>
      <c r="YD33" s="1237"/>
      <c r="YE33" s="1300">
        <f>+YE31+(YE32*$N$17)</f>
        <v>0.10460015837990583</v>
      </c>
      <c r="YF33" s="881"/>
      <c r="YG33" s="881"/>
      <c r="YH33" s="1237"/>
      <c r="YI33" s="1300">
        <f>+YI31+(YI32*$N$17)</f>
        <v>0.10460015837990583</v>
      </c>
      <c r="YJ33" s="881"/>
      <c r="YK33" s="881"/>
      <c r="YL33" s="1237"/>
      <c r="YM33" s="1300">
        <f>+YM31+(YM32*$N$17)</f>
        <v>0.10460015837990583</v>
      </c>
      <c r="YN33" s="881"/>
      <c r="YO33" s="881"/>
      <c r="YP33" s="1237"/>
      <c r="YQ33" s="1300">
        <f>+YQ31+(YQ32*$N$17)</f>
        <v>0.10460015837990583</v>
      </c>
      <c r="YR33" s="881"/>
      <c r="YS33" s="881"/>
      <c r="YT33" s="1237"/>
      <c r="YU33" s="1300">
        <f>+YU31+(YU32*$N$17)</f>
        <v>0.10460015837990583</v>
      </c>
      <c r="YV33" s="881"/>
      <c r="YW33" s="881"/>
      <c r="YX33" s="1237"/>
      <c r="YY33" s="1300">
        <f>+YY31+(YY32*$N$17)</f>
        <v>0.10460015837990583</v>
      </c>
      <c r="YZ33" s="881"/>
      <c r="ZA33" s="881"/>
      <c r="ZB33" s="1237"/>
      <c r="ZC33" s="1300">
        <f>+ZC31+(ZC32*$N$17)</f>
        <v>0.10460015837990583</v>
      </c>
      <c r="ZD33" s="881"/>
      <c r="ZE33" s="881"/>
      <c r="ZF33" s="1237"/>
      <c r="ZG33" s="1300">
        <f>+ZG31+(ZG32*$N$17)</f>
        <v>0.10460015837990583</v>
      </c>
      <c r="ZH33" s="881"/>
      <c r="ZI33" s="881"/>
      <c r="ZJ33" s="1237"/>
      <c r="ZK33" s="1300">
        <f>+ZK31+(ZK32*$N$17)</f>
        <v>0.10460015837990583</v>
      </c>
      <c r="ZL33" s="881"/>
      <c r="ZM33" s="881"/>
      <c r="ZN33" s="1237"/>
      <c r="ZO33" s="1300">
        <f>+ZO31+(ZO32*$N$17)</f>
        <v>0.10460015837990583</v>
      </c>
      <c r="ZP33" s="881" t="s">
        <v>1631</v>
      </c>
      <c r="ZQ33" s="881"/>
      <c r="ZR33" s="1237"/>
      <c r="ZS33" s="1300">
        <f>+ZS31+(ZS32*$N$17)</f>
        <v>0.10460015837990583</v>
      </c>
      <c r="ZT33" s="881"/>
      <c r="ZU33" s="881"/>
      <c r="ZV33" s="1237"/>
      <c r="ZW33" s="1300">
        <f>+ZW31+(ZW32*$N$17)</f>
        <v>0.10460015837990583</v>
      </c>
      <c r="ZX33" s="881"/>
      <c r="ZY33" s="881"/>
      <c r="ZZ33" s="1237"/>
      <c r="AAA33" s="1300">
        <f>+AAA31+(AAA32*$N$17)</f>
        <v>0.10460015837990583</v>
      </c>
      <c r="AAB33" s="881"/>
      <c r="AAC33" s="881"/>
      <c r="AAD33" s="1237"/>
      <c r="AAE33" s="1300">
        <f>+AAE31+(AAE32*$N$17)</f>
        <v>0.10460015837990583</v>
      </c>
      <c r="AAF33" s="881"/>
      <c r="AAG33" s="881"/>
      <c r="AAH33" s="1237"/>
      <c r="AAI33" s="1300">
        <f>+AAI31+(AAI32*$N$17)</f>
        <v>0.10460015837990583</v>
      </c>
      <c r="AAJ33" s="881"/>
      <c r="AAK33" s="881"/>
      <c r="AAL33" s="1237"/>
      <c r="AAM33" s="1300">
        <f>+AAM31+(AAM32*$N$17)</f>
        <v>0.10460015837990583</v>
      </c>
      <c r="AAN33" s="881"/>
      <c r="AAO33" s="881"/>
      <c r="AAP33" s="1237"/>
      <c r="AAQ33" s="799"/>
      <c r="AAR33" s="881"/>
      <c r="AAS33" s="1237"/>
      <c r="AAT33" s="1391"/>
      <c r="AAV33" s="1671"/>
    </row>
    <row r="34" spans="1:726">
      <c r="A34" s="796">
        <v>16</v>
      </c>
      <c r="B34" s="796" t="s">
        <v>57</v>
      </c>
      <c r="C34" s="796"/>
      <c r="D34" s="881">
        <v>16</v>
      </c>
      <c r="E34" s="690" t="s">
        <v>57</v>
      </c>
      <c r="F34" s="687"/>
      <c r="G34" s="1302">
        <v>1039321</v>
      </c>
      <c r="H34" s="882"/>
      <c r="I34" s="882"/>
      <c r="J34" s="1303"/>
      <c r="K34" s="1302">
        <v>911807</v>
      </c>
      <c r="L34" s="882"/>
      <c r="M34" s="882"/>
      <c r="N34" s="1303"/>
      <c r="O34" s="1302">
        <v>1076126.8399999999</v>
      </c>
      <c r="P34" s="882"/>
      <c r="Q34" s="882"/>
      <c r="R34" s="1303"/>
      <c r="S34" s="1302">
        <v>591996</v>
      </c>
      <c r="T34" s="882"/>
      <c r="U34" s="882"/>
      <c r="V34" s="1303"/>
      <c r="W34" s="1302">
        <v>7557110</v>
      </c>
      <c r="X34" s="882"/>
      <c r="Y34" s="882"/>
      <c r="Z34" s="1303"/>
      <c r="AA34" s="1302">
        <v>914051</v>
      </c>
      <c r="AB34" s="882"/>
      <c r="AC34" s="882"/>
      <c r="AD34" s="1303"/>
      <c r="AE34" s="1302">
        <v>6196285.1600000001</v>
      </c>
      <c r="AF34" s="882"/>
      <c r="AG34" s="882"/>
      <c r="AH34" s="1303"/>
      <c r="AI34" s="1302">
        <v>516125</v>
      </c>
      <c r="AJ34" s="882"/>
      <c r="AK34" s="882"/>
      <c r="AL34" s="1303"/>
      <c r="AM34" s="1302">
        <v>2245293</v>
      </c>
      <c r="AN34" s="882"/>
      <c r="AO34" s="882"/>
      <c r="AP34" s="1303"/>
      <c r="AQ34" s="1302">
        <v>257907</v>
      </c>
      <c r="AR34" s="882"/>
      <c r="AS34" s="882"/>
      <c r="AT34" s="1303"/>
      <c r="AU34" s="1302">
        <v>21850320</v>
      </c>
      <c r="AV34" s="882"/>
      <c r="AW34" s="882"/>
      <c r="AX34" s="1303"/>
      <c r="AY34" s="1302">
        <v>45089209</v>
      </c>
      <c r="AZ34" s="882"/>
      <c r="BA34" s="882"/>
      <c r="BB34" s="1303"/>
      <c r="BC34" s="1302">
        <v>13581000</v>
      </c>
      <c r="BD34" s="882"/>
      <c r="BE34" s="882"/>
      <c r="BF34" s="1303"/>
      <c r="BG34" s="1302">
        <v>11224282</v>
      </c>
      <c r="BH34" s="882"/>
      <c r="BI34" s="882"/>
      <c r="BJ34" s="1303"/>
      <c r="BK34" s="1302">
        <v>14655559</v>
      </c>
      <c r="BL34" s="882"/>
      <c r="BM34" s="882"/>
      <c r="BN34" s="1303"/>
      <c r="BO34" s="1302">
        <v>16900800</v>
      </c>
      <c r="BP34" s="882"/>
      <c r="BQ34" s="882"/>
      <c r="BR34" s="1303"/>
      <c r="BS34" s="1302">
        <v>11362770</v>
      </c>
      <c r="BT34" s="882"/>
      <c r="BU34" s="882"/>
      <c r="BV34" s="1303"/>
      <c r="BW34" s="1302">
        <v>95055273</v>
      </c>
      <c r="BX34" s="882"/>
      <c r="BY34" s="882"/>
      <c r="BZ34" s="1303"/>
      <c r="CA34" s="1302">
        <v>13601204</v>
      </c>
      <c r="CB34" s="882"/>
      <c r="CC34" s="882"/>
      <c r="CD34" s="1303"/>
      <c r="CE34" s="1302">
        <v>223827</v>
      </c>
      <c r="CF34" s="882"/>
      <c r="CG34" s="882"/>
      <c r="CH34" s="1303"/>
      <c r="CI34" s="1302">
        <v>3123926</v>
      </c>
      <c r="CJ34" s="882"/>
      <c r="CK34" s="882"/>
      <c r="CL34" s="1303"/>
      <c r="CM34" s="1302">
        <v>2434850</v>
      </c>
      <c r="CN34" s="886" t="s">
        <v>816</v>
      </c>
      <c r="CO34" s="882"/>
      <c r="CP34" s="1303"/>
      <c r="CQ34" s="1302">
        <v>38312185.469999999</v>
      </c>
      <c r="CR34" s="886" t="s">
        <v>816</v>
      </c>
      <c r="CS34" s="882"/>
      <c r="CT34" s="1303"/>
      <c r="CU34" s="1302">
        <v>163410059</v>
      </c>
      <c r="CV34" s="882" t="s">
        <v>1388</v>
      </c>
      <c r="CW34" s="882"/>
      <c r="CX34" s="1303"/>
      <c r="CY34" s="1302">
        <v>915823</v>
      </c>
      <c r="CZ34" s="882" t="s">
        <v>1388</v>
      </c>
      <c r="DA34" s="882"/>
      <c r="DB34" s="1303"/>
      <c r="DC34" s="1302">
        <v>0</v>
      </c>
      <c r="DD34" s="882"/>
      <c r="DE34" s="882"/>
      <c r="DF34" s="1303"/>
      <c r="DG34" s="1302">
        <v>12786365</v>
      </c>
      <c r="DH34" s="882"/>
      <c r="DI34" s="882"/>
      <c r="DJ34" s="1303"/>
      <c r="DK34" s="1302">
        <v>13692027</v>
      </c>
      <c r="DL34" s="882"/>
      <c r="DM34" s="882"/>
      <c r="DN34" s="1303"/>
      <c r="DO34" s="1302">
        <v>10056166</v>
      </c>
      <c r="DP34" s="882"/>
      <c r="DQ34" s="882"/>
      <c r="DR34" s="1303"/>
      <c r="DS34" s="1302">
        <v>2857132</v>
      </c>
      <c r="DT34" s="882"/>
      <c r="DU34" s="882"/>
      <c r="DV34" s="1303"/>
      <c r="DW34" s="1302">
        <v>10184310.529999999</v>
      </c>
      <c r="DX34" s="882"/>
      <c r="DY34" s="882"/>
      <c r="DZ34" s="1303"/>
      <c r="EA34" s="1302">
        <v>16350882</v>
      </c>
      <c r="EB34" s="882"/>
      <c r="EC34" s="882"/>
      <c r="ED34" s="1303"/>
      <c r="EE34" s="1302">
        <v>18431682</v>
      </c>
      <c r="EF34" s="882"/>
      <c r="EG34" s="882"/>
      <c r="EH34" s="1303"/>
      <c r="EI34" s="1302">
        <v>9761643</v>
      </c>
      <c r="EJ34" s="882"/>
      <c r="EK34" s="882"/>
      <c r="EL34" s="1303"/>
      <c r="EM34" s="1302">
        <v>18748014.499999993</v>
      </c>
      <c r="EN34" s="882"/>
      <c r="EO34" s="882"/>
      <c r="EP34" s="1303"/>
      <c r="EQ34" s="1302">
        <v>12056414</v>
      </c>
      <c r="ER34" s="882"/>
      <c r="ES34" s="882"/>
      <c r="ET34" s="1303"/>
      <c r="EU34" s="1302">
        <v>91286357</v>
      </c>
      <c r="EV34" s="882"/>
      <c r="EW34" s="882"/>
      <c r="EX34" s="1303"/>
      <c r="EY34" s="1302">
        <v>32204664</v>
      </c>
      <c r="EZ34" s="882"/>
      <c r="FA34" s="882"/>
      <c r="FB34" s="1303"/>
      <c r="FC34" s="1302">
        <v>13426813</v>
      </c>
      <c r="FD34" s="882"/>
      <c r="FE34" s="882"/>
      <c r="FF34" s="1303"/>
      <c r="FG34" s="1302">
        <v>84131836</v>
      </c>
      <c r="FH34" s="882"/>
      <c r="FI34" s="882"/>
      <c r="FJ34" s="1303"/>
      <c r="FK34" s="1302">
        <v>1301988</v>
      </c>
      <c r="FL34" s="882"/>
      <c r="FM34" s="882"/>
      <c r="FN34" s="1303"/>
      <c r="FO34" s="1302">
        <v>205578</v>
      </c>
      <c r="FP34" s="882"/>
      <c r="FQ34" s="882"/>
      <c r="FR34" s="1303"/>
      <c r="FS34" s="1302">
        <v>23483583</v>
      </c>
      <c r="FT34" s="882"/>
      <c r="FU34" s="882"/>
      <c r="FV34" s="1303"/>
      <c r="FW34" s="1302">
        <v>1472605</v>
      </c>
      <c r="FX34" s="882"/>
      <c r="FY34" s="882"/>
      <c r="FZ34" s="1303"/>
      <c r="GA34" s="1302">
        <v>13559633</v>
      </c>
      <c r="GB34" s="882"/>
      <c r="GC34" s="882"/>
      <c r="GD34" s="1303"/>
      <c r="GE34" s="1302">
        <v>6389531</v>
      </c>
      <c r="GF34" s="882"/>
      <c r="GG34" s="882"/>
      <c r="GH34" s="1303"/>
      <c r="GI34" s="1302">
        <v>5249379</v>
      </c>
      <c r="GJ34" s="882"/>
      <c r="GK34" s="882"/>
      <c r="GL34" s="1303"/>
      <c r="GM34" s="1302">
        <v>3196608</v>
      </c>
      <c r="GN34" s="882"/>
      <c r="GO34" s="882"/>
      <c r="GP34" s="1303"/>
      <c r="GQ34" s="1302">
        <v>21905733</v>
      </c>
      <c r="GR34" s="882"/>
      <c r="GS34" s="882"/>
      <c r="GT34" s="1303"/>
      <c r="GU34" s="1302">
        <v>832048</v>
      </c>
      <c r="GV34" s="882"/>
      <c r="GW34" s="882"/>
      <c r="GX34" s="1303"/>
      <c r="GY34" s="1302">
        <v>4847602</v>
      </c>
      <c r="GZ34" s="882"/>
      <c r="HA34" s="882"/>
      <c r="HB34" s="1303"/>
      <c r="HC34" s="1302">
        <v>21117166</v>
      </c>
      <c r="HD34" s="882"/>
      <c r="HE34" s="882"/>
      <c r="HF34" s="1303"/>
      <c r="HG34" s="1302">
        <v>3424618</v>
      </c>
      <c r="HH34" s="882"/>
      <c r="HI34" s="882"/>
      <c r="HJ34" s="1303"/>
      <c r="HK34" s="1302">
        <v>3355513</v>
      </c>
      <c r="HL34" s="882"/>
      <c r="HM34" s="882"/>
      <c r="HN34" s="1303"/>
      <c r="HO34" s="1302">
        <v>779172</v>
      </c>
      <c r="HP34" s="882"/>
      <c r="HQ34" s="882"/>
      <c r="HR34" s="1303"/>
      <c r="HS34" s="1302">
        <v>6179069.6799999997</v>
      </c>
      <c r="HT34" s="882"/>
      <c r="HU34" s="882"/>
      <c r="HV34" s="1303"/>
      <c r="HW34" s="1302">
        <v>23947642</v>
      </c>
      <c r="HX34" s="882"/>
      <c r="HY34" s="882"/>
      <c r="HZ34" s="1303"/>
      <c r="IA34" s="1302">
        <v>21791010</v>
      </c>
      <c r="IB34" s="882"/>
      <c r="IC34" s="882"/>
      <c r="ID34" s="1303"/>
      <c r="IE34" s="1302">
        <v>120381556</v>
      </c>
      <c r="IF34" s="882"/>
      <c r="IG34" s="882"/>
      <c r="IH34" s="1303"/>
      <c r="II34" s="1302">
        <v>150057664</v>
      </c>
      <c r="IJ34" s="882"/>
      <c r="IK34" s="882"/>
      <c r="IL34" s="1303"/>
      <c r="IM34" s="1302">
        <v>15370002</v>
      </c>
      <c r="IN34" s="882"/>
      <c r="IO34" s="882"/>
      <c r="IP34" s="1303"/>
      <c r="IQ34" s="1302">
        <v>470189</v>
      </c>
      <c r="IR34" s="882"/>
      <c r="IS34" s="882"/>
      <c r="IT34" s="1303"/>
      <c r="IU34" s="1302">
        <v>108763</v>
      </c>
      <c r="IV34" s="882"/>
      <c r="IW34" s="882"/>
      <c r="IX34" s="1303"/>
      <c r="IY34" s="1302">
        <v>75695</v>
      </c>
      <c r="IZ34" s="882"/>
      <c r="JA34" s="882"/>
      <c r="JB34" s="1303"/>
      <c r="JC34" s="1302">
        <v>13419133</v>
      </c>
      <c r="JD34" s="882"/>
      <c r="JE34" s="882"/>
      <c r="JF34" s="1303"/>
      <c r="JG34" s="1302">
        <v>1065458.5399999998</v>
      </c>
      <c r="JH34" s="882"/>
      <c r="JI34" s="882"/>
      <c r="JJ34" s="1303"/>
      <c r="JK34" s="1302">
        <v>501754.12</v>
      </c>
      <c r="JL34" s="882"/>
      <c r="JM34" s="882"/>
      <c r="JN34" s="1303"/>
      <c r="JO34" s="1302">
        <v>734802</v>
      </c>
      <c r="JP34" s="882"/>
      <c r="JQ34" s="882"/>
      <c r="JR34" s="1303"/>
      <c r="JS34" s="1302">
        <v>16278</v>
      </c>
      <c r="JT34" s="882"/>
      <c r="JU34" s="882"/>
      <c r="JV34" s="1303"/>
      <c r="JW34" s="1302">
        <v>16278</v>
      </c>
      <c r="JX34" s="882"/>
      <c r="JY34" s="882"/>
      <c r="JZ34" s="1303"/>
      <c r="KA34" s="1302">
        <v>858877</v>
      </c>
      <c r="KB34" s="882"/>
      <c r="KC34" s="882"/>
      <c r="KD34" s="1303"/>
      <c r="KE34" s="1302">
        <v>858877</v>
      </c>
      <c r="KF34" s="882"/>
      <c r="KG34" s="882"/>
      <c r="KH34" s="1303"/>
      <c r="KI34" s="1302">
        <v>235892</v>
      </c>
      <c r="KJ34" s="882"/>
      <c r="KK34" s="882"/>
      <c r="KL34" s="1303"/>
      <c r="KM34" s="1302">
        <v>15547554.92</v>
      </c>
      <c r="KN34" s="882"/>
      <c r="KO34" s="882"/>
      <c r="KP34" s="1303"/>
      <c r="KQ34" s="1302">
        <v>1397192</v>
      </c>
      <c r="KR34" s="882"/>
      <c r="KS34" s="882"/>
      <c r="KT34" s="1303"/>
      <c r="KU34" s="1302">
        <v>0</v>
      </c>
      <c r="KV34" s="882"/>
      <c r="KW34" s="882"/>
      <c r="KX34" s="1303"/>
      <c r="KY34" s="1302">
        <v>1480946.7000000002</v>
      </c>
      <c r="KZ34" s="882"/>
      <c r="LA34" s="882"/>
      <c r="LB34" s="1303"/>
      <c r="LC34" s="1302">
        <v>0</v>
      </c>
      <c r="LD34" s="882"/>
      <c r="LE34" s="882"/>
      <c r="LF34" s="1303"/>
      <c r="LG34" s="1302">
        <v>31931622</v>
      </c>
      <c r="LH34" s="882"/>
      <c r="LI34" s="882"/>
      <c r="LJ34" s="1303"/>
      <c r="LK34" s="1302">
        <v>6368620</v>
      </c>
      <c r="LL34" s="882"/>
      <c r="LM34" s="882"/>
      <c r="LN34" s="1303"/>
      <c r="LO34" s="1302">
        <v>4076165</v>
      </c>
      <c r="LP34" s="882"/>
      <c r="LQ34" s="882"/>
      <c r="LR34" s="1303"/>
      <c r="LS34" s="1302">
        <v>116523</v>
      </c>
      <c r="LT34" s="882"/>
      <c r="LU34" s="882"/>
      <c r="LV34" s="1303"/>
      <c r="LW34" s="1302">
        <v>18459911</v>
      </c>
      <c r="LX34" s="882"/>
      <c r="LY34" s="882"/>
      <c r="LZ34" s="1303"/>
      <c r="MA34" s="1302">
        <v>26070960</v>
      </c>
      <c r="MB34" s="882"/>
      <c r="MC34" s="882"/>
      <c r="MD34" s="1303"/>
      <c r="ME34" s="1302">
        <v>3131641</v>
      </c>
      <c r="MF34" s="882"/>
      <c r="MG34" s="882"/>
      <c r="MH34" s="1303"/>
      <c r="MI34" s="1302">
        <v>35293503</v>
      </c>
      <c r="MJ34" s="882"/>
      <c r="MK34" s="882"/>
      <c r="ML34" s="1303"/>
      <c r="MM34" s="1302">
        <v>18023576</v>
      </c>
      <c r="MN34" s="882"/>
      <c r="MO34" s="882"/>
      <c r="MP34" s="1303"/>
      <c r="MQ34" s="1302">
        <v>38035625</v>
      </c>
      <c r="MR34" s="882"/>
      <c r="MS34" s="882"/>
      <c r="MT34" s="1303"/>
      <c r="MU34" s="1302">
        <v>12188094</v>
      </c>
      <c r="MV34" s="882"/>
      <c r="MW34" s="882"/>
      <c r="MX34" s="1303"/>
      <c r="MY34" s="1302">
        <v>4574038</v>
      </c>
      <c r="MZ34" s="882"/>
      <c r="NA34" s="882"/>
      <c r="NB34" s="1303"/>
      <c r="NC34" s="1302">
        <v>37153276</v>
      </c>
      <c r="ND34" s="882"/>
      <c r="NE34" s="882"/>
      <c r="NF34" s="1303"/>
      <c r="NG34" s="1302">
        <v>4805836</v>
      </c>
      <c r="NH34" s="882"/>
      <c r="NI34" s="882"/>
      <c r="NJ34" s="1303"/>
      <c r="NK34" s="1302">
        <v>51208945</v>
      </c>
      <c r="NL34" s="882"/>
      <c r="NM34" s="882"/>
      <c r="NN34" s="1303"/>
      <c r="NO34" s="1302">
        <v>2000000</v>
      </c>
      <c r="NP34" s="882"/>
      <c r="NQ34" s="882"/>
      <c r="NR34" s="1303"/>
      <c r="NS34" s="1302">
        <v>6228142.8700000001</v>
      </c>
      <c r="NT34" s="882"/>
      <c r="NU34" s="882"/>
      <c r="NV34" s="1303"/>
      <c r="NW34" s="1302">
        <v>1165302</v>
      </c>
      <c r="NX34" s="882"/>
      <c r="NY34" s="882"/>
      <c r="NZ34" s="1303"/>
      <c r="OA34" s="1302">
        <v>11994009</v>
      </c>
      <c r="OB34" s="882"/>
      <c r="OC34" s="882"/>
      <c r="OD34" s="1303"/>
      <c r="OE34" s="1302">
        <v>6782738</v>
      </c>
      <c r="OF34" s="882"/>
      <c r="OG34" s="882"/>
      <c r="OH34" s="1303"/>
      <c r="OI34" s="1302">
        <v>23185930</v>
      </c>
      <c r="OJ34" s="882"/>
      <c r="OK34" s="882"/>
      <c r="OL34" s="1303"/>
      <c r="OM34" s="1302">
        <v>12489226</v>
      </c>
      <c r="ON34" s="882"/>
      <c r="OO34" s="882"/>
      <c r="OP34" s="1303"/>
      <c r="OQ34" s="1302">
        <v>1006355</v>
      </c>
      <c r="OR34" s="882"/>
      <c r="OS34" s="882"/>
      <c r="OT34" s="1303"/>
      <c r="OU34" s="1302">
        <v>4398307</v>
      </c>
      <c r="OV34" s="882"/>
      <c r="OW34" s="882"/>
      <c r="OX34" s="1303"/>
      <c r="OY34" s="1302">
        <v>5644742</v>
      </c>
      <c r="OZ34" s="882"/>
      <c r="PA34" s="882"/>
      <c r="PB34" s="1303"/>
      <c r="PC34" s="1302">
        <v>75453227.99000001</v>
      </c>
      <c r="PD34" s="882"/>
      <c r="PE34" s="882"/>
      <c r="PF34" s="1303"/>
      <c r="PG34" s="1302">
        <v>29966216.02</v>
      </c>
      <c r="PH34" s="882"/>
      <c r="PI34" s="882"/>
      <c r="PJ34" s="1303"/>
      <c r="PK34" s="1302">
        <v>21648336.249999985</v>
      </c>
      <c r="PL34" s="882"/>
      <c r="PM34" s="882"/>
      <c r="PN34" s="1303"/>
      <c r="PO34" s="1302">
        <v>21908705</v>
      </c>
      <c r="PP34" s="882"/>
      <c r="PQ34" s="882"/>
      <c r="PR34" s="1303"/>
      <c r="PS34" s="1302">
        <v>9624158</v>
      </c>
      <c r="PT34" s="882"/>
      <c r="PU34" s="882"/>
      <c r="PV34" s="1303"/>
      <c r="PW34" s="1302">
        <v>238151760.96000004</v>
      </c>
      <c r="PX34" s="882"/>
      <c r="PY34" s="882"/>
      <c r="PZ34" s="1303"/>
      <c r="QA34" s="1302">
        <v>1893335</v>
      </c>
      <c r="QB34" s="882"/>
      <c r="QC34" s="882"/>
      <c r="QD34" s="1303"/>
      <c r="QE34" s="1302">
        <v>9613413</v>
      </c>
      <c r="QF34" s="882"/>
      <c r="QG34" s="882"/>
      <c r="QH34" s="1303"/>
      <c r="QI34" s="1302">
        <v>38452563</v>
      </c>
      <c r="QJ34" s="882"/>
      <c r="QK34" s="882"/>
      <c r="QL34" s="1303"/>
      <c r="QM34" s="1302">
        <v>38308019</v>
      </c>
      <c r="QN34" s="882"/>
      <c r="QO34" s="882"/>
      <c r="QP34" s="1303"/>
      <c r="QQ34" s="1302">
        <v>18730659.399999999</v>
      </c>
      <c r="QR34" s="882"/>
      <c r="QS34" s="882"/>
      <c r="QT34" s="1303"/>
      <c r="QU34" s="1302">
        <v>6414783</v>
      </c>
      <c r="QV34" s="882"/>
      <c r="QW34" s="882"/>
      <c r="QX34" s="1303"/>
      <c r="QY34" s="1302">
        <v>7585377</v>
      </c>
      <c r="QZ34" s="882"/>
      <c r="RA34" s="882"/>
      <c r="RB34" s="1303"/>
      <c r="RC34" s="1302">
        <v>14074806</v>
      </c>
      <c r="RD34" s="882"/>
      <c r="RE34" s="882"/>
      <c r="RF34" s="1303"/>
      <c r="RG34" s="1302">
        <v>9383204</v>
      </c>
      <c r="RH34" s="882"/>
      <c r="RI34" s="882"/>
      <c r="RJ34" s="1303"/>
      <c r="RK34" s="1302">
        <v>586450</v>
      </c>
      <c r="RL34" s="882"/>
      <c r="RM34" s="882"/>
      <c r="RN34" s="1303"/>
      <c r="RO34" s="1302">
        <v>802990</v>
      </c>
      <c r="RP34" s="882"/>
      <c r="RQ34" s="882"/>
      <c r="RR34" s="1303"/>
      <c r="RS34" s="1302">
        <v>40250000</v>
      </c>
      <c r="RT34" s="882"/>
      <c r="RU34" s="882"/>
      <c r="RV34" s="1303"/>
      <c r="RW34" s="1302">
        <v>10310937</v>
      </c>
      <c r="RX34" s="882"/>
      <c r="RY34" s="882"/>
      <c r="RZ34" s="1303"/>
      <c r="SA34" s="1302">
        <v>5306172.4899999993</v>
      </c>
      <c r="SB34" s="882"/>
      <c r="SC34" s="882"/>
      <c r="SD34" s="1303"/>
      <c r="SE34" s="1302">
        <v>1363290</v>
      </c>
      <c r="SF34" s="882"/>
      <c r="SG34" s="882"/>
      <c r="SH34" s="1303"/>
      <c r="SI34" s="1302">
        <v>106041</v>
      </c>
      <c r="SJ34" s="882"/>
      <c r="SK34" s="882"/>
      <c r="SL34" s="1303"/>
      <c r="SM34" s="1302">
        <v>84721.73000000001</v>
      </c>
      <c r="SN34" s="882"/>
      <c r="SO34" s="882"/>
      <c r="SP34" s="1303"/>
      <c r="SQ34" s="1302">
        <v>19042583</v>
      </c>
      <c r="SR34" s="882"/>
      <c r="SS34" s="882"/>
      <c r="ST34" s="1303"/>
      <c r="SU34" s="1302">
        <v>744063.47</v>
      </c>
      <c r="SV34" s="882"/>
      <c r="SW34" s="882"/>
      <c r="SX34" s="1303"/>
      <c r="SY34" s="1302">
        <v>1217598</v>
      </c>
      <c r="SZ34" s="882"/>
      <c r="TA34" s="882"/>
      <c r="TB34" s="1303"/>
      <c r="TC34" s="1302">
        <v>1389088</v>
      </c>
      <c r="TD34" s="882"/>
      <c r="TE34" s="882"/>
      <c r="TF34" s="1303"/>
      <c r="TG34" s="1302">
        <v>3881027</v>
      </c>
      <c r="TH34" s="882"/>
      <c r="TI34" s="882"/>
      <c r="TJ34" s="1303"/>
      <c r="TK34" s="1302">
        <v>20609512.59</v>
      </c>
      <c r="TL34" s="882"/>
      <c r="TM34" s="882"/>
      <c r="TN34" s="1303"/>
      <c r="TO34" s="1302">
        <v>25346312.93</v>
      </c>
      <c r="TP34" s="882"/>
      <c r="TQ34" s="882"/>
      <c r="TR34" s="1303"/>
      <c r="TS34" s="1302">
        <v>24992898</v>
      </c>
      <c r="TT34" s="882"/>
      <c r="TU34" s="882"/>
      <c r="TV34" s="1303"/>
      <c r="TW34" s="1302">
        <v>27334610</v>
      </c>
      <c r="TX34" s="882"/>
      <c r="TY34" s="882"/>
      <c r="TZ34" s="1303"/>
      <c r="UA34" s="1302">
        <v>94777</v>
      </c>
      <c r="UB34" s="882"/>
      <c r="UC34" s="882"/>
      <c r="UD34" s="1303"/>
      <c r="UE34" s="1302">
        <v>3178496</v>
      </c>
      <c r="UF34" s="882"/>
      <c r="UG34" s="882"/>
      <c r="UH34" s="1303"/>
      <c r="UI34" s="1302">
        <v>2607414.5700000003</v>
      </c>
      <c r="UJ34" s="882"/>
      <c r="UK34" s="882"/>
      <c r="UL34" s="1303"/>
      <c r="UM34" s="1302">
        <v>27953612</v>
      </c>
      <c r="UN34" s="882"/>
      <c r="UO34" s="882"/>
      <c r="UP34" s="1303"/>
      <c r="UQ34" s="1302">
        <v>2711987</v>
      </c>
      <c r="UR34" s="882"/>
      <c r="US34" s="882"/>
      <c r="UT34" s="1303"/>
      <c r="UU34" s="1302">
        <v>15702803</v>
      </c>
      <c r="UV34" s="882"/>
      <c r="UW34" s="882"/>
      <c r="UX34" s="1303"/>
      <c r="UY34" s="1302">
        <v>477481</v>
      </c>
      <c r="UZ34" s="882"/>
      <c r="VA34" s="882"/>
      <c r="VB34" s="1303"/>
      <c r="VC34" s="1302">
        <v>2147423</v>
      </c>
      <c r="VD34" s="882"/>
      <c r="VE34" s="882"/>
      <c r="VF34" s="1303"/>
      <c r="VG34" s="1302">
        <v>68691090</v>
      </c>
      <c r="VH34" s="882"/>
      <c r="VI34" s="882"/>
      <c r="VJ34" s="1303"/>
      <c r="VK34" s="1302">
        <v>6546476</v>
      </c>
      <c r="VL34" s="882"/>
      <c r="VM34" s="882"/>
      <c r="VN34" s="1303"/>
      <c r="VO34" s="1302">
        <v>28003295</v>
      </c>
      <c r="VP34" s="882"/>
      <c r="VQ34" s="882"/>
      <c r="VR34" s="1303"/>
      <c r="VS34" s="1302">
        <v>14820825.65</v>
      </c>
      <c r="VT34" s="882"/>
      <c r="VU34" s="882"/>
      <c r="VV34" s="1303"/>
      <c r="VW34" s="1302">
        <v>1620339</v>
      </c>
      <c r="VX34" s="882"/>
      <c r="VY34" s="882"/>
      <c r="VZ34" s="1303"/>
      <c r="WA34" s="1302">
        <v>70500567.549999997</v>
      </c>
      <c r="WB34" s="882"/>
      <c r="WC34" s="882"/>
      <c r="WD34" s="1303"/>
      <c r="WE34" s="1302">
        <v>23207316.280000005</v>
      </c>
      <c r="WF34" s="882"/>
      <c r="WG34" s="882"/>
      <c r="WH34" s="1303"/>
      <c r="WI34" s="1302">
        <v>21934675</v>
      </c>
      <c r="WJ34" s="882"/>
      <c r="WK34" s="882"/>
      <c r="WL34" s="1303"/>
      <c r="WM34" s="1302">
        <v>0</v>
      </c>
      <c r="WN34" s="882"/>
      <c r="WO34" s="882"/>
      <c r="WP34" s="1303"/>
      <c r="WQ34" s="1302">
        <v>7896194</v>
      </c>
      <c r="WR34" s="881" t="s">
        <v>1696</v>
      </c>
      <c r="WS34" s="882"/>
      <c r="WT34" s="1303"/>
      <c r="WU34" s="1302">
        <v>26267746</v>
      </c>
      <c r="WV34" s="882"/>
      <c r="WW34" s="882"/>
      <c r="WX34" s="1303"/>
      <c r="WY34" s="1302">
        <v>53914228.970000014</v>
      </c>
      <c r="WZ34" s="882"/>
      <c r="XA34" s="882"/>
      <c r="XB34" s="1303"/>
      <c r="XC34" s="1302">
        <v>464932</v>
      </c>
      <c r="XD34" s="882"/>
      <c r="XE34" s="882"/>
      <c r="XF34" s="1303"/>
      <c r="XG34" s="1302">
        <v>32481233</v>
      </c>
      <c r="XH34" s="882"/>
      <c r="XI34" s="882"/>
      <c r="XJ34" s="1303"/>
      <c r="XK34" s="1302">
        <v>24666693.659999993</v>
      </c>
      <c r="XL34" s="882"/>
      <c r="XM34" s="882"/>
      <c r="XN34" s="1303"/>
      <c r="XO34" s="1302">
        <v>6671545.0100000016</v>
      </c>
      <c r="XP34" s="721" t="s">
        <v>1697</v>
      </c>
      <c r="XQ34" s="882"/>
      <c r="XR34" s="1303"/>
      <c r="XS34" s="1302">
        <v>2415155.0500000003</v>
      </c>
      <c r="XT34" s="882"/>
      <c r="XU34" s="882"/>
      <c r="XV34" s="1303"/>
      <c r="XW34" s="1302">
        <v>27730674</v>
      </c>
      <c r="XX34" s="882"/>
      <c r="XY34" s="882"/>
      <c r="XZ34" s="1303"/>
      <c r="YA34" s="1302">
        <v>27325407</v>
      </c>
      <c r="YB34" s="882"/>
      <c r="YC34" s="882"/>
      <c r="YD34" s="1303"/>
      <c r="YE34" s="1302">
        <v>1286571</v>
      </c>
      <c r="YF34" s="882"/>
      <c r="YG34" s="882"/>
      <c r="YH34" s="1303"/>
      <c r="YI34" s="1302">
        <v>34675254.060000002</v>
      </c>
      <c r="YJ34" s="882"/>
      <c r="YK34" s="882"/>
      <c r="YL34" s="1303"/>
      <c r="YM34" s="1302">
        <v>11102594</v>
      </c>
      <c r="YN34" s="882"/>
      <c r="YO34" s="882"/>
      <c r="YP34" s="1303"/>
      <c r="YQ34" s="1302">
        <v>51734889</v>
      </c>
      <c r="YR34" s="882"/>
      <c r="YS34" s="882"/>
      <c r="YT34" s="1303"/>
      <c r="YU34" s="1302">
        <v>97897756.870000005</v>
      </c>
      <c r="YV34" s="882"/>
      <c r="YW34" s="882"/>
      <c r="YX34" s="1303"/>
      <c r="YY34" s="1302">
        <v>107735647.22999999</v>
      </c>
      <c r="YZ34" s="882"/>
      <c r="ZA34" s="882"/>
      <c r="ZB34" s="1303"/>
      <c r="ZC34" s="1302">
        <v>35239034.340000004</v>
      </c>
      <c r="ZD34" s="882"/>
      <c r="ZE34" s="882"/>
      <c r="ZF34" s="1303"/>
      <c r="ZG34" s="1302">
        <v>50159435.259999998</v>
      </c>
      <c r="ZH34" s="882"/>
      <c r="ZI34" s="882"/>
      <c r="ZJ34" s="1303"/>
      <c r="ZK34" s="1302">
        <v>0</v>
      </c>
      <c r="ZL34" s="882"/>
      <c r="ZM34" s="882"/>
      <c r="ZN34" s="1303"/>
      <c r="ZO34" s="1302">
        <v>32493682</v>
      </c>
      <c r="ZP34" s="882"/>
      <c r="ZQ34" s="882"/>
      <c r="ZR34" s="1303"/>
      <c r="ZS34" s="1302">
        <v>17585010.009999998</v>
      </c>
      <c r="ZT34" s="882"/>
      <c r="ZU34" s="882"/>
      <c r="ZV34" s="1303"/>
      <c r="ZW34" s="1302">
        <v>18274260.73</v>
      </c>
      <c r="ZX34" s="882"/>
      <c r="ZY34" s="882"/>
      <c r="ZZ34" s="1303"/>
      <c r="AAA34" s="1302">
        <v>24372028.669999998</v>
      </c>
      <c r="AAB34" s="882"/>
      <c r="AAC34" s="882"/>
      <c r="AAD34" s="1303"/>
      <c r="AAE34" s="1302">
        <v>24506272.879999999</v>
      </c>
      <c r="AAF34" s="882"/>
      <c r="AAG34" s="882"/>
      <c r="AAH34" s="1303"/>
      <c r="AAI34" s="1302">
        <v>17466838.550000001</v>
      </c>
      <c r="AAJ34" s="882"/>
      <c r="AAK34" s="882"/>
      <c r="AAL34" s="1303"/>
      <c r="AAM34" s="1302">
        <v>18690054.129999999</v>
      </c>
      <c r="AAN34" s="882"/>
      <c r="AAO34" s="882"/>
      <c r="AAP34" s="1303"/>
      <c r="AAQ34" s="1241"/>
      <c r="AAR34" s="687" t="s">
        <v>235</v>
      </c>
      <c r="AAS34" s="1236" t="s">
        <v>235</v>
      </c>
      <c r="AAT34" s="1391"/>
      <c r="AAU34" s="1672"/>
      <c r="AAV34" s="1391"/>
      <c r="AAW34" s="1405"/>
      <c r="AAX34" s="1673"/>
    </row>
    <row r="35" spans="1:726">
      <c r="A35" s="796">
        <v>17</v>
      </c>
      <c r="B35" s="796" t="s">
        <v>58</v>
      </c>
      <c r="C35" s="796"/>
      <c r="D35" s="881">
        <v>17</v>
      </c>
      <c r="E35" s="690" t="s">
        <v>58</v>
      </c>
      <c r="F35" s="687"/>
      <c r="G35" s="1304">
        <f>G34/G30</f>
        <v>23620.93181818182</v>
      </c>
      <c r="H35" s="882"/>
      <c r="I35" s="882"/>
      <c r="J35" s="1303"/>
      <c r="K35" s="1304">
        <f>K34/K30</f>
        <v>20722.886363636364</v>
      </c>
      <c r="L35" s="882"/>
      <c r="M35" s="882"/>
      <c r="N35" s="1303"/>
      <c r="O35" s="1305">
        <f>IF(O34=0,0,O34/O30)</f>
        <v>24457.428181818177</v>
      </c>
      <c r="P35" s="882"/>
      <c r="Q35" s="882"/>
      <c r="R35" s="1303"/>
      <c r="S35" s="1305">
        <f>IF(S34=0,0,S34/S30)</f>
        <v>13454.454545454546</v>
      </c>
      <c r="T35" s="882"/>
      <c r="U35" s="882"/>
      <c r="V35" s="1303"/>
      <c r="W35" s="1305">
        <f>IF(W34=0,0,W34/W30)</f>
        <v>171752.5</v>
      </c>
      <c r="X35" s="882"/>
      <c r="Y35" s="882"/>
      <c r="Z35" s="1303"/>
      <c r="AA35" s="1305">
        <f>IF(AA34=0,0,AA34/AA30)</f>
        <v>20773.886363636364</v>
      </c>
      <c r="AB35" s="882"/>
      <c r="AC35" s="882"/>
      <c r="AD35" s="1303"/>
      <c r="AE35" s="1305">
        <f>IF(AE34=0,0,AE34/AE30)</f>
        <v>140824.66272727272</v>
      </c>
      <c r="AF35" s="882"/>
      <c r="AG35" s="882"/>
      <c r="AH35" s="1303"/>
      <c r="AI35" s="1305">
        <f>IF(AI34=0,0,AI34/AI30)</f>
        <v>11730.113636363636</v>
      </c>
      <c r="AJ35" s="882"/>
      <c r="AK35" s="882"/>
      <c r="AL35" s="1303"/>
      <c r="AM35" s="1305">
        <f>IF(AM34=0,0,AM34/AM30)</f>
        <v>51029.38636363636</v>
      </c>
      <c r="AN35" s="882"/>
      <c r="AO35" s="882"/>
      <c r="AP35" s="1303"/>
      <c r="AQ35" s="1305">
        <f>IF(AQ34=0,0,AQ34/AQ30)</f>
        <v>5861.522727272727</v>
      </c>
      <c r="AR35" s="882"/>
      <c r="AS35" s="882"/>
      <c r="AT35" s="1303"/>
      <c r="AU35" s="1305">
        <f>IF(AU34=0,0,AU34/AU30)</f>
        <v>496598.18181818182</v>
      </c>
      <c r="AV35" s="882"/>
      <c r="AW35" s="882"/>
      <c r="AX35" s="1303"/>
      <c r="AY35" s="1305">
        <f>IF(AY34=0,0,AY34/AY30)</f>
        <v>1024754.75</v>
      </c>
      <c r="AZ35" s="882"/>
      <c r="BA35" s="882"/>
      <c r="BB35" s="1303"/>
      <c r="BC35" s="1305">
        <f>IF(BC34=0,0,BC34/BC30)</f>
        <v>308659.09090909088</v>
      </c>
      <c r="BD35" s="882"/>
      <c r="BE35" s="882"/>
      <c r="BF35" s="1303"/>
      <c r="BG35" s="1305">
        <f>IF(BG34=0,0,BG34/BG30)</f>
        <v>255097.31818181818</v>
      </c>
      <c r="BH35" s="882"/>
      <c r="BI35" s="882"/>
      <c r="BJ35" s="1303"/>
      <c r="BK35" s="1305">
        <f>IF(BK34=0,0,BK34/BK30)</f>
        <v>333080.88636363635</v>
      </c>
      <c r="BL35" s="882"/>
      <c r="BM35" s="882"/>
      <c r="BN35" s="1303"/>
      <c r="BO35" s="1305">
        <f>IF(BO34=0,0,BO34/BO30)</f>
        <v>384109.09090909088</v>
      </c>
      <c r="BP35" s="882"/>
      <c r="BQ35" s="882"/>
      <c r="BR35" s="1303"/>
      <c r="BS35" s="1305">
        <f>IF(BS34=0,0,BS34/BS30)</f>
        <v>258244.77272727274</v>
      </c>
      <c r="BT35" s="882"/>
      <c r="BU35" s="882"/>
      <c r="BV35" s="1303"/>
      <c r="BW35" s="1305">
        <f>IF(BW34=0,0,BW34/BW30)</f>
        <v>2160347.1136363638</v>
      </c>
      <c r="BX35" s="882"/>
      <c r="BY35" s="882"/>
      <c r="BZ35" s="1303"/>
      <c r="CA35" s="1305">
        <f>IF(CA34=0,0,CA34/CA30)</f>
        <v>309118.27272727271</v>
      </c>
      <c r="CB35" s="882"/>
      <c r="CC35" s="882"/>
      <c r="CD35" s="1303"/>
      <c r="CE35" s="1305">
        <f>IF(CE34=0,0,CE34/CE30)</f>
        <v>5086.977272727273</v>
      </c>
      <c r="CF35" s="882"/>
      <c r="CG35" s="882"/>
      <c r="CH35" s="1303"/>
      <c r="CI35" s="1305">
        <f>IF(CI34=0,0,CI34/CI30)</f>
        <v>70998.318181818177</v>
      </c>
      <c r="CJ35" s="882"/>
      <c r="CK35" s="882"/>
      <c r="CL35" s="1303"/>
      <c r="CM35" s="1305">
        <f>IF(CM34=0,0,CM34/CM30)</f>
        <v>55337.5</v>
      </c>
      <c r="CN35" s="882"/>
      <c r="CO35" s="882"/>
      <c r="CP35" s="1303"/>
      <c r="CQ35" s="798">
        <f>IF(CQ34=0,0,CQ34/CQ30)</f>
        <v>870731.48795454542</v>
      </c>
      <c r="CR35" s="721"/>
      <c r="CS35" s="721"/>
      <c r="CT35" s="797"/>
      <c r="CU35" s="1305">
        <f>IF(CU34=0,0,CU34/CU30)</f>
        <v>3713864.9772727271</v>
      </c>
      <c r="CV35" s="882" t="s">
        <v>1389</v>
      </c>
      <c r="CW35" s="882"/>
      <c r="CX35" s="1303"/>
      <c r="CY35" s="1305">
        <f>IF(CY34=0,0,CY34/CY30)</f>
        <v>20814.159090909092</v>
      </c>
      <c r="CZ35" s="882" t="s">
        <v>1389</v>
      </c>
      <c r="DA35" s="882"/>
      <c r="DB35" s="1303"/>
      <c r="DC35" s="1305">
        <f>IF(DC34=0,0,DC34/DC30)</f>
        <v>0</v>
      </c>
      <c r="DD35" s="882"/>
      <c r="DE35" s="882"/>
      <c r="DF35" s="1303"/>
      <c r="DG35" s="798">
        <f>IF(DG34=0,0,DG34/DG30)</f>
        <v>290599.20454545453</v>
      </c>
      <c r="DH35" s="721"/>
      <c r="DI35" s="721"/>
      <c r="DJ35" s="797"/>
      <c r="DK35" s="798">
        <f>IF(DK34=0,0,DK34/DK30)</f>
        <v>311182.43181818182</v>
      </c>
      <c r="DL35" s="721"/>
      <c r="DM35" s="721"/>
      <c r="DN35" s="797"/>
      <c r="DO35" s="1305">
        <f>IF(DO34=0,0,DO34/DO30)</f>
        <v>228549.22727272726</v>
      </c>
      <c r="DP35" s="882"/>
      <c r="DQ35" s="882"/>
      <c r="DR35" s="1303"/>
      <c r="DS35" s="798">
        <f>IF(DS34=0,0,DS34/DS30)</f>
        <v>64934.818181818184</v>
      </c>
      <c r="DT35" s="721"/>
      <c r="DU35" s="721"/>
      <c r="DV35" s="797"/>
      <c r="DW35" s="1305">
        <f>IF(DW34=0,0,DW34/DW30)</f>
        <v>231461.60295454544</v>
      </c>
      <c r="DX35" s="882"/>
      <c r="DY35" s="882"/>
      <c r="DZ35" s="1303"/>
      <c r="EA35" s="798">
        <f>IF(EA34=0,0,EA34/EA30)</f>
        <v>371610.95454545453</v>
      </c>
      <c r="EB35" s="721"/>
      <c r="EC35" s="721"/>
      <c r="ED35" s="797"/>
      <c r="EE35" s="798">
        <f>IF(EE34=0,0,EE34/EE30)</f>
        <v>418901.86363636365</v>
      </c>
      <c r="EF35" s="721"/>
      <c r="EG35" s="721"/>
      <c r="EH35" s="797"/>
      <c r="EI35" s="1305">
        <f>IF(EI34=0,0,EI34/EI30)</f>
        <v>221855.52272727274</v>
      </c>
      <c r="EJ35" s="882"/>
      <c r="EK35" s="882"/>
      <c r="EL35" s="1303"/>
      <c r="EM35" s="1305">
        <f>IF(EM34=0,0,EM34/EM30)</f>
        <v>426091.23863636347</v>
      </c>
      <c r="EN35" s="882"/>
      <c r="EO35" s="882"/>
      <c r="EP35" s="1303"/>
      <c r="EQ35" s="798">
        <f>IF(EQ34=0,0,EQ34/EQ30)</f>
        <v>274009.40909090912</v>
      </c>
      <c r="ER35" s="721"/>
      <c r="ES35" s="721"/>
      <c r="ET35" s="797"/>
      <c r="EU35" s="798">
        <f>IF(EU34=0,0,EU34/EU30)</f>
        <v>2074689.9318181819</v>
      </c>
      <c r="EV35" s="721"/>
      <c r="EW35" s="721"/>
      <c r="EX35" s="797"/>
      <c r="EY35" s="1305">
        <f>IF(EY34=0,0,EY34/EY30)</f>
        <v>731924.18181818177</v>
      </c>
      <c r="EZ35" s="882"/>
      <c r="FA35" s="882"/>
      <c r="FB35" s="1303"/>
      <c r="FC35" s="1305">
        <f>IF(FC34=0,0,FC34/FC30)</f>
        <v>305154.84090909088</v>
      </c>
      <c r="FD35" s="882"/>
      <c r="FE35" s="882"/>
      <c r="FF35" s="1303"/>
      <c r="FG35" s="798">
        <f>IF(FG34=0,0,FG34/FG30)</f>
        <v>1912087.1818181819</v>
      </c>
      <c r="FH35" s="721"/>
      <c r="FI35" s="721"/>
      <c r="FJ35" s="797"/>
      <c r="FK35" s="798">
        <f>IF(FK34=0,0,FK34/FK30)</f>
        <v>29590.636363636364</v>
      </c>
      <c r="FL35" s="721"/>
      <c r="FM35" s="721"/>
      <c r="FN35" s="797"/>
      <c r="FO35" s="798">
        <f>IF(FO34=0,0,FO34/FO30)</f>
        <v>4672.227272727273</v>
      </c>
      <c r="FP35" s="721"/>
      <c r="FQ35" s="721"/>
      <c r="FR35" s="797"/>
      <c r="FS35" s="1305">
        <f>IF(FS34=0,0,FS34/FS30)</f>
        <v>533717.79545454541</v>
      </c>
      <c r="FT35" s="882"/>
      <c r="FU35" s="882"/>
      <c r="FV35" s="1303"/>
      <c r="FW35" s="798">
        <f>IF(FW34=0,0,FW34/FW30)</f>
        <v>33468.295454545456</v>
      </c>
      <c r="FX35" s="721"/>
      <c r="FY35" s="721"/>
      <c r="FZ35" s="797"/>
      <c r="GA35" s="798">
        <f>IF(GA34=0,0,GA34/GA30)</f>
        <v>308173.47727272729</v>
      </c>
      <c r="GB35" s="721"/>
      <c r="GC35" s="721"/>
      <c r="GD35" s="797"/>
      <c r="GE35" s="798">
        <f>IF(GE34=0,0,GE34/GE30)</f>
        <v>145216.61363636365</v>
      </c>
      <c r="GF35" s="721"/>
      <c r="GG35" s="721"/>
      <c r="GH35" s="797"/>
      <c r="GI35" s="1305">
        <f>IF(GI34=0,0,GI34/GI30)</f>
        <v>119304.06818181818</v>
      </c>
      <c r="GJ35" s="882"/>
      <c r="GK35" s="882"/>
      <c r="GL35" s="1303"/>
      <c r="GM35" s="1305">
        <f>IF(GM34=0,0,GM34/GM30)</f>
        <v>72650.181818181823</v>
      </c>
      <c r="GN35" s="882"/>
      <c r="GO35" s="882"/>
      <c r="GP35" s="1303"/>
      <c r="GQ35" s="1305">
        <f>IF(GQ34=0,0,GQ34/GQ30)</f>
        <v>497857.56818181818</v>
      </c>
      <c r="GR35" s="882"/>
      <c r="GS35" s="882"/>
      <c r="GT35" s="1303"/>
      <c r="GU35" s="1305">
        <f>IF(GU34=0,0,GU34/GU30)</f>
        <v>18910.18181818182</v>
      </c>
      <c r="GV35" s="638"/>
      <c r="GW35" s="638"/>
      <c r="GX35" s="1303"/>
      <c r="GY35" s="1305">
        <f>IF(GY34=0,0,GY34/GY30)</f>
        <v>110172.77272727272</v>
      </c>
      <c r="GZ35" s="638"/>
      <c r="HA35" s="638"/>
      <c r="HB35" s="1303"/>
      <c r="HC35" s="1305">
        <f>IF(HC34=0,0,HC34/HC30)</f>
        <v>479935.59090909088</v>
      </c>
      <c r="HD35" s="882"/>
      <c r="HE35" s="882"/>
      <c r="HF35" s="1303"/>
      <c r="HG35" s="798">
        <f>IF(HG34=0,0,HG34/HG30)</f>
        <v>77832.227272727279</v>
      </c>
      <c r="HH35" s="721"/>
      <c r="HI35" s="721"/>
      <c r="HJ35" s="797"/>
      <c r="HK35" s="1305">
        <f>IF(HK34=0,0,HK34/HK30)</f>
        <v>76261.659090909088</v>
      </c>
      <c r="HL35" s="882"/>
      <c r="HM35" s="882"/>
      <c r="HN35" s="1303"/>
      <c r="HO35" s="1305">
        <f>IF(HO34=0,0,HO34/HO30)</f>
        <v>17708.454545454544</v>
      </c>
      <c r="HP35" s="882"/>
      <c r="HQ35" s="882"/>
      <c r="HR35" s="1303"/>
      <c r="HS35" s="798">
        <f>IF(HS34=0,0,HS34/HS30)</f>
        <v>140433.40181818182</v>
      </c>
      <c r="HT35" s="721"/>
      <c r="HU35" s="721"/>
      <c r="HV35" s="797"/>
      <c r="HW35" s="798">
        <f>IF(HW34=0,0,HW34/HW30)</f>
        <v>544264.59090909094</v>
      </c>
      <c r="HX35" s="721"/>
      <c r="HY35" s="721"/>
      <c r="HZ35" s="797"/>
      <c r="IA35" s="798">
        <f>IF(IA34=0,0,IA34/IA30)</f>
        <v>495250.22727272729</v>
      </c>
      <c r="IB35" s="721"/>
      <c r="IC35" s="721"/>
      <c r="ID35" s="797"/>
      <c r="IE35" s="798">
        <f>IF(IE34=0,0,IE34/IE30)</f>
        <v>2735944.4545454546</v>
      </c>
      <c r="IF35" s="721"/>
      <c r="IG35" s="721"/>
      <c r="IH35" s="797"/>
      <c r="II35" s="798">
        <f>IF(II34=0,0,II34/II30)</f>
        <v>3410401.4545454546</v>
      </c>
      <c r="IJ35" s="721"/>
      <c r="IK35" s="721"/>
      <c r="IL35" s="797"/>
      <c r="IM35" s="798">
        <f>IF(IM34=0,0,IM34/IM30)</f>
        <v>349318.22727272729</v>
      </c>
      <c r="IN35" s="721"/>
      <c r="IO35" s="721"/>
      <c r="IP35" s="721"/>
      <c r="IQ35" s="798">
        <f>IF(IQ34=0,0,IQ34/IQ30)</f>
        <v>10686.113636363636</v>
      </c>
      <c r="IR35" s="721"/>
      <c r="IS35" s="721"/>
      <c r="IT35" s="797"/>
      <c r="IU35" s="798">
        <f>IF(IU34=0,0,IU34/IU30)</f>
        <v>2471.8863636363635</v>
      </c>
      <c r="IV35" s="721"/>
      <c r="IW35" s="721"/>
      <c r="IX35" s="797"/>
      <c r="IY35" s="798">
        <f>IF(IY34=0,0,IY34/IY30)</f>
        <v>1720.340909090909</v>
      </c>
      <c r="IZ35" s="721"/>
      <c r="JA35" s="721"/>
      <c r="JB35" s="797"/>
      <c r="JC35" s="798">
        <f>IF(JC34=0,0,JC34/JC30)</f>
        <v>304980.29545454547</v>
      </c>
      <c r="JD35" s="721"/>
      <c r="JE35" s="721"/>
      <c r="JF35" s="797"/>
      <c r="JG35" s="798">
        <f>IF(JG34=0,0,JG34/JG30)</f>
        <v>24214.966818181812</v>
      </c>
      <c r="JH35" s="721"/>
      <c r="JI35" s="721"/>
      <c r="JJ35" s="797"/>
      <c r="JK35" s="798">
        <f>IF(JK34=0,0,JK34/JK30)</f>
        <v>11403.502727272727</v>
      </c>
      <c r="JL35" s="721"/>
      <c r="JM35" s="721"/>
      <c r="JN35" s="797"/>
      <c r="JO35" s="798">
        <f>IF(JO34=0,0,JO34/JO30)</f>
        <v>16700.045454545456</v>
      </c>
      <c r="JP35" s="721"/>
      <c r="JQ35" s="721"/>
      <c r="JR35" s="797"/>
      <c r="JS35" s="798">
        <f>IF(JS34=0,0,JS34/JS30)</f>
        <v>369.95454545454544</v>
      </c>
      <c r="JT35" s="721"/>
      <c r="JU35" s="721"/>
      <c r="JV35" s="797"/>
      <c r="JW35" s="798">
        <f>IF(JW34=0,0,JW34/JW30)</f>
        <v>369.95454545454544</v>
      </c>
      <c r="JX35" s="721"/>
      <c r="JY35" s="721"/>
      <c r="JZ35" s="797"/>
      <c r="KA35" s="798">
        <f>IF(KA34=0,0,KA34/KA30)</f>
        <v>19519.93181818182</v>
      </c>
      <c r="KB35" s="721"/>
      <c r="KC35" s="721"/>
      <c r="KD35" s="797"/>
      <c r="KE35" s="798">
        <f>IF(KE34=0,0,KE34/KE30)</f>
        <v>19519.93181818182</v>
      </c>
      <c r="KF35" s="721"/>
      <c r="KG35" s="721"/>
      <c r="KH35" s="797"/>
      <c r="KI35" s="798">
        <f>IF(KI34=0,0,KI34/KI30)</f>
        <v>5361.181818181818</v>
      </c>
      <c r="KJ35" s="721"/>
      <c r="KK35" s="721"/>
      <c r="KL35" s="797"/>
      <c r="KM35" s="798">
        <f>IF(KM34=0,0,KM34/KM30)</f>
        <v>353353.52090909093</v>
      </c>
      <c r="KN35" s="721"/>
      <c r="KO35" s="721"/>
      <c r="KP35" s="797"/>
      <c r="KQ35" s="798">
        <f>IF(KQ34=0,0,KQ34/KQ30)</f>
        <v>31754.363636363636</v>
      </c>
      <c r="KR35" s="721"/>
      <c r="KS35" s="721"/>
      <c r="KT35" s="797"/>
      <c r="KU35" s="798">
        <f>IF(KU34=0,0,KU34/KU30)</f>
        <v>0</v>
      </c>
      <c r="KV35" s="721"/>
      <c r="KW35" s="721"/>
      <c r="KX35" s="797"/>
      <c r="KY35" s="798">
        <f>IF(KY34=0,0,KY34/KY30)</f>
        <v>33657.879545454547</v>
      </c>
      <c r="KZ35" s="721"/>
      <c r="LA35" s="721"/>
      <c r="LB35" s="797"/>
      <c r="LC35" s="798">
        <f>IF(LC34=0,0,LC34/LC30)</f>
        <v>0</v>
      </c>
      <c r="LD35" s="721"/>
      <c r="LE35" s="721"/>
      <c r="LF35" s="797"/>
      <c r="LG35" s="798">
        <f>IF(LG34=0,0,LG34/LG30)</f>
        <v>725718.68181818177</v>
      </c>
      <c r="LH35" s="881"/>
      <c r="LI35" s="881"/>
      <c r="LJ35" s="797"/>
      <c r="LK35" s="798">
        <f>IF(LK34=0,0,LK34/LK30)</f>
        <v>144741.36363636365</v>
      </c>
      <c r="LL35" s="881"/>
      <c r="LM35" s="881"/>
      <c r="LN35" s="797"/>
      <c r="LO35" s="798">
        <f>IF(LO34=0,0,LO34/LO30)</f>
        <v>92640.113636363632</v>
      </c>
      <c r="LP35" s="721"/>
      <c r="LQ35" s="721"/>
      <c r="LR35" s="797"/>
      <c r="LS35" s="798">
        <f>IF(LS34=0,0,LS34/LS30)</f>
        <v>2648.25</v>
      </c>
      <c r="LT35" s="721"/>
      <c r="LU35" s="721"/>
      <c r="LV35" s="797"/>
      <c r="LW35" s="798">
        <f>IF(LW34=0,0,LW34/LW30)</f>
        <v>419543.43181818182</v>
      </c>
      <c r="LX35" s="721"/>
      <c r="LY35" s="721"/>
      <c r="LZ35" s="797"/>
      <c r="MA35" s="798">
        <f>IF(MA34=0,0,MA34/MA30)</f>
        <v>592521.81818181823</v>
      </c>
      <c r="MB35" s="881"/>
      <c r="MC35" s="881"/>
      <c r="MD35" s="1237"/>
      <c r="ME35" s="798">
        <f>IF(ME34=0,0,ME34/ME30)</f>
        <v>71173.659090909088</v>
      </c>
      <c r="MF35" s="881"/>
      <c r="MG35" s="881"/>
      <c r="MH35" s="1237"/>
      <c r="MI35" s="798">
        <f>IF(MI34=0,0,MI34/MI30)</f>
        <v>802125.06818181823</v>
      </c>
      <c r="MJ35" s="881"/>
      <c r="MK35" s="881"/>
      <c r="ML35" s="1237"/>
      <c r="MM35" s="798">
        <f>IF(MM34=0,0,MM34/MM30)</f>
        <v>409626.72727272729</v>
      </c>
      <c r="MN35" s="881"/>
      <c r="MO35" s="881"/>
      <c r="MP35" s="1237"/>
      <c r="MQ35" s="798">
        <f>IF(MQ34=0,0,MQ34/MQ30)</f>
        <v>864446.02272727271</v>
      </c>
      <c r="MR35" s="881"/>
      <c r="MS35" s="881"/>
      <c r="MT35" s="1237"/>
      <c r="MU35" s="798">
        <f>IF(MU34=0,0,MU34/MU30)</f>
        <v>277002.13636363635</v>
      </c>
      <c r="MV35" s="881"/>
      <c r="MW35" s="881"/>
      <c r="MX35" s="1237"/>
      <c r="MY35" s="798">
        <f>IF(MY34=0,0,MY34/MY30)</f>
        <v>103955.40909090909</v>
      </c>
      <c r="MZ35" s="881"/>
      <c r="NA35" s="881"/>
      <c r="NB35" s="1237"/>
      <c r="NC35" s="798">
        <f>IF(NC34=0,0,NC34/NC30)</f>
        <v>844392.63636363635</v>
      </c>
      <c r="ND35" s="881"/>
      <c r="NE35" s="881"/>
      <c r="NF35" s="1237"/>
      <c r="NG35" s="798">
        <f>IF(NG34=0,0,NG34/NG30)</f>
        <v>109223.54545454546</v>
      </c>
      <c r="NH35" s="881"/>
      <c r="NI35" s="881"/>
      <c r="NJ35" s="1237"/>
      <c r="NK35" s="798">
        <f>IF(NK34=0,0,NK34/NK30)</f>
        <v>1163839.6590909092</v>
      </c>
      <c r="NL35" s="881"/>
      <c r="NM35" s="881"/>
      <c r="NN35" s="1237"/>
      <c r="NO35" s="798">
        <f>IF(NO34=0,0,NO34/NO30)</f>
        <v>45454.545454545456</v>
      </c>
      <c r="NP35" s="881"/>
      <c r="NQ35" s="881"/>
      <c r="NR35" s="1237"/>
      <c r="NS35" s="798">
        <f>IF(NS34=0,0,NS34/NS30)</f>
        <v>141548.7015909091</v>
      </c>
      <c r="NT35" s="881"/>
      <c r="NU35" s="881"/>
      <c r="NV35" s="1237"/>
      <c r="NW35" s="798">
        <f>IF(NW34=0,0,NW34/NW30)</f>
        <v>26484.136363636364</v>
      </c>
      <c r="NX35" s="881"/>
      <c r="NY35" s="881"/>
      <c r="NZ35" s="1237"/>
      <c r="OA35" s="798">
        <f>IF(OA34=0,0,OA34/OA30)</f>
        <v>272591.11363636365</v>
      </c>
      <c r="OB35" s="881"/>
      <c r="OC35" s="881"/>
      <c r="OD35" s="1237"/>
      <c r="OE35" s="798">
        <f>IF(OE34=0,0,OE34/OE30)</f>
        <v>154153.13636363635</v>
      </c>
      <c r="OF35" s="881"/>
      <c r="OG35" s="881"/>
      <c r="OH35" s="1237"/>
      <c r="OI35" s="798">
        <f>IF(OI34=0,0,OI34/OI30)</f>
        <v>526952.95454545459</v>
      </c>
      <c r="OJ35" s="881"/>
      <c r="OK35" s="881"/>
      <c r="OL35" s="1237"/>
      <c r="OM35" s="798">
        <f>IF(OM34=0,0,OM34/OM30)</f>
        <v>283846.04545454547</v>
      </c>
      <c r="ON35" s="881"/>
      <c r="OO35" s="881"/>
      <c r="OP35" s="1237"/>
      <c r="OQ35" s="798">
        <f>IF(OQ34=0,0,OQ34/OQ30)</f>
        <v>22871.704545454544</v>
      </c>
      <c r="OR35" s="881"/>
      <c r="OS35" s="881"/>
      <c r="OT35" s="1237"/>
      <c r="OU35" s="798">
        <f>IF(OU34=0,0,OU34/OU30)</f>
        <v>99961.522727272721</v>
      </c>
      <c r="OV35" s="881"/>
      <c r="OW35" s="881"/>
      <c r="OX35" s="1237"/>
      <c r="OY35" s="798">
        <f>IF(OY34=0,0,OY34/OY30)</f>
        <v>128289.59090909091</v>
      </c>
      <c r="OZ35" s="881"/>
      <c r="PA35" s="881"/>
      <c r="PB35" s="1237"/>
      <c r="PC35" s="798">
        <f>IF(PC34=0,0,PC34/PC30)</f>
        <v>1714846.0906818183</v>
      </c>
      <c r="PD35" s="881"/>
      <c r="PE35" s="881"/>
      <c r="PF35" s="1237"/>
      <c r="PG35" s="798">
        <f>IF(PG34=0,0,PG34/PG30)</f>
        <v>681050.36409090913</v>
      </c>
      <c r="PH35" s="881"/>
      <c r="PI35" s="881"/>
      <c r="PJ35" s="1237"/>
      <c r="PK35" s="798">
        <f>IF(PK34=0,0,PK34/PK30)</f>
        <v>492007.64204545418</v>
      </c>
      <c r="PL35" s="881"/>
      <c r="PM35" s="881"/>
      <c r="PN35" s="1237"/>
      <c r="PO35" s="798">
        <f>IF(PO34=0,0,PO34/PO30)</f>
        <v>497925.11363636365</v>
      </c>
      <c r="PP35" s="881"/>
      <c r="PQ35" s="881"/>
      <c r="PR35" s="1237"/>
      <c r="PS35" s="798">
        <f>IF(PS34=0,0,PS34/PS30)</f>
        <v>218730.86363636365</v>
      </c>
      <c r="PT35" s="881"/>
      <c r="PU35" s="881"/>
      <c r="PV35" s="1237"/>
      <c r="PW35" s="798">
        <f>IF(PW34=0,0,PW34/PW30)</f>
        <v>5412540.0218181824</v>
      </c>
      <c r="PX35" s="881"/>
      <c r="PY35" s="881"/>
      <c r="PZ35" s="1237"/>
      <c r="QA35" s="798">
        <f>IF(QA34=0,0,QA34/QA30)</f>
        <v>43030.340909090912</v>
      </c>
      <c r="QB35" s="881"/>
      <c r="QC35" s="881"/>
      <c r="QD35" s="1237"/>
      <c r="QE35" s="798">
        <f>IF(QE34=0,0,QE34/QE30)</f>
        <v>218486.65909090909</v>
      </c>
      <c r="QF35" s="881"/>
      <c r="QG35" s="881"/>
      <c r="QH35" s="1237"/>
      <c r="QI35" s="798">
        <f>IF(QI34=0,0,QI34/QI30)</f>
        <v>873921.88636363635</v>
      </c>
      <c r="QJ35" s="881"/>
      <c r="QK35" s="881"/>
      <c r="QL35" s="1237"/>
      <c r="QM35" s="798">
        <f>IF(QM34=0,0,QM34/QM30)</f>
        <v>870636.79545454541</v>
      </c>
      <c r="QN35" s="881"/>
      <c r="QO35" s="881"/>
      <c r="QP35" s="1237"/>
      <c r="QQ35" s="798">
        <f>IF(QQ34=0,0,QQ34/QQ30)</f>
        <v>425696.80454545451</v>
      </c>
      <c r="QR35" s="881"/>
      <c r="QS35" s="881"/>
      <c r="QT35" s="1237"/>
      <c r="QU35" s="798">
        <f>IF(QU34=0,0,QU34/QU30)</f>
        <v>145790.52272727274</v>
      </c>
      <c r="QV35" s="881"/>
      <c r="QW35" s="881"/>
      <c r="QX35" s="1237"/>
      <c r="QY35" s="798">
        <f>IF(QY34=0,0,QY34/QY30)</f>
        <v>172394.93181818182</v>
      </c>
      <c r="QZ35" s="881"/>
      <c r="RA35" s="881"/>
      <c r="RB35" s="1237"/>
      <c r="RC35" s="798">
        <f>IF(RC34=0,0,RC34/RC30)</f>
        <v>319881.95454545453</v>
      </c>
      <c r="RD35" s="881"/>
      <c r="RE35" s="881"/>
      <c r="RF35" s="1237"/>
      <c r="RG35" s="798">
        <f>IF(RG34=0,0,RG34/RG30)</f>
        <v>213254.63636363635</v>
      </c>
      <c r="RH35" s="881"/>
      <c r="RI35" s="881"/>
      <c r="RJ35" s="1237"/>
      <c r="RK35" s="798">
        <f>IF(RK34=0,0,RK34/RK30)</f>
        <v>13328.40909090909</v>
      </c>
      <c r="RL35" s="881"/>
      <c r="RM35" s="881"/>
      <c r="RN35" s="1237"/>
      <c r="RO35" s="798">
        <f>IF(RO34=0,0,RO34/RO30)</f>
        <v>18249.772727272728</v>
      </c>
      <c r="RP35" s="881"/>
      <c r="RQ35" s="881"/>
      <c r="RR35" s="1237"/>
      <c r="RS35" s="798">
        <f>IF(RS34=0,0,RS34/RS30)</f>
        <v>914772.72727272729</v>
      </c>
      <c r="RT35" s="881"/>
      <c r="RU35" s="881"/>
      <c r="RV35" s="1237"/>
      <c r="RW35" s="798">
        <f>IF(RW34=0,0,RW34/RW30)</f>
        <v>234339.47727272726</v>
      </c>
      <c r="RX35" s="881"/>
      <c r="RY35" s="881"/>
      <c r="RZ35" s="1237"/>
      <c r="SA35" s="798">
        <f>IF(SA34=0,0,SA34/SA30)</f>
        <v>120594.8293181818</v>
      </c>
      <c r="SB35" s="881"/>
      <c r="SC35" s="881"/>
      <c r="SD35" s="1237"/>
      <c r="SE35" s="798">
        <f>IF(SE34=0,0,SE34/SE30)</f>
        <v>30983.863636363636</v>
      </c>
      <c r="SF35" s="881"/>
      <c r="SG35" s="881"/>
      <c r="SH35" s="1237"/>
      <c r="SI35" s="798">
        <f>IF(SI34=0,0,SI34/SI30)</f>
        <v>2410.0227272727275</v>
      </c>
      <c r="SJ35" s="881"/>
      <c r="SK35" s="881"/>
      <c r="SL35" s="1237"/>
      <c r="SM35" s="798">
        <f>IF(SM34=0,0,SM34/SM30)</f>
        <v>1925.4938636363638</v>
      </c>
      <c r="SN35" s="881"/>
      <c r="SO35" s="881"/>
      <c r="SP35" s="1237"/>
      <c r="SQ35" s="798">
        <f>IF(SQ34=0,0,SQ34/SQ30)</f>
        <v>432785.97727272729</v>
      </c>
      <c r="SR35" s="881"/>
      <c r="SS35" s="881"/>
      <c r="ST35" s="1237"/>
      <c r="SU35" s="798">
        <f>IF(SU34=0,0,SU34/SU30)</f>
        <v>16910.533409090909</v>
      </c>
      <c r="SV35" s="881"/>
      <c r="SW35" s="881"/>
      <c r="SX35" s="1237"/>
      <c r="SY35" s="798">
        <f>IF(SY34=0,0,SY34/SY30)</f>
        <v>27672.68181818182</v>
      </c>
      <c r="SZ35" s="881"/>
      <c r="TA35" s="881"/>
      <c r="TB35" s="1237"/>
      <c r="TC35" s="798">
        <f>IF(TC34=0,0,TC34/TC30)</f>
        <v>31570.18181818182</v>
      </c>
      <c r="TD35" s="881"/>
      <c r="TE35" s="881"/>
      <c r="TF35" s="1237"/>
      <c r="TG35" s="798">
        <f>IF(TG34=0,0,TG34/TG30)</f>
        <v>88205.159090909088</v>
      </c>
      <c r="TH35" s="881"/>
      <c r="TI35" s="881"/>
      <c r="TJ35" s="1237"/>
      <c r="TK35" s="798">
        <f>IF(TK34=0,0,TK34/TK30)</f>
        <v>468398.01340909093</v>
      </c>
      <c r="TL35" s="881"/>
      <c r="TM35" s="881"/>
      <c r="TN35" s="1237"/>
      <c r="TO35" s="798">
        <f>IF(TO34=0,0,TO34/TO30)</f>
        <v>576052.56659090903</v>
      </c>
      <c r="TP35" s="881"/>
      <c r="TQ35" s="881"/>
      <c r="TR35" s="1237"/>
      <c r="TS35" s="798">
        <f>IF(TS34=0,0,TS34/TS30)</f>
        <v>568020.40909090906</v>
      </c>
      <c r="TT35" s="881"/>
      <c r="TU35" s="881"/>
      <c r="TV35" s="1237"/>
      <c r="TW35" s="798">
        <f>IF(TW34=0,0,TW34/TW30)</f>
        <v>621241.13636363635</v>
      </c>
      <c r="TX35" s="881"/>
      <c r="TY35" s="881"/>
      <c r="TZ35" s="1237"/>
      <c r="UA35" s="798">
        <f>IF(UA34=0,0,UA34/UA30)</f>
        <v>2154.0227272727275</v>
      </c>
      <c r="UB35" s="881"/>
      <c r="UC35" s="881"/>
      <c r="UD35" s="1237"/>
      <c r="UE35" s="798">
        <f>IF(UE34=0,0,UE34/UE30)</f>
        <v>72238.545454545456</v>
      </c>
      <c r="UF35" s="881"/>
      <c r="UG35" s="881"/>
      <c r="UH35" s="1237"/>
      <c r="UI35" s="798">
        <f>IF(UI34=0,0,UI34/UI30)</f>
        <v>59259.42204545455</v>
      </c>
      <c r="UJ35" s="881"/>
      <c r="UK35" s="881"/>
      <c r="UL35" s="1237"/>
      <c r="UM35" s="798">
        <f>IF(UM34=0,0,UM34/UM30)</f>
        <v>635309.36363636365</v>
      </c>
      <c r="UN35" s="881"/>
      <c r="UO35" s="881"/>
      <c r="UP35" s="1237"/>
      <c r="UQ35" s="798">
        <f>IF(UQ34=0,0,UQ34/UQ30)</f>
        <v>61636.068181818184</v>
      </c>
      <c r="UR35" s="881"/>
      <c r="US35" s="881"/>
      <c r="UT35" s="1237"/>
      <c r="UU35" s="798">
        <f>IF(UU34=0,0,UU34/UU30)</f>
        <v>356881.88636363635</v>
      </c>
      <c r="UV35" s="881"/>
      <c r="UW35" s="881"/>
      <c r="UX35" s="1237"/>
      <c r="UY35" s="798">
        <f>IF(UY34=0,0,UY34/UY30)</f>
        <v>10851.84090909091</v>
      </c>
      <c r="UZ35" s="881"/>
      <c r="VA35" s="881"/>
      <c r="VB35" s="1237"/>
      <c r="VC35" s="798">
        <f>IF(VC34=0,0,VC34/VC30)</f>
        <v>48805.068181818184</v>
      </c>
      <c r="VD35" s="881"/>
      <c r="VE35" s="881"/>
      <c r="VF35" s="1237"/>
      <c r="VG35" s="798">
        <f>IF(VG34=0,0,VG34/VG30)</f>
        <v>1561161.1363636365</v>
      </c>
      <c r="VH35" s="881"/>
      <c r="VI35" s="881"/>
      <c r="VJ35" s="1237"/>
      <c r="VK35" s="798">
        <f>IF(VK34=0,0,VK34/VK30)</f>
        <v>148783.54545454544</v>
      </c>
      <c r="VL35" s="881"/>
      <c r="VM35" s="881"/>
      <c r="VN35" s="1237"/>
      <c r="VO35" s="798">
        <f>IF(VO34=0,0,VO34/VO30)</f>
        <v>636438.52272727271</v>
      </c>
      <c r="VP35" s="881"/>
      <c r="VQ35" s="881"/>
      <c r="VR35" s="1237"/>
      <c r="VS35" s="798">
        <f>IF(VS34=0,0,VS34/VS30)</f>
        <v>336836.94659090909</v>
      </c>
      <c r="VT35" s="881"/>
      <c r="VU35" s="881"/>
      <c r="VV35" s="1237"/>
      <c r="VW35" s="798">
        <f>IF(VW34=0,0,VW34/VW30)</f>
        <v>36825.88636363636</v>
      </c>
      <c r="VX35" s="881"/>
      <c r="VY35" s="881"/>
      <c r="VZ35" s="1237"/>
      <c r="WA35" s="798">
        <f>IF(WA34=0,0,WA34/WA30)</f>
        <v>1602285.6261363635</v>
      </c>
      <c r="WB35" s="881"/>
      <c r="WC35" s="881"/>
      <c r="WD35" s="1237"/>
      <c r="WE35" s="798">
        <f>IF(WE34=0,0,WE34/WE30)</f>
        <v>527439.00636363646</v>
      </c>
      <c r="WF35" s="685"/>
      <c r="WG35" s="685"/>
      <c r="WH35" s="1237"/>
      <c r="WI35" s="798">
        <f>IF(WI34=0,0,WI34/WI30)</f>
        <v>498515.34090909088</v>
      </c>
      <c r="WJ35" s="881"/>
      <c r="WK35" s="881"/>
      <c r="WL35" s="1237"/>
      <c r="WM35" s="798">
        <f>IF(WM34=0,0,WM34/WM30)</f>
        <v>0</v>
      </c>
      <c r="WN35" s="881"/>
      <c r="WO35" s="881"/>
      <c r="WP35" s="1237"/>
      <c r="WQ35" s="798">
        <f>IF(WQ34=0,0,WQ34/WQ30)</f>
        <v>179458.95454545456</v>
      </c>
      <c r="WR35" s="881"/>
      <c r="WS35" s="881"/>
      <c r="WT35" s="1237"/>
      <c r="WU35" s="798">
        <f>IF(WU34=0,0,WU34/WU30)</f>
        <v>596994.22727272729</v>
      </c>
      <c r="WV35" s="881"/>
      <c r="WW35" s="881"/>
      <c r="WX35" s="1237"/>
      <c r="WY35" s="798">
        <f>IF(WY34=0,0,WY34/WY30)</f>
        <v>1225323.3856818185</v>
      </c>
      <c r="WZ35" s="881"/>
      <c r="XA35" s="881"/>
      <c r="XB35" s="1237"/>
      <c r="XC35" s="798">
        <f>IF(XC34=0,0,XC34/XC30)</f>
        <v>10566.636363636364</v>
      </c>
      <c r="XD35" s="881"/>
      <c r="XE35" s="881"/>
      <c r="XF35" s="1237"/>
      <c r="XG35" s="798">
        <f>IF(XG34=0,0,XG34/XG30)</f>
        <v>738209.84090909094</v>
      </c>
      <c r="XH35" s="881"/>
      <c r="XI35" s="881"/>
      <c r="XJ35" s="1237"/>
      <c r="XK35" s="798">
        <f>IF(XK34=0,0,XK34/XK30)</f>
        <v>560606.67409090896</v>
      </c>
      <c r="XL35" s="881"/>
      <c r="XM35" s="881"/>
      <c r="XN35" s="1237"/>
      <c r="XO35" s="798">
        <f>IF(XO34=0,0,XO34/XO30)</f>
        <v>151626.02295454548</v>
      </c>
      <c r="XP35" s="881"/>
      <c r="XQ35" s="881"/>
      <c r="XR35" s="1237"/>
      <c r="XS35" s="798">
        <f>IF(XS34=0,0,XS34/XS30)</f>
        <v>54889.887500000004</v>
      </c>
      <c r="XT35" s="881"/>
      <c r="XU35" s="881"/>
      <c r="XV35" s="1237"/>
      <c r="XW35" s="798">
        <f>IF(XW34=0,0,XW34/XW30)</f>
        <v>630242.59090909094</v>
      </c>
      <c r="XX35" s="881"/>
      <c r="XY35" s="881"/>
      <c r="XZ35" s="1237"/>
      <c r="YA35" s="798">
        <f>IF(YA34=0,0,YA34/YA30)</f>
        <v>621031.97727272729</v>
      </c>
      <c r="YB35" s="881"/>
      <c r="YC35" s="881"/>
      <c r="YD35" s="1237"/>
      <c r="YE35" s="798">
        <f>IF(YE34=0,0,YE34/YE30)</f>
        <v>29240.25</v>
      </c>
      <c r="YF35" s="881"/>
      <c r="YG35" s="881"/>
      <c r="YH35" s="1237"/>
      <c r="YI35" s="798">
        <f>IF(YI34=0,0,YI34/YI30)</f>
        <v>788073.95590909093</v>
      </c>
      <c r="YJ35" s="881"/>
      <c r="YK35" s="881"/>
      <c r="YL35" s="1237"/>
      <c r="YM35" s="798">
        <f>IF(YM34=0,0,YM34/YM30)</f>
        <v>252331.68181818182</v>
      </c>
      <c r="YN35" s="881"/>
      <c r="YO35" s="881"/>
      <c r="YP35" s="1237"/>
      <c r="YQ35" s="798">
        <f>IF(YQ34=0,0,YQ34/YQ30)</f>
        <v>1175792.9318181819</v>
      </c>
      <c r="YR35" s="881"/>
      <c r="YS35" s="881"/>
      <c r="YT35" s="1237"/>
      <c r="YU35" s="798">
        <f>IF(YU34=0,0,YU34/YU30)</f>
        <v>2224949.0197727275</v>
      </c>
      <c r="YV35" s="881"/>
      <c r="YW35" s="881"/>
      <c r="YX35" s="1237"/>
      <c r="YY35" s="798">
        <f>IF(YY34=0,0,YY34/YY30)</f>
        <v>2448537.4370454545</v>
      </c>
      <c r="YZ35" s="881"/>
      <c r="ZA35" s="881"/>
      <c r="ZB35" s="1237"/>
      <c r="ZC35" s="798">
        <f>IF(ZC34=0,0,ZC34/ZC30)</f>
        <v>800887.14409090916</v>
      </c>
      <c r="ZD35" s="881"/>
      <c r="ZE35" s="881"/>
      <c r="ZF35" s="1237"/>
      <c r="ZG35" s="798">
        <f>IF(ZG34=0,0,ZG34/ZG30)</f>
        <v>1139987.165</v>
      </c>
      <c r="ZH35" s="881"/>
      <c r="ZI35" s="881"/>
      <c r="ZJ35" s="1237"/>
      <c r="ZK35" s="798">
        <f>IF(ZK34=0,0,ZK34/ZK30)</f>
        <v>0</v>
      </c>
      <c r="ZL35" s="881"/>
      <c r="ZM35" s="881"/>
      <c r="ZN35" s="1237"/>
      <c r="ZO35" s="798">
        <f>IF(ZO34=0,0,ZO34/ZO30)</f>
        <v>738492.77272727271</v>
      </c>
      <c r="ZP35" s="881"/>
      <c r="ZQ35" s="881"/>
      <c r="ZR35" s="1237"/>
      <c r="ZS35" s="798">
        <f>IF(ZS34=0,0,ZS34/ZS30)</f>
        <v>399659.31840909086</v>
      </c>
      <c r="ZT35" s="881"/>
      <c r="ZU35" s="881"/>
      <c r="ZV35" s="1237"/>
      <c r="ZW35" s="798">
        <f>IF(ZW34=0,0,ZW34/ZW30)</f>
        <v>415324.10749999998</v>
      </c>
      <c r="ZX35" s="881"/>
      <c r="ZY35" s="881"/>
      <c r="ZZ35" s="1237"/>
      <c r="AAA35" s="798">
        <f>IF(AAA34=0,0,AAA34/AAA30)</f>
        <v>553909.74249999993</v>
      </c>
      <c r="AAB35" s="881"/>
      <c r="AAC35" s="881"/>
      <c r="AAD35" s="1237"/>
      <c r="AAE35" s="798">
        <f>IF(AAE34=0,0,AAE34/AAE30)</f>
        <v>556960.7472727272</v>
      </c>
      <c r="AAF35" s="881"/>
      <c r="AAG35" s="881"/>
      <c r="AAH35" s="1237"/>
      <c r="AAI35" s="798">
        <f>IF(AAI34=0,0,AAI34/AAI30)</f>
        <v>396973.60340909095</v>
      </c>
      <c r="AAJ35" s="881"/>
      <c r="AAK35" s="881"/>
      <c r="AAL35" s="1237"/>
      <c r="AAM35" s="798">
        <f>IF(AAM34=0,0,AAM34/AAM30)</f>
        <v>424773.95749999996</v>
      </c>
      <c r="AAN35" s="881"/>
      <c r="AAO35" s="881"/>
      <c r="AAP35" s="1237"/>
      <c r="AAQ35" s="1242"/>
      <c r="AAR35" s="687" t="s">
        <v>236</v>
      </c>
      <c r="AAS35" s="1236" t="s">
        <v>236</v>
      </c>
      <c r="AAT35" s="1391"/>
      <c r="AAU35" s="1391"/>
      <c r="AAV35" s="1672"/>
    </row>
    <row r="36" spans="1:726">
      <c r="A36" s="796">
        <v>18</v>
      </c>
      <c r="B36" s="796" t="s">
        <v>59</v>
      </c>
      <c r="C36" s="796"/>
      <c r="D36" s="881">
        <v>18</v>
      </c>
      <c r="E36" s="690" t="s">
        <v>59</v>
      </c>
      <c r="F36" s="687"/>
      <c r="G36" s="1302">
        <v>12</v>
      </c>
      <c r="H36" s="882"/>
      <c r="I36" s="882"/>
      <c r="J36" s="1303"/>
      <c r="K36" s="1302">
        <v>7</v>
      </c>
      <c r="L36" s="882"/>
      <c r="M36" s="882"/>
      <c r="N36" s="1303"/>
      <c r="O36" s="1302">
        <v>9</v>
      </c>
      <c r="P36" s="882"/>
      <c r="Q36" s="882"/>
      <c r="R36" s="1303"/>
      <c r="S36" s="1302">
        <v>4</v>
      </c>
      <c r="T36" s="882"/>
      <c r="U36" s="882"/>
      <c r="V36" s="1303"/>
      <c r="W36" s="1302">
        <v>8</v>
      </c>
      <c r="X36" s="882"/>
      <c r="Y36" s="882"/>
      <c r="Z36" s="1303"/>
      <c r="AA36" s="1302">
        <v>10</v>
      </c>
      <c r="AB36" s="882"/>
      <c r="AC36" s="882"/>
      <c r="AD36" s="1303"/>
      <c r="AE36" s="1302">
        <v>11</v>
      </c>
      <c r="AF36" s="882"/>
      <c r="AG36" s="882"/>
      <c r="AH36" s="1303"/>
      <c r="AI36" s="1302">
        <v>4</v>
      </c>
      <c r="AJ36" s="882"/>
      <c r="AK36" s="882"/>
      <c r="AL36" s="1303"/>
      <c r="AM36" s="1302">
        <v>4</v>
      </c>
      <c r="AN36" s="882"/>
      <c r="AO36" s="882"/>
      <c r="AP36" s="1303"/>
      <c r="AQ36" s="1302">
        <v>4</v>
      </c>
      <c r="AR36" s="882"/>
      <c r="AS36" s="882"/>
      <c r="AT36" s="1303"/>
      <c r="AU36" s="1302">
        <v>6</v>
      </c>
      <c r="AV36" s="882"/>
      <c r="AW36" s="882"/>
      <c r="AX36" s="1303"/>
      <c r="AY36" s="1302">
        <v>12</v>
      </c>
      <c r="AZ36" s="882"/>
      <c r="BA36" s="882"/>
      <c r="BB36" s="1303"/>
      <c r="BC36" s="1302">
        <v>7</v>
      </c>
      <c r="BD36" s="882"/>
      <c r="BE36" s="882"/>
      <c r="BF36" s="1303"/>
      <c r="BG36" s="1302">
        <v>4</v>
      </c>
      <c r="BH36" s="882"/>
      <c r="BI36" s="882"/>
      <c r="BJ36" s="1303"/>
      <c r="BK36" s="1302">
        <v>6</v>
      </c>
      <c r="BL36" s="882"/>
      <c r="BM36" s="882"/>
      <c r="BN36" s="1303"/>
      <c r="BO36" s="1302">
        <v>9</v>
      </c>
      <c r="BP36" s="882"/>
      <c r="BQ36" s="882"/>
      <c r="BR36" s="1303"/>
      <c r="BS36" s="1302">
        <v>12</v>
      </c>
      <c r="BT36" s="882"/>
      <c r="BU36" s="882"/>
      <c r="BV36" s="1303"/>
      <c r="BW36" s="1302">
        <v>4</v>
      </c>
      <c r="BX36" s="882"/>
      <c r="BY36" s="882"/>
      <c r="BZ36" s="1303"/>
      <c r="CA36" s="1302">
        <v>5</v>
      </c>
      <c r="CB36" s="882"/>
      <c r="CC36" s="882"/>
      <c r="CD36" s="1303"/>
      <c r="CE36" s="1302">
        <v>9</v>
      </c>
      <c r="CF36" s="882"/>
      <c r="CG36" s="882"/>
      <c r="CH36" s="1303"/>
      <c r="CI36" s="1302">
        <v>5</v>
      </c>
      <c r="CJ36" s="882"/>
      <c r="CK36" s="882"/>
      <c r="CL36" s="1303"/>
      <c r="CM36" s="1302">
        <v>12</v>
      </c>
      <c r="CN36" s="882"/>
      <c r="CO36" s="882"/>
      <c r="CP36" s="1303"/>
      <c r="CQ36" s="1302">
        <v>6</v>
      </c>
      <c r="CR36" s="882"/>
      <c r="CS36" s="882"/>
      <c r="CT36" s="1303"/>
      <c r="CU36" s="1302">
        <v>5</v>
      </c>
      <c r="CV36" s="882"/>
      <c r="CW36" s="882"/>
      <c r="CX36" s="1303"/>
      <c r="CY36" s="1302">
        <v>3</v>
      </c>
      <c r="CZ36" s="882" t="s">
        <v>1543</v>
      </c>
      <c r="DA36" s="882"/>
      <c r="DB36" s="1303"/>
      <c r="DC36" s="1302">
        <v>0</v>
      </c>
      <c r="DD36" s="882"/>
      <c r="DE36" s="882"/>
      <c r="DF36" s="1303"/>
      <c r="DG36" s="1302">
        <v>12</v>
      </c>
      <c r="DH36" s="882"/>
      <c r="DI36" s="882"/>
      <c r="DJ36" s="1303"/>
      <c r="DK36" s="1302">
        <v>5</v>
      </c>
      <c r="DL36" s="882"/>
      <c r="DM36" s="882"/>
      <c r="DN36" s="1303"/>
      <c r="DO36" s="1302">
        <v>7</v>
      </c>
      <c r="DP36" s="882"/>
      <c r="DQ36" s="882"/>
      <c r="DR36" s="1303"/>
      <c r="DS36" s="1302">
        <v>12</v>
      </c>
      <c r="DT36" s="882"/>
      <c r="DU36" s="882"/>
      <c r="DV36" s="1303"/>
      <c r="DW36" s="1302">
        <v>3</v>
      </c>
      <c r="DX36" s="882"/>
      <c r="DY36" s="882"/>
      <c r="DZ36" s="1303"/>
      <c r="EA36" s="1302">
        <v>6</v>
      </c>
      <c r="EB36" s="882"/>
      <c r="EC36" s="882"/>
      <c r="ED36" s="1303"/>
      <c r="EE36" s="1302">
        <v>5</v>
      </c>
      <c r="EF36" s="882"/>
      <c r="EG36" s="882"/>
      <c r="EH36" s="1303"/>
      <c r="EI36" s="1302">
        <v>12</v>
      </c>
      <c r="EJ36" s="882"/>
      <c r="EK36" s="882"/>
      <c r="EL36" s="1303"/>
      <c r="EM36" s="1302">
        <v>8</v>
      </c>
      <c r="EN36" s="882"/>
      <c r="EO36" s="882"/>
      <c r="EP36" s="1303"/>
      <c r="EQ36" s="1302">
        <v>12</v>
      </c>
      <c r="ER36" s="882"/>
      <c r="ES36" s="882"/>
      <c r="ET36" s="1303"/>
      <c r="EU36" s="1302">
        <v>6</v>
      </c>
      <c r="EV36" s="882"/>
      <c r="EW36" s="882"/>
      <c r="EX36" s="1303"/>
      <c r="EY36" s="1302">
        <v>6</v>
      </c>
      <c r="EZ36" s="882"/>
      <c r="FA36" s="882"/>
      <c r="FB36" s="1303"/>
      <c r="FC36" s="1302">
        <v>2</v>
      </c>
      <c r="FD36" s="882"/>
      <c r="FE36" s="882"/>
      <c r="FF36" s="1303"/>
      <c r="FG36" s="1302">
        <v>10</v>
      </c>
      <c r="FH36" s="882"/>
      <c r="FI36" s="882"/>
      <c r="FJ36" s="1303"/>
      <c r="FK36" s="1302">
        <v>2</v>
      </c>
      <c r="FL36" s="882"/>
      <c r="FM36" s="882"/>
      <c r="FN36" s="1303"/>
      <c r="FO36" s="1302">
        <v>6</v>
      </c>
      <c r="FP36" s="882"/>
      <c r="FQ36" s="882"/>
      <c r="FR36" s="1303"/>
      <c r="FS36" s="1302">
        <v>6</v>
      </c>
      <c r="FT36" s="882"/>
      <c r="FU36" s="882"/>
      <c r="FV36" s="1303"/>
      <c r="FW36" s="1302">
        <v>9</v>
      </c>
      <c r="FX36" s="882"/>
      <c r="FY36" s="882"/>
      <c r="FZ36" s="1303"/>
      <c r="GA36" s="1302">
        <v>5</v>
      </c>
      <c r="GB36" s="882"/>
      <c r="GC36" s="882"/>
      <c r="GD36" s="1303"/>
      <c r="GE36" s="1302">
        <v>3</v>
      </c>
      <c r="GF36" s="882"/>
      <c r="GG36" s="882"/>
      <c r="GH36" s="1303"/>
      <c r="GI36" s="1302">
        <v>6</v>
      </c>
      <c r="GJ36" s="882"/>
      <c r="GK36" s="882"/>
      <c r="GL36" s="1303"/>
      <c r="GM36" s="1302">
        <v>8</v>
      </c>
      <c r="GN36" s="882"/>
      <c r="GO36" s="882"/>
      <c r="GP36" s="1303"/>
      <c r="GQ36" s="1302">
        <v>11</v>
      </c>
      <c r="GR36" s="882"/>
      <c r="GS36" s="882"/>
      <c r="GT36" s="1303"/>
      <c r="GU36" s="1302">
        <v>11</v>
      </c>
      <c r="GV36" s="882"/>
      <c r="GW36" s="882"/>
      <c r="GX36" s="1303"/>
      <c r="GY36" s="1302">
        <v>11</v>
      </c>
      <c r="GZ36" s="882"/>
      <c r="HA36" s="882"/>
      <c r="HB36" s="1303"/>
      <c r="HC36" s="1302">
        <v>6</v>
      </c>
      <c r="HD36" s="882"/>
      <c r="HE36" s="882"/>
      <c r="HF36" s="1303"/>
      <c r="HG36" s="1302">
        <v>5</v>
      </c>
      <c r="HH36" s="882"/>
      <c r="HI36" s="882"/>
      <c r="HJ36" s="1303"/>
      <c r="HK36" s="1302">
        <v>9</v>
      </c>
      <c r="HL36" s="882"/>
      <c r="HM36" s="882"/>
      <c r="HN36" s="1303"/>
      <c r="HO36" s="1302">
        <v>6</v>
      </c>
      <c r="HP36" s="882"/>
      <c r="HQ36" s="882"/>
      <c r="HR36" s="1303"/>
      <c r="HS36" s="1302">
        <v>7</v>
      </c>
      <c r="HT36" s="882"/>
      <c r="HU36" s="882"/>
      <c r="HV36" s="1303"/>
      <c r="HW36" s="1302">
        <v>12</v>
      </c>
      <c r="HX36" s="882"/>
      <c r="HY36" s="882"/>
      <c r="HZ36" s="1303"/>
      <c r="IA36" s="1302">
        <v>5</v>
      </c>
      <c r="IB36" s="882"/>
      <c r="IC36" s="882"/>
      <c r="ID36" s="1303"/>
      <c r="IE36" s="1302">
        <v>5</v>
      </c>
      <c r="IF36" s="882"/>
      <c r="IG36" s="882"/>
      <c r="IH36" s="1303"/>
      <c r="II36" s="1302">
        <v>5</v>
      </c>
      <c r="IJ36" s="882"/>
      <c r="IK36" s="882"/>
      <c r="IL36" s="1303"/>
      <c r="IM36" s="1302">
        <v>5</v>
      </c>
      <c r="IN36" s="882"/>
      <c r="IO36" s="882"/>
      <c r="IP36" s="1303"/>
      <c r="IQ36" s="1302">
        <v>6</v>
      </c>
      <c r="IR36" s="882"/>
      <c r="IS36" s="882"/>
      <c r="IT36" s="1303"/>
      <c r="IU36" s="1302">
        <v>12</v>
      </c>
      <c r="IV36" s="882"/>
      <c r="IW36" s="882"/>
      <c r="IX36" s="1303"/>
      <c r="IY36" s="1302">
        <v>10</v>
      </c>
      <c r="IZ36" s="882"/>
      <c r="JA36" s="882"/>
      <c r="JB36" s="1303"/>
      <c r="JC36" s="1302">
        <v>4</v>
      </c>
      <c r="JD36" s="882"/>
      <c r="JE36" s="882"/>
      <c r="JF36" s="1303"/>
      <c r="JG36" s="1302">
        <v>9</v>
      </c>
      <c r="JH36" s="882"/>
      <c r="JI36" s="882"/>
      <c r="JJ36" s="1303"/>
      <c r="JK36" s="1302">
        <v>7</v>
      </c>
      <c r="JL36" s="882"/>
      <c r="JM36" s="882"/>
      <c r="JN36" s="1303"/>
      <c r="JO36" s="1302">
        <v>2</v>
      </c>
      <c r="JP36" s="882"/>
      <c r="JQ36" s="882"/>
      <c r="JR36" s="1303"/>
      <c r="JS36" s="1302">
        <v>1</v>
      </c>
      <c r="JT36" s="882"/>
      <c r="JU36" s="882"/>
      <c r="JV36" s="1303"/>
      <c r="JW36" s="1302">
        <v>1</v>
      </c>
      <c r="JX36" s="882"/>
      <c r="JY36" s="882"/>
      <c r="JZ36" s="1303"/>
      <c r="KA36" s="1302">
        <v>1</v>
      </c>
      <c r="KB36" s="882"/>
      <c r="KC36" s="882"/>
      <c r="KD36" s="1303"/>
      <c r="KE36" s="1302">
        <v>1</v>
      </c>
      <c r="KF36" s="882"/>
      <c r="KG36" s="882"/>
      <c r="KH36" s="1303"/>
      <c r="KI36" s="1302">
        <v>6</v>
      </c>
      <c r="KJ36" s="882"/>
      <c r="KK36" s="882"/>
      <c r="KL36" s="1303"/>
      <c r="KM36" s="1302">
        <v>12</v>
      </c>
      <c r="KN36" s="882"/>
      <c r="KO36" s="882"/>
      <c r="KP36" s="1303"/>
      <c r="KQ36" s="1302">
        <v>10</v>
      </c>
      <c r="KR36" s="882"/>
      <c r="KS36" s="882"/>
      <c r="KT36" s="1303"/>
      <c r="KU36" s="1302">
        <v>0</v>
      </c>
      <c r="KV36" s="882"/>
      <c r="KW36" s="882"/>
      <c r="KX36" s="1303"/>
      <c r="KY36" s="1302">
        <v>1</v>
      </c>
      <c r="KZ36" s="882"/>
      <c r="LA36" s="882"/>
      <c r="LB36" s="1303"/>
      <c r="LC36" s="1302">
        <v>0</v>
      </c>
      <c r="LD36" s="882"/>
      <c r="LE36" s="882"/>
      <c r="LF36" s="1303"/>
      <c r="LG36" s="1302">
        <v>3</v>
      </c>
      <c r="LH36" s="882"/>
      <c r="LI36" s="882"/>
      <c r="LJ36" s="1303"/>
      <c r="LK36" s="1302">
        <v>6</v>
      </c>
      <c r="LL36" s="882"/>
      <c r="LM36" s="882"/>
      <c r="LN36" s="1303"/>
      <c r="LO36" s="1302">
        <v>5</v>
      </c>
      <c r="LP36" s="882"/>
      <c r="LQ36" s="882"/>
      <c r="LR36" s="1303"/>
      <c r="LS36" s="1302">
        <v>12</v>
      </c>
      <c r="LT36" s="882"/>
      <c r="LU36" s="882"/>
      <c r="LV36" s="1303"/>
      <c r="LW36" s="1302">
        <v>10</v>
      </c>
      <c r="LX36" s="882"/>
      <c r="LY36" s="882"/>
      <c r="LZ36" s="1303"/>
      <c r="MA36" s="1302">
        <v>11</v>
      </c>
      <c r="MB36" s="882"/>
      <c r="MC36" s="882"/>
      <c r="MD36" s="1303"/>
      <c r="ME36" s="1302">
        <v>12</v>
      </c>
      <c r="MF36" s="882"/>
      <c r="MG36" s="882"/>
      <c r="MH36" s="1303"/>
      <c r="MI36" s="1302">
        <v>5</v>
      </c>
      <c r="MJ36" s="882"/>
      <c r="MK36" s="882"/>
      <c r="ML36" s="1303"/>
      <c r="MM36" s="1302">
        <v>6</v>
      </c>
      <c r="MN36" s="882"/>
      <c r="MO36" s="882"/>
      <c r="MP36" s="1303"/>
      <c r="MQ36" s="1302">
        <v>8</v>
      </c>
      <c r="MR36" s="882"/>
      <c r="MS36" s="882"/>
      <c r="MT36" s="1303"/>
      <c r="MU36" s="1302">
        <v>12</v>
      </c>
      <c r="MV36" s="882"/>
      <c r="MW36" s="882"/>
      <c r="MX36" s="1303"/>
      <c r="MY36" s="1302">
        <v>1</v>
      </c>
      <c r="MZ36" s="882"/>
      <c r="NA36" s="882"/>
      <c r="NB36" s="1303"/>
      <c r="NC36" s="1302">
        <v>6</v>
      </c>
      <c r="ND36" s="882"/>
      <c r="NE36" s="882"/>
      <c r="NF36" s="1303"/>
      <c r="NG36" s="1302">
        <v>10</v>
      </c>
      <c r="NH36" s="882"/>
      <c r="NI36" s="882"/>
      <c r="NJ36" s="1303"/>
      <c r="NK36" s="1302">
        <v>9</v>
      </c>
      <c r="NL36" s="882"/>
      <c r="NM36" s="882"/>
      <c r="NN36" s="1303"/>
      <c r="NO36" s="1302">
        <v>12</v>
      </c>
      <c r="NP36" s="882"/>
      <c r="NQ36" s="882"/>
      <c r="NR36" s="1303"/>
      <c r="NS36" s="1302">
        <v>6</v>
      </c>
      <c r="NT36" s="882"/>
      <c r="NU36" s="882"/>
      <c r="NV36" s="1303"/>
      <c r="NW36" s="1302">
        <v>7</v>
      </c>
      <c r="NX36" s="882"/>
      <c r="NY36" s="882"/>
      <c r="NZ36" s="1303"/>
      <c r="OA36" s="1302">
        <v>9</v>
      </c>
      <c r="OB36" s="882"/>
      <c r="OC36" s="882"/>
      <c r="OD36" s="1303"/>
      <c r="OE36" s="1302">
        <v>11</v>
      </c>
      <c r="OF36" s="882"/>
      <c r="OG36" s="882"/>
      <c r="OH36" s="1303"/>
      <c r="OI36" s="1302">
        <v>3</v>
      </c>
      <c r="OJ36" s="882"/>
      <c r="OK36" s="882"/>
      <c r="OL36" s="1303"/>
      <c r="OM36" s="1302">
        <v>6</v>
      </c>
      <c r="ON36" s="882"/>
      <c r="OO36" s="882"/>
      <c r="OP36" s="1303"/>
      <c r="OQ36" s="1302">
        <v>12</v>
      </c>
      <c r="OR36" s="882"/>
      <c r="OS36" s="882"/>
      <c r="OT36" s="1303"/>
      <c r="OU36" s="1302">
        <v>5</v>
      </c>
      <c r="OV36" s="882"/>
      <c r="OW36" s="882"/>
      <c r="OX36" s="1303"/>
      <c r="OY36" s="1302">
        <v>11</v>
      </c>
      <c r="OZ36" s="882"/>
      <c r="PA36" s="882"/>
      <c r="PB36" s="1303"/>
      <c r="PC36" s="1302">
        <v>5</v>
      </c>
      <c r="PD36" s="882"/>
      <c r="PE36" s="882"/>
      <c r="PF36" s="1303"/>
      <c r="PG36" s="1302">
        <v>12</v>
      </c>
      <c r="PH36" s="882"/>
      <c r="PI36" s="882"/>
      <c r="PJ36" s="1303"/>
      <c r="PK36" s="1302">
        <v>12</v>
      </c>
      <c r="PL36" s="882"/>
      <c r="PM36" s="882"/>
      <c r="PN36" s="1303"/>
      <c r="PO36" s="1302">
        <v>6</v>
      </c>
      <c r="PP36" s="882"/>
      <c r="PQ36" s="882"/>
      <c r="PR36" s="1303"/>
      <c r="PS36" s="1302">
        <v>9</v>
      </c>
      <c r="PT36" s="882"/>
      <c r="PU36" s="882"/>
      <c r="PV36" s="1303"/>
      <c r="PW36" s="1302">
        <v>2</v>
      </c>
      <c r="PX36" s="882"/>
      <c r="PY36" s="882"/>
      <c r="PZ36" s="1303"/>
      <c r="QA36" s="1302">
        <v>5</v>
      </c>
      <c r="QB36" s="882"/>
      <c r="QC36" s="882"/>
      <c r="QD36" s="1303"/>
      <c r="QE36" s="1302">
        <v>9</v>
      </c>
      <c r="QF36" s="882"/>
      <c r="QG36" s="882"/>
      <c r="QH36" s="1303"/>
      <c r="QI36" s="1302">
        <v>10</v>
      </c>
      <c r="QJ36" s="882"/>
      <c r="QK36" s="882"/>
      <c r="QL36" s="1303"/>
      <c r="QM36" s="1302">
        <v>11</v>
      </c>
      <c r="QN36" s="882"/>
      <c r="QO36" s="882"/>
      <c r="QP36" s="1303"/>
      <c r="QQ36" s="1302">
        <v>12</v>
      </c>
      <c r="QR36" s="882"/>
      <c r="QS36" s="882"/>
      <c r="QT36" s="1303"/>
      <c r="QU36" s="1302">
        <v>2</v>
      </c>
      <c r="QV36" s="882"/>
      <c r="QW36" s="882"/>
      <c r="QX36" s="1303"/>
      <c r="QY36" s="1302">
        <v>9</v>
      </c>
      <c r="QZ36" s="882"/>
      <c r="RA36" s="882"/>
      <c r="RB36" s="1303"/>
      <c r="RC36" s="1302">
        <v>3</v>
      </c>
      <c r="RD36" s="882"/>
      <c r="RE36" s="882"/>
      <c r="RF36" s="1303"/>
      <c r="RG36" s="1302">
        <v>6</v>
      </c>
      <c r="RH36" s="882"/>
      <c r="RI36" s="882"/>
      <c r="RJ36" s="1303"/>
      <c r="RK36" s="1302">
        <v>9</v>
      </c>
      <c r="RL36" s="882"/>
      <c r="RM36" s="882"/>
      <c r="RN36" s="1303"/>
      <c r="RO36" s="1302">
        <v>10</v>
      </c>
      <c r="RP36" s="882"/>
      <c r="RQ36" s="882"/>
      <c r="RR36" s="1303"/>
      <c r="RS36" s="1302">
        <v>12</v>
      </c>
      <c r="RT36" s="882"/>
      <c r="RU36" s="882"/>
      <c r="RV36" s="1303"/>
      <c r="RW36" s="1302">
        <v>1</v>
      </c>
      <c r="RX36" s="882"/>
      <c r="RY36" s="882"/>
      <c r="RZ36" s="1303"/>
      <c r="SA36" s="1302">
        <v>6</v>
      </c>
      <c r="SB36" s="882"/>
      <c r="SC36" s="882"/>
      <c r="SD36" s="1303"/>
      <c r="SE36" s="1302">
        <v>2</v>
      </c>
      <c r="SF36" s="882"/>
      <c r="SG36" s="882"/>
      <c r="SH36" s="1303"/>
      <c r="SI36" s="1302">
        <v>5</v>
      </c>
      <c r="SJ36" s="882"/>
      <c r="SK36" s="882"/>
      <c r="SL36" s="1303"/>
      <c r="SM36" s="1302">
        <v>5</v>
      </c>
      <c r="SN36" s="882"/>
      <c r="SO36" s="882"/>
      <c r="SP36" s="1303"/>
      <c r="SQ36" s="1302">
        <v>4</v>
      </c>
      <c r="SR36" s="882"/>
      <c r="SS36" s="882"/>
      <c r="ST36" s="1303"/>
      <c r="SU36" s="1302">
        <v>6</v>
      </c>
      <c r="SV36" s="882"/>
      <c r="SW36" s="882"/>
      <c r="SX36" s="1303"/>
      <c r="SY36" s="1302">
        <v>6</v>
      </c>
      <c r="SZ36" s="882"/>
      <c r="TA36" s="882"/>
      <c r="TB36" s="1303"/>
      <c r="TC36" s="1302">
        <v>5</v>
      </c>
      <c r="TD36" s="882"/>
      <c r="TE36" s="882"/>
      <c r="TF36" s="1303"/>
      <c r="TG36" s="1302">
        <v>12</v>
      </c>
      <c r="TH36" s="882"/>
      <c r="TI36" s="882"/>
      <c r="TJ36" s="1303"/>
      <c r="TK36" s="1302">
        <v>4</v>
      </c>
      <c r="TL36" s="882"/>
      <c r="TM36" s="882"/>
      <c r="TN36" s="1303"/>
      <c r="TO36" s="1302">
        <v>6</v>
      </c>
      <c r="TP36" s="882"/>
      <c r="TQ36" s="882"/>
      <c r="TR36" s="1303"/>
      <c r="TS36" s="1302">
        <v>11</v>
      </c>
      <c r="TT36" s="882"/>
      <c r="TU36" s="882"/>
      <c r="TV36" s="1303"/>
      <c r="TW36" s="1302">
        <v>4</v>
      </c>
      <c r="TX36" s="882"/>
      <c r="TY36" s="882"/>
      <c r="TZ36" s="1303"/>
      <c r="UA36" s="1302">
        <v>10</v>
      </c>
      <c r="UB36" s="882"/>
      <c r="UC36" s="882"/>
      <c r="UD36" s="1303"/>
      <c r="UE36" s="1302">
        <v>11</v>
      </c>
      <c r="UF36" s="882"/>
      <c r="UG36" s="882"/>
      <c r="UH36" s="1303"/>
      <c r="UI36" s="1302">
        <v>5</v>
      </c>
      <c r="UJ36" s="882"/>
      <c r="UK36" s="882"/>
      <c r="UL36" s="1303"/>
      <c r="UM36" s="1302">
        <v>2</v>
      </c>
      <c r="UN36" s="882"/>
      <c r="UO36" s="882"/>
      <c r="UP36" s="1303"/>
      <c r="UQ36" s="1302">
        <v>5</v>
      </c>
      <c r="UR36" s="882"/>
      <c r="US36" s="882"/>
      <c r="UT36" s="1303"/>
      <c r="UU36" s="1302">
        <v>6</v>
      </c>
      <c r="UV36" s="882"/>
      <c r="UW36" s="882"/>
      <c r="UX36" s="1303"/>
      <c r="UY36" s="1302">
        <v>7</v>
      </c>
      <c r="UZ36" s="882"/>
      <c r="VA36" s="882"/>
      <c r="VB36" s="1303"/>
      <c r="VC36" s="1302">
        <v>1</v>
      </c>
      <c r="VD36" s="882"/>
      <c r="VE36" s="882"/>
      <c r="VF36" s="1303"/>
      <c r="VG36" s="1302">
        <v>10</v>
      </c>
      <c r="VH36" s="882"/>
      <c r="VI36" s="882"/>
      <c r="VJ36" s="1303"/>
      <c r="VK36" s="1302">
        <v>12</v>
      </c>
      <c r="VL36" s="882"/>
      <c r="VM36" s="882"/>
      <c r="VN36" s="1303"/>
      <c r="VO36" s="1302">
        <v>12</v>
      </c>
      <c r="VP36" s="882"/>
      <c r="VQ36" s="882"/>
      <c r="VR36" s="1303"/>
      <c r="VS36" s="1302">
        <v>9</v>
      </c>
      <c r="VT36" s="882"/>
      <c r="VU36" s="882"/>
      <c r="VV36" s="1303"/>
      <c r="VW36" s="1302">
        <v>12</v>
      </c>
      <c r="VX36" s="882"/>
      <c r="VY36" s="882"/>
      <c r="VZ36" s="1303"/>
      <c r="WA36" s="1302">
        <v>5</v>
      </c>
      <c r="WB36" s="882"/>
      <c r="WC36" s="882"/>
      <c r="WD36" s="1303"/>
      <c r="WE36" s="1302">
        <v>1</v>
      </c>
      <c r="WF36" s="882"/>
      <c r="WG36" s="882"/>
      <c r="WH36" s="1303"/>
      <c r="WI36" s="1302">
        <v>6</v>
      </c>
      <c r="WJ36" s="882"/>
      <c r="WK36" s="882"/>
      <c r="WL36" s="1303"/>
      <c r="WM36" s="1302">
        <v>0</v>
      </c>
      <c r="WN36" s="882"/>
      <c r="WO36" s="882"/>
      <c r="WP36" s="1303"/>
      <c r="WQ36" s="1302">
        <v>11</v>
      </c>
      <c r="WR36" s="882"/>
      <c r="WS36" s="882"/>
      <c r="WT36" s="1303"/>
      <c r="WU36" s="1302">
        <v>5</v>
      </c>
      <c r="WV36" s="882"/>
      <c r="WW36" s="882"/>
      <c r="WX36" s="1303"/>
      <c r="WY36" s="1302">
        <v>1</v>
      </c>
      <c r="WZ36" s="882"/>
      <c r="XA36" s="882"/>
      <c r="XB36" s="1303"/>
      <c r="XC36" s="1302">
        <v>1</v>
      </c>
      <c r="XD36" s="882"/>
      <c r="XE36" s="882"/>
      <c r="XF36" s="1303"/>
      <c r="XG36" s="1302">
        <v>12</v>
      </c>
      <c r="XH36" s="882"/>
      <c r="XI36" s="882"/>
      <c r="XJ36" s="1303"/>
      <c r="XK36" s="1302">
        <v>6</v>
      </c>
      <c r="XL36" s="882"/>
      <c r="XM36" s="882"/>
      <c r="XN36" s="1303"/>
      <c r="XO36" s="1302">
        <v>12</v>
      </c>
      <c r="XP36" s="882"/>
      <c r="XQ36" s="882"/>
      <c r="XR36" s="1303"/>
      <c r="XS36" s="1302">
        <v>1</v>
      </c>
      <c r="XT36" s="882"/>
      <c r="XU36" s="882"/>
      <c r="XV36" s="1303"/>
      <c r="XW36" s="1302">
        <v>1</v>
      </c>
      <c r="XX36" s="882"/>
      <c r="XY36" s="882"/>
      <c r="XZ36" s="1303"/>
      <c r="YA36" s="1302">
        <v>2</v>
      </c>
      <c r="YB36" s="882"/>
      <c r="YC36" s="882"/>
      <c r="YD36" s="1303"/>
      <c r="YE36" s="1302">
        <v>8</v>
      </c>
      <c r="YF36" s="882"/>
      <c r="YG36" s="882"/>
      <c r="YH36" s="1303"/>
      <c r="YI36" s="1302">
        <v>7</v>
      </c>
      <c r="YJ36" s="882"/>
      <c r="YK36" s="882"/>
      <c r="YL36" s="1303"/>
      <c r="YM36" s="1302">
        <v>12</v>
      </c>
      <c r="YN36" s="882"/>
      <c r="YO36" s="882"/>
      <c r="YP36" s="1303"/>
      <c r="YQ36" s="1302">
        <v>2</v>
      </c>
      <c r="YR36" s="882"/>
      <c r="YS36" s="882"/>
      <c r="YT36" s="1303"/>
      <c r="YU36" s="1302">
        <v>12</v>
      </c>
      <c r="YV36" s="882"/>
      <c r="YW36" s="882"/>
      <c r="YX36" s="1303"/>
      <c r="YY36" s="1302">
        <v>6</v>
      </c>
      <c r="YZ36" s="882"/>
      <c r="ZA36" s="882"/>
      <c r="ZB36" s="1303"/>
      <c r="ZC36" s="1302">
        <v>12</v>
      </c>
      <c r="ZD36" s="882"/>
      <c r="ZE36" s="882"/>
      <c r="ZF36" s="1303"/>
      <c r="ZG36" s="1302">
        <v>12</v>
      </c>
      <c r="ZH36" s="882"/>
      <c r="ZI36" s="882"/>
      <c r="ZJ36" s="1303"/>
      <c r="ZK36" s="1302">
        <v>0</v>
      </c>
      <c r="ZL36" s="882"/>
      <c r="ZM36" s="882"/>
      <c r="ZN36" s="1303"/>
      <c r="ZO36" s="1302">
        <v>1</v>
      </c>
      <c r="ZP36" s="882"/>
      <c r="ZQ36" s="882"/>
      <c r="ZR36" s="1303"/>
      <c r="ZS36" s="1302">
        <v>4</v>
      </c>
      <c r="ZT36" s="882"/>
      <c r="ZU36" s="882"/>
      <c r="ZV36" s="1303"/>
      <c r="ZW36" s="1302">
        <v>6</v>
      </c>
      <c r="ZX36" s="882"/>
      <c r="ZY36" s="882"/>
      <c r="ZZ36" s="1303"/>
      <c r="AAA36" s="1302">
        <v>7</v>
      </c>
      <c r="AAB36" s="882"/>
      <c r="AAC36" s="882"/>
      <c r="AAD36" s="1303"/>
      <c r="AAE36" s="1302">
        <v>12</v>
      </c>
      <c r="AAF36" s="882"/>
      <c r="AAG36" s="882"/>
      <c r="AAH36" s="1303"/>
      <c r="AAI36" s="1302">
        <v>5</v>
      </c>
      <c r="AAJ36" s="882"/>
      <c r="AAK36" s="882"/>
      <c r="AAL36" s="1303"/>
      <c r="AAM36" s="1302">
        <v>11</v>
      </c>
      <c r="AAN36" s="882"/>
      <c r="AAO36" s="882"/>
      <c r="AAP36" s="1303"/>
      <c r="AAQ36" s="1241"/>
      <c r="AAR36" s="687" t="s">
        <v>237</v>
      </c>
      <c r="AAS36" s="1236" t="s">
        <v>238</v>
      </c>
      <c r="AAT36" s="1391"/>
    </row>
    <row r="37" spans="1:726" ht="13.5" thickBot="1">
      <c r="A37" s="796"/>
      <c r="B37" s="796"/>
      <c r="C37" s="796"/>
      <c r="D37" s="881"/>
      <c r="E37" s="690"/>
      <c r="F37" s="687"/>
      <c r="G37" s="1305"/>
      <c r="H37" s="882"/>
      <c r="I37" s="882"/>
      <c r="J37" s="1303"/>
      <c r="K37" s="1305"/>
      <c r="L37" s="882"/>
      <c r="M37" s="882"/>
      <c r="N37" s="1303"/>
      <c r="O37" s="1305"/>
      <c r="P37" s="882"/>
      <c r="Q37" s="882"/>
      <c r="R37" s="1303"/>
      <c r="S37" s="1305"/>
      <c r="T37" s="882"/>
      <c r="U37" s="882"/>
      <c r="V37" s="1303"/>
      <c r="W37" s="1305"/>
      <c r="X37" s="882"/>
      <c r="Y37" s="882"/>
      <c r="Z37" s="1303"/>
      <c r="AA37" s="1305"/>
      <c r="AB37" s="882"/>
      <c r="AC37" s="882"/>
      <c r="AD37" s="1303"/>
      <c r="AE37" s="1305"/>
      <c r="AF37" s="882"/>
      <c r="AG37" s="882"/>
      <c r="AH37" s="1303"/>
      <c r="AI37" s="1305"/>
      <c r="AJ37" s="882"/>
      <c r="AK37" s="882"/>
      <c r="AL37" s="1303"/>
      <c r="AM37" s="1305"/>
      <c r="AN37" s="882"/>
      <c r="AO37" s="882"/>
      <c r="AP37" s="1303"/>
      <c r="AQ37" s="1305"/>
      <c r="AR37" s="882"/>
      <c r="AS37" s="882"/>
      <c r="AT37" s="1303"/>
      <c r="AU37" s="1305"/>
      <c r="AV37" s="882"/>
      <c r="AW37" s="882"/>
      <c r="AX37" s="1303"/>
      <c r="AY37" s="1305"/>
      <c r="AZ37" s="882"/>
      <c r="BA37" s="882"/>
      <c r="BB37" s="1303"/>
      <c r="BC37" s="1305"/>
      <c r="BD37" s="882"/>
      <c r="BE37" s="882"/>
      <c r="BF37" s="1303"/>
      <c r="BG37" s="1305"/>
      <c r="BH37" s="882"/>
      <c r="BI37" s="882"/>
      <c r="BJ37" s="1303"/>
      <c r="BK37" s="1305"/>
      <c r="BL37" s="882"/>
      <c r="BM37" s="882"/>
      <c r="BN37" s="1303"/>
      <c r="BO37" s="1305"/>
      <c r="BP37" s="882"/>
      <c r="BQ37" s="882"/>
      <c r="BR37" s="1303"/>
      <c r="BS37" s="1305"/>
      <c r="BT37" s="882"/>
      <c r="BU37" s="882"/>
      <c r="BV37" s="1303"/>
      <c r="BW37" s="1305"/>
      <c r="BX37" s="882"/>
      <c r="BY37" s="882"/>
      <c r="BZ37" s="1303"/>
      <c r="CA37" s="1305"/>
      <c r="CB37" s="882"/>
      <c r="CC37" s="882"/>
      <c r="CD37" s="1303"/>
      <c r="CE37" s="1305"/>
      <c r="CF37" s="882"/>
      <c r="CG37" s="882"/>
      <c r="CH37" s="1303"/>
      <c r="CI37" s="1305"/>
      <c r="CJ37" s="882"/>
      <c r="CK37" s="882"/>
      <c r="CL37" s="1303"/>
      <c r="CM37" s="1305"/>
      <c r="CN37" s="882"/>
      <c r="CO37" s="882"/>
      <c r="CP37" s="1303"/>
      <c r="CQ37" s="798"/>
      <c r="CR37" s="721"/>
      <c r="CS37" s="721"/>
      <c r="CT37" s="797"/>
      <c r="CU37" s="1305"/>
      <c r="CV37" s="882"/>
      <c r="CW37" s="882"/>
      <c r="CX37" s="1303"/>
      <c r="CY37" s="1305"/>
      <c r="CZ37" s="882"/>
      <c r="DA37" s="882"/>
      <c r="DB37" s="1303"/>
      <c r="DC37" s="1305"/>
      <c r="DD37" s="882"/>
      <c r="DE37" s="882"/>
      <c r="DF37" s="1303"/>
      <c r="DG37" s="798"/>
      <c r="DH37" s="721"/>
      <c r="DI37" s="721"/>
      <c r="DJ37" s="797"/>
      <c r="DK37" s="798"/>
      <c r="DL37" s="721"/>
      <c r="DM37" s="721"/>
      <c r="DN37" s="797"/>
      <c r="DO37" s="1305"/>
      <c r="DP37" s="882"/>
      <c r="DQ37" s="882"/>
      <c r="DR37" s="1303"/>
      <c r="DS37" s="798"/>
      <c r="DT37" s="721"/>
      <c r="DU37" s="721"/>
      <c r="DV37" s="797"/>
      <c r="DW37" s="1305"/>
      <c r="DX37" s="882"/>
      <c r="DY37" s="882"/>
      <c r="DZ37" s="1303"/>
      <c r="EA37" s="798"/>
      <c r="EB37" s="721"/>
      <c r="EC37" s="721"/>
      <c r="ED37" s="797"/>
      <c r="EE37" s="798"/>
      <c r="EF37" s="721"/>
      <c r="EG37" s="721"/>
      <c r="EH37" s="797"/>
      <c r="EI37" s="1305"/>
      <c r="EJ37" s="882"/>
      <c r="EK37" s="882"/>
      <c r="EL37" s="1303"/>
      <c r="EM37" s="1305"/>
      <c r="EN37" s="882"/>
      <c r="EO37" s="882"/>
      <c r="EP37" s="1303"/>
      <c r="EQ37" s="798"/>
      <c r="ER37" s="721"/>
      <c r="ES37" s="721"/>
      <c r="ET37" s="797"/>
      <c r="EU37" s="798"/>
      <c r="EV37" s="721"/>
      <c r="EW37" s="721"/>
      <c r="EX37" s="797"/>
      <c r="EY37" s="1305"/>
      <c r="EZ37" s="882"/>
      <c r="FA37" s="882"/>
      <c r="FB37" s="1303"/>
      <c r="FC37" s="1305"/>
      <c r="FD37" s="882"/>
      <c r="FE37" s="882"/>
      <c r="FF37" s="1303"/>
      <c r="FG37" s="798"/>
      <c r="FH37" s="721"/>
      <c r="FI37" s="721"/>
      <c r="FJ37" s="797"/>
      <c r="FK37" s="798"/>
      <c r="FL37" s="721"/>
      <c r="FM37" s="721"/>
      <c r="FN37" s="797"/>
      <c r="FO37" s="798"/>
      <c r="FP37" s="721"/>
      <c r="FQ37" s="721"/>
      <c r="FR37" s="797"/>
      <c r="FS37" s="1305"/>
      <c r="FT37" s="882"/>
      <c r="FU37" s="882"/>
      <c r="FV37" s="1303"/>
      <c r="FW37" s="798"/>
      <c r="FX37" s="721"/>
      <c r="FY37" s="721"/>
      <c r="FZ37" s="797"/>
      <c r="GA37" s="798"/>
      <c r="GB37" s="721"/>
      <c r="GC37" s="721"/>
      <c r="GD37" s="797"/>
      <c r="GE37" s="798"/>
      <c r="GF37" s="721"/>
      <c r="GG37" s="721"/>
      <c r="GH37" s="797"/>
      <c r="GI37" s="1305"/>
      <c r="GJ37" s="882"/>
      <c r="GK37" s="882"/>
      <c r="GL37" s="1303"/>
      <c r="GM37" s="1305"/>
      <c r="GN37" s="882"/>
      <c r="GO37" s="882"/>
      <c r="GP37" s="1303"/>
      <c r="GQ37" s="1305"/>
      <c r="GR37" s="882"/>
      <c r="GS37" s="882"/>
      <c r="GT37" s="1303"/>
      <c r="GU37" s="1305"/>
      <c r="GV37" s="638"/>
      <c r="GW37" s="638"/>
      <c r="GX37" s="1303"/>
      <c r="GY37" s="1305"/>
      <c r="GZ37" s="638"/>
      <c r="HA37" s="638"/>
      <c r="HB37" s="1303"/>
      <c r="HC37" s="1305"/>
      <c r="HD37" s="882"/>
      <c r="HE37" s="882"/>
      <c r="HF37" s="1303"/>
      <c r="HG37" s="798"/>
      <c r="HH37" s="721"/>
      <c r="HI37" s="721"/>
      <c r="HJ37" s="797"/>
      <c r="HK37" s="1305"/>
      <c r="HL37" s="882"/>
      <c r="HM37" s="882"/>
      <c r="HN37" s="1303"/>
      <c r="HO37" s="1305"/>
      <c r="HP37" s="882"/>
      <c r="HQ37" s="882"/>
      <c r="HR37" s="1303"/>
      <c r="HS37" s="798"/>
      <c r="HT37" s="721"/>
      <c r="HU37" s="721"/>
      <c r="HV37" s="797"/>
      <c r="HW37" s="798"/>
      <c r="HX37" s="721"/>
      <c r="HY37" s="721"/>
      <c r="HZ37" s="797"/>
      <c r="IA37" s="798"/>
      <c r="IB37" s="721"/>
      <c r="IC37" s="721"/>
      <c r="ID37" s="797"/>
      <c r="IE37" s="798"/>
      <c r="IF37" s="721"/>
      <c r="IG37" s="721"/>
      <c r="IH37" s="797"/>
      <c r="II37" s="798"/>
      <c r="IJ37" s="721"/>
      <c r="IK37" s="721"/>
      <c r="IL37" s="797"/>
      <c r="IM37" s="721"/>
      <c r="IN37" s="721"/>
      <c r="IO37" s="721"/>
      <c r="IP37" s="721"/>
      <c r="IQ37" s="1306"/>
      <c r="IR37" s="1307"/>
      <c r="IS37" s="1307"/>
      <c r="IT37" s="1308"/>
      <c r="IU37" s="798"/>
      <c r="IV37" s="721"/>
      <c r="IW37" s="721"/>
      <c r="IX37" s="797"/>
      <c r="IY37" s="798"/>
      <c r="IZ37" s="721"/>
      <c r="JA37" s="721"/>
      <c r="JB37" s="797"/>
      <c r="JC37" s="798"/>
      <c r="JD37" s="721"/>
      <c r="JE37" s="721"/>
      <c r="JF37" s="797"/>
      <c r="JG37" s="798"/>
      <c r="JH37" s="721"/>
      <c r="JI37" s="721"/>
      <c r="JJ37" s="797"/>
      <c r="JK37" s="798"/>
      <c r="JL37" s="721"/>
      <c r="JM37" s="721"/>
      <c r="JN37" s="797"/>
      <c r="JO37" s="798"/>
      <c r="JP37" s="721"/>
      <c r="JQ37" s="721"/>
      <c r="JR37" s="797"/>
      <c r="JS37" s="798"/>
      <c r="JT37" s="721"/>
      <c r="JU37" s="721"/>
      <c r="JV37" s="797"/>
      <c r="JW37" s="798"/>
      <c r="JX37" s="721"/>
      <c r="JY37" s="721"/>
      <c r="JZ37" s="797"/>
      <c r="KA37" s="798"/>
      <c r="KB37" s="721"/>
      <c r="KC37" s="721"/>
      <c r="KD37" s="797"/>
      <c r="KE37" s="798"/>
      <c r="KF37" s="721"/>
      <c r="KG37" s="721"/>
      <c r="KH37" s="797"/>
      <c r="KI37" s="798"/>
      <c r="KJ37" s="721"/>
      <c r="KK37" s="721"/>
      <c r="KL37" s="797"/>
      <c r="KM37" s="798"/>
      <c r="KN37" s="721"/>
      <c r="KO37" s="721"/>
      <c r="KP37" s="797"/>
      <c r="KQ37" s="798"/>
      <c r="KR37" s="721"/>
      <c r="KS37" s="721"/>
      <c r="KT37" s="797"/>
      <c r="KU37" s="798"/>
      <c r="KV37" s="721"/>
      <c r="KW37" s="721"/>
      <c r="KX37" s="797"/>
      <c r="KY37" s="798"/>
      <c r="KZ37" s="721"/>
      <c r="LA37" s="721"/>
      <c r="LB37" s="797"/>
      <c r="LC37" s="798"/>
      <c r="LD37" s="721"/>
      <c r="LE37" s="721"/>
      <c r="LF37" s="797"/>
      <c r="LG37" s="798"/>
      <c r="LH37" s="721"/>
      <c r="LI37" s="721"/>
      <c r="LJ37" s="797"/>
      <c r="LK37" s="798"/>
      <c r="LL37" s="721"/>
      <c r="LM37" s="721"/>
      <c r="LN37" s="797"/>
      <c r="LO37" s="798"/>
      <c r="LP37" s="721"/>
      <c r="LQ37" s="721"/>
      <c r="LR37" s="797"/>
      <c r="LS37" s="798"/>
      <c r="LT37" s="721"/>
      <c r="LU37" s="721"/>
      <c r="LV37" s="797"/>
      <c r="LW37" s="798"/>
      <c r="LX37" s="721"/>
      <c r="LY37" s="721"/>
      <c r="LZ37" s="797"/>
      <c r="MA37" s="798"/>
      <c r="MB37" s="721"/>
      <c r="MC37" s="721"/>
      <c r="MD37" s="797"/>
      <c r="ME37" s="798"/>
      <c r="MF37" s="721"/>
      <c r="MG37" s="721"/>
      <c r="MH37" s="797"/>
      <c r="MI37" s="798"/>
      <c r="MJ37" s="721"/>
      <c r="MK37" s="721"/>
      <c r="ML37" s="797"/>
      <c r="MM37" s="798"/>
      <c r="MN37" s="721"/>
      <c r="MO37" s="721"/>
      <c r="MP37" s="797"/>
      <c r="MQ37" s="798"/>
      <c r="MR37" s="721"/>
      <c r="MS37" s="721"/>
      <c r="MT37" s="797"/>
      <c r="MU37" s="798"/>
      <c r="MV37" s="721"/>
      <c r="MW37" s="721"/>
      <c r="MX37" s="797"/>
      <c r="MY37" s="798"/>
      <c r="MZ37" s="721"/>
      <c r="NA37" s="721"/>
      <c r="NB37" s="797"/>
      <c r="NC37" s="798"/>
      <c r="ND37" s="721"/>
      <c r="NE37" s="721"/>
      <c r="NF37" s="797"/>
      <c r="NG37" s="798"/>
      <c r="NH37" s="721"/>
      <c r="NI37" s="721"/>
      <c r="NJ37" s="797"/>
      <c r="NK37" s="798"/>
      <c r="NL37" s="721"/>
      <c r="NM37" s="721"/>
      <c r="NN37" s="797"/>
      <c r="NO37" s="798"/>
      <c r="NP37" s="721"/>
      <c r="NQ37" s="721"/>
      <c r="NR37" s="797"/>
      <c r="NS37" s="798"/>
      <c r="NT37" s="721"/>
      <c r="NU37" s="721"/>
      <c r="NV37" s="797"/>
      <c r="NW37" s="798"/>
      <c r="NX37" s="721"/>
      <c r="NY37" s="721"/>
      <c r="NZ37" s="797"/>
      <c r="OA37" s="798"/>
      <c r="OB37" s="721"/>
      <c r="OC37" s="721"/>
      <c r="OD37" s="797"/>
      <c r="OE37" s="798"/>
      <c r="OF37" s="721"/>
      <c r="OG37" s="721"/>
      <c r="OH37" s="797"/>
      <c r="OI37" s="798"/>
      <c r="OJ37" s="721"/>
      <c r="OK37" s="721"/>
      <c r="OL37" s="797"/>
      <c r="OM37" s="798"/>
      <c r="ON37" s="721"/>
      <c r="OO37" s="721"/>
      <c r="OP37" s="797"/>
      <c r="OQ37" s="798"/>
      <c r="OR37" s="721"/>
      <c r="OS37" s="721"/>
      <c r="OT37" s="797"/>
      <c r="OU37" s="798"/>
      <c r="OV37" s="721"/>
      <c r="OW37" s="721"/>
      <c r="OX37" s="797"/>
      <c r="OY37" s="798"/>
      <c r="OZ37" s="721"/>
      <c r="PA37" s="721"/>
      <c r="PB37" s="797"/>
      <c r="PC37" s="798"/>
      <c r="PD37" s="721"/>
      <c r="PE37" s="721"/>
      <c r="PF37" s="797"/>
      <c r="PG37" s="798"/>
      <c r="PH37" s="721"/>
      <c r="PI37" s="721"/>
      <c r="PJ37" s="797"/>
      <c r="PK37" s="798"/>
      <c r="PL37" s="721"/>
      <c r="PM37" s="721"/>
      <c r="PN37" s="797"/>
      <c r="PO37" s="798"/>
      <c r="PP37" s="721"/>
      <c r="PQ37" s="721"/>
      <c r="PR37" s="797"/>
      <c r="PS37" s="798"/>
      <c r="PT37" s="721"/>
      <c r="PU37" s="721"/>
      <c r="PV37" s="797"/>
      <c r="PW37" s="798"/>
      <c r="PX37" s="721"/>
      <c r="PY37" s="721"/>
      <c r="PZ37" s="797"/>
      <c r="QA37" s="798"/>
      <c r="QB37" s="721"/>
      <c r="QC37" s="721"/>
      <c r="QD37" s="797"/>
      <c r="QE37" s="798"/>
      <c r="QF37" s="721"/>
      <c r="QG37" s="721"/>
      <c r="QH37" s="797"/>
      <c r="QI37" s="798"/>
      <c r="QJ37" s="721"/>
      <c r="QK37" s="721"/>
      <c r="QL37" s="797"/>
      <c r="QM37" s="798"/>
      <c r="QN37" s="721"/>
      <c r="QO37" s="721"/>
      <c r="QP37" s="797"/>
      <c r="QQ37" s="798"/>
      <c r="QR37" s="721"/>
      <c r="QS37" s="721"/>
      <c r="QT37" s="797"/>
      <c r="QU37" s="798"/>
      <c r="QV37" s="721"/>
      <c r="QW37" s="721"/>
      <c r="QX37" s="797"/>
      <c r="QY37" s="798"/>
      <c r="QZ37" s="721"/>
      <c r="RA37" s="721"/>
      <c r="RB37" s="797"/>
      <c r="RC37" s="798"/>
      <c r="RD37" s="721"/>
      <c r="RE37" s="721"/>
      <c r="RF37" s="797"/>
      <c r="RG37" s="798"/>
      <c r="RH37" s="721"/>
      <c r="RI37" s="721"/>
      <c r="RJ37" s="797"/>
      <c r="RK37" s="798"/>
      <c r="RL37" s="721"/>
      <c r="RM37" s="721"/>
      <c r="RN37" s="797"/>
      <c r="RO37" s="798"/>
      <c r="RP37" s="721"/>
      <c r="RQ37" s="721"/>
      <c r="RR37" s="797"/>
      <c r="RS37" s="798"/>
      <c r="RT37" s="721"/>
      <c r="RU37" s="721"/>
      <c r="RV37" s="797"/>
      <c r="RW37" s="798"/>
      <c r="RX37" s="721"/>
      <c r="RY37" s="721"/>
      <c r="RZ37" s="797"/>
      <c r="SA37" s="798"/>
      <c r="SB37" s="721"/>
      <c r="SC37" s="721"/>
      <c r="SD37" s="797"/>
      <c r="SE37" s="798"/>
      <c r="SF37" s="721"/>
      <c r="SG37" s="721"/>
      <c r="SH37" s="797"/>
      <c r="SI37" s="798"/>
      <c r="SJ37" s="721"/>
      <c r="SK37" s="721"/>
      <c r="SL37" s="797"/>
      <c r="SM37" s="798"/>
      <c r="SN37" s="721"/>
      <c r="SO37" s="721"/>
      <c r="SP37" s="797"/>
      <c r="SQ37" s="798"/>
      <c r="SR37" s="721"/>
      <c r="SS37" s="721"/>
      <c r="ST37" s="797"/>
      <c r="SU37" s="798"/>
      <c r="SV37" s="721"/>
      <c r="SW37" s="721"/>
      <c r="SX37" s="797"/>
      <c r="SY37" s="798"/>
      <c r="SZ37" s="721"/>
      <c r="TA37" s="721"/>
      <c r="TB37" s="797"/>
      <c r="TC37" s="798"/>
      <c r="TD37" s="721"/>
      <c r="TE37" s="721"/>
      <c r="TF37" s="797"/>
      <c r="TG37" s="798"/>
      <c r="TH37" s="721"/>
      <c r="TI37" s="721"/>
      <c r="TJ37" s="797"/>
      <c r="TK37" s="798"/>
      <c r="TL37" s="721"/>
      <c r="TM37" s="721"/>
      <c r="TN37" s="797"/>
      <c r="TO37" s="798"/>
      <c r="TP37" s="721"/>
      <c r="TQ37" s="721"/>
      <c r="TR37" s="797"/>
      <c r="TS37" s="798"/>
      <c r="TT37" s="721"/>
      <c r="TU37" s="721"/>
      <c r="TV37" s="797"/>
      <c r="TW37" s="798"/>
      <c r="TX37" s="721"/>
      <c r="TY37" s="721"/>
      <c r="TZ37" s="797"/>
      <c r="UA37" s="798"/>
      <c r="UB37" s="721"/>
      <c r="UC37" s="721"/>
      <c r="UD37" s="797"/>
      <c r="UE37" s="798"/>
      <c r="UF37" s="721"/>
      <c r="UG37" s="721"/>
      <c r="UH37" s="797"/>
      <c r="UI37" s="798"/>
      <c r="UJ37" s="721"/>
      <c r="UK37" s="721"/>
      <c r="UL37" s="797"/>
      <c r="UM37" s="798"/>
      <c r="UN37" s="721"/>
      <c r="UO37" s="721"/>
      <c r="UP37" s="797"/>
      <c r="UQ37" s="798"/>
      <c r="UR37" s="721"/>
      <c r="US37" s="721"/>
      <c r="UT37" s="797"/>
      <c r="UU37" s="798"/>
      <c r="UV37" s="721"/>
      <c r="UW37" s="721"/>
      <c r="UX37" s="797"/>
      <c r="UY37" s="798"/>
      <c r="UZ37" s="721"/>
      <c r="VA37" s="721"/>
      <c r="VB37" s="797"/>
      <c r="VC37" s="798"/>
      <c r="VD37" s="721"/>
      <c r="VE37" s="721"/>
      <c r="VF37" s="797"/>
      <c r="VG37" s="798"/>
      <c r="VH37" s="721"/>
      <c r="VI37" s="721"/>
      <c r="VJ37" s="797"/>
      <c r="VK37" s="798"/>
      <c r="VL37" s="721"/>
      <c r="VM37" s="721"/>
      <c r="VN37" s="797"/>
      <c r="VO37" s="798"/>
      <c r="VP37" s="721"/>
      <c r="VQ37" s="721"/>
      <c r="VR37" s="797"/>
      <c r="VS37" s="798"/>
      <c r="VT37" s="721"/>
      <c r="VU37" s="721"/>
      <c r="VV37" s="797"/>
      <c r="VW37" s="798"/>
      <c r="VX37" s="721"/>
      <c r="VY37" s="721"/>
      <c r="VZ37" s="797"/>
      <c r="WA37" s="798"/>
      <c r="WB37" s="721"/>
      <c r="WC37" s="721"/>
      <c r="WD37" s="797"/>
      <c r="WE37" s="798"/>
      <c r="WF37" s="722"/>
      <c r="WG37" s="722"/>
      <c r="WH37" s="797"/>
      <c r="WI37" s="798"/>
      <c r="WJ37" s="721"/>
      <c r="WK37" s="721"/>
      <c r="WL37" s="797"/>
      <c r="WM37" s="798"/>
      <c r="WN37" s="721"/>
      <c r="WO37" s="721"/>
      <c r="WP37" s="797"/>
      <c r="WQ37" s="798"/>
      <c r="WR37" s="721"/>
      <c r="WS37" s="721"/>
      <c r="WT37" s="797"/>
      <c r="WU37" s="798"/>
      <c r="WV37" s="721"/>
      <c r="WW37" s="721"/>
      <c r="WX37" s="797"/>
      <c r="WY37" s="798"/>
      <c r="WZ37" s="721"/>
      <c r="XA37" s="721"/>
      <c r="XB37" s="797"/>
      <c r="XC37" s="798"/>
      <c r="XD37" s="721"/>
      <c r="XE37" s="721"/>
      <c r="XF37" s="797"/>
      <c r="XG37" s="798"/>
      <c r="XH37" s="721"/>
      <c r="XI37" s="721"/>
      <c r="XJ37" s="797"/>
      <c r="XK37" s="798"/>
      <c r="XL37" s="721"/>
      <c r="XM37" s="721"/>
      <c r="XN37" s="797"/>
      <c r="XO37" s="798"/>
      <c r="XP37" s="721"/>
      <c r="XQ37" s="721"/>
      <c r="XR37" s="797"/>
      <c r="XS37" s="798"/>
      <c r="XT37" s="721"/>
      <c r="XU37" s="721"/>
      <c r="XV37" s="797"/>
      <c r="XW37" s="798"/>
      <c r="XX37" s="721"/>
      <c r="XY37" s="721"/>
      <c r="XZ37" s="797"/>
      <c r="YA37" s="798"/>
      <c r="YB37" s="721"/>
      <c r="YC37" s="721"/>
      <c r="YD37" s="797"/>
      <c r="YE37" s="798"/>
      <c r="YF37" s="721"/>
      <c r="YG37" s="721"/>
      <c r="YH37" s="797"/>
      <c r="YI37" s="798"/>
      <c r="YJ37" s="721"/>
      <c r="YK37" s="721"/>
      <c r="YL37" s="797"/>
      <c r="YM37" s="798"/>
      <c r="YN37" s="721"/>
      <c r="YO37" s="721"/>
      <c r="YP37" s="797"/>
      <c r="YQ37" s="798"/>
      <c r="YR37" s="721"/>
      <c r="YS37" s="721"/>
      <c r="YT37" s="797"/>
      <c r="YU37" s="798"/>
      <c r="YV37" s="721"/>
      <c r="YW37" s="721"/>
      <c r="YX37" s="797"/>
      <c r="YY37" s="798"/>
      <c r="YZ37" s="721"/>
      <c r="ZA37" s="721"/>
      <c r="ZB37" s="797"/>
      <c r="ZC37" s="798"/>
      <c r="ZD37" s="721"/>
      <c r="ZE37" s="721"/>
      <c r="ZF37" s="797"/>
      <c r="ZG37" s="798"/>
      <c r="ZH37" s="721"/>
      <c r="ZI37" s="721"/>
      <c r="ZJ37" s="797"/>
      <c r="ZK37" s="798"/>
      <c r="ZL37" s="721"/>
      <c r="ZM37" s="721"/>
      <c r="ZN37" s="797"/>
      <c r="ZO37" s="798"/>
      <c r="ZP37" s="721"/>
      <c r="ZQ37" s="721"/>
      <c r="ZR37" s="797"/>
      <c r="ZS37" s="798"/>
      <c r="ZT37" s="721"/>
      <c r="ZU37" s="721"/>
      <c r="ZV37" s="797"/>
      <c r="ZW37" s="798"/>
      <c r="ZX37" s="721"/>
      <c r="ZY37" s="721"/>
      <c r="ZZ37" s="797"/>
      <c r="AAA37" s="798"/>
      <c r="AAB37" s="721"/>
      <c r="AAC37" s="721"/>
      <c r="AAD37" s="797"/>
      <c r="AAE37" s="798"/>
      <c r="AAF37" s="721"/>
      <c r="AAG37" s="721"/>
      <c r="AAH37" s="797"/>
      <c r="AAI37" s="798"/>
      <c r="AAJ37" s="721"/>
      <c r="AAK37" s="721"/>
      <c r="AAL37" s="797"/>
      <c r="AAM37" s="798"/>
      <c r="AAN37" s="721"/>
      <c r="AAO37" s="721"/>
      <c r="AAP37" s="797"/>
      <c r="AAQ37" s="1242"/>
      <c r="AAR37" s="687" t="s">
        <v>239</v>
      </c>
      <c r="AAS37" s="1236" t="s">
        <v>240</v>
      </c>
      <c r="AAT37" s="1391"/>
      <c r="AAU37" s="1391"/>
    </row>
    <row r="38" spans="1:726">
      <c r="A38" s="796">
        <v>19</v>
      </c>
      <c r="B38" s="796"/>
      <c r="C38" s="796"/>
      <c r="D38" s="881">
        <v>19</v>
      </c>
      <c r="E38" s="1243"/>
      <c r="F38" s="1292" t="s">
        <v>60</v>
      </c>
      <c r="G38" s="1290" t="s">
        <v>61</v>
      </c>
      <c r="H38" s="1291" t="s">
        <v>62</v>
      </c>
      <c r="I38" s="1291" t="s">
        <v>63</v>
      </c>
      <c r="J38" s="720" t="s">
        <v>190</v>
      </c>
      <c r="K38" s="1290" t="s">
        <v>61</v>
      </c>
      <c r="L38" s="1291" t="s">
        <v>62</v>
      </c>
      <c r="M38" s="1291" t="s">
        <v>63</v>
      </c>
      <c r="N38" s="720" t="s">
        <v>190</v>
      </c>
      <c r="O38" s="1290" t="s">
        <v>61</v>
      </c>
      <c r="P38" s="1291" t="s">
        <v>62</v>
      </c>
      <c r="Q38" s="1291" t="s">
        <v>63</v>
      </c>
      <c r="R38" s="720" t="s">
        <v>190</v>
      </c>
      <c r="S38" s="1290" t="s">
        <v>61</v>
      </c>
      <c r="T38" s="1291" t="s">
        <v>62</v>
      </c>
      <c r="U38" s="1291" t="s">
        <v>63</v>
      </c>
      <c r="V38" s="720" t="s">
        <v>190</v>
      </c>
      <c r="W38" s="1290" t="s">
        <v>61</v>
      </c>
      <c r="X38" s="1291" t="s">
        <v>62</v>
      </c>
      <c r="Y38" s="1291" t="s">
        <v>63</v>
      </c>
      <c r="Z38" s="720" t="s">
        <v>190</v>
      </c>
      <c r="AA38" s="1290" t="s">
        <v>61</v>
      </c>
      <c r="AB38" s="1291" t="s">
        <v>62</v>
      </c>
      <c r="AC38" s="1291" t="s">
        <v>63</v>
      </c>
      <c r="AD38" s="720" t="s">
        <v>190</v>
      </c>
      <c r="AE38" s="1290" t="s">
        <v>61</v>
      </c>
      <c r="AF38" s="1291" t="s">
        <v>62</v>
      </c>
      <c r="AG38" s="1291" t="s">
        <v>63</v>
      </c>
      <c r="AH38" s="720" t="s">
        <v>190</v>
      </c>
      <c r="AI38" s="1290" t="s">
        <v>61</v>
      </c>
      <c r="AJ38" s="1291" t="s">
        <v>62</v>
      </c>
      <c r="AK38" s="1291" t="s">
        <v>63</v>
      </c>
      <c r="AL38" s="720" t="s">
        <v>190</v>
      </c>
      <c r="AM38" s="1290" t="s">
        <v>61</v>
      </c>
      <c r="AN38" s="1291" t="s">
        <v>62</v>
      </c>
      <c r="AO38" s="1291" t="s">
        <v>63</v>
      </c>
      <c r="AP38" s="720" t="s">
        <v>190</v>
      </c>
      <c r="AQ38" s="1290" t="s">
        <v>61</v>
      </c>
      <c r="AR38" s="1291" t="s">
        <v>62</v>
      </c>
      <c r="AS38" s="1291" t="s">
        <v>63</v>
      </c>
      <c r="AT38" s="720" t="s">
        <v>190</v>
      </c>
      <c r="AU38" s="1290" t="s">
        <v>61</v>
      </c>
      <c r="AV38" s="1291" t="s">
        <v>62</v>
      </c>
      <c r="AW38" s="1291" t="s">
        <v>63</v>
      </c>
      <c r="AX38" s="720" t="s">
        <v>190</v>
      </c>
      <c r="AY38" s="1290" t="s">
        <v>61</v>
      </c>
      <c r="AZ38" s="1291" t="s">
        <v>62</v>
      </c>
      <c r="BA38" s="1291" t="s">
        <v>63</v>
      </c>
      <c r="BB38" s="720" t="s">
        <v>190</v>
      </c>
      <c r="BC38" s="1290" t="s">
        <v>61</v>
      </c>
      <c r="BD38" s="1291" t="s">
        <v>62</v>
      </c>
      <c r="BE38" s="1291" t="s">
        <v>63</v>
      </c>
      <c r="BF38" s="720" t="s">
        <v>190</v>
      </c>
      <c r="BG38" s="1290" t="s">
        <v>61</v>
      </c>
      <c r="BH38" s="1291" t="s">
        <v>62</v>
      </c>
      <c r="BI38" s="1291" t="s">
        <v>63</v>
      </c>
      <c r="BJ38" s="720" t="s">
        <v>190</v>
      </c>
      <c r="BK38" s="1290" t="s">
        <v>61</v>
      </c>
      <c r="BL38" s="1291" t="s">
        <v>62</v>
      </c>
      <c r="BM38" s="1291" t="s">
        <v>63</v>
      </c>
      <c r="BN38" s="720" t="s">
        <v>190</v>
      </c>
      <c r="BO38" s="1290" t="s">
        <v>61</v>
      </c>
      <c r="BP38" s="1291" t="s">
        <v>62</v>
      </c>
      <c r="BQ38" s="1291" t="s">
        <v>63</v>
      </c>
      <c r="BR38" s="720" t="s">
        <v>190</v>
      </c>
      <c r="BS38" s="1290" t="s">
        <v>61</v>
      </c>
      <c r="BT38" s="1291" t="s">
        <v>62</v>
      </c>
      <c r="BU38" s="1291" t="s">
        <v>63</v>
      </c>
      <c r="BV38" s="720" t="s">
        <v>190</v>
      </c>
      <c r="BW38" s="1290" t="s">
        <v>61</v>
      </c>
      <c r="BX38" s="1291" t="s">
        <v>62</v>
      </c>
      <c r="BY38" s="1291" t="s">
        <v>63</v>
      </c>
      <c r="BZ38" s="720" t="s">
        <v>190</v>
      </c>
      <c r="CA38" s="1290" t="s">
        <v>61</v>
      </c>
      <c r="CB38" s="1291" t="s">
        <v>62</v>
      </c>
      <c r="CC38" s="1291" t="s">
        <v>63</v>
      </c>
      <c r="CD38" s="720" t="s">
        <v>190</v>
      </c>
      <c r="CE38" s="1290" t="s">
        <v>61</v>
      </c>
      <c r="CF38" s="1291" t="s">
        <v>62</v>
      </c>
      <c r="CG38" s="1291" t="s">
        <v>63</v>
      </c>
      <c r="CH38" s="720" t="s">
        <v>190</v>
      </c>
      <c r="CI38" s="1290" t="s">
        <v>61</v>
      </c>
      <c r="CJ38" s="1291" t="s">
        <v>62</v>
      </c>
      <c r="CK38" s="1291" t="s">
        <v>63</v>
      </c>
      <c r="CL38" s="720" t="s">
        <v>190</v>
      </c>
      <c r="CM38" s="1290" t="s">
        <v>61</v>
      </c>
      <c r="CN38" s="1291" t="s">
        <v>62</v>
      </c>
      <c r="CO38" s="1291" t="s">
        <v>63</v>
      </c>
      <c r="CP38" s="720" t="s">
        <v>190</v>
      </c>
      <c r="CQ38" s="1290" t="s">
        <v>61</v>
      </c>
      <c r="CR38" s="1291" t="s">
        <v>62</v>
      </c>
      <c r="CS38" s="1291" t="s">
        <v>63</v>
      </c>
      <c r="CT38" s="720" t="s">
        <v>190</v>
      </c>
      <c r="CU38" s="1290" t="s">
        <v>61</v>
      </c>
      <c r="CV38" s="1291" t="s">
        <v>62</v>
      </c>
      <c r="CW38" s="1291" t="s">
        <v>63</v>
      </c>
      <c r="CX38" s="720" t="s">
        <v>190</v>
      </c>
      <c r="CY38" s="1290" t="s">
        <v>61</v>
      </c>
      <c r="CZ38" s="1291" t="s">
        <v>62</v>
      </c>
      <c r="DA38" s="1291" t="s">
        <v>63</v>
      </c>
      <c r="DB38" s="720" t="s">
        <v>190</v>
      </c>
      <c r="DC38" s="1290" t="s">
        <v>61</v>
      </c>
      <c r="DD38" s="1291" t="s">
        <v>62</v>
      </c>
      <c r="DE38" s="1291" t="s">
        <v>63</v>
      </c>
      <c r="DF38" s="720" t="s">
        <v>190</v>
      </c>
      <c r="DG38" s="1290" t="s">
        <v>61</v>
      </c>
      <c r="DH38" s="1291" t="s">
        <v>62</v>
      </c>
      <c r="DI38" s="1291" t="s">
        <v>63</v>
      </c>
      <c r="DJ38" s="720" t="s">
        <v>190</v>
      </c>
      <c r="DK38" s="1290" t="s">
        <v>61</v>
      </c>
      <c r="DL38" s="1291" t="s">
        <v>62</v>
      </c>
      <c r="DM38" s="1291" t="s">
        <v>63</v>
      </c>
      <c r="DN38" s="720" t="s">
        <v>190</v>
      </c>
      <c r="DO38" s="1290" t="s">
        <v>61</v>
      </c>
      <c r="DP38" s="1291" t="s">
        <v>62</v>
      </c>
      <c r="DQ38" s="1291" t="s">
        <v>63</v>
      </c>
      <c r="DR38" s="720" t="s">
        <v>190</v>
      </c>
      <c r="DS38" s="1290" t="s">
        <v>61</v>
      </c>
      <c r="DT38" s="1291" t="s">
        <v>62</v>
      </c>
      <c r="DU38" s="1291" t="s">
        <v>63</v>
      </c>
      <c r="DV38" s="720" t="s">
        <v>190</v>
      </c>
      <c r="DW38" s="1290" t="s">
        <v>61</v>
      </c>
      <c r="DX38" s="1291" t="s">
        <v>62</v>
      </c>
      <c r="DY38" s="1291" t="s">
        <v>63</v>
      </c>
      <c r="DZ38" s="720" t="s">
        <v>190</v>
      </c>
      <c r="EA38" s="1290" t="s">
        <v>61</v>
      </c>
      <c r="EB38" s="1291" t="s">
        <v>62</v>
      </c>
      <c r="EC38" s="1291" t="s">
        <v>63</v>
      </c>
      <c r="ED38" s="720" t="s">
        <v>190</v>
      </c>
      <c r="EE38" s="1290" t="s">
        <v>61</v>
      </c>
      <c r="EF38" s="1291" t="s">
        <v>62</v>
      </c>
      <c r="EG38" s="1291" t="s">
        <v>63</v>
      </c>
      <c r="EH38" s="720" t="s">
        <v>190</v>
      </c>
      <c r="EI38" s="1290" t="s">
        <v>61</v>
      </c>
      <c r="EJ38" s="1291" t="s">
        <v>62</v>
      </c>
      <c r="EK38" s="1291" t="s">
        <v>63</v>
      </c>
      <c r="EL38" s="720" t="s">
        <v>190</v>
      </c>
      <c r="EM38" s="1290" t="s">
        <v>61</v>
      </c>
      <c r="EN38" s="1291" t="s">
        <v>62</v>
      </c>
      <c r="EO38" s="1291" t="s">
        <v>63</v>
      </c>
      <c r="EP38" s="720" t="s">
        <v>190</v>
      </c>
      <c r="EQ38" s="1290" t="s">
        <v>61</v>
      </c>
      <c r="ER38" s="1291" t="s">
        <v>62</v>
      </c>
      <c r="ES38" s="1291" t="s">
        <v>63</v>
      </c>
      <c r="ET38" s="720" t="s">
        <v>190</v>
      </c>
      <c r="EU38" s="1290" t="s">
        <v>61</v>
      </c>
      <c r="EV38" s="1291" t="s">
        <v>62</v>
      </c>
      <c r="EW38" s="1291" t="s">
        <v>63</v>
      </c>
      <c r="EX38" s="720" t="s">
        <v>190</v>
      </c>
      <c r="EY38" s="1290" t="s">
        <v>61</v>
      </c>
      <c r="EZ38" s="1291" t="s">
        <v>62</v>
      </c>
      <c r="FA38" s="1291" t="s">
        <v>63</v>
      </c>
      <c r="FB38" s="720" t="s">
        <v>190</v>
      </c>
      <c r="FC38" s="1290" t="s">
        <v>61</v>
      </c>
      <c r="FD38" s="1291" t="s">
        <v>62</v>
      </c>
      <c r="FE38" s="1291" t="s">
        <v>63</v>
      </c>
      <c r="FF38" s="720" t="s">
        <v>190</v>
      </c>
      <c r="FG38" s="1290" t="s">
        <v>61</v>
      </c>
      <c r="FH38" s="1291" t="s">
        <v>62</v>
      </c>
      <c r="FI38" s="1291" t="s">
        <v>63</v>
      </c>
      <c r="FJ38" s="720" t="s">
        <v>190</v>
      </c>
      <c r="FK38" s="1290" t="s">
        <v>61</v>
      </c>
      <c r="FL38" s="1291" t="s">
        <v>62</v>
      </c>
      <c r="FM38" s="1291" t="s">
        <v>63</v>
      </c>
      <c r="FN38" s="720" t="s">
        <v>190</v>
      </c>
      <c r="FO38" s="1290" t="s">
        <v>61</v>
      </c>
      <c r="FP38" s="1291" t="s">
        <v>62</v>
      </c>
      <c r="FQ38" s="1291" t="s">
        <v>63</v>
      </c>
      <c r="FR38" s="720" t="s">
        <v>190</v>
      </c>
      <c r="FS38" s="1290" t="s">
        <v>61</v>
      </c>
      <c r="FT38" s="1291" t="s">
        <v>62</v>
      </c>
      <c r="FU38" s="1291" t="s">
        <v>63</v>
      </c>
      <c r="FV38" s="720" t="s">
        <v>190</v>
      </c>
      <c r="FW38" s="1290" t="s">
        <v>61</v>
      </c>
      <c r="FX38" s="1291" t="s">
        <v>62</v>
      </c>
      <c r="FY38" s="1291" t="s">
        <v>63</v>
      </c>
      <c r="FZ38" s="720" t="s">
        <v>190</v>
      </c>
      <c r="GA38" s="1290" t="s">
        <v>61</v>
      </c>
      <c r="GB38" s="1291" t="s">
        <v>62</v>
      </c>
      <c r="GC38" s="1291" t="s">
        <v>63</v>
      </c>
      <c r="GD38" s="720" t="s">
        <v>190</v>
      </c>
      <c r="GE38" s="1290" t="s">
        <v>61</v>
      </c>
      <c r="GF38" s="1291" t="s">
        <v>62</v>
      </c>
      <c r="GG38" s="1291" t="s">
        <v>63</v>
      </c>
      <c r="GH38" s="720" t="s">
        <v>190</v>
      </c>
      <c r="GI38" s="1290" t="s">
        <v>61</v>
      </c>
      <c r="GJ38" s="1291" t="s">
        <v>62</v>
      </c>
      <c r="GK38" s="1291" t="s">
        <v>63</v>
      </c>
      <c r="GL38" s="720" t="s">
        <v>190</v>
      </c>
      <c r="GM38" s="1290" t="s">
        <v>61</v>
      </c>
      <c r="GN38" s="1291" t="s">
        <v>62</v>
      </c>
      <c r="GO38" s="1291" t="s">
        <v>63</v>
      </c>
      <c r="GP38" s="720" t="s">
        <v>190</v>
      </c>
      <c r="GQ38" s="1290" t="s">
        <v>61</v>
      </c>
      <c r="GR38" s="1291" t="s">
        <v>62</v>
      </c>
      <c r="GS38" s="1291" t="s">
        <v>63</v>
      </c>
      <c r="GT38" s="720" t="s">
        <v>190</v>
      </c>
      <c r="GU38" s="1290" t="s">
        <v>61</v>
      </c>
      <c r="GV38" s="1291" t="s">
        <v>62</v>
      </c>
      <c r="GW38" s="1291" t="s">
        <v>63</v>
      </c>
      <c r="GX38" s="720" t="s">
        <v>190</v>
      </c>
      <c r="GY38" s="1290" t="s">
        <v>61</v>
      </c>
      <c r="GZ38" s="1291" t="s">
        <v>62</v>
      </c>
      <c r="HA38" s="1291" t="s">
        <v>63</v>
      </c>
      <c r="HB38" s="720" t="s">
        <v>190</v>
      </c>
      <c r="HC38" s="1290" t="s">
        <v>61</v>
      </c>
      <c r="HD38" s="1291" t="s">
        <v>62</v>
      </c>
      <c r="HE38" s="1291" t="s">
        <v>63</v>
      </c>
      <c r="HF38" s="720" t="s">
        <v>190</v>
      </c>
      <c r="HG38" s="1290" t="s">
        <v>61</v>
      </c>
      <c r="HH38" s="1291" t="s">
        <v>62</v>
      </c>
      <c r="HI38" s="1291" t="s">
        <v>63</v>
      </c>
      <c r="HJ38" s="720" t="s">
        <v>190</v>
      </c>
      <c r="HK38" s="1290" t="s">
        <v>61</v>
      </c>
      <c r="HL38" s="1291" t="s">
        <v>62</v>
      </c>
      <c r="HM38" s="1291" t="s">
        <v>63</v>
      </c>
      <c r="HN38" s="720" t="s">
        <v>190</v>
      </c>
      <c r="HO38" s="1290" t="s">
        <v>61</v>
      </c>
      <c r="HP38" s="1291" t="s">
        <v>62</v>
      </c>
      <c r="HQ38" s="1291" t="s">
        <v>63</v>
      </c>
      <c r="HR38" s="720" t="s">
        <v>190</v>
      </c>
      <c r="HS38" s="1290" t="s">
        <v>61</v>
      </c>
      <c r="HT38" s="1291" t="s">
        <v>62</v>
      </c>
      <c r="HU38" s="1291" t="s">
        <v>63</v>
      </c>
      <c r="HV38" s="720" t="s">
        <v>190</v>
      </c>
      <c r="HW38" s="1290" t="s">
        <v>61</v>
      </c>
      <c r="HX38" s="1291" t="s">
        <v>62</v>
      </c>
      <c r="HY38" s="1291" t="s">
        <v>63</v>
      </c>
      <c r="HZ38" s="720" t="s">
        <v>190</v>
      </c>
      <c r="IA38" s="1290" t="s">
        <v>61</v>
      </c>
      <c r="IB38" s="1291" t="s">
        <v>62</v>
      </c>
      <c r="IC38" s="1291" t="s">
        <v>63</v>
      </c>
      <c r="ID38" s="720" t="s">
        <v>190</v>
      </c>
      <c r="IE38" s="1290" t="s">
        <v>61</v>
      </c>
      <c r="IF38" s="1291" t="s">
        <v>62</v>
      </c>
      <c r="IG38" s="1291" t="s">
        <v>63</v>
      </c>
      <c r="IH38" s="720" t="s">
        <v>190</v>
      </c>
      <c r="II38" s="1290" t="s">
        <v>61</v>
      </c>
      <c r="IJ38" s="1291" t="s">
        <v>62</v>
      </c>
      <c r="IK38" s="1291" t="s">
        <v>63</v>
      </c>
      <c r="IL38" s="720" t="s">
        <v>190</v>
      </c>
      <c r="IM38" s="1290" t="s">
        <v>61</v>
      </c>
      <c r="IN38" s="1291" t="s">
        <v>62</v>
      </c>
      <c r="IO38" s="1291" t="s">
        <v>63</v>
      </c>
      <c r="IP38" s="720" t="s">
        <v>190</v>
      </c>
      <c r="IQ38" s="1290" t="s">
        <v>61</v>
      </c>
      <c r="IR38" s="1291" t="s">
        <v>62</v>
      </c>
      <c r="IS38" s="1291" t="s">
        <v>63</v>
      </c>
      <c r="IT38" s="720" t="s">
        <v>190</v>
      </c>
      <c r="IU38" s="1290" t="s">
        <v>61</v>
      </c>
      <c r="IV38" s="1291" t="s">
        <v>62</v>
      </c>
      <c r="IW38" s="1291" t="s">
        <v>63</v>
      </c>
      <c r="IX38" s="720" t="s">
        <v>190</v>
      </c>
      <c r="IY38" s="1290" t="s">
        <v>61</v>
      </c>
      <c r="IZ38" s="1291" t="s">
        <v>62</v>
      </c>
      <c r="JA38" s="1291" t="s">
        <v>63</v>
      </c>
      <c r="JB38" s="720" t="s">
        <v>190</v>
      </c>
      <c r="JC38" s="1290" t="s">
        <v>61</v>
      </c>
      <c r="JD38" s="1291" t="s">
        <v>62</v>
      </c>
      <c r="JE38" s="1291" t="s">
        <v>63</v>
      </c>
      <c r="JF38" s="720" t="s">
        <v>190</v>
      </c>
      <c r="JG38" s="1290" t="s">
        <v>61</v>
      </c>
      <c r="JH38" s="1291" t="s">
        <v>62</v>
      </c>
      <c r="JI38" s="1291" t="s">
        <v>63</v>
      </c>
      <c r="JJ38" s="720" t="s">
        <v>190</v>
      </c>
      <c r="JK38" s="1290" t="s">
        <v>61</v>
      </c>
      <c r="JL38" s="1291" t="s">
        <v>62</v>
      </c>
      <c r="JM38" s="1291" t="s">
        <v>63</v>
      </c>
      <c r="JN38" s="720" t="s">
        <v>190</v>
      </c>
      <c r="JO38" s="1290" t="s">
        <v>61</v>
      </c>
      <c r="JP38" s="1291" t="s">
        <v>62</v>
      </c>
      <c r="JQ38" s="1291" t="s">
        <v>63</v>
      </c>
      <c r="JR38" s="720" t="s">
        <v>190</v>
      </c>
      <c r="JS38" s="1290" t="s">
        <v>61</v>
      </c>
      <c r="JT38" s="1291" t="s">
        <v>62</v>
      </c>
      <c r="JU38" s="1291" t="s">
        <v>63</v>
      </c>
      <c r="JV38" s="720" t="s">
        <v>190</v>
      </c>
      <c r="JW38" s="1290" t="s">
        <v>61</v>
      </c>
      <c r="JX38" s="1291" t="s">
        <v>62</v>
      </c>
      <c r="JY38" s="1291" t="s">
        <v>63</v>
      </c>
      <c r="JZ38" s="720" t="s">
        <v>190</v>
      </c>
      <c r="KA38" s="1290" t="s">
        <v>61</v>
      </c>
      <c r="KB38" s="1291" t="s">
        <v>62</v>
      </c>
      <c r="KC38" s="1291" t="s">
        <v>63</v>
      </c>
      <c r="KD38" s="720" t="s">
        <v>190</v>
      </c>
      <c r="KE38" s="1290" t="s">
        <v>61</v>
      </c>
      <c r="KF38" s="1291" t="s">
        <v>62</v>
      </c>
      <c r="KG38" s="1291" t="s">
        <v>63</v>
      </c>
      <c r="KH38" s="720" t="s">
        <v>190</v>
      </c>
      <c r="KI38" s="1290" t="s">
        <v>61</v>
      </c>
      <c r="KJ38" s="1291" t="s">
        <v>62</v>
      </c>
      <c r="KK38" s="1291" t="s">
        <v>63</v>
      </c>
      <c r="KL38" s="720" t="s">
        <v>190</v>
      </c>
      <c r="KM38" s="1290" t="s">
        <v>61</v>
      </c>
      <c r="KN38" s="1291" t="s">
        <v>62</v>
      </c>
      <c r="KO38" s="1291" t="s">
        <v>63</v>
      </c>
      <c r="KP38" s="720" t="s">
        <v>190</v>
      </c>
      <c r="KQ38" s="1290" t="s">
        <v>61</v>
      </c>
      <c r="KR38" s="1291" t="s">
        <v>62</v>
      </c>
      <c r="KS38" s="1291" t="s">
        <v>63</v>
      </c>
      <c r="KT38" s="720" t="s">
        <v>190</v>
      </c>
      <c r="KU38" s="1290" t="s">
        <v>61</v>
      </c>
      <c r="KV38" s="1291" t="s">
        <v>62</v>
      </c>
      <c r="KW38" s="1291" t="s">
        <v>63</v>
      </c>
      <c r="KX38" s="720" t="s">
        <v>190</v>
      </c>
      <c r="KY38" s="1290" t="s">
        <v>61</v>
      </c>
      <c r="KZ38" s="1291" t="s">
        <v>62</v>
      </c>
      <c r="LA38" s="1291" t="s">
        <v>63</v>
      </c>
      <c r="LB38" s="720" t="s">
        <v>190</v>
      </c>
      <c r="LC38" s="1290" t="s">
        <v>61</v>
      </c>
      <c r="LD38" s="1291" t="s">
        <v>62</v>
      </c>
      <c r="LE38" s="1291" t="s">
        <v>63</v>
      </c>
      <c r="LF38" s="720" t="s">
        <v>190</v>
      </c>
      <c r="LG38" s="1290" t="s">
        <v>61</v>
      </c>
      <c r="LH38" s="1291" t="s">
        <v>62</v>
      </c>
      <c r="LI38" s="1291" t="s">
        <v>63</v>
      </c>
      <c r="LJ38" s="720" t="s">
        <v>190</v>
      </c>
      <c r="LK38" s="1290" t="s">
        <v>61</v>
      </c>
      <c r="LL38" s="1291" t="s">
        <v>62</v>
      </c>
      <c r="LM38" s="1291" t="s">
        <v>63</v>
      </c>
      <c r="LN38" s="720" t="s">
        <v>190</v>
      </c>
      <c r="LO38" s="1290" t="s">
        <v>61</v>
      </c>
      <c r="LP38" s="1291" t="s">
        <v>62</v>
      </c>
      <c r="LQ38" s="1291" t="s">
        <v>63</v>
      </c>
      <c r="LR38" s="720" t="s">
        <v>190</v>
      </c>
      <c r="LS38" s="1290" t="s">
        <v>61</v>
      </c>
      <c r="LT38" s="1291" t="s">
        <v>62</v>
      </c>
      <c r="LU38" s="1291" t="s">
        <v>63</v>
      </c>
      <c r="LV38" s="720" t="s">
        <v>190</v>
      </c>
      <c r="LW38" s="1290" t="s">
        <v>61</v>
      </c>
      <c r="LX38" s="1291" t="s">
        <v>62</v>
      </c>
      <c r="LY38" s="1291" t="s">
        <v>63</v>
      </c>
      <c r="LZ38" s="720" t="s">
        <v>190</v>
      </c>
      <c r="MA38" s="1290" t="s">
        <v>61</v>
      </c>
      <c r="MB38" s="1291" t="s">
        <v>62</v>
      </c>
      <c r="MC38" s="1291" t="s">
        <v>63</v>
      </c>
      <c r="MD38" s="720" t="s">
        <v>190</v>
      </c>
      <c r="ME38" s="1290" t="s">
        <v>61</v>
      </c>
      <c r="MF38" s="1291" t="s">
        <v>62</v>
      </c>
      <c r="MG38" s="1291" t="s">
        <v>63</v>
      </c>
      <c r="MH38" s="720" t="s">
        <v>190</v>
      </c>
      <c r="MI38" s="1290" t="s">
        <v>61</v>
      </c>
      <c r="MJ38" s="1291" t="s">
        <v>62</v>
      </c>
      <c r="MK38" s="1291" t="s">
        <v>63</v>
      </c>
      <c r="ML38" s="720" t="s">
        <v>190</v>
      </c>
      <c r="MM38" s="1290" t="s">
        <v>61</v>
      </c>
      <c r="MN38" s="1291" t="s">
        <v>62</v>
      </c>
      <c r="MO38" s="1291" t="s">
        <v>63</v>
      </c>
      <c r="MP38" s="720" t="s">
        <v>190</v>
      </c>
      <c r="MQ38" s="1290" t="s">
        <v>61</v>
      </c>
      <c r="MR38" s="1291" t="s">
        <v>62</v>
      </c>
      <c r="MS38" s="1291" t="s">
        <v>63</v>
      </c>
      <c r="MT38" s="720" t="s">
        <v>190</v>
      </c>
      <c r="MU38" s="1290" t="s">
        <v>61</v>
      </c>
      <c r="MV38" s="1291" t="s">
        <v>62</v>
      </c>
      <c r="MW38" s="1291" t="s">
        <v>63</v>
      </c>
      <c r="MX38" s="720" t="s">
        <v>190</v>
      </c>
      <c r="MY38" s="1290" t="s">
        <v>61</v>
      </c>
      <c r="MZ38" s="1291" t="s">
        <v>62</v>
      </c>
      <c r="NA38" s="1291" t="s">
        <v>63</v>
      </c>
      <c r="NB38" s="720" t="s">
        <v>190</v>
      </c>
      <c r="NC38" s="1290" t="s">
        <v>61</v>
      </c>
      <c r="ND38" s="1291" t="s">
        <v>62</v>
      </c>
      <c r="NE38" s="1291" t="s">
        <v>63</v>
      </c>
      <c r="NF38" s="720" t="s">
        <v>190</v>
      </c>
      <c r="NG38" s="1290" t="s">
        <v>61</v>
      </c>
      <c r="NH38" s="1291" t="s">
        <v>62</v>
      </c>
      <c r="NI38" s="1291" t="s">
        <v>63</v>
      </c>
      <c r="NJ38" s="720" t="s">
        <v>190</v>
      </c>
      <c r="NK38" s="1290" t="s">
        <v>61</v>
      </c>
      <c r="NL38" s="1291" t="s">
        <v>62</v>
      </c>
      <c r="NM38" s="1291" t="s">
        <v>63</v>
      </c>
      <c r="NN38" s="720" t="s">
        <v>190</v>
      </c>
      <c r="NO38" s="1290" t="s">
        <v>61</v>
      </c>
      <c r="NP38" s="1291" t="s">
        <v>62</v>
      </c>
      <c r="NQ38" s="1291" t="s">
        <v>63</v>
      </c>
      <c r="NR38" s="720" t="s">
        <v>190</v>
      </c>
      <c r="NS38" s="1290" t="s">
        <v>61</v>
      </c>
      <c r="NT38" s="1291" t="s">
        <v>62</v>
      </c>
      <c r="NU38" s="1291" t="s">
        <v>63</v>
      </c>
      <c r="NV38" s="720" t="s">
        <v>190</v>
      </c>
      <c r="NW38" s="1290" t="s">
        <v>61</v>
      </c>
      <c r="NX38" s="1291" t="s">
        <v>62</v>
      </c>
      <c r="NY38" s="1291" t="s">
        <v>63</v>
      </c>
      <c r="NZ38" s="720" t="s">
        <v>190</v>
      </c>
      <c r="OA38" s="1290" t="s">
        <v>61</v>
      </c>
      <c r="OB38" s="1291" t="s">
        <v>62</v>
      </c>
      <c r="OC38" s="1291" t="s">
        <v>63</v>
      </c>
      <c r="OD38" s="720" t="s">
        <v>190</v>
      </c>
      <c r="OE38" s="1290" t="s">
        <v>61</v>
      </c>
      <c r="OF38" s="1291" t="s">
        <v>62</v>
      </c>
      <c r="OG38" s="1291" t="s">
        <v>63</v>
      </c>
      <c r="OH38" s="720" t="s">
        <v>190</v>
      </c>
      <c r="OI38" s="1290" t="s">
        <v>61</v>
      </c>
      <c r="OJ38" s="1291" t="s">
        <v>62</v>
      </c>
      <c r="OK38" s="1291" t="s">
        <v>63</v>
      </c>
      <c r="OL38" s="720" t="s">
        <v>190</v>
      </c>
      <c r="OM38" s="1290" t="s">
        <v>61</v>
      </c>
      <c r="ON38" s="1291" t="s">
        <v>62</v>
      </c>
      <c r="OO38" s="1291" t="s">
        <v>63</v>
      </c>
      <c r="OP38" s="720" t="s">
        <v>190</v>
      </c>
      <c r="OQ38" s="1290" t="s">
        <v>61</v>
      </c>
      <c r="OR38" s="1291" t="s">
        <v>62</v>
      </c>
      <c r="OS38" s="1291" t="s">
        <v>63</v>
      </c>
      <c r="OT38" s="720" t="s">
        <v>190</v>
      </c>
      <c r="OU38" s="1290" t="s">
        <v>61</v>
      </c>
      <c r="OV38" s="1291" t="s">
        <v>62</v>
      </c>
      <c r="OW38" s="1291" t="s">
        <v>63</v>
      </c>
      <c r="OX38" s="720" t="s">
        <v>190</v>
      </c>
      <c r="OY38" s="1290" t="s">
        <v>61</v>
      </c>
      <c r="OZ38" s="1291" t="s">
        <v>62</v>
      </c>
      <c r="PA38" s="1291" t="s">
        <v>63</v>
      </c>
      <c r="PB38" s="720" t="s">
        <v>190</v>
      </c>
      <c r="PC38" s="1290" t="s">
        <v>61</v>
      </c>
      <c r="PD38" s="1291" t="s">
        <v>62</v>
      </c>
      <c r="PE38" s="1291" t="s">
        <v>63</v>
      </c>
      <c r="PF38" s="720" t="s">
        <v>190</v>
      </c>
      <c r="PG38" s="1290" t="s">
        <v>61</v>
      </c>
      <c r="PH38" s="1291" t="s">
        <v>62</v>
      </c>
      <c r="PI38" s="1291" t="s">
        <v>63</v>
      </c>
      <c r="PJ38" s="720" t="s">
        <v>190</v>
      </c>
      <c r="PK38" s="1290" t="s">
        <v>61</v>
      </c>
      <c r="PL38" s="1291" t="s">
        <v>62</v>
      </c>
      <c r="PM38" s="1291" t="s">
        <v>63</v>
      </c>
      <c r="PN38" s="720" t="s">
        <v>190</v>
      </c>
      <c r="PO38" s="1290" t="s">
        <v>61</v>
      </c>
      <c r="PP38" s="1291" t="s">
        <v>62</v>
      </c>
      <c r="PQ38" s="1291" t="s">
        <v>63</v>
      </c>
      <c r="PR38" s="720" t="s">
        <v>190</v>
      </c>
      <c r="PS38" s="1290" t="s">
        <v>61</v>
      </c>
      <c r="PT38" s="1291" t="s">
        <v>62</v>
      </c>
      <c r="PU38" s="1291" t="s">
        <v>63</v>
      </c>
      <c r="PV38" s="720" t="s">
        <v>190</v>
      </c>
      <c r="PW38" s="1290" t="s">
        <v>61</v>
      </c>
      <c r="PX38" s="1291" t="s">
        <v>62</v>
      </c>
      <c r="PY38" s="1291" t="s">
        <v>63</v>
      </c>
      <c r="PZ38" s="720" t="s">
        <v>190</v>
      </c>
      <c r="QA38" s="1290" t="s">
        <v>61</v>
      </c>
      <c r="QB38" s="1291" t="s">
        <v>62</v>
      </c>
      <c r="QC38" s="1291" t="s">
        <v>63</v>
      </c>
      <c r="QD38" s="720" t="s">
        <v>190</v>
      </c>
      <c r="QE38" s="1290" t="s">
        <v>61</v>
      </c>
      <c r="QF38" s="1291" t="s">
        <v>62</v>
      </c>
      <c r="QG38" s="1291" t="s">
        <v>63</v>
      </c>
      <c r="QH38" s="720" t="s">
        <v>190</v>
      </c>
      <c r="QI38" s="1290" t="s">
        <v>61</v>
      </c>
      <c r="QJ38" s="1291" t="s">
        <v>62</v>
      </c>
      <c r="QK38" s="1291" t="s">
        <v>63</v>
      </c>
      <c r="QL38" s="720" t="s">
        <v>190</v>
      </c>
      <c r="QM38" s="1290" t="s">
        <v>61</v>
      </c>
      <c r="QN38" s="1291" t="s">
        <v>62</v>
      </c>
      <c r="QO38" s="1291" t="s">
        <v>63</v>
      </c>
      <c r="QP38" s="720" t="s">
        <v>190</v>
      </c>
      <c r="QQ38" s="1290" t="s">
        <v>61</v>
      </c>
      <c r="QR38" s="1291" t="s">
        <v>62</v>
      </c>
      <c r="QS38" s="1291" t="s">
        <v>63</v>
      </c>
      <c r="QT38" s="720" t="s">
        <v>190</v>
      </c>
      <c r="QU38" s="1290" t="s">
        <v>61</v>
      </c>
      <c r="QV38" s="1291" t="s">
        <v>62</v>
      </c>
      <c r="QW38" s="1291" t="s">
        <v>63</v>
      </c>
      <c r="QX38" s="720" t="s">
        <v>190</v>
      </c>
      <c r="QY38" s="1290" t="s">
        <v>61</v>
      </c>
      <c r="QZ38" s="1291" t="s">
        <v>62</v>
      </c>
      <c r="RA38" s="1291" t="s">
        <v>63</v>
      </c>
      <c r="RB38" s="720" t="s">
        <v>190</v>
      </c>
      <c r="RC38" s="1290" t="s">
        <v>61</v>
      </c>
      <c r="RD38" s="1291" t="s">
        <v>62</v>
      </c>
      <c r="RE38" s="1291" t="s">
        <v>63</v>
      </c>
      <c r="RF38" s="720" t="s">
        <v>190</v>
      </c>
      <c r="RG38" s="1290" t="s">
        <v>61</v>
      </c>
      <c r="RH38" s="1291" t="s">
        <v>62</v>
      </c>
      <c r="RI38" s="1291" t="s">
        <v>63</v>
      </c>
      <c r="RJ38" s="720" t="s">
        <v>190</v>
      </c>
      <c r="RK38" s="1290" t="s">
        <v>61</v>
      </c>
      <c r="RL38" s="1291" t="s">
        <v>62</v>
      </c>
      <c r="RM38" s="1291" t="s">
        <v>63</v>
      </c>
      <c r="RN38" s="720" t="s">
        <v>190</v>
      </c>
      <c r="RO38" s="1290" t="s">
        <v>61</v>
      </c>
      <c r="RP38" s="1291" t="s">
        <v>62</v>
      </c>
      <c r="RQ38" s="1291" t="s">
        <v>63</v>
      </c>
      <c r="RR38" s="720" t="s">
        <v>190</v>
      </c>
      <c r="RS38" s="1290" t="s">
        <v>61</v>
      </c>
      <c r="RT38" s="1291" t="s">
        <v>62</v>
      </c>
      <c r="RU38" s="1291" t="s">
        <v>63</v>
      </c>
      <c r="RV38" s="720" t="s">
        <v>190</v>
      </c>
      <c r="RW38" s="1290" t="s">
        <v>61</v>
      </c>
      <c r="RX38" s="1291" t="s">
        <v>62</v>
      </c>
      <c r="RY38" s="1291" t="s">
        <v>63</v>
      </c>
      <c r="RZ38" s="720" t="s">
        <v>190</v>
      </c>
      <c r="SA38" s="1290" t="s">
        <v>61</v>
      </c>
      <c r="SB38" s="1291" t="s">
        <v>62</v>
      </c>
      <c r="SC38" s="1291" t="s">
        <v>63</v>
      </c>
      <c r="SD38" s="720" t="s">
        <v>190</v>
      </c>
      <c r="SE38" s="1290" t="s">
        <v>61</v>
      </c>
      <c r="SF38" s="1291" t="s">
        <v>62</v>
      </c>
      <c r="SG38" s="1291" t="s">
        <v>63</v>
      </c>
      <c r="SH38" s="720" t="s">
        <v>190</v>
      </c>
      <c r="SI38" s="1290" t="s">
        <v>61</v>
      </c>
      <c r="SJ38" s="1291" t="s">
        <v>62</v>
      </c>
      <c r="SK38" s="1291" t="s">
        <v>63</v>
      </c>
      <c r="SL38" s="720" t="s">
        <v>190</v>
      </c>
      <c r="SM38" s="1290" t="s">
        <v>61</v>
      </c>
      <c r="SN38" s="1291" t="s">
        <v>62</v>
      </c>
      <c r="SO38" s="1291" t="s">
        <v>63</v>
      </c>
      <c r="SP38" s="720" t="s">
        <v>190</v>
      </c>
      <c r="SQ38" s="1290" t="s">
        <v>61</v>
      </c>
      <c r="SR38" s="1291" t="s">
        <v>62</v>
      </c>
      <c r="SS38" s="1291" t="s">
        <v>63</v>
      </c>
      <c r="ST38" s="720" t="s">
        <v>190</v>
      </c>
      <c r="SU38" s="1290" t="s">
        <v>61</v>
      </c>
      <c r="SV38" s="1291" t="s">
        <v>62</v>
      </c>
      <c r="SW38" s="1291" t="s">
        <v>63</v>
      </c>
      <c r="SX38" s="720" t="s">
        <v>190</v>
      </c>
      <c r="SY38" s="1290" t="s">
        <v>61</v>
      </c>
      <c r="SZ38" s="1291" t="s">
        <v>62</v>
      </c>
      <c r="TA38" s="1291" t="s">
        <v>63</v>
      </c>
      <c r="TB38" s="720" t="s">
        <v>190</v>
      </c>
      <c r="TC38" s="1290" t="s">
        <v>61</v>
      </c>
      <c r="TD38" s="1291" t="s">
        <v>62</v>
      </c>
      <c r="TE38" s="1291" t="s">
        <v>63</v>
      </c>
      <c r="TF38" s="720" t="s">
        <v>190</v>
      </c>
      <c r="TG38" s="1290" t="s">
        <v>61</v>
      </c>
      <c r="TH38" s="1291" t="s">
        <v>62</v>
      </c>
      <c r="TI38" s="1291" t="s">
        <v>63</v>
      </c>
      <c r="TJ38" s="720" t="s">
        <v>190</v>
      </c>
      <c r="TK38" s="1290" t="s">
        <v>61</v>
      </c>
      <c r="TL38" s="1291" t="s">
        <v>62</v>
      </c>
      <c r="TM38" s="1291" t="s">
        <v>63</v>
      </c>
      <c r="TN38" s="720" t="s">
        <v>190</v>
      </c>
      <c r="TO38" s="1290" t="s">
        <v>61</v>
      </c>
      <c r="TP38" s="1291" t="s">
        <v>62</v>
      </c>
      <c r="TQ38" s="1291" t="s">
        <v>63</v>
      </c>
      <c r="TR38" s="720" t="s">
        <v>190</v>
      </c>
      <c r="TS38" s="1290" t="s">
        <v>61</v>
      </c>
      <c r="TT38" s="1291" t="s">
        <v>62</v>
      </c>
      <c r="TU38" s="1291" t="s">
        <v>63</v>
      </c>
      <c r="TV38" s="720" t="s">
        <v>190</v>
      </c>
      <c r="TW38" s="1290" t="s">
        <v>61</v>
      </c>
      <c r="TX38" s="1291" t="s">
        <v>62</v>
      </c>
      <c r="TY38" s="1291" t="s">
        <v>63</v>
      </c>
      <c r="TZ38" s="720" t="s">
        <v>190</v>
      </c>
      <c r="UA38" s="1290" t="s">
        <v>61</v>
      </c>
      <c r="UB38" s="1291" t="s">
        <v>62</v>
      </c>
      <c r="UC38" s="1291" t="s">
        <v>63</v>
      </c>
      <c r="UD38" s="720" t="s">
        <v>190</v>
      </c>
      <c r="UE38" s="1290" t="s">
        <v>61</v>
      </c>
      <c r="UF38" s="1291" t="s">
        <v>62</v>
      </c>
      <c r="UG38" s="1291" t="s">
        <v>63</v>
      </c>
      <c r="UH38" s="720" t="s">
        <v>190</v>
      </c>
      <c r="UI38" s="1290" t="s">
        <v>61</v>
      </c>
      <c r="UJ38" s="1291" t="s">
        <v>62</v>
      </c>
      <c r="UK38" s="1291" t="s">
        <v>63</v>
      </c>
      <c r="UL38" s="720" t="s">
        <v>190</v>
      </c>
      <c r="UM38" s="1290" t="s">
        <v>61</v>
      </c>
      <c r="UN38" s="1291" t="s">
        <v>62</v>
      </c>
      <c r="UO38" s="1291" t="s">
        <v>63</v>
      </c>
      <c r="UP38" s="720" t="s">
        <v>190</v>
      </c>
      <c r="UQ38" s="1290" t="s">
        <v>61</v>
      </c>
      <c r="UR38" s="1291" t="s">
        <v>62</v>
      </c>
      <c r="US38" s="1291" t="s">
        <v>63</v>
      </c>
      <c r="UT38" s="720" t="s">
        <v>190</v>
      </c>
      <c r="UU38" s="1290" t="s">
        <v>61</v>
      </c>
      <c r="UV38" s="1291" t="s">
        <v>62</v>
      </c>
      <c r="UW38" s="1291" t="s">
        <v>63</v>
      </c>
      <c r="UX38" s="720" t="s">
        <v>190</v>
      </c>
      <c r="UY38" s="1290" t="s">
        <v>61</v>
      </c>
      <c r="UZ38" s="1291" t="s">
        <v>62</v>
      </c>
      <c r="VA38" s="1291" t="s">
        <v>63</v>
      </c>
      <c r="VB38" s="720" t="s">
        <v>190</v>
      </c>
      <c r="VC38" s="1290" t="s">
        <v>61</v>
      </c>
      <c r="VD38" s="1291" t="s">
        <v>62</v>
      </c>
      <c r="VE38" s="1291" t="s">
        <v>63</v>
      </c>
      <c r="VF38" s="720" t="s">
        <v>190</v>
      </c>
      <c r="VG38" s="1290" t="s">
        <v>61</v>
      </c>
      <c r="VH38" s="1291" t="s">
        <v>62</v>
      </c>
      <c r="VI38" s="1291" t="s">
        <v>63</v>
      </c>
      <c r="VJ38" s="720" t="s">
        <v>190</v>
      </c>
      <c r="VK38" s="1667" t="s">
        <v>61</v>
      </c>
      <c r="VL38" s="1668" t="s">
        <v>62</v>
      </c>
      <c r="VM38" s="1668" t="s">
        <v>63</v>
      </c>
      <c r="VN38" s="720" t="s">
        <v>190</v>
      </c>
      <c r="VO38" s="1290" t="s">
        <v>61</v>
      </c>
      <c r="VP38" s="1291" t="s">
        <v>62</v>
      </c>
      <c r="VQ38" s="1291" t="s">
        <v>63</v>
      </c>
      <c r="VR38" s="720" t="s">
        <v>190</v>
      </c>
      <c r="VS38" s="1290" t="s">
        <v>61</v>
      </c>
      <c r="VT38" s="1291" t="s">
        <v>62</v>
      </c>
      <c r="VU38" s="1291" t="s">
        <v>63</v>
      </c>
      <c r="VV38" s="720" t="s">
        <v>190</v>
      </c>
      <c r="VW38" s="1290" t="s">
        <v>61</v>
      </c>
      <c r="VX38" s="1291" t="s">
        <v>62</v>
      </c>
      <c r="VY38" s="1291" t="s">
        <v>63</v>
      </c>
      <c r="VZ38" s="720" t="s">
        <v>190</v>
      </c>
      <c r="WA38" s="1290" t="s">
        <v>61</v>
      </c>
      <c r="WB38" s="1291" t="s">
        <v>62</v>
      </c>
      <c r="WC38" s="1291" t="s">
        <v>63</v>
      </c>
      <c r="WD38" s="720" t="s">
        <v>190</v>
      </c>
      <c r="WE38" s="1335" t="s">
        <v>61</v>
      </c>
      <c r="WF38" s="1336" t="s">
        <v>62</v>
      </c>
      <c r="WG38" s="1336" t="s">
        <v>63</v>
      </c>
      <c r="WH38" s="720" t="s">
        <v>190</v>
      </c>
      <c r="WI38" s="1290" t="s">
        <v>61</v>
      </c>
      <c r="WJ38" s="1291" t="s">
        <v>62</v>
      </c>
      <c r="WK38" s="1291" t="s">
        <v>63</v>
      </c>
      <c r="WL38" s="720" t="s">
        <v>190</v>
      </c>
      <c r="WM38" s="1290" t="s">
        <v>61</v>
      </c>
      <c r="WN38" s="1291" t="s">
        <v>62</v>
      </c>
      <c r="WO38" s="1291" t="s">
        <v>63</v>
      </c>
      <c r="WP38" s="720" t="s">
        <v>190</v>
      </c>
      <c r="WQ38" s="1290" t="s">
        <v>61</v>
      </c>
      <c r="WR38" s="1291" t="s">
        <v>62</v>
      </c>
      <c r="WS38" s="1291" t="s">
        <v>63</v>
      </c>
      <c r="WT38" s="720" t="s">
        <v>190</v>
      </c>
      <c r="WU38" s="1290" t="s">
        <v>61</v>
      </c>
      <c r="WV38" s="1291" t="s">
        <v>62</v>
      </c>
      <c r="WW38" s="1291" t="s">
        <v>63</v>
      </c>
      <c r="WX38" s="720" t="s">
        <v>190</v>
      </c>
      <c r="WY38" s="1290" t="s">
        <v>61</v>
      </c>
      <c r="WZ38" s="1291" t="s">
        <v>62</v>
      </c>
      <c r="XA38" s="1291" t="s">
        <v>63</v>
      </c>
      <c r="XB38" s="720" t="s">
        <v>190</v>
      </c>
      <c r="XC38" s="1290" t="s">
        <v>61</v>
      </c>
      <c r="XD38" s="1291" t="s">
        <v>62</v>
      </c>
      <c r="XE38" s="1291" t="s">
        <v>63</v>
      </c>
      <c r="XF38" s="720" t="s">
        <v>190</v>
      </c>
      <c r="XG38" s="1290" t="s">
        <v>61</v>
      </c>
      <c r="XH38" s="1291" t="s">
        <v>62</v>
      </c>
      <c r="XI38" s="1291" t="s">
        <v>63</v>
      </c>
      <c r="XJ38" s="720" t="s">
        <v>190</v>
      </c>
      <c r="XK38" s="1290" t="s">
        <v>61</v>
      </c>
      <c r="XL38" s="1291" t="s">
        <v>62</v>
      </c>
      <c r="XM38" s="1291" t="s">
        <v>63</v>
      </c>
      <c r="XN38" s="720" t="s">
        <v>190</v>
      </c>
      <c r="XO38" s="1290" t="s">
        <v>61</v>
      </c>
      <c r="XP38" s="1291" t="s">
        <v>62</v>
      </c>
      <c r="XQ38" s="1291" t="s">
        <v>63</v>
      </c>
      <c r="XR38" s="720" t="s">
        <v>190</v>
      </c>
      <c r="XS38" s="1294" t="s">
        <v>61</v>
      </c>
      <c r="XT38" s="1295" t="s">
        <v>62</v>
      </c>
      <c r="XU38" s="1295" t="s">
        <v>63</v>
      </c>
      <c r="XV38" s="720" t="s">
        <v>190</v>
      </c>
      <c r="XW38" s="1290" t="s">
        <v>61</v>
      </c>
      <c r="XX38" s="1291" t="s">
        <v>62</v>
      </c>
      <c r="XY38" s="1291" t="s">
        <v>63</v>
      </c>
      <c r="XZ38" s="720" t="s">
        <v>190</v>
      </c>
      <c r="YA38" s="1290" t="s">
        <v>61</v>
      </c>
      <c r="YB38" s="1291" t="s">
        <v>62</v>
      </c>
      <c r="YC38" s="1291" t="s">
        <v>63</v>
      </c>
      <c r="YD38" s="720" t="s">
        <v>190</v>
      </c>
      <c r="YE38" s="1290" t="s">
        <v>61</v>
      </c>
      <c r="YF38" s="1291" t="s">
        <v>62</v>
      </c>
      <c r="YG38" s="1291" t="s">
        <v>63</v>
      </c>
      <c r="YH38" s="720" t="s">
        <v>190</v>
      </c>
      <c r="YI38" s="1290" t="s">
        <v>61</v>
      </c>
      <c r="YJ38" s="1291" t="s">
        <v>62</v>
      </c>
      <c r="YK38" s="1291" t="s">
        <v>63</v>
      </c>
      <c r="YL38" s="720" t="s">
        <v>190</v>
      </c>
      <c r="YM38" s="1290" t="s">
        <v>61</v>
      </c>
      <c r="YN38" s="1291" t="s">
        <v>62</v>
      </c>
      <c r="YO38" s="1291" t="s">
        <v>63</v>
      </c>
      <c r="YP38" s="720" t="s">
        <v>190</v>
      </c>
      <c r="YQ38" s="1667" t="s">
        <v>61</v>
      </c>
      <c r="YR38" s="1668" t="s">
        <v>62</v>
      </c>
      <c r="YS38" s="1668" t="s">
        <v>63</v>
      </c>
      <c r="YT38" s="720" t="s">
        <v>190</v>
      </c>
      <c r="YU38" s="1290" t="s">
        <v>61</v>
      </c>
      <c r="YV38" s="1291" t="s">
        <v>62</v>
      </c>
      <c r="YW38" s="1291" t="s">
        <v>63</v>
      </c>
      <c r="YX38" s="720" t="s">
        <v>190</v>
      </c>
      <c r="YY38" s="1290" t="s">
        <v>61</v>
      </c>
      <c r="YZ38" s="1291" t="s">
        <v>62</v>
      </c>
      <c r="ZA38" s="1291" t="s">
        <v>63</v>
      </c>
      <c r="ZB38" s="720" t="s">
        <v>190</v>
      </c>
      <c r="ZC38" s="1290" t="s">
        <v>61</v>
      </c>
      <c r="ZD38" s="1291" t="s">
        <v>62</v>
      </c>
      <c r="ZE38" s="1291" t="s">
        <v>63</v>
      </c>
      <c r="ZF38" s="720" t="s">
        <v>190</v>
      </c>
      <c r="ZG38" s="1667" t="s">
        <v>61</v>
      </c>
      <c r="ZH38" s="1668" t="s">
        <v>62</v>
      </c>
      <c r="ZI38" s="1668" t="s">
        <v>63</v>
      </c>
      <c r="ZJ38" s="720" t="s">
        <v>190</v>
      </c>
      <c r="ZK38" s="1667" t="s">
        <v>61</v>
      </c>
      <c r="ZL38" s="1668" t="s">
        <v>62</v>
      </c>
      <c r="ZM38" s="1668" t="s">
        <v>63</v>
      </c>
      <c r="ZN38" s="720" t="s">
        <v>190</v>
      </c>
      <c r="ZO38" s="1290" t="s">
        <v>61</v>
      </c>
      <c r="ZP38" s="1291" t="s">
        <v>62</v>
      </c>
      <c r="ZQ38" s="1291" t="s">
        <v>63</v>
      </c>
      <c r="ZR38" s="720" t="s">
        <v>190</v>
      </c>
      <c r="ZS38" s="1290" t="s">
        <v>61</v>
      </c>
      <c r="ZT38" s="1291" t="s">
        <v>62</v>
      </c>
      <c r="ZU38" s="1291" t="s">
        <v>63</v>
      </c>
      <c r="ZV38" s="720" t="s">
        <v>190</v>
      </c>
      <c r="ZW38" s="1290" t="s">
        <v>61</v>
      </c>
      <c r="ZX38" s="1291" t="s">
        <v>62</v>
      </c>
      <c r="ZY38" s="1291" t="s">
        <v>63</v>
      </c>
      <c r="ZZ38" s="720" t="s">
        <v>190</v>
      </c>
      <c r="AAA38" s="1290" t="s">
        <v>61</v>
      </c>
      <c r="AAB38" s="1291" t="s">
        <v>62</v>
      </c>
      <c r="AAC38" s="1291" t="s">
        <v>63</v>
      </c>
      <c r="AAD38" s="720" t="s">
        <v>190</v>
      </c>
      <c r="AAE38" s="1416" t="s">
        <v>61</v>
      </c>
      <c r="AAF38" s="1417" t="s">
        <v>62</v>
      </c>
      <c r="AAG38" s="1417" t="s">
        <v>63</v>
      </c>
      <c r="AAH38" s="720" t="s">
        <v>190</v>
      </c>
      <c r="AAI38" s="1667" t="s">
        <v>61</v>
      </c>
      <c r="AAJ38" s="1668" t="s">
        <v>62</v>
      </c>
      <c r="AAK38" s="1668" t="s">
        <v>63</v>
      </c>
      <c r="AAL38" s="720" t="s">
        <v>190</v>
      </c>
      <c r="AAM38" s="1667" t="s">
        <v>61</v>
      </c>
      <c r="AAN38" s="1668" t="s">
        <v>62</v>
      </c>
      <c r="AAO38" s="1668" t="s">
        <v>63</v>
      </c>
      <c r="AAP38" s="720" t="s">
        <v>190</v>
      </c>
      <c r="AAQ38" s="684" t="s">
        <v>606</v>
      </c>
      <c r="AAR38" s="1290" t="s">
        <v>205</v>
      </c>
      <c r="AAS38" s="720" t="s">
        <v>205</v>
      </c>
      <c r="AAU38" s="1391"/>
    </row>
    <row r="39" spans="1:726">
      <c r="A39" s="796">
        <v>20</v>
      </c>
      <c r="B39" s="706" t="s">
        <v>64</v>
      </c>
      <c r="C39" s="796">
        <v>2006</v>
      </c>
      <c r="D39" s="881">
        <v>20</v>
      </c>
      <c r="E39" s="690" t="s">
        <v>64</v>
      </c>
      <c r="F39" s="1244">
        <v>2006</v>
      </c>
      <c r="G39" s="690"/>
      <c r="H39" s="881"/>
      <c r="I39" s="881"/>
      <c r="J39" s="1303"/>
      <c r="K39" s="690"/>
      <c r="L39" s="881"/>
      <c r="M39" s="881"/>
      <c r="N39" s="1303"/>
      <c r="O39" s="1309">
        <f>+O$34</f>
        <v>1076126.8399999999</v>
      </c>
      <c r="P39" s="882">
        <f>+O$34/51/12*(12.5-O$36)</f>
        <v>6154.3201633986919</v>
      </c>
      <c r="Q39" s="1310">
        <f t="shared" ref="Q39:Q68" si="0">+O39-P39</f>
        <v>1069972.5198366011</v>
      </c>
      <c r="R39" s="1311"/>
      <c r="S39" s="1309"/>
      <c r="T39" s="882"/>
      <c r="U39" s="1310"/>
      <c r="V39" s="1311"/>
      <c r="W39" s="690"/>
      <c r="X39" s="881"/>
      <c r="Y39" s="881"/>
      <c r="Z39" s="1303"/>
      <c r="AA39" s="690"/>
      <c r="AB39" s="881"/>
      <c r="AC39" s="881"/>
      <c r="AD39" s="1303"/>
      <c r="AE39" s="690"/>
      <c r="AF39" s="881"/>
      <c r="AG39" s="881"/>
      <c r="AH39" s="1303"/>
      <c r="AI39" s="690"/>
      <c r="AJ39" s="881"/>
      <c r="AK39" s="881"/>
      <c r="AL39" s="1303"/>
      <c r="AM39" s="690"/>
      <c r="AN39" s="881"/>
      <c r="AO39" s="881"/>
      <c r="AP39" s="1303"/>
      <c r="AQ39" s="690"/>
      <c r="AR39" s="881"/>
      <c r="AS39" s="881"/>
      <c r="AT39" s="1303"/>
      <c r="AU39" s="690"/>
      <c r="AV39" s="881"/>
      <c r="AW39" s="881"/>
      <c r="AX39" s="1303"/>
      <c r="AY39" s="690"/>
      <c r="AZ39" s="881"/>
      <c r="BA39" s="881"/>
      <c r="BB39" s="1303"/>
      <c r="BC39" s="690"/>
      <c r="BD39" s="881"/>
      <c r="BE39" s="881"/>
      <c r="BF39" s="1303"/>
      <c r="BG39" s="690"/>
      <c r="BH39" s="881"/>
      <c r="BI39" s="881"/>
      <c r="BJ39" s="1303"/>
      <c r="BK39" s="690"/>
      <c r="BL39" s="881"/>
      <c r="BM39" s="881"/>
      <c r="BN39" s="1303"/>
      <c r="BO39" s="690"/>
      <c r="BP39" s="881"/>
      <c r="BQ39" s="881"/>
      <c r="BR39" s="1303"/>
      <c r="BS39" s="690"/>
      <c r="BT39" s="881"/>
      <c r="BU39" s="881"/>
      <c r="BV39" s="1303"/>
      <c r="BW39" s="690"/>
      <c r="BX39" s="881"/>
      <c r="BY39" s="881"/>
      <c r="BZ39" s="1303"/>
      <c r="CA39" s="690"/>
      <c r="CB39" s="881"/>
      <c r="CC39" s="881"/>
      <c r="CD39" s="1303"/>
      <c r="CE39" s="1305"/>
      <c r="CF39" s="882"/>
      <c r="CG39" s="882"/>
      <c r="CH39" s="1303"/>
      <c r="CI39" s="690"/>
      <c r="CJ39" s="881"/>
      <c r="CK39" s="881"/>
      <c r="CL39" s="1303"/>
      <c r="CM39" s="690"/>
      <c r="CN39" s="881"/>
      <c r="CO39" s="881"/>
      <c r="CP39" s="1303"/>
      <c r="CQ39" s="690"/>
      <c r="CR39" s="881"/>
      <c r="CS39" s="881"/>
      <c r="CT39" s="1303"/>
      <c r="CU39" s="690"/>
      <c r="CV39" s="881"/>
      <c r="CW39" s="881"/>
      <c r="CX39" s="1303"/>
      <c r="CY39" s="882"/>
      <c r="CZ39" s="882"/>
      <c r="DA39" s="882"/>
      <c r="DB39" s="882"/>
      <c r="DC39" s="690"/>
      <c r="DD39" s="881"/>
      <c r="DE39" s="881"/>
      <c r="DF39" s="1303"/>
      <c r="DG39" s="690"/>
      <c r="DH39" s="881"/>
      <c r="DI39" s="881"/>
      <c r="DJ39" s="1303"/>
      <c r="DK39" s="690"/>
      <c r="DL39" s="881"/>
      <c r="DM39" s="881"/>
      <c r="DN39" s="1303"/>
      <c r="DO39" s="690"/>
      <c r="DP39" s="881"/>
      <c r="DQ39" s="881"/>
      <c r="DR39" s="1303"/>
      <c r="DS39" s="690"/>
      <c r="DT39" s="881"/>
      <c r="DU39" s="881"/>
      <c r="DV39" s="1303"/>
      <c r="DW39" s="690"/>
      <c r="DX39" s="881"/>
      <c r="DY39" s="881"/>
      <c r="DZ39" s="1303"/>
      <c r="EA39" s="690"/>
      <c r="EB39" s="881"/>
      <c r="EC39" s="881"/>
      <c r="ED39" s="1303"/>
      <c r="EE39" s="690"/>
      <c r="EF39" s="881"/>
      <c r="EG39" s="881"/>
      <c r="EH39" s="1303"/>
      <c r="EI39" s="690"/>
      <c r="EJ39" s="881"/>
      <c r="EK39" s="881"/>
      <c r="EL39" s="1303"/>
      <c r="EM39" s="690"/>
      <c r="EN39" s="881"/>
      <c r="EO39" s="881"/>
      <c r="EP39" s="1303"/>
      <c r="EQ39" s="690"/>
      <c r="ER39" s="881"/>
      <c r="ES39" s="881"/>
      <c r="ET39" s="1303"/>
      <c r="EU39" s="690"/>
      <c r="EV39" s="881"/>
      <c r="EW39" s="881"/>
      <c r="EX39" s="1303"/>
      <c r="EY39" s="690"/>
      <c r="EZ39" s="881"/>
      <c r="FA39" s="881"/>
      <c r="FB39" s="1303"/>
      <c r="FC39" s="690"/>
      <c r="FD39" s="881"/>
      <c r="FE39" s="881"/>
      <c r="FF39" s="1303"/>
      <c r="FG39" s="690"/>
      <c r="FH39" s="881"/>
      <c r="FI39" s="881"/>
      <c r="FJ39" s="1303"/>
      <c r="FK39" s="690"/>
      <c r="FL39" s="881"/>
      <c r="FM39" s="881"/>
      <c r="FN39" s="1303"/>
      <c r="FO39" s="690"/>
      <c r="FP39" s="881"/>
      <c r="FQ39" s="881"/>
      <c r="FR39" s="1303"/>
      <c r="FS39" s="690"/>
      <c r="FT39" s="881"/>
      <c r="FU39" s="881"/>
      <c r="FV39" s="1303"/>
      <c r="FW39" s="690"/>
      <c r="FX39" s="881"/>
      <c r="FY39" s="881"/>
      <c r="FZ39" s="1303"/>
      <c r="GA39" s="690"/>
      <c r="GB39" s="881"/>
      <c r="GC39" s="881"/>
      <c r="GD39" s="1303"/>
      <c r="GE39" s="690"/>
      <c r="GF39" s="881"/>
      <c r="GG39" s="881"/>
      <c r="GH39" s="1303"/>
      <c r="GI39" s="690"/>
      <c r="GJ39" s="881"/>
      <c r="GK39" s="881"/>
      <c r="GL39" s="1303"/>
      <c r="GM39" s="690"/>
      <c r="GN39" s="881"/>
      <c r="GO39" s="881"/>
      <c r="GP39" s="1303"/>
      <c r="GQ39" s="690"/>
      <c r="GR39" s="881"/>
      <c r="GS39" s="881"/>
      <c r="GT39" s="1303"/>
      <c r="GU39" s="1305"/>
      <c r="GV39" s="638"/>
      <c r="GW39" s="638"/>
      <c r="GX39" s="1303"/>
      <c r="GY39" s="690"/>
      <c r="GZ39" s="881"/>
      <c r="HA39" s="881"/>
      <c r="HB39" s="1303"/>
      <c r="HC39" s="690"/>
      <c r="HD39" s="881"/>
      <c r="HE39" s="881"/>
      <c r="HF39" s="1303"/>
      <c r="HG39" s="690"/>
      <c r="HH39" s="881"/>
      <c r="HI39" s="881"/>
      <c r="HJ39" s="1303"/>
      <c r="HK39" s="690"/>
      <c r="HL39" s="881"/>
      <c r="HM39" s="881"/>
      <c r="HN39" s="1303"/>
      <c r="HO39" s="690"/>
      <c r="HP39" s="881"/>
      <c r="HQ39" s="881"/>
      <c r="HR39" s="1303"/>
      <c r="HS39" s="690"/>
      <c r="HT39" s="881"/>
      <c r="HU39" s="881"/>
      <c r="HV39" s="1303"/>
      <c r="HW39" s="690"/>
      <c r="HX39" s="881"/>
      <c r="HY39" s="881"/>
      <c r="HZ39" s="1303"/>
      <c r="IA39" s="690"/>
      <c r="IB39" s="881"/>
      <c r="IC39" s="881"/>
      <c r="ID39" s="1303"/>
      <c r="IE39" s="690"/>
      <c r="IF39" s="881"/>
      <c r="IG39" s="881"/>
      <c r="IH39" s="1303"/>
      <c r="II39" s="690"/>
      <c r="IJ39" s="881"/>
      <c r="IK39" s="881"/>
      <c r="IL39" s="1303"/>
      <c r="IM39" s="1305"/>
      <c r="IN39" s="882"/>
      <c r="IO39" s="882"/>
      <c r="IP39" s="1303"/>
      <c r="IQ39" s="1305"/>
      <c r="IR39" s="882"/>
      <c r="IS39" s="882"/>
      <c r="IT39" s="1303"/>
      <c r="IU39" s="690"/>
      <c r="IV39" s="881"/>
      <c r="IW39" s="881"/>
      <c r="IX39" s="1303"/>
      <c r="IY39" s="690"/>
      <c r="IZ39" s="881"/>
      <c r="JA39" s="881"/>
      <c r="JB39" s="1303"/>
      <c r="JC39" s="690"/>
      <c r="JD39" s="881"/>
      <c r="JE39" s="881"/>
      <c r="JF39" s="1303"/>
      <c r="JG39" s="690"/>
      <c r="JH39" s="881"/>
      <c r="JI39" s="881"/>
      <c r="JJ39" s="1303"/>
      <c r="JK39" s="690"/>
      <c r="JL39" s="881"/>
      <c r="JM39" s="881"/>
      <c r="JN39" s="1303"/>
      <c r="JO39" s="690"/>
      <c r="JP39" s="881"/>
      <c r="JQ39" s="881"/>
      <c r="JR39" s="1303"/>
      <c r="JS39" s="690"/>
      <c r="JT39" s="881"/>
      <c r="JU39" s="881"/>
      <c r="JV39" s="1303"/>
      <c r="JW39" s="690"/>
      <c r="JX39" s="881"/>
      <c r="JY39" s="881"/>
      <c r="JZ39" s="1303"/>
      <c r="KA39" s="690"/>
      <c r="KB39" s="881"/>
      <c r="KC39" s="881"/>
      <c r="KD39" s="1303"/>
      <c r="KE39" s="690"/>
      <c r="KF39" s="881"/>
      <c r="KG39" s="881"/>
      <c r="KH39" s="1303"/>
      <c r="KI39" s="690"/>
      <c r="KJ39" s="881"/>
      <c r="KK39" s="881"/>
      <c r="KL39" s="1303"/>
      <c r="KM39" s="690"/>
      <c r="KN39" s="881"/>
      <c r="KO39" s="881"/>
      <c r="KP39" s="1303"/>
      <c r="KQ39" s="690"/>
      <c r="KR39" s="881"/>
      <c r="KS39" s="881"/>
      <c r="KT39" s="1303"/>
      <c r="KU39" s="690"/>
      <c r="KV39" s="881"/>
      <c r="KW39" s="881"/>
      <c r="KX39" s="1303"/>
      <c r="KY39" s="690"/>
      <c r="KZ39" s="881"/>
      <c r="LA39" s="881"/>
      <c r="LB39" s="1303"/>
      <c r="LC39" s="690"/>
      <c r="LD39" s="881"/>
      <c r="LE39" s="881"/>
      <c r="LF39" s="1303"/>
      <c r="LG39" s="1305"/>
      <c r="LH39" s="882"/>
      <c r="LI39" s="882"/>
      <c r="LJ39" s="1303"/>
      <c r="LK39" s="1305"/>
      <c r="LL39" s="882"/>
      <c r="LM39" s="882"/>
      <c r="LN39" s="1303"/>
      <c r="LO39" s="690"/>
      <c r="LP39" s="881"/>
      <c r="LQ39" s="881"/>
      <c r="LR39" s="1303"/>
      <c r="LS39" s="690"/>
      <c r="LT39" s="881"/>
      <c r="LU39" s="881"/>
      <c r="LV39" s="1303"/>
      <c r="LW39" s="690"/>
      <c r="LX39" s="881"/>
      <c r="LY39" s="881"/>
      <c r="LZ39" s="1303"/>
      <c r="MA39" s="690"/>
      <c r="MB39" s="881"/>
      <c r="MC39" s="881"/>
      <c r="MD39" s="1303"/>
      <c r="ME39" s="690"/>
      <c r="MF39" s="881"/>
      <c r="MG39" s="881"/>
      <c r="MH39" s="1303"/>
      <c r="MI39" s="690"/>
      <c r="MJ39" s="881"/>
      <c r="MK39" s="881"/>
      <c r="ML39" s="1303"/>
      <c r="MM39" s="690"/>
      <c r="MN39" s="881"/>
      <c r="MO39" s="881"/>
      <c r="MP39" s="1303"/>
      <c r="MQ39" s="690"/>
      <c r="MR39" s="881"/>
      <c r="MS39" s="881"/>
      <c r="MT39" s="1303"/>
      <c r="MU39" s="690"/>
      <c r="MV39" s="881"/>
      <c r="MW39" s="881"/>
      <c r="MX39" s="1303"/>
      <c r="MY39" s="1305"/>
      <c r="MZ39" s="882"/>
      <c r="NA39" s="882"/>
      <c r="NB39" s="1303"/>
      <c r="NC39" s="690"/>
      <c r="ND39" s="881"/>
      <c r="NE39" s="881"/>
      <c r="NF39" s="1303"/>
      <c r="NG39" s="690"/>
      <c r="NH39" s="881"/>
      <c r="NI39" s="881"/>
      <c r="NJ39" s="1303"/>
      <c r="NK39" s="690"/>
      <c r="NL39" s="881"/>
      <c r="NM39" s="881"/>
      <c r="NN39" s="1303"/>
      <c r="NO39" s="690"/>
      <c r="NP39" s="881"/>
      <c r="NQ39" s="881"/>
      <c r="NR39" s="1303"/>
      <c r="NS39" s="1305"/>
      <c r="NT39" s="882"/>
      <c r="NU39" s="882"/>
      <c r="NV39" s="1303"/>
      <c r="NW39" s="1305"/>
      <c r="NX39" s="882"/>
      <c r="NY39" s="882"/>
      <c r="NZ39" s="1303"/>
      <c r="OA39" s="1305"/>
      <c r="OB39" s="882"/>
      <c r="OC39" s="882"/>
      <c r="OD39" s="1303"/>
      <c r="OE39" s="690"/>
      <c r="OF39" s="881"/>
      <c r="OG39" s="881"/>
      <c r="OH39" s="1303"/>
      <c r="OI39" s="1305"/>
      <c r="OJ39" s="882"/>
      <c r="OK39" s="882"/>
      <c r="OL39" s="1303"/>
      <c r="OM39" s="1305"/>
      <c r="ON39" s="882"/>
      <c r="OO39" s="882"/>
      <c r="OP39" s="1303"/>
      <c r="OQ39" s="1305"/>
      <c r="OR39" s="882"/>
      <c r="OS39" s="882"/>
      <c r="OT39" s="1303"/>
      <c r="OU39" s="1305"/>
      <c r="OV39" s="882"/>
      <c r="OW39" s="882"/>
      <c r="OX39" s="1303"/>
      <c r="OY39" s="1305"/>
      <c r="OZ39" s="882"/>
      <c r="PA39" s="882"/>
      <c r="PB39" s="1303"/>
      <c r="PC39" s="1305"/>
      <c r="PD39" s="882"/>
      <c r="PE39" s="882"/>
      <c r="PF39" s="1303"/>
      <c r="PG39" s="1305"/>
      <c r="PH39" s="882"/>
      <c r="PI39" s="882"/>
      <c r="PJ39" s="1303"/>
      <c r="PK39" s="1305"/>
      <c r="PL39" s="882"/>
      <c r="PM39" s="882"/>
      <c r="PN39" s="1303"/>
      <c r="PO39" s="1305"/>
      <c r="PP39" s="882"/>
      <c r="PQ39" s="882"/>
      <c r="PR39" s="1303"/>
      <c r="PS39" s="1305"/>
      <c r="PT39" s="882"/>
      <c r="PU39" s="882"/>
      <c r="PV39" s="1303"/>
      <c r="PW39" s="1305"/>
      <c r="PX39" s="882"/>
      <c r="PY39" s="882"/>
      <c r="PZ39" s="1303"/>
      <c r="QA39" s="690"/>
      <c r="QB39" s="881"/>
      <c r="QC39" s="881"/>
      <c r="QD39" s="1303"/>
      <c r="QE39" s="1305"/>
      <c r="QF39" s="882"/>
      <c r="QG39" s="882"/>
      <c r="QH39" s="1303"/>
      <c r="QI39" s="1305"/>
      <c r="QJ39" s="882"/>
      <c r="QK39" s="882"/>
      <c r="QL39" s="1303"/>
      <c r="QM39" s="1305"/>
      <c r="QN39" s="882"/>
      <c r="QO39" s="882"/>
      <c r="QP39" s="1303"/>
      <c r="QQ39" s="1305"/>
      <c r="QR39" s="882"/>
      <c r="QS39" s="882"/>
      <c r="QT39" s="1303"/>
      <c r="QU39" s="1305"/>
      <c r="QV39" s="882"/>
      <c r="QW39" s="882"/>
      <c r="QX39" s="1303"/>
      <c r="QY39" s="690"/>
      <c r="QZ39" s="881"/>
      <c r="RA39" s="881"/>
      <c r="RB39" s="1303"/>
      <c r="RC39" s="690"/>
      <c r="RD39" s="881"/>
      <c r="RE39" s="881"/>
      <c r="RF39" s="1303"/>
      <c r="RG39" s="690"/>
      <c r="RH39" s="881"/>
      <c r="RI39" s="881"/>
      <c r="RJ39" s="1303"/>
      <c r="RK39" s="690"/>
      <c r="RL39" s="881"/>
      <c r="RM39" s="881"/>
      <c r="RN39" s="1303"/>
      <c r="RO39" s="690"/>
      <c r="RP39" s="881"/>
      <c r="RQ39" s="881"/>
      <c r="RR39" s="1303"/>
      <c r="RS39" s="690"/>
      <c r="RT39" s="881"/>
      <c r="RU39" s="881"/>
      <c r="RV39" s="1303"/>
      <c r="RW39" s="690"/>
      <c r="RX39" s="881"/>
      <c r="RY39" s="881"/>
      <c r="RZ39" s="1303"/>
      <c r="SA39" s="1305"/>
      <c r="SB39" s="882"/>
      <c r="SC39" s="882"/>
      <c r="SD39" s="1303"/>
      <c r="SE39" s="690"/>
      <c r="SF39" s="881"/>
      <c r="SG39" s="881"/>
      <c r="SH39" s="1303"/>
      <c r="SI39" s="1305"/>
      <c r="SJ39" s="882"/>
      <c r="SK39" s="882"/>
      <c r="SL39" s="1303"/>
      <c r="SM39" s="1305"/>
      <c r="SN39" s="882"/>
      <c r="SO39" s="882"/>
      <c r="SP39" s="1303"/>
      <c r="SQ39" s="690"/>
      <c r="SR39" s="881"/>
      <c r="SS39" s="881"/>
      <c r="ST39" s="1303"/>
      <c r="SU39" s="690"/>
      <c r="SV39" s="881"/>
      <c r="SW39" s="881"/>
      <c r="SX39" s="1303"/>
      <c r="SY39" s="1305"/>
      <c r="SZ39" s="882"/>
      <c r="TA39" s="882"/>
      <c r="TB39" s="1303"/>
      <c r="TC39" s="882"/>
      <c r="TD39" s="882"/>
      <c r="TE39" s="882"/>
      <c r="TF39" s="882"/>
      <c r="TG39" s="690"/>
      <c r="TH39" s="881"/>
      <c r="TI39" s="881"/>
      <c r="TJ39" s="1303"/>
      <c r="TK39" s="690"/>
      <c r="TL39" s="881"/>
      <c r="TM39" s="881"/>
      <c r="TN39" s="1303"/>
      <c r="TO39" s="1305"/>
      <c r="TP39" s="882"/>
      <c r="TQ39" s="882"/>
      <c r="TR39" s="1303"/>
      <c r="TS39" s="1305"/>
      <c r="TT39" s="882"/>
      <c r="TU39" s="882"/>
      <c r="TV39" s="1303"/>
      <c r="TW39" s="1305"/>
      <c r="TX39" s="882"/>
      <c r="TY39" s="882"/>
      <c r="TZ39" s="1303"/>
      <c r="UA39" s="1305"/>
      <c r="UB39" s="882"/>
      <c r="UC39" s="882"/>
      <c r="UD39" s="1303"/>
      <c r="UE39" s="690"/>
      <c r="UF39" s="881"/>
      <c r="UG39" s="881"/>
      <c r="UH39" s="1303"/>
      <c r="UI39" s="690"/>
      <c r="UJ39" s="881"/>
      <c r="UK39" s="881"/>
      <c r="UL39" s="1303"/>
      <c r="UM39" s="690"/>
      <c r="UN39" s="881"/>
      <c r="UO39" s="881"/>
      <c r="UP39" s="1303"/>
      <c r="UQ39" s="1305"/>
      <c r="UR39" s="882"/>
      <c r="US39" s="882"/>
      <c r="UT39" s="1303"/>
      <c r="UU39" s="1305"/>
      <c r="UV39" s="882"/>
      <c r="UW39" s="882"/>
      <c r="UX39" s="1303"/>
      <c r="UY39" s="1305"/>
      <c r="UZ39" s="882"/>
      <c r="VA39" s="882"/>
      <c r="VB39" s="1303"/>
      <c r="VC39" s="1305"/>
      <c r="VD39" s="882"/>
      <c r="VE39" s="882"/>
      <c r="VF39" s="1303"/>
      <c r="VG39" s="1305"/>
      <c r="VH39" s="882"/>
      <c r="VI39" s="882"/>
      <c r="VJ39" s="1303"/>
      <c r="VK39" s="1305"/>
      <c r="VL39" s="882"/>
      <c r="VM39" s="882"/>
      <c r="VN39" s="1303"/>
      <c r="VO39" s="1305"/>
      <c r="VP39" s="882"/>
      <c r="VQ39" s="882"/>
      <c r="VR39" s="1303"/>
      <c r="VS39" s="1305"/>
      <c r="VT39" s="882"/>
      <c r="VU39" s="882"/>
      <c r="VV39" s="1303"/>
      <c r="VW39" s="1305"/>
      <c r="VX39" s="882"/>
      <c r="VY39" s="882"/>
      <c r="VZ39" s="1303"/>
      <c r="WA39" s="1305"/>
      <c r="WB39" s="882"/>
      <c r="WC39" s="882"/>
      <c r="WD39" s="1303"/>
      <c r="WE39" s="1305"/>
      <c r="WF39" s="638"/>
      <c r="WG39" s="638"/>
      <c r="WH39" s="1303"/>
      <c r="WI39" s="690"/>
      <c r="WJ39" s="881"/>
      <c r="WK39" s="881"/>
      <c r="WL39" s="1303"/>
      <c r="WM39" s="1305"/>
      <c r="WN39" s="882"/>
      <c r="WO39" s="882"/>
      <c r="WP39" s="1303"/>
      <c r="WQ39" s="690"/>
      <c r="WR39" s="881"/>
      <c r="WS39" s="881"/>
      <c r="WT39" s="1303"/>
      <c r="WU39" s="882"/>
      <c r="WV39" s="882"/>
      <c r="WW39" s="882"/>
      <c r="WX39" s="882"/>
      <c r="WY39" s="1305"/>
      <c r="WZ39" s="882"/>
      <c r="XA39" s="882"/>
      <c r="XB39" s="1303"/>
      <c r="XC39" s="1305"/>
      <c r="XD39" s="882"/>
      <c r="XE39" s="882"/>
      <c r="XF39" s="1303"/>
      <c r="XG39" s="1305"/>
      <c r="XH39" s="882"/>
      <c r="XI39" s="882"/>
      <c r="XJ39" s="1303"/>
      <c r="XK39" s="1305"/>
      <c r="XL39" s="882"/>
      <c r="XM39" s="882"/>
      <c r="XN39" s="1303"/>
      <c r="XO39" s="1305"/>
      <c r="XP39" s="882"/>
      <c r="XQ39" s="882"/>
      <c r="XR39" s="1303"/>
      <c r="XS39" s="1305"/>
      <c r="XT39" s="882"/>
      <c r="XU39" s="882"/>
      <c r="XV39" s="1303"/>
      <c r="XW39" s="690"/>
      <c r="XX39" s="881"/>
      <c r="XY39" s="881"/>
      <c r="XZ39" s="1303"/>
      <c r="YA39" s="690"/>
      <c r="YB39" s="881"/>
      <c r="YC39" s="881"/>
      <c r="YD39" s="1303"/>
      <c r="YE39" s="690"/>
      <c r="YF39" s="881"/>
      <c r="YG39" s="881"/>
      <c r="YH39" s="1303"/>
      <c r="YI39" s="1305"/>
      <c r="YJ39" s="882"/>
      <c r="YK39" s="882"/>
      <c r="YL39" s="1303"/>
      <c r="YM39" s="1305"/>
      <c r="YN39" s="882"/>
      <c r="YO39" s="882"/>
      <c r="YP39" s="1303"/>
      <c r="YQ39" s="1305"/>
      <c r="YR39" s="882"/>
      <c r="YS39" s="882"/>
      <c r="YT39" s="1303"/>
      <c r="YU39" s="1305"/>
      <c r="YV39" s="882"/>
      <c r="YW39" s="882"/>
      <c r="YX39" s="1303"/>
      <c r="YY39" s="1305"/>
      <c r="YZ39" s="882"/>
      <c r="ZA39" s="882"/>
      <c r="ZB39" s="1303"/>
      <c r="ZC39" s="1305"/>
      <c r="ZD39" s="882"/>
      <c r="ZE39" s="882"/>
      <c r="ZF39" s="1303"/>
      <c r="ZG39" s="1305"/>
      <c r="ZH39" s="882"/>
      <c r="ZI39" s="882"/>
      <c r="ZJ39" s="1303"/>
      <c r="ZK39" s="1305"/>
      <c r="ZL39" s="882"/>
      <c r="ZM39" s="882"/>
      <c r="ZN39" s="1303"/>
      <c r="ZO39" s="1305"/>
      <c r="ZP39" s="882"/>
      <c r="ZQ39" s="882"/>
      <c r="ZR39" s="1303"/>
      <c r="ZS39" s="1305"/>
      <c r="ZT39" s="882"/>
      <c r="ZU39" s="882"/>
      <c r="ZV39" s="1303"/>
      <c r="ZW39" s="1305"/>
      <c r="ZX39" s="882"/>
      <c r="ZY39" s="882"/>
      <c r="ZZ39" s="1303"/>
      <c r="AAA39" s="1305"/>
      <c r="AAB39" s="882"/>
      <c r="AAC39" s="882"/>
      <c r="AAD39" s="1303"/>
      <c r="AAE39" s="1305"/>
      <c r="AAF39" s="882"/>
      <c r="AAG39" s="882"/>
      <c r="AAH39" s="1303"/>
      <c r="AAI39" s="1305"/>
      <c r="AAJ39" s="882"/>
      <c r="AAK39" s="882"/>
      <c r="AAL39" s="1303"/>
      <c r="AAM39" s="1305"/>
      <c r="AAN39" s="882"/>
      <c r="AAO39" s="882"/>
      <c r="AAP39" s="1303"/>
      <c r="AAQ39" s="1238"/>
      <c r="AAR39" s="1245"/>
      <c r="AAS39" s="1303"/>
    </row>
    <row r="40" spans="1:726">
      <c r="A40" s="796">
        <v>21</v>
      </c>
      <c r="B40" s="706" t="s">
        <v>65</v>
      </c>
      <c r="C40" s="796">
        <v>2006</v>
      </c>
      <c r="D40" s="881">
        <v>21</v>
      </c>
      <c r="E40" s="690" t="s">
        <v>65</v>
      </c>
      <c r="F40" s="1244">
        <v>2006</v>
      </c>
      <c r="G40" s="690"/>
      <c r="H40" s="881"/>
      <c r="I40" s="881"/>
      <c r="J40" s="1303"/>
      <c r="K40" s="690"/>
      <c r="L40" s="881"/>
      <c r="M40" s="881"/>
      <c r="N40" s="1303"/>
      <c r="O40" s="1309">
        <f>+O39</f>
        <v>1076126.8399999999</v>
      </c>
      <c r="P40" s="882">
        <f>+P39</f>
        <v>6154.3201633986919</v>
      </c>
      <c r="Q40" s="1310">
        <f t="shared" si="0"/>
        <v>1069972.5198366011</v>
      </c>
      <c r="R40" s="1311"/>
      <c r="S40" s="1309"/>
      <c r="T40" s="882"/>
      <c r="U40" s="1310"/>
      <c r="V40" s="1311"/>
      <c r="W40" s="690"/>
      <c r="X40" s="881"/>
      <c r="Y40" s="881"/>
      <c r="Z40" s="1303"/>
      <c r="AA40" s="690"/>
      <c r="AB40" s="881"/>
      <c r="AC40" s="881"/>
      <c r="AD40" s="1303"/>
      <c r="AE40" s="690"/>
      <c r="AF40" s="881"/>
      <c r="AG40" s="881"/>
      <c r="AH40" s="1303"/>
      <c r="AI40" s="690"/>
      <c r="AJ40" s="881"/>
      <c r="AK40" s="881"/>
      <c r="AL40" s="1303"/>
      <c r="AM40" s="690"/>
      <c r="AN40" s="881"/>
      <c r="AO40" s="881"/>
      <c r="AP40" s="1303"/>
      <c r="AQ40" s="690"/>
      <c r="AR40" s="881"/>
      <c r="AS40" s="881"/>
      <c r="AT40" s="1303"/>
      <c r="AU40" s="690"/>
      <c r="AV40" s="881"/>
      <c r="AW40" s="881"/>
      <c r="AX40" s="1303"/>
      <c r="AY40" s="690"/>
      <c r="AZ40" s="881"/>
      <c r="BA40" s="881"/>
      <c r="BB40" s="1303"/>
      <c r="BC40" s="690"/>
      <c r="BD40" s="881"/>
      <c r="BE40" s="881"/>
      <c r="BF40" s="1303"/>
      <c r="BG40" s="690"/>
      <c r="BH40" s="881"/>
      <c r="BI40" s="881"/>
      <c r="BJ40" s="1303"/>
      <c r="BK40" s="690"/>
      <c r="BL40" s="881"/>
      <c r="BM40" s="881"/>
      <c r="BN40" s="1303"/>
      <c r="BO40" s="690"/>
      <c r="BP40" s="881"/>
      <c r="BQ40" s="881"/>
      <c r="BR40" s="1303"/>
      <c r="BS40" s="690"/>
      <c r="BT40" s="881"/>
      <c r="BU40" s="881"/>
      <c r="BV40" s="1303"/>
      <c r="BW40" s="690"/>
      <c r="BX40" s="881"/>
      <c r="BY40" s="881"/>
      <c r="BZ40" s="1303"/>
      <c r="CA40" s="690"/>
      <c r="CB40" s="881"/>
      <c r="CC40" s="881"/>
      <c r="CD40" s="1303"/>
      <c r="CE40" s="1305"/>
      <c r="CF40" s="882"/>
      <c r="CG40" s="882"/>
      <c r="CH40" s="1303"/>
      <c r="CI40" s="690"/>
      <c r="CJ40" s="881"/>
      <c r="CK40" s="881"/>
      <c r="CL40" s="1303"/>
      <c r="CM40" s="690"/>
      <c r="CN40" s="881"/>
      <c r="CO40" s="881"/>
      <c r="CP40" s="1303"/>
      <c r="CQ40" s="690"/>
      <c r="CR40" s="881"/>
      <c r="CS40" s="881"/>
      <c r="CT40" s="1303"/>
      <c r="CU40" s="690"/>
      <c r="CV40" s="881"/>
      <c r="CW40" s="881"/>
      <c r="CX40" s="1303"/>
      <c r="CY40" s="882"/>
      <c r="CZ40" s="882"/>
      <c r="DA40" s="882"/>
      <c r="DB40" s="882"/>
      <c r="DC40" s="690"/>
      <c r="DD40" s="881"/>
      <c r="DE40" s="881"/>
      <c r="DF40" s="1303"/>
      <c r="DG40" s="690"/>
      <c r="DH40" s="881"/>
      <c r="DI40" s="881"/>
      <c r="DJ40" s="1303"/>
      <c r="DK40" s="690"/>
      <c r="DL40" s="881"/>
      <c r="DM40" s="881"/>
      <c r="DN40" s="1303"/>
      <c r="DO40" s="690"/>
      <c r="DP40" s="881"/>
      <c r="DQ40" s="881"/>
      <c r="DR40" s="1303"/>
      <c r="DS40" s="690"/>
      <c r="DT40" s="881"/>
      <c r="DU40" s="881"/>
      <c r="DV40" s="1303"/>
      <c r="DW40" s="690"/>
      <c r="DX40" s="881"/>
      <c r="DY40" s="881"/>
      <c r="DZ40" s="1303"/>
      <c r="EA40" s="690"/>
      <c r="EB40" s="881"/>
      <c r="EC40" s="881"/>
      <c r="ED40" s="1303"/>
      <c r="EE40" s="690"/>
      <c r="EF40" s="881"/>
      <c r="EG40" s="881"/>
      <c r="EH40" s="1303"/>
      <c r="EI40" s="690"/>
      <c r="EJ40" s="881"/>
      <c r="EK40" s="881"/>
      <c r="EL40" s="1303"/>
      <c r="EM40" s="690"/>
      <c r="EN40" s="881"/>
      <c r="EO40" s="881"/>
      <c r="EP40" s="1303"/>
      <c r="EQ40" s="690"/>
      <c r="ER40" s="881"/>
      <c r="ES40" s="881"/>
      <c r="ET40" s="1303"/>
      <c r="EU40" s="690"/>
      <c r="EV40" s="881"/>
      <c r="EW40" s="881"/>
      <c r="EX40" s="1303"/>
      <c r="EY40" s="690"/>
      <c r="EZ40" s="881"/>
      <c r="FA40" s="881"/>
      <c r="FB40" s="1303"/>
      <c r="FC40" s="690"/>
      <c r="FD40" s="881"/>
      <c r="FE40" s="881"/>
      <c r="FF40" s="1303"/>
      <c r="FG40" s="690"/>
      <c r="FH40" s="881"/>
      <c r="FI40" s="881"/>
      <c r="FJ40" s="1303"/>
      <c r="FK40" s="690"/>
      <c r="FL40" s="881"/>
      <c r="FM40" s="881"/>
      <c r="FN40" s="1303"/>
      <c r="FO40" s="690"/>
      <c r="FP40" s="881"/>
      <c r="FQ40" s="881"/>
      <c r="FR40" s="1303"/>
      <c r="FS40" s="690"/>
      <c r="FT40" s="881"/>
      <c r="FU40" s="881"/>
      <c r="FV40" s="1303"/>
      <c r="FW40" s="690"/>
      <c r="FX40" s="881"/>
      <c r="FY40" s="881"/>
      <c r="FZ40" s="1303"/>
      <c r="GA40" s="690"/>
      <c r="GB40" s="881"/>
      <c r="GC40" s="881"/>
      <c r="GD40" s="1303"/>
      <c r="GE40" s="690"/>
      <c r="GF40" s="881"/>
      <c r="GG40" s="881"/>
      <c r="GH40" s="1303"/>
      <c r="GI40" s="690"/>
      <c r="GJ40" s="881"/>
      <c r="GK40" s="881"/>
      <c r="GL40" s="1303"/>
      <c r="GM40" s="690"/>
      <c r="GN40" s="881"/>
      <c r="GO40" s="881"/>
      <c r="GP40" s="1303"/>
      <c r="GQ40" s="690"/>
      <c r="GR40" s="881"/>
      <c r="GS40" s="881"/>
      <c r="GT40" s="1303"/>
      <c r="GU40" s="1305"/>
      <c r="GV40" s="638"/>
      <c r="GW40" s="638"/>
      <c r="GX40" s="1303"/>
      <c r="GY40" s="690"/>
      <c r="GZ40" s="881"/>
      <c r="HA40" s="881"/>
      <c r="HB40" s="1303"/>
      <c r="HC40" s="690"/>
      <c r="HD40" s="881"/>
      <c r="HE40" s="881"/>
      <c r="HF40" s="1303"/>
      <c r="HG40" s="690"/>
      <c r="HH40" s="881"/>
      <c r="HI40" s="881"/>
      <c r="HJ40" s="1303"/>
      <c r="HK40" s="690"/>
      <c r="HL40" s="881"/>
      <c r="HM40" s="881"/>
      <c r="HN40" s="1303"/>
      <c r="HO40" s="690"/>
      <c r="HP40" s="881"/>
      <c r="HQ40" s="881"/>
      <c r="HR40" s="1303"/>
      <c r="HS40" s="690"/>
      <c r="HT40" s="881"/>
      <c r="HU40" s="881"/>
      <c r="HV40" s="1303"/>
      <c r="HW40" s="690"/>
      <c r="HX40" s="881"/>
      <c r="HY40" s="881"/>
      <c r="HZ40" s="1303"/>
      <c r="IA40" s="690"/>
      <c r="IB40" s="881"/>
      <c r="IC40" s="881"/>
      <c r="ID40" s="1303"/>
      <c r="IE40" s="690"/>
      <c r="IF40" s="881"/>
      <c r="IG40" s="881"/>
      <c r="IH40" s="1303"/>
      <c r="II40" s="690"/>
      <c r="IJ40" s="881"/>
      <c r="IK40" s="881"/>
      <c r="IL40" s="1303"/>
      <c r="IM40" s="1305"/>
      <c r="IN40" s="882"/>
      <c r="IO40" s="882"/>
      <c r="IP40" s="1303"/>
      <c r="IQ40" s="1305"/>
      <c r="IR40" s="882"/>
      <c r="IS40" s="882"/>
      <c r="IT40" s="1303"/>
      <c r="IU40" s="690"/>
      <c r="IV40" s="881"/>
      <c r="IW40" s="881"/>
      <c r="IX40" s="1303"/>
      <c r="IY40" s="690"/>
      <c r="IZ40" s="881"/>
      <c r="JA40" s="881"/>
      <c r="JB40" s="1303"/>
      <c r="JC40" s="690"/>
      <c r="JD40" s="881"/>
      <c r="JE40" s="881"/>
      <c r="JF40" s="1303"/>
      <c r="JG40" s="690"/>
      <c r="JH40" s="881"/>
      <c r="JI40" s="881"/>
      <c r="JJ40" s="1303"/>
      <c r="JK40" s="690"/>
      <c r="JL40" s="881"/>
      <c r="JM40" s="881"/>
      <c r="JN40" s="1303"/>
      <c r="JO40" s="690"/>
      <c r="JP40" s="881"/>
      <c r="JQ40" s="881"/>
      <c r="JR40" s="1303"/>
      <c r="JS40" s="690"/>
      <c r="JT40" s="881"/>
      <c r="JU40" s="881"/>
      <c r="JV40" s="1303"/>
      <c r="JW40" s="690"/>
      <c r="JX40" s="881"/>
      <c r="JY40" s="881"/>
      <c r="JZ40" s="1303"/>
      <c r="KA40" s="690"/>
      <c r="KB40" s="881"/>
      <c r="KC40" s="881"/>
      <c r="KD40" s="1303"/>
      <c r="KE40" s="690"/>
      <c r="KF40" s="881"/>
      <c r="KG40" s="881"/>
      <c r="KH40" s="1303"/>
      <c r="KI40" s="690"/>
      <c r="KJ40" s="881"/>
      <c r="KK40" s="881"/>
      <c r="KL40" s="1303"/>
      <c r="KM40" s="690"/>
      <c r="KN40" s="881"/>
      <c r="KO40" s="881"/>
      <c r="KP40" s="1303"/>
      <c r="KQ40" s="690"/>
      <c r="KR40" s="881"/>
      <c r="KS40" s="881"/>
      <c r="KT40" s="1303"/>
      <c r="KU40" s="690"/>
      <c r="KV40" s="881"/>
      <c r="KW40" s="881"/>
      <c r="KX40" s="1303"/>
      <c r="KY40" s="690"/>
      <c r="KZ40" s="881"/>
      <c r="LA40" s="881"/>
      <c r="LB40" s="1303"/>
      <c r="LC40" s="690"/>
      <c r="LD40" s="881"/>
      <c r="LE40" s="881"/>
      <c r="LF40" s="1303"/>
      <c r="LG40" s="1305"/>
      <c r="LH40" s="882"/>
      <c r="LI40" s="882"/>
      <c r="LJ40" s="1303"/>
      <c r="LK40" s="1305"/>
      <c r="LL40" s="882"/>
      <c r="LM40" s="882"/>
      <c r="LN40" s="1303"/>
      <c r="LO40" s="690"/>
      <c r="LP40" s="881"/>
      <c r="LQ40" s="881"/>
      <c r="LR40" s="1303"/>
      <c r="LS40" s="690"/>
      <c r="LT40" s="881"/>
      <c r="LU40" s="881"/>
      <c r="LV40" s="1303"/>
      <c r="LW40" s="690"/>
      <c r="LX40" s="881"/>
      <c r="LY40" s="881"/>
      <c r="LZ40" s="1303"/>
      <c r="MA40" s="690"/>
      <c r="MB40" s="881"/>
      <c r="MC40" s="881"/>
      <c r="MD40" s="1303"/>
      <c r="ME40" s="690"/>
      <c r="MF40" s="881"/>
      <c r="MG40" s="881"/>
      <c r="MH40" s="1303"/>
      <c r="MI40" s="690"/>
      <c r="MJ40" s="881"/>
      <c r="MK40" s="881"/>
      <c r="ML40" s="1303"/>
      <c r="MM40" s="690"/>
      <c r="MN40" s="881"/>
      <c r="MO40" s="881"/>
      <c r="MP40" s="1303"/>
      <c r="MQ40" s="690"/>
      <c r="MR40" s="881"/>
      <c r="MS40" s="881"/>
      <c r="MT40" s="1303"/>
      <c r="MU40" s="690"/>
      <c r="MV40" s="881"/>
      <c r="MW40" s="881"/>
      <c r="MX40" s="1303"/>
      <c r="MY40" s="1305"/>
      <c r="MZ40" s="882"/>
      <c r="NA40" s="882"/>
      <c r="NB40" s="1303"/>
      <c r="NC40" s="690"/>
      <c r="ND40" s="881"/>
      <c r="NE40" s="881"/>
      <c r="NF40" s="1303"/>
      <c r="NG40" s="690"/>
      <c r="NH40" s="881"/>
      <c r="NI40" s="881"/>
      <c r="NJ40" s="1303"/>
      <c r="NK40" s="690"/>
      <c r="NL40" s="881"/>
      <c r="NM40" s="881"/>
      <c r="NN40" s="1303"/>
      <c r="NO40" s="690"/>
      <c r="NP40" s="881"/>
      <c r="NQ40" s="881"/>
      <c r="NR40" s="1303"/>
      <c r="NS40" s="1305"/>
      <c r="NT40" s="882"/>
      <c r="NU40" s="882"/>
      <c r="NV40" s="1303"/>
      <c r="NW40" s="1305"/>
      <c r="NX40" s="882"/>
      <c r="NY40" s="882"/>
      <c r="NZ40" s="1303"/>
      <c r="OA40" s="1305"/>
      <c r="OB40" s="882"/>
      <c r="OC40" s="882"/>
      <c r="OD40" s="1303"/>
      <c r="OE40" s="690"/>
      <c r="OF40" s="881"/>
      <c r="OG40" s="881"/>
      <c r="OH40" s="1303"/>
      <c r="OI40" s="1305"/>
      <c r="OJ40" s="882"/>
      <c r="OK40" s="882"/>
      <c r="OL40" s="1303"/>
      <c r="OM40" s="1305"/>
      <c r="ON40" s="882"/>
      <c r="OO40" s="882"/>
      <c r="OP40" s="1303"/>
      <c r="OQ40" s="1305"/>
      <c r="OR40" s="882"/>
      <c r="OS40" s="882"/>
      <c r="OT40" s="1303"/>
      <c r="OU40" s="1305"/>
      <c r="OV40" s="882"/>
      <c r="OW40" s="882"/>
      <c r="OX40" s="1303"/>
      <c r="OY40" s="1305"/>
      <c r="OZ40" s="882"/>
      <c r="PA40" s="882"/>
      <c r="PB40" s="1303"/>
      <c r="PC40" s="1305"/>
      <c r="PD40" s="882"/>
      <c r="PE40" s="882"/>
      <c r="PF40" s="1303"/>
      <c r="PG40" s="1305"/>
      <c r="PH40" s="882"/>
      <c r="PI40" s="882"/>
      <c r="PJ40" s="1303"/>
      <c r="PK40" s="1305"/>
      <c r="PL40" s="882"/>
      <c r="PM40" s="882"/>
      <c r="PN40" s="1303"/>
      <c r="PO40" s="1305"/>
      <c r="PP40" s="882"/>
      <c r="PQ40" s="882"/>
      <c r="PR40" s="1303"/>
      <c r="PS40" s="1305"/>
      <c r="PT40" s="882"/>
      <c r="PU40" s="882"/>
      <c r="PV40" s="1303"/>
      <c r="PW40" s="1305"/>
      <c r="PX40" s="882"/>
      <c r="PY40" s="882"/>
      <c r="PZ40" s="1303"/>
      <c r="QA40" s="690"/>
      <c r="QB40" s="881"/>
      <c r="QC40" s="881"/>
      <c r="QD40" s="1303"/>
      <c r="QE40" s="1305"/>
      <c r="QF40" s="882"/>
      <c r="QG40" s="882"/>
      <c r="QH40" s="1303"/>
      <c r="QI40" s="1305"/>
      <c r="QJ40" s="882"/>
      <c r="QK40" s="882"/>
      <c r="QL40" s="1303"/>
      <c r="QM40" s="1305"/>
      <c r="QN40" s="882"/>
      <c r="QO40" s="882"/>
      <c r="QP40" s="1303"/>
      <c r="QQ40" s="1305"/>
      <c r="QR40" s="882"/>
      <c r="QS40" s="882"/>
      <c r="QT40" s="1303"/>
      <c r="QU40" s="1305"/>
      <c r="QV40" s="882"/>
      <c r="QW40" s="882"/>
      <c r="QX40" s="1303"/>
      <c r="QY40" s="690"/>
      <c r="QZ40" s="881"/>
      <c r="RA40" s="881"/>
      <c r="RB40" s="1303"/>
      <c r="RC40" s="690"/>
      <c r="RD40" s="881"/>
      <c r="RE40" s="881"/>
      <c r="RF40" s="1303"/>
      <c r="RG40" s="690"/>
      <c r="RH40" s="881"/>
      <c r="RI40" s="881"/>
      <c r="RJ40" s="1303"/>
      <c r="RK40" s="690"/>
      <c r="RL40" s="881"/>
      <c r="RM40" s="881"/>
      <c r="RN40" s="1303"/>
      <c r="RO40" s="690"/>
      <c r="RP40" s="881"/>
      <c r="RQ40" s="881"/>
      <c r="RR40" s="1303"/>
      <c r="RS40" s="690"/>
      <c r="RT40" s="881"/>
      <c r="RU40" s="881"/>
      <c r="RV40" s="1303"/>
      <c r="RW40" s="690"/>
      <c r="RX40" s="881"/>
      <c r="RY40" s="881"/>
      <c r="RZ40" s="1303"/>
      <c r="SA40" s="1305"/>
      <c r="SB40" s="882"/>
      <c r="SC40" s="882"/>
      <c r="SD40" s="1303"/>
      <c r="SE40" s="690"/>
      <c r="SF40" s="881"/>
      <c r="SG40" s="881"/>
      <c r="SH40" s="1303"/>
      <c r="SI40" s="1305"/>
      <c r="SJ40" s="882"/>
      <c r="SK40" s="882"/>
      <c r="SL40" s="1303"/>
      <c r="SM40" s="1305"/>
      <c r="SN40" s="882"/>
      <c r="SO40" s="882"/>
      <c r="SP40" s="1303"/>
      <c r="SQ40" s="690"/>
      <c r="SR40" s="881"/>
      <c r="SS40" s="881"/>
      <c r="ST40" s="1303"/>
      <c r="SU40" s="690"/>
      <c r="SV40" s="881"/>
      <c r="SW40" s="881"/>
      <c r="SX40" s="1303"/>
      <c r="SY40" s="1305"/>
      <c r="SZ40" s="882"/>
      <c r="TA40" s="882"/>
      <c r="TB40" s="1303"/>
      <c r="TC40" s="882"/>
      <c r="TD40" s="882"/>
      <c r="TE40" s="882"/>
      <c r="TF40" s="882"/>
      <c r="TG40" s="690"/>
      <c r="TH40" s="881"/>
      <c r="TI40" s="881"/>
      <c r="TJ40" s="1303"/>
      <c r="TK40" s="690"/>
      <c r="TL40" s="881"/>
      <c r="TM40" s="881"/>
      <c r="TN40" s="1303"/>
      <c r="TO40" s="1305"/>
      <c r="TP40" s="882"/>
      <c r="TQ40" s="882"/>
      <c r="TR40" s="1303"/>
      <c r="TS40" s="1305"/>
      <c r="TT40" s="882"/>
      <c r="TU40" s="882"/>
      <c r="TV40" s="1303"/>
      <c r="TW40" s="1305"/>
      <c r="TX40" s="882"/>
      <c r="TY40" s="882"/>
      <c r="TZ40" s="1303"/>
      <c r="UA40" s="1305"/>
      <c r="UB40" s="882"/>
      <c r="UC40" s="882"/>
      <c r="UD40" s="1303"/>
      <c r="UE40" s="690"/>
      <c r="UF40" s="881"/>
      <c r="UG40" s="881"/>
      <c r="UH40" s="1303"/>
      <c r="UI40" s="690"/>
      <c r="UJ40" s="881"/>
      <c r="UK40" s="881"/>
      <c r="UL40" s="1303"/>
      <c r="UM40" s="690"/>
      <c r="UN40" s="881"/>
      <c r="UO40" s="881"/>
      <c r="UP40" s="1303"/>
      <c r="UQ40" s="1305"/>
      <c r="UR40" s="882"/>
      <c r="US40" s="882"/>
      <c r="UT40" s="1303"/>
      <c r="UU40" s="1305"/>
      <c r="UV40" s="882"/>
      <c r="UW40" s="882"/>
      <c r="UX40" s="1303"/>
      <c r="UY40" s="1305"/>
      <c r="UZ40" s="882"/>
      <c r="VA40" s="882"/>
      <c r="VB40" s="1303"/>
      <c r="VC40" s="1305"/>
      <c r="VD40" s="882"/>
      <c r="VE40" s="882"/>
      <c r="VF40" s="1303"/>
      <c r="VG40" s="1305"/>
      <c r="VH40" s="882"/>
      <c r="VI40" s="882"/>
      <c r="VJ40" s="1303"/>
      <c r="VK40" s="1305"/>
      <c r="VL40" s="882"/>
      <c r="VM40" s="882"/>
      <c r="VN40" s="1303"/>
      <c r="VO40" s="1305"/>
      <c r="VP40" s="882"/>
      <c r="VQ40" s="882"/>
      <c r="VR40" s="1303"/>
      <c r="VS40" s="1305"/>
      <c r="VT40" s="882"/>
      <c r="VU40" s="882"/>
      <c r="VV40" s="1303"/>
      <c r="VW40" s="1305"/>
      <c r="VX40" s="882"/>
      <c r="VY40" s="882"/>
      <c r="VZ40" s="1303"/>
      <c r="WA40" s="1305"/>
      <c r="WB40" s="882"/>
      <c r="WC40" s="882"/>
      <c r="WD40" s="1303"/>
      <c r="WE40" s="1305"/>
      <c r="WF40" s="638"/>
      <c r="WG40" s="638"/>
      <c r="WH40" s="1303"/>
      <c r="WI40" s="690"/>
      <c r="WJ40" s="881"/>
      <c r="WK40" s="881"/>
      <c r="WL40" s="1303"/>
      <c r="WM40" s="1305"/>
      <c r="WN40" s="882"/>
      <c r="WO40" s="882"/>
      <c r="WP40" s="1303"/>
      <c r="WQ40" s="690"/>
      <c r="WR40" s="881"/>
      <c r="WS40" s="881"/>
      <c r="WT40" s="1303"/>
      <c r="WU40" s="882"/>
      <c r="WV40" s="882"/>
      <c r="WW40" s="882"/>
      <c r="WX40" s="882"/>
      <c r="WY40" s="1305"/>
      <c r="WZ40" s="882"/>
      <c r="XA40" s="882"/>
      <c r="XB40" s="1303"/>
      <c r="XC40" s="1305"/>
      <c r="XD40" s="882"/>
      <c r="XE40" s="882"/>
      <c r="XF40" s="1303"/>
      <c r="XG40" s="1305"/>
      <c r="XH40" s="882"/>
      <c r="XI40" s="882"/>
      <c r="XJ40" s="1303"/>
      <c r="XK40" s="1305"/>
      <c r="XL40" s="882"/>
      <c r="XM40" s="882"/>
      <c r="XN40" s="1303"/>
      <c r="XO40" s="1305"/>
      <c r="XP40" s="882"/>
      <c r="XQ40" s="882"/>
      <c r="XR40" s="1303"/>
      <c r="XS40" s="1305"/>
      <c r="XT40" s="882"/>
      <c r="XU40" s="882"/>
      <c r="XV40" s="1303"/>
      <c r="XW40" s="690"/>
      <c r="XX40" s="881"/>
      <c r="XY40" s="881"/>
      <c r="XZ40" s="1303"/>
      <c r="YA40" s="690"/>
      <c r="YB40" s="881"/>
      <c r="YC40" s="881"/>
      <c r="YD40" s="1303"/>
      <c r="YE40" s="690"/>
      <c r="YF40" s="881"/>
      <c r="YG40" s="881"/>
      <c r="YH40" s="1303"/>
      <c r="YI40" s="1305"/>
      <c r="YJ40" s="882"/>
      <c r="YK40" s="882"/>
      <c r="YL40" s="1303"/>
      <c r="YM40" s="1305"/>
      <c r="YN40" s="882"/>
      <c r="YO40" s="882"/>
      <c r="YP40" s="1303"/>
      <c r="YQ40" s="1305"/>
      <c r="YR40" s="882"/>
      <c r="YS40" s="882"/>
      <c r="YT40" s="1303"/>
      <c r="YU40" s="1305"/>
      <c r="YV40" s="882"/>
      <c r="YW40" s="882"/>
      <c r="YX40" s="1303"/>
      <c r="YY40" s="1305"/>
      <c r="YZ40" s="882"/>
      <c r="ZA40" s="882"/>
      <c r="ZB40" s="1303"/>
      <c r="ZC40" s="1305"/>
      <c r="ZD40" s="882"/>
      <c r="ZE40" s="882"/>
      <c r="ZF40" s="1303"/>
      <c r="ZG40" s="1305"/>
      <c r="ZH40" s="882"/>
      <c r="ZI40" s="882"/>
      <c r="ZJ40" s="1303"/>
      <c r="ZK40" s="1305"/>
      <c r="ZL40" s="882"/>
      <c r="ZM40" s="882"/>
      <c r="ZN40" s="1303"/>
      <c r="ZO40" s="1305"/>
      <c r="ZP40" s="882"/>
      <c r="ZQ40" s="882"/>
      <c r="ZR40" s="1303"/>
      <c r="ZS40" s="1305"/>
      <c r="ZT40" s="882"/>
      <c r="ZU40" s="882"/>
      <c r="ZV40" s="1303"/>
      <c r="ZW40" s="1305"/>
      <c r="ZX40" s="882"/>
      <c r="ZY40" s="882"/>
      <c r="ZZ40" s="1303"/>
      <c r="AAA40" s="1305"/>
      <c r="AAB40" s="882"/>
      <c r="AAC40" s="882"/>
      <c r="AAD40" s="1303"/>
      <c r="AAE40" s="1305"/>
      <c r="AAF40" s="882"/>
      <c r="AAG40" s="882"/>
      <c r="AAH40" s="1303"/>
      <c r="AAI40" s="1305"/>
      <c r="AAJ40" s="882"/>
      <c r="AAK40" s="882"/>
      <c r="AAL40" s="1303"/>
      <c r="AAM40" s="1305"/>
      <c r="AAN40" s="882"/>
      <c r="AAO40" s="882"/>
      <c r="AAP40" s="1303"/>
      <c r="AAQ40" s="1238"/>
      <c r="AAR40" s="1245"/>
      <c r="AAS40" s="1303"/>
    </row>
    <row r="41" spans="1:726">
      <c r="A41" s="796">
        <v>22</v>
      </c>
      <c r="B41" s="706" t="str">
        <f t="shared" ref="B41:B66" si="1">+B39</f>
        <v>W / O incentive</v>
      </c>
      <c r="C41" s="796">
        <f t="shared" ref="C41:C66" si="2">+C39+1</f>
        <v>2007</v>
      </c>
      <c r="D41" s="881">
        <v>22</v>
      </c>
      <c r="E41" s="1245" t="str">
        <f t="shared" ref="E41:E66" si="3">+E39</f>
        <v>W / O incentive</v>
      </c>
      <c r="F41" s="1244">
        <f t="shared" ref="F41:F66" si="4">+F39+1</f>
        <v>2007</v>
      </c>
      <c r="G41" s="1245">
        <f>+G$34</f>
        <v>1039321</v>
      </c>
      <c r="H41" s="882">
        <f>+G$34/51/12*(12.5-G$36)</f>
        <v>849.11846405228755</v>
      </c>
      <c r="I41" s="686">
        <f t="shared" ref="I41:I68" si="5">+G41-H41</f>
        <v>1038471.8815359477</v>
      </c>
      <c r="J41" s="1303"/>
      <c r="K41" s="1245"/>
      <c r="L41" s="882"/>
      <c r="M41" s="686"/>
      <c r="N41" s="1303"/>
      <c r="O41" s="1245">
        <f>+Q40</f>
        <v>1069972.5198366011</v>
      </c>
      <c r="P41" s="686">
        <f>+O$34/51</f>
        <v>21100.526274509801</v>
      </c>
      <c r="Q41" s="686">
        <f t="shared" si="0"/>
        <v>1048871.9935620914</v>
      </c>
      <c r="R41" s="1303"/>
      <c r="S41" s="1245"/>
      <c r="T41" s="686"/>
      <c r="U41" s="686"/>
      <c r="V41" s="1303"/>
      <c r="W41" s="1245">
        <f>+W$34</f>
        <v>7557110</v>
      </c>
      <c r="X41" s="882">
        <f>+W$34/51/12*(12.5-W$36)</f>
        <v>55566.98529411765</v>
      </c>
      <c r="Y41" s="686">
        <f t="shared" ref="Y41:Y68" si="6">+W41-X41</f>
        <v>7501543.0147058824</v>
      </c>
      <c r="Z41" s="1303"/>
      <c r="AA41" s="1245"/>
      <c r="AB41" s="882"/>
      <c r="AC41" s="686"/>
      <c r="AD41" s="1303"/>
      <c r="AE41" s="1245">
        <f>+AE$34</f>
        <v>6196285.1600000001</v>
      </c>
      <c r="AF41" s="882">
        <f>+AE$34/51/12*(12.5-AE$36)</f>
        <v>15186.973431372549</v>
      </c>
      <c r="AG41" s="686">
        <f t="shared" ref="AG41:AG68" si="7">+AE41-AF41</f>
        <v>6181098.1865686271</v>
      </c>
      <c r="AH41" s="1303"/>
      <c r="AI41" s="1245"/>
      <c r="AJ41" s="882"/>
      <c r="AK41" s="686"/>
      <c r="AL41" s="1303"/>
      <c r="AM41" s="1245"/>
      <c r="AN41" s="882"/>
      <c r="AO41" s="686"/>
      <c r="AP41" s="1303"/>
      <c r="AQ41" s="1245"/>
      <c r="AR41" s="882"/>
      <c r="AS41" s="686"/>
      <c r="AT41" s="1303"/>
      <c r="AU41" s="1245"/>
      <c r="AV41" s="882"/>
      <c r="AW41" s="686"/>
      <c r="AX41" s="1303"/>
      <c r="AY41" s="1245"/>
      <c r="AZ41" s="882"/>
      <c r="BA41" s="686"/>
      <c r="BB41" s="1303"/>
      <c r="BC41" s="1245"/>
      <c r="BD41" s="882"/>
      <c r="BE41" s="686"/>
      <c r="BF41" s="1303"/>
      <c r="BG41" s="1245"/>
      <c r="BH41" s="882"/>
      <c r="BI41" s="686"/>
      <c r="BJ41" s="1303"/>
      <c r="BK41" s="1245"/>
      <c r="BL41" s="882"/>
      <c r="BM41" s="686"/>
      <c r="BN41" s="1303"/>
      <c r="BO41" s="1245"/>
      <c r="BP41" s="882"/>
      <c r="BQ41" s="686"/>
      <c r="BR41" s="1303"/>
      <c r="BS41" s="1245"/>
      <c r="BT41" s="882"/>
      <c r="BU41" s="686"/>
      <c r="BV41" s="1303"/>
      <c r="BW41" s="1245"/>
      <c r="BX41" s="882"/>
      <c r="BY41" s="686"/>
      <c r="BZ41" s="1303"/>
      <c r="CA41" s="1245"/>
      <c r="CB41" s="882"/>
      <c r="CC41" s="686"/>
      <c r="CD41" s="1303"/>
      <c r="CE41" s="1305"/>
      <c r="CF41" s="882"/>
      <c r="CG41" s="882"/>
      <c r="CH41" s="1303"/>
      <c r="CI41" s="1245"/>
      <c r="CJ41" s="882"/>
      <c r="CK41" s="686"/>
      <c r="CL41" s="1303"/>
      <c r="CM41" s="1245"/>
      <c r="CN41" s="882"/>
      <c r="CO41" s="686"/>
      <c r="CP41" s="1303"/>
      <c r="CQ41" s="1245"/>
      <c r="CR41" s="882"/>
      <c r="CS41" s="686"/>
      <c r="CT41" s="1303"/>
      <c r="CU41" s="1245"/>
      <c r="CV41" s="882"/>
      <c r="CW41" s="686"/>
      <c r="CX41" s="1303"/>
      <c r="CY41" s="882"/>
      <c r="CZ41" s="882"/>
      <c r="DA41" s="882"/>
      <c r="DB41" s="882"/>
      <c r="DC41" s="1245"/>
      <c r="DD41" s="882"/>
      <c r="DE41" s="686"/>
      <c r="DF41" s="1303"/>
      <c r="DG41" s="1245"/>
      <c r="DH41" s="882"/>
      <c r="DI41" s="686"/>
      <c r="DJ41" s="1303"/>
      <c r="DK41" s="1245"/>
      <c r="DL41" s="882"/>
      <c r="DM41" s="686"/>
      <c r="DN41" s="1303"/>
      <c r="DO41" s="1245"/>
      <c r="DP41" s="882"/>
      <c r="DQ41" s="686"/>
      <c r="DR41" s="1303"/>
      <c r="DS41" s="1245"/>
      <c r="DT41" s="882"/>
      <c r="DU41" s="686"/>
      <c r="DV41" s="1303"/>
      <c r="DW41" s="1245"/>
      <c r="DX41" s="882"/>
      <c r="DY41" s="686"/>
      <c r="DZ41" s="1303"/>
      <c r="EA41" s="1245"/>
      <c r="EB41" s="882"/>
      <c r="EC41" s="686"/>
      <c r="ED41" s="1303"/>
      <c r="EE41" s="1245"/>
      <c r="EF41" s="882"/>
      <c r="EG41" s="686"/>
      <c r="EH41" s="1303"/>
      <c r="EI41" s="1245"/>
      <c r="EJ41" s="882"/>
      <c r="EK41" s="686"/>
      <c r="EL41" s="1303"/>
      <c r="EM41" s="1245"/>
      <c r="EN41" s="882"/>
      <c r="EO41" s="686"/>
      <c r="EP41" s="1303"/>
      <c r="EQ41" s="1245"/>
      <c r="ER41" s="882"/>
      <c r="ES41" s="686"/>
      <c r="ET41" s="1303"/>
      <c r="EU41" s="1245"/>
      <c r="EV41" s="882"/>
      <c r="EW41" s="686"/>
      <c r="EX41" s="1303"/>
      <c r="EY41" s="1245"/>
      <c r="EZ41" s="882"/>
      <c r="FA41" s="686"/>
      <c r="FB41" s="1303"/>
      <c r="FC41" s="1245"/>
      <c r="FD41" s="882"/>
      <c r="FE41" s="686"/>
      <c r="FF41" s="1303"/>
      <c r="FG41" s="1245"/>
      <c r="FH41" s="882"/>
      <c r="FI41" s="686"/>
      <c r="FJ41" s="1303"/>
      <c r="FK41" s="1245"/>
      <c r="FL41" s="882"/>
      <c r="FM41" s="686"/>
      <c r="FN41" s="1303"/>
      <c r="FO41" s="1245"/>
      <c r="FP41" s="882"/>
      <c r="FQ41" s="686"/>
      <c r="FR41" s="1303"/>
      <c r="FS41" s="1245"/>
      <c r="FT41" s="882"/>
      <c r="FU41" s="686"/>
      <c r="FV41" s="1303"/>
      <c r="FW41" s="1245"/>
      <c r="FX41" s="882"/>
      <c r="FY41" s="686"/>
      <c r="FZ41" s="1303"/>
      <c r="GA41" s="1245"/>
      <c r="GB41" s="882"/>
      <c r="GC41" s="686"/>
      <c r="GD41" s="1303"/>
      <c r="GE41" s="1245"/>
      <c r="GF41" s="882"/>
      <c r="GG41" s="686"/>
      <c r="GH41" s="1303"/>
      <c r="GI41" s="1245"/>
      <c r="GJ41" s="882"/>
      <c r="GK41" s="686"/>
      <c r="GL41" s="1303"/>
      <c r="GM41" s="1245"/>
      <c r="GN41" s="882"/>
      <c r="GO41" s="686"/>
      <c r="GP41" s="1303"/>
      <c r="GQ41" s="1245"/>
      <c r="GR41" s="882"/>
      <c r="GS41" s="686"/>
      <c r="GT41" s="1303"/>
      <c r="GU41" s="1305"/>
      <c r="GV41" s="638"/>
      <c r="GW41" s="638"/>
      <c r="GX41" s="1303"/>
      <c r="GY41" s="1245"/>
      <c r="GZ41" s="638"/>
      <c r="HA41" s="686"/>
      <c r="HB41" s="1303"/>
      <c r="HC41" s="1245"/>
      <c r="HD41" s="882"/>
      <c r="HE41" s="686"/>
      <c r="HF41" s="1303"/>
      <c r="HG41" s="1245"/>
      <c r="HH41" s="882"/>
      <c r="HI41" s="686"/>
      <c r="HJ41" s="1303"/>
      <c r="HK41" s="1245"/>
      <c r="HL41" s="882"/>
      <c r="HM41" s="686"/>
      <c r="HN41" s="1303"/>
      <c r="HO41" s="1245"/>
      <c r="HP41" s="882"/>
      <c r="HQ41" s="686"/>
      <c r="HR41" s="1303"/>
      <c r="HS41" s="1245"/>
      <c r="HT41" s="882"/>
      <c r="HU41" s="686"/>
      <c r="HV41" s="1303"/>
      <c r="HW41" s="1245"/>
      <c r="HX41" s="882"/>
      <c r="HY41" s="686"/>
      <c r="HZ41" s="1303"/>
      <c r="IA41" s="1245"/>
      <c r="IB41" s="882"/>
      <c r="IC41" s="686"/>
      <c r="ID41" s="1303"/>
      <c r="IE41" s="1245"/>
      <c r="IF41" s="882"/>
      <c r="IG41" s="686"/>
      <c r="IH41" s="1303"/>
      <c r="II41" s="1245"/>
      <c r="IJ41" s="882"/>
      <c r="IK41" s="686"/>
      <c r="IL41" s="1303"/>
      <c r="IM41" s="1305"/>
      <c r="IN41" s="882"/>
      <c r="IO41" s="882"/>
      <c r="IP41" s="1303"/>
      <c r="IQ41" s="1305"/>
      <c r="IR41" s="882"/>
      <c r="IS41" s="882"/>
      <c r="IT41" s="1303"/>
      <c r="IU41" s="1245"/>
      <c r="IV41" s="882"/>
      <c r="IW41" s="686"/>
      <c r="IX41" s="1303"/>
      <c r="IY41" s="1245"/>
      <c r="IZ41" s="882"/>
      <c r="JA41" s="686"/>
      <c r="JB41" s="1303"/>
      <c r="JC41" s="1245"/>
      <c r="JD41" s="882"/>
      <c r="JE41" s="686"/>
      <c r="JF41" s="1303"/>
      <c r="JG41" s="1245"/>
      <c r="JH41" s="882"/>
      <c r="JI41" s="686"/>
      <c r="JJ41" s="1303"/>
      <c r="JK41" s="1245"/>
      <c r="JL41" s="882"/>
      <c r="JM41" s="686"/>
      <c r="JN41" s="1303"/>
      <c r="JO41" s="1245"/>
      <c r="JP41" s="882"/>
      <c r="JQ41" s="686"/>
      <c r="JR41" s="1303"/>
      <c r="JS41" s="1245"/>
      <c r="JT41" s="882"/>
      <c r="JU41" s="686"/>
      <c r="JV41" s="1303"/>
      <c r="JW41" s="1245"/>
      <c r="JX41" s="882"/>
      <c r="JY41" s="686"/>
      <c r="JZ41" s="1303"/>
      <c r="KA41" s="1245"/>
      <c r="KB41" s="882"/>
      <c r="KC41" s="686"/>
      <c r="KD41" s="1303"/>
      <c r="KE41" s="1245"/>
      <c r="KF41" s="882"/>
      <c r="KG41" s="686"/>
      <c r="KH41" s="1303"/>
      <c r="KI41" s="1245"/>
      <c r="KJ41" s="882"/>
      <c r="KK41" s="686"/>
      <c r="KL41" s="1303"/>
      <c r="KM41" s="1245"/>
      <c r="KN41" s="882"/>
      <c r="KO41" s="686"/>
      <c r="KP41" s="1303"/>
      <c r="KQ41" s="1245"/>
      <c r="KR41" s="882"/>
      <c r="KS41" s="686"/>
      <c r="KT41" s="1303"/>
      <c r="KU41" s="1245"/>
      <c r="KV41" s="882"/>
      <c r="KW41" s="686"/>
      <c r="KX41" s="1303"/>
      <c r="KY41" s="1245"/>
      <c r="KZ41" s="882"/>
      <c r="LA41" s="686"/>
      <c r="LB41" s="1303"/>
      <c r="LC41" s="1245"/>
      <c r="LD41" s="882"/>
      <c r="LE41" s="686"/>
      <c r="LF41" s="1303"/>
      <c r="LG41" s="1305"/>
      <c r="LH41" s="882"/>
      <c r="LI41" s="882"/>
      <c r="LJ41" s="1303"/>
      <c r="LK41" s="1305"/>
      <c r="LL41" s="882"/>
      <c r="LM41" s="882"/>
      <c r="LN41" s="1303"/>
      <c r="LO41" s="1245"/>
      <c r="LP41" s="882"/>
      <c r="LQ41" s="686"/>
      <c r="LR41" s="1303"/>
      <c r="LS41" s="1245"/>
      <c r="LT41" s="882"/>
      <c r="LU41" s="686"/>
      <c r="LV41" s="1303"/>
      <c r="LW41" s="1245"/>
      <c r="LX41" s="882"/>
      <c r="LY41" s="686"/>
      <c r="LZ41" s="1303"/>
      <c r="MA41" s="1245"/>
      <c r="MB41" s="882"/>
      <c r="MC41" s="686"/>
      <c r="MD41" s="1303"/>
      <c r="ME41" s="1245"/>
      <c r="MF41" s="882"/>
      <c r="MG41" s="686"/>
      <c r="MH41" s="1303"/>
      <c r="MI41" s="1245"/>
      <c r="MJ41" s="882"/>
      <c r="MK41" s="686"/>
      <c r="ML41" s="1303"/>
      <c r="MM41" s="1245"/>
      <c r="MN41" s="882"/>
      <c r="MO41" s="686"/>
      <c r="MP41" s="1303"/>
      <c r="MQ41" s="1245"/>
      <c r="MR41" s="882"/>
      <c r="MS41" s="686"/>
      <c r="MT41" s="1303"/>
      <c r="MU41" s="1245"/>
      <c r="MV41" s="882"/>
      <c r="MW41" s="686"/>
      <c r="MX41" s="1303"/>
      <c r="MY41" s="1305"/>
      <c r="MZ41" s="882"/>
      <c r="NA41" s="882"/>
      <c r="NB41" s="1303"/>
      <c r="NC41" s="1245"/>
      <c r="ND41" s="882"/>
      <c r="NE41" s="686"/>
      <c r="NF41" s="1303"/>
      <c r="NG41" s="1245"/>
      <c r="NH41" s="882"/>
      <c r="NI41" s="686"/>
      <c r="NJ41" s="1303"/>
      <c r="NK41" s="1245"/>
      <c r="NL41" s="882"/>
      <c r="NM41" s="686"/>
      <c r="NN41" s="1303"/>
      <c r="NO41" s="1245"/>
      <c r="NP41" s="882"/>
      <c r="NQ41" s="686"/>
      <c r="NR41" s="1303"/>
      <c r="NS41" s="1305"/>
      <c r="NT41" s="882"/>
      <c r="NU41" s="882"/>
      <c r="NV41" s="1303"/>
      <c r="NW41" s="1305"/>
      <c r="NX41" s="882"/>
      <c r="NY41" s="882"/>
      <c r="NZ41" s="1303"/>
      <c r="OA41" s="1305"/>
      <c r="OB41" s="882"/>
      <c r="OC41" s="882"/>
      <c r="OD41" s="1303"/>
      <c r="OE41" s="1245"/>
      <c r="OF41" s="882"/>
      <c r="OG41" s="686"/>
      <c r="OH41" s="1303"/>
      <c r="OI41" s="1305"/>
      <c r="OJ41" s="882"/>
      <c r="OK41" s="882"/>
      <c r="OL41" s="1303"/>
      <c r="OM41" s="1305"/>
      <c r="ON41" s="882"/>
      <c r="OO41" s="882"/>
      <c r="OP41" s="1303"/>
      <c r="OQ41" s="1305"/>
      <c r="OR41" s="882"/>
      <c r="OS41" s="882"/>
      <c r="OT41" s="1303"/>
      <c r="OU41" s="1305"/>
      <c r="OV41" s="882"/>
      <c r="OW41" s="882"/>
      <c r="OX41" s="1303"/>
      <c r="OY41" s="1305"/>
      <c r="OZ41" s="882"/>
      <c r="PA41" s="882"/>
      <c r="PB41" s="1303"/>
      <c r="PC41" s="1305"/>
      <c r="PD41" s="882"/>
      <c r="PE41" s="882"/>
      <c r="PF41" s="1303"/>
      <c r="PG41" s="1305"/>
      <c r="PH41" s="882"/>
      <c r="PI41" s="882"/>
      <c r="PJ41" s="1303"/>
      <c r="PK41" s="1305"/>
      <c r="PL41" s="882"/>
      <c r="PM41" s="882"/>
      <c r="PN41" s="1303"/>
      <c r="PO41" s="1305"/>
      <c r="PP41" s="882"/>
      <c r="PQ41" s="882"/>
      <c r="PR41" s="1303"/>
      <c r="PS41" s="1305"/>
      <c r="PT41" s="882"/>
      <c r="PU41" s="882"/>
      <c r="PV41" s="1303"/>
      <c r="PW41" s="1305"/>
      <c r="PX41" s="882"/>
      <c r="PY41" s="882"/>
      <c r="PZ41" s="1303"/>
      <c r="QA41" s="1245"/>
      <c r="QB41" s="882"/>
      <c r="QC41" s="686"/>
      <c r="QD41" s="1303"/>
      <c r="QE41" s="1305"/>
      <c r="QF41" s="882"/>
      <c r="QG41" s="882"/>
      <c r="QH41" s="1303"/>
      <c r="QI41" s="1305"/>
      <c r="QJ41" s="882"/>
      <c r="QK41" s="882"/>
      <c r="QL41" s="1303"/>
      <c r="QM41" s="1305"/>
      <c r="QN41" s="882"/>
      <c r="QO41" s="882"/>
      <c r="QP41" s="1303"/>
      <c r="QQ41" s="1305"/>
      <c r="QR41" s="882"/>
      <c r="QS41" s="882"/>
      <c r="QT41" s="1303"/>
      <c r="QU41" s="1305"/>
      <c r="QV41" s="882"/>
      <c r="QW41" s="882"/>
      <c r="QX41" s="1303"/>
      <c r="QY41" s="1245"/>
      <c r="QZ41" s="882"/>
      <c r="RA41" s="686"/>
      <c r="RB41" s="1303"/>
      <c r="RC41" s="1245"/>
      <c r="RD41" s="882"/>
      <c r="RE41" s="686"/>
      <c r="RF41" s="1303"/>
      <c r="RG41" s="1245"/>
      <c r="RH41" s="882"/>
      <c r="RI41" s="686"/>
      <c r="RJ41" s="1303"/>
      <c r="RK41" s="1245"/>
      <c r="RL41" s="882"/>
      <c r="RM41" s="686"/>
      <c r="RN41" s="1303"/>
      <c r="RO41" s="1245"/>
      <c r="RP41" s="882"/>
      <c r="RQ41" s="686"/>
      <c r="RR41" s="1303"/>
      <c r="RS41" s="1245"/>
      <c r="RT41" s="882"/>
      <c r="RU41" s="686"/>
      <c r="RV41" s="1303"/>
      <c r="RW41" s="1245"/>
      <c r="RX41" s="882"/>
      <c r="RY41" s="686"/>
      <c r="RZ41" s="1303"/>
      <c r="SA41" s="1305"/>
      <c r="SB41" s="882"/>
      <c r="SC41" s="882"/>
      <c r="SD41" s="1303"/>
      <c r="SE41" s="1245"/>
      <c r="SF41" s="882"/>
      <c r="SG41" s="686"/>
      <c r="SH41" s="1303"/>
      <c r="SI41" s="1305"/>
      <c r="SJ41" s="882"/>
      <c r="SK41" s="882"/>
      <c r="SL41" s="1303"/>
      <c r="SM41" s="1305"/>
      <c r="SN41" s="882"/>
      <c r="SO41" s="882"/>
      <c r="SP41" s="1303"/>
      <c r="SQ41" s="1245"/>
      <c r="SR41" s="882"/>
      <c r="SS41" s="686"/>
      <c r="ST41" s="1303"/>
      <c r="SU41" s="1245"/>
      <c r="SV41" s="882"/>
      <c r="SW41" s="686"/>
      <c r="SX41" s="1303"/>
      <c r="SY41" s="1305"/>
      <c r="SZ41" s="882"/>
      <c r="TA41" s="882"/>
      <c r="TB41" s="1303"/>
      <c r="TC41" s="882"/>
      <c r="TD41" s="882"/>
      <c r="TE41" s="882"/>
      <c r="TF41" s="882"/>
      <c r="TG41" s="1245"/>
      <c r="TH41" s="882"/>
      <c r="TI41" s="686"/>
      <c r="TJ41" s="1303"/>
      <c r="TK41" s="1245"/>
      <c r="TL41" s="882"/>
      <c r="TM41" s="686"/>
      <c r="TN41" s="1303"/>
      <c r="TO41" s="1305"/>
      <c r="TP41" s="882"/>
      <c r="TQ41" s="882"/>
      <c r="TR41" s="1303"/>
      <c r="TS41" s="1305"/>
      <c r="TT41" s="882"/>
      <c r="TU41" s="882"/>
      <c r="TV41" s="1303"/>
      <c r="TW41" s="1305"/>
      <c r="TX41" s="882"/>
      <c r="TY41" s="882"/>
      <c r="TZ41" s="1303"/>
      <c r="UA41" s="1305"/>
      <c r="UB41" s="882"/>
      <c r="UC41" s="882"/>
      <c r="UD41" s="1303"/>
      <c r="UE41" s="1245"/>
      <c r="UF41" s="882"/>
      <c r="UG41" s="686"/>
      <c r="UH41" s="1303"/>
      <c r="UI41" s="1245"/>
      <c r="UJ41" s="882"/>
      <c r="UK41" s="686"/>
      <c r="UL41" s="1303"/>
      <c r="UM41" s="1245"/>
      <c r="UN41" s="882"/>
      <c r="UO41" s="686"/>
      <c r="UP41" s="1303"/>
      <c r="UQ41" s="1305"/>
      <c r="UR41" s="882"/>
      <c r="US41" s="882"/>
      <c r="UT41" s="1303"/>
      <c r="UU41" s="1305"/>
      <c r="UV41" s="882"/>
      <c r="UW41" s="882"/>
      <c r="UX41" s="1303"/>
      <c r="UY41" s="1305"/>
      <c r="UZ41" s="882"/>
      <c r="VA41" s="882"/>
      <c r="VB41" s="1303"/>
      <c r="VC41" s="1305"/>
      <c r="VD41" s="882"/>
      <c r="VE41" s="882"/>
      <c r="VF41" s="1303"/>
      <c r="VG41" s="1305"/>
      <c r="VH41" s="882"/>
      <c r="VI41" s="882"/>
      <c r="VJ41" s="1303"/>
      <c r="VK41" s="1305"/>
      <c r="VL41" s="882"/>
      <c r="VM41" s="882"/>
      <c r="VN41" s="1303"/>
      <c r="VO41" s="1305"/>
      <c r="VP41" s="882"/>
      <c r="VQ41" s="882"/>
      <c r="VR41" s="1303"/>
      <c r="VS41" s="1305"/>
      <c r="VT41" s="882"/>
      <c r="VU41" s="882"/>
      <c r="VV41" s="1303"/>
      <c r="VW41" s="1305"/>
      <c r="VX41" s="882"/>
      <c r="VY41" s="882"/>
      <c r="VZ41" s="1303"/>
      <c r="WA41" s="1305"/>
      <c r="WB41" s="882"/>
      <c r="WC41" s="882"/>
      <c r="WD41" s="1303"/>
      <c r="WE41" s="1305"/>
      <c r="WF41" s="638"/>
      <c r="WG41" s="638"/>
      <c r="WH41" s="1303"/>
      <c r="WI41" s="1245"/>
      <c r="WJ41" s="882"/>
      <c r="WK41" s="686"/>
      <c r="WL41" s="1303"/>
      <c r="WM41" s="1305"/>
      <c r="WN41" s="882"/>
      <c r="WO41" s="882"/>
      <c r="WP41" s="1303"/>
      <c r="WQ41" s="1245"/>
      <c r="WR41" s="882"/>
      <c r="WS41" s="686"/>
      <c r="WT41" s="1303"/>
      <c r="WU41" s="882"/>
      <c r="WV41" s="882"/>
      <c r="WW41" s="882"/>
      <c r="WX41" s="882"/>
      <c r="WY41" s="1305"/>
      <c r="WZ41" s="882"/>
      <c r="XA41" s="882"/>
      <c r="XB41" s="1303"/>
      <c r="XC41" s="1305"/>
      <c r="XD41" s="882"/>
      <c r="XE41" s="882"/>
      <c r="XF41" s="1303"/>
      <c r="XG41" s="1305"/>
      <c r="XH41" s="882"/>
      <c r="XI41" s="882"/>
      <c r="XJ41" s="1303"/>
      <c r="XK41" s="1305"/>
      <c r="XL41" s="882"/>
      <c r="XM41" s="882"/>
      <c r="XN41" s="1303"/>
      <c r="XO41" s="1305"/>
      <c r="XP41" s="882"/>
      <c r="XQ41" s="882"/>
      <c r="XR41" s="1303"/>
      <c r="XS41" s="1305"/>
      <c r="XT41" s="882"/>
      <c r="XU41" s="882"/>
      <c r="XV41" s="1303"/>
      <c r="XW41" s="1245"/>
      <c r="XX41" s="882"/>
      <c r="XY41" s="686"/>
      <c r="XZ41" s="1303"/>
      <c r="YA41" s="1245"/>
      <c r="YB41" s="882"/>
      <c r="YC41" s="686"/>
      <c r="YD41" s="1303"/>
      <c r="YE41" s="1245"/>
      <c r="YF41" s="882"/>
      <c r="YG41" s="686"/>
      <c r="YH41" s="1303"/>
      <c r="YI41" s="1305"/>
      <c r="YJ41" s="882"/>
      <c r="YK41" s="882"/>
      <c r="YL41" s="1303"/>
      <c r="YM41" s="1305"/>
      <c r="YN41" s="882"/>
      <c r="YO41" s="882"/>
      <c r="YP41" s="1303"/>
      <c r="YQ41" s="1305"/>
      <c r="YR41" s="882"/>
      <c r="YS41" s="882"/>
      <c r="YT41" s="1303"/>
      <c r="YU41" s="1305"/>
      <c r="YV41" s="882"/>
      <c r="YW41" s="882"/>
      <c r="YX41" s="1303"/>
      <c r="YY41" s="1305"/>
      <c r="YZ41" s="882"/>
      <c r="ZA41" s="882"/>
      <c r="ZB41" s="1303"/>
      <c r="ZC41" s="1305"/>
      <c r="ZD41" s="882"/>
      <c r="ZE41" s="882"/>
      <c r="ZF41" s="1303"/>
      <c r="ZG41" s="1305"/>
      <c r="ZH41" s="882"/>
      <c r="ZI41" s="882"/>
      <c r="ZJ41" s="1303"/>
      <c r="ZK41" s="1305"/>
      <c r="ZL41" s="882"/>
      <c r="ZM41" s="882"/>
      <c r="ZN41" s="1303"/>
      <c r="ZO41" s="1305"/>
      <c r="ZP41" s="882"/>
      <c r="ZQ41" s="882"/>
      <c r="ZR41" s="1303"/>
      <c r="ZS41" s="1305"/>
      <c r="ZT41" s="882"/>
      <c r="ZU41" s="882"/>
      <c r="ZV41" s="1303"/>
      <c r="ZW41" s="1305"/>
      <c r="ZX41" s="882"/>
      <c r="ZY41" s="882"/>
      <c r="ZZ41" s="1303"/>
      <c r="AAA41" s="1305"/>
      <c r="AAB41" s="882"/>
      <c r="AAC41" s="882"/>
      <c r="AAD41" s="1303"/>
      <c r="AAE41" s="1305"/>
      <c r="AAF41" s="882"/>
      <c r="AAG41" s="882"/>
      <c r="AAH41" s="1303"/>
      <c r="AAI41" s="1305"/>
      <c r="AAJ41" s="882"/>
      <c r="AAK41" s="882"/>
      <c r="AAL41" s="1303"/>
      <c r="AAM41" s="1305"/>
      <c r="AAN41" s="882"/>
      <c r="AAO41" s="882"/>
      <c r="AAP41" s="1303"/>
      <c r="AAQ41" s="1238"/>
      <c r="AAR41" s="1245"/>
      <c r="AAS41" s="1303"/>
    </row>
    <row r="42" spans="1:726">
      <c r="A42" s="796">
        <v>23</v>
      </c>
      <c r="B42" s="706" t="str">
        <f t="shared" si="1"/>
        <v>W incentive</v>
      </c>
      <c r="C42" s="796">
        <f t="shared" si="2"/>
        <v>2007</v>
      </c>
      <c r="D42" s="881">
        <v>23</v>
      </c>
      <c r="E42" s="1245" t="str">
        <f t="shared" si="3"/>
        <v>W incentive</v>
      </c>
      <c r="F42" s="1244">
        <f t="shared" si="4"/>
        <v>2007</v>
      </c>
      <c r="G42" s="1245">
        <f>+G41</f>
        <v>1039321</v>
      </c>
      <c r="H42" s="882">
        <f>+H41</f>
        <v>849.11846405228755</v>
      </c>
      <c r="I42" s="686">
        <f t="shared" si="5"/>
        <v>1038471.8815359477</v>
      </c>
      <c r="J42" s="1303"/>
      <c r="K42" s="1245"/>
      <c r="L42" s="882"/>
      <c r="M42" s="686"/>
      <c r="N42" s="1303"/>
      <c r="O42" s="1245">
        <f>+O41</f>
        <v>1069972.5198366011</v>
      </c>
      <c r="P42" s="686">
        <f>P41</f>
        <v>21100.526274509801</v>
      </c>
      <c r="Q42" s="686">
        <f t="shared" si="0"/>
        <v>1048871.9935620914</v>
      </c>
      <c r="R42" s="1303"/>
      <c r="S42" s="1245"/>
      <c r="T42" s="686"/>
      <c r="U42" s="686"/>
      <c r="V42" s="1303"/>
      <c r="W42" s="1245">
        <f>+W41</f>
        <v>7557110</v>
      </c>
      <c r="X42" s="882">
        <f>+X41</f>
        <v>55566.98529411765</v>
      </c>
      <c r="Y42" s="686">
        <f t="shared" si="6"/>
        <v>7501543.0147058824</v>
      </c>
      <c r="Z42" s="1303"/>
      <c r="AA42" s="1245"/>
      <c r="AB42" s="882"/>
      <c r="AC42" s="686"/>
      <c r="AD42" s="1303"/>
      <c r="AE42" s="1245">
        <f>+AE41</f>
        <v>6196285.1600000001</v>
      </c>
      <c r="AF42" s="882">
        <f>+AF41</f>
        <v>15186.973431372549</v>
      </c>
      <c r="AG42" s="686">
        <f t="shared" si="7"/>
        <v>6181098.1865686271</v>
      </c>
      <c r="AH42" s="1303"/>
      <c r="AI42" s="1245"/>
      <c r="AJ42" s="882"/>
      <c r="AK42" s="686"/>
      <c r="AL42" s="1303"/>
      <c r="AM42" s="1245"/>
      <c r="AN42" s="882"/>
      <c r="AO42" s="686"/>
      <c r="AP42" s="1303"/>
      <c r="AQ42" s="1245"/>
      <c r="AR42" s="882"/>
      <c r="AS42" s="686"/>
      <c r="AT42" s="1303"/>
      <c r="AU42" s="1245"/>
      <c r="AV42" s="882"/>
      <c r="AW42" s="686"/>
      <c r="AX42" s="1303"/>
      <c r="AY42" s="1245"/>
      <c r="AZ42" s="882"/>
      <c r="BA42" s="686"/>
      <c r="BB42" s="1303"/>
      <c r="BC42" s="1245"/>
      <c r="BD42" s="882"/>
      <c r="BE42" s="686"/>
      <c r="BF42" s="1303"/>
      <c r="BG42" s="1245"/>
      <c r="BH42" s="882"/>
      <c r="BI42" s="686"/>
      <c r="BJ42" s="1303"/>
      <c r="BK42" s="1245"/>
      <c r="BL42" s="882"/>
      <c r="BM42" s="686"/>
      <c r="BN42" s="1303"/>
      <c r="BO42" s="1245"/>
      <c r="BP42" s="882"/>
      <c r="BQ42" s="686"/>
      <c r="BR42" s="1303"/>
      <c r="BS42" s="1245"/>
      <c r="BT42" s="882"/>
      <c r="BU42" s="686"/>
      <c r="BV42" s="1303"/>
      <c r="BW42" s="1245"/>
      <c r="BX42" s="882"/>
      <c r="BY42" s="686"/>
      <c r="BZ42" s="1303"/>
      <c r="CA42" s="1245"/>
      <c r="CB42" s="882"/>
      <c r="CC42" s="686"/>
      <c r="CD42" s="1303"/>
      <c r="CE42" s="1305"/>
      <c r="CF42" s="882"/>
      <c r="CG42" s="882"/>
      <c r="CH42" s="1303"/>
      <c r="CI42" s="1245"/>
      <c r="CJ42" s="882"/>
      <c r="CK42" s="686"/>
      <c r="CL42" s="1303"/>
      <c r="CM42" s="1245"/>
      <c r="CN42" s="882"/>
      <c r="CO42" s="686"/>
      <c r="CP42" s="1303"/>
      <c r="CQ42" s="1245"/>
      <c r="CR42" s="882"/>
      <c r="CS42" s="686"/>
      <c r="CT42" s="1303"/>
      <c r="CU42" s="1245"/>
      <c r="CV42" s="882"/>
      <c r="CW42" s="686"/>
      <c r="CX42" s="1303"/>
      <c r="CY42" s="882"/>
      <c r="CZ42" s="882"/>
      <c r="DA42" s="882"/>
      <c r="DB42" s="882"/>
      <c r="DC42" s="1245"/>
      <c r="DD42" s="882"/>
      <c r="DE42" s="686"/>
      <c r="DF42" s="1303"/>
      <c r="DG42" s="1245"/>
      <c r="DH42" s="882"/>
      <c r="DI42" s="686"/>
      <c r="DJ42" s="1303"/>
      <c r="DK42" s="1245"/>
      <c r="DL42" s="882"/>
      <c r="DM42" s="686"/>
      <c r="DN42" s="1303"/>
      <c r="DO42" s="1245"/>
      <c r="DP42" s="882"/>
      <c r="DQ42" s="686"/>
      <c r="DR42" s="1303"/>
      <c r="DS42" s="1245"/>
      <c r="DT42" s="882"/>
      <c r="DU42" s="686"/>
      <c r="DV42" s="1303"/>
      <c r="DW42" s="1245"/>
      <c r="DX42" s="882"/>
      <c r="DY42" s="686"/>
      <c r="DZ42" s="1303"/>
      <c r="EA42" s="1245"/>
      <c r="EB42" s="882"/>
      <c r="EC42" s="686"/>
      <c r="ED42" s="1303"/>
      <c r="EE42" s="1245"/>
      <c r="EF42" s="882"/>
      <c r="EG42" s="686"/>
      <c r="EH42" s="1303"/>
      <c r="EI42" s="1245"/>
      <c r="EJ42" s="882"/>
      <c r="EK42" s="686"/>
      <c r="EL42" s="1303"/>
      <c r="EM42" s="1245"/>
      <c r="EN42" s="882"/>
      <c r="EO42" s="686"/>
      <c r="EP42" s="1303"/>
      <c r="EQ42" s="1245"/>
      <c r="ER42" s="882"/>
      <c r="ES42" s="686"/>
      <c r="ET42" s="1303"/>
      <c r="EU42" s="1245"/>
      <c r="EV42" s="882"/>
      <c r="EW42" s="686"/>
      <c r="EX42" s="1303"/>
      <c r="EY42" s="1245"/>
      <c r="EZ42" s="882"/>
      <c r="FA42" s="686"/>
      <c r="FB42" s="1303"/>
      <c r="FC42" s="1245"/>
      <c r="FD42" s="882"/>
      <c r="FE42" s="686"/>
      <c r="FF42" s="1303"/>
      <c r="FG42" s="1245"/>
      <c r="FH42" s="882"/>
      <c r="FI42" s="686"/>
      <c r="FJ42" s="1303"/>
      <c r="FK42" s="1245"/>
      <c r="FL42" s="882"/>
      <c r="FM42" s="686"/>
      <c r="FN42" s="1303"/>
      <c r="FO42" s="1245"/>
      <c r="FP42" s="882"/>
      <c r="FQ42" s="686"/>
      <c r="FR42" s="1303"/>
      <c r="FS42" s="1245"/>
      <c r="FT42" s="882"/>
      <c r="FU42" s="686"/>
      <c r="FV42" s="1303"/>
      <c r="FW42" s="1245"/>
      <c r="FX42" s="882"/>
      <c r="FY42" s="686"/>
      <c r="FZ42" s="1303"/>
      <c r="GA42" s="1245"/>
      <c r="GB42" s="882"/>
      <c r="GC42" s="686"/>
      <c r="GD42" s="1303"/>
      <c r="GE42" s="1245"/>
      <c r="GF42" s="882"/>
      <c r="GG42" s="686"/>
      <c r="GH42" s="1303"/>
      <c r="GI42" s="1245"/>
      <c r="GJ42" s="882"/>
      <c r="GK42" s="686"/>
      <c r="GL42" s="1303"/>
      <c r="GM42" s="1245"/>
      <c r="GN42" s="882"/>
      <c r="GO42" s="686"/>
      <c r="GP42" s="1303"/>
      <c r="GQ42" s="1245"/>
      <c r="GR42" s="882"/>
      <c r="GS42" s="686"/>
      <c r="GT42" s="1303"/>
      <c r="GU42" s="1305"/>
      <c r="GV42" s="638"/>
      <c r="GW42" s="638"/>
      <c r="GX42" s="1303"/>
      <c r="GY42" s="1245"/>
      <c r="GZ42" s="638"/>
      <c r="HA42" s="686"/>
      <c r="HB42" s="1303"/>
      <c r="HC42" s="1245"/>
      <c r="HD42" s="882"/>
      <c r="HE42" s="686"/>
      <c r="HF42" s="1303"/>
      <c r="HG42" s="1245"/>
      <c r="HH42" s="882"/>
      <c r="HI42" s="686"/>
      <c r="HJ42" s="1303"/>
      <c r="HK42" s="1245"/>
      <c r="HL42" s="882"/>
      <c r="HM42" s="686"/>
      <c r="HN42" s="1303"/>
      <c r="HO42" s="1245"/>
      <c r="HP42" s="882"/>
      <c r="HQ42" s="686"/>
      <c r="HR42" s="1303"/>
      <c r="HS42" s="1245"/>
      <c r="HT42" s="882"/>
      <c r="HU42" s="686"/>
      <c r="HV42" s="1303"/>
      <c r="HW42" s="1245"/>
      <c r="HX42" s="882"/>
      <c r="HY42" s="686"/>
      <c r="HZ42" s="1303"/>
      <c r="IA42" s="1245"/>
      <c r="IB42" s="882"/>
      <c r="IC42" s="686"/>
      <c r="ID42" s="1303"/>
      <c r="IE42" s="1245"/>
      <c r="IF42" s="882"/>
      <c r="IG42" s="686"/>
      <c r="IH42" s="1303"/>
      <c r="II42" s="1245"/>
      <c r="IJ42" s="882"/>
      <c r="IK42" s="686"/>
      <c r="IL42" s="1303"/>
      <c r="IM42" s="1305"/>
      <c r="IN42" s="882"/>
      <c r="IO42" s="882"/>
      <c r="IP42" s="1303"/>
      <c r="IQ42" s="1305"/>
      <c r="IR42" s="882"/>
      <c r="IS42" s="882"/>
      <c r="IT42" s="1303"/>
      <c r="IU42" s="1245"/>
      <c r="IV42" s="882"/>
      <c r="IW42" s="686"/>
      <c r="IX42" s="1303"/>
      <c r="IY42" s="1245"/>
      <c r="IZ42" s="882"/>
      <c r="JA42" s="686"/>
      <c r="JB42" s="1303"/>
      <c r="JC42" s="1245"/>
      <c r="JD42" s="882"/>
      <c r="JE42" s="686"/>
      <c r="JF42" s="1303"/>
      <c r="JG42" s="1245"/>
      <c r="JH42" s="882"/>
      <c r="JI42" s="686"/>
      <c r="JJ42" s="1303"/>
      <c r="JK42" s="1245"/>
      <c r="JL42" s="882"/>
      <c r="JM42" s="686"/>
      <c r="JN42" s="1303"/>
      <c r="JO42" s="1245"/>
      <c r="JP42" s="882"/>
      <c r="JQ42" s="686"/>
      <c r="JR42" s="1303"/>
      <c r="JS42" s="1245"/>
      <c r="JT42" s="882"/>
      <c r="JU42" s="686"/>
      <c r="JV42" s="1303"/>
      <c r="JW42" s="1245"/>
      <c r="JX42" s="882"/>
      <c r="JY42" s="686"/>
      <c r="JZ42" s="1303"/>
      <c r="KA42" s="1245"/>
      <c r="KB42" s="882"/>
      <c r="KC42" s="686"/>
      <c r="KD42" s="1303"/>
      <c r="KE42" s="1245"/>
      <c r="KF42" s="882"/>
      <c r="KG42" s="686"/>
      <c r="KH42" s="1303"/>
      <c r="KI42" s="1245"/>
      <c r="KJ42" s="882"/>
      <c r="KK42" s="686"/>
      <c r="KL42" s="1303"/>
      <c r="KM42" s="1245"/>
      <c r="KN42" s="882"/>
      <c r="KO42" s="686"/>
      <c r="KP42" s="1303"/>
      <c r="KQ42" s="1245"/>
      <c r="KR42" s="882"/>
      <c r="KS42" s="686"/>
      <c r="KT42" s="1303"/>
      <c r="KU42" s="1245"/>
      <c r="KV42" s="882"/>
      <c r="KW42" s="686"/>
      <c r="KX42" s="1303"/>
      <c r="KY42" s="1245"/>
      <c r="KZ42" s="882"/>
      <c r="LA42" s="686"/>
      <c r="LB42" s="1303"/>
      <c r="LC42" s="1245"/>
      <c r="LD42" s="882"/>
      <c r="LE42" s="686"/>
      <c r="LF42" s="1303"/>
      <c r="LG42" s="1305"/>
      <c r="LH42" s="882"/>
      <c r="LI42" s="882"/>
      <c r="LJ42" s="1303"/>
      <c r="LK42" s="1305"/>
      <c r="LL42" s="882"/>
      <c r="LM42" s="882"/>
      <c r="LN42" s="1303"/>
      <c r="LO42" s="1245"/>
      <c r="LP42" s="882"/>
      <c r="LQ42" s="686"/>
      <c r="LR42" s="1303"/>
      <c r="LS42" s="1245"/>
      <c r="LT42" s="882"/>
      <c r="LU42" s="686"/>
      <c r="LV42" s="1303"/>
      <c r="LW42" s="1245"/>
      <c r="LX42" s="882"/>
      <c r="LY42" s="686"/>
      <c r="LZ42" s="1303"/>
      <c r="MA42" s="1245"/>
      <c r="MB42" s="882"/>
      <c r="MC42" s="686"/>
      <c r="MD42" s="1303"/>
      <c r="ME42" s="1245"/>
      <c r="MF42" s="882"/>
      <c r="MG42" s="686"/>
      <c r="MH42" s="1303"/>
      <c r="MI42" s="1245"/>
      <c r="MJ42" s="882"/>
      <c r="MK42" s="686"/>
      <c r="ML42" s="1303"/>
      <c r="MM42" s="1245"/>
      <c r="MN42" s="882"/>
      <c r="MO42" s="686"/>
      <c r="MP42" s="1303"/>
      <c r="MQ42" s="1245"/>
      <c r="MR42" s="882"/>
      <c r="MS42" s="686"/>
      <c r="MT42" s="1303"/>
      <c r="MU42" s="1245"/>
      <c r="MV42" s="882"/>
      <c r="MW42" s="686"/>
      <c r="MX42" s="1303"/>
      <c r="MY42" s="1305"/>
      <c r="MZ42" s="882"/>
      <c r="NA42" s="882"/>
      <c r="NB42" s="1303"/>
      <c r="NC42" s="1245"/>
      <c r="ND42" s="882"/>
      <c r="NE42" s="686"/>
      <c r="NF42" s="1303"/>
      <c r="NG42" s="1245"/>
      <c r="NH42" s="882"/>
      <c r="NI42" s="686"/>
      <c r="NJ42" s="1303"/>
      <c r="NK42" s="1245"/>
      <c r="NL42" s="882"/>
      <c r="NM42" s="686"/>
      <c r="NN42" s="1303"/>
      <c r="NO42" s="1245"/>
      <c r="NP42" s="882"/>
      <c r="NQ42" s="686"/>
      <c r="NR42" s="1303"/>
      <c r="NS42" s="1305"/>
      <c r="NT42" s="882"/>
      <c r="NU42" s="882"/>
      <c r="NV42" s="1303"/>
      <c r="NW42" s="1305"/>
      <c r="NX42" s="882"/>
      <c r="NY42" s="882"/>
      <c r="NZ42" s="1303"/>
      <c r="OA42" s="1305"/>
      <c r="OB42" s="882"/>
      <c r="OC42" s="882"/>
      <c r="OD42" s="1303"/>
      <c r="OE42" s="1245"/>
      <c r="OF42" s="882"/>
      <c r="OG42" s="686"/>
      <c r="OH42" s="1303"/>
      <c r="OI42" s="1305"/>
      <c r="OJ42" s="882"/>
      <c r="OK42" s="882"/>
      <c r="OL42" s="1303"/>
      <c r="OM42" s="1305"/>
      <c r="ON42" s="882"/>
      <c r="OO42" s="882"/>
      <c r="OP42" s="1303"/>
      <c r="OQ42" s="1305"/>
      <c r="OR42" s="882"/>
      <c r="OS42" s="882"/>
      <c r="OT42" s="1303"/>
      <c r="OU42" s="1305"/>
      <c r="OV42" s="882"/>
      <c r="OW42" s="882"/>
      <c r="OX42" s="1303"/>
      <c r="OY42" s="1305"/>
      <c r="OZ42" s="882"/>
      <c r="PA42" s="882"/>
      <c r="PB42" s="1303"/>
      <c r="PC42" s="1305"/>
      <c r="PD42" s="882"/>
      <c r="PE42" s="882"/>
      <c r="PF42" s="1303"/>
      <c r="PG42" s="1305"/>
      <c r="PH42" s="882"/>
      <c r="PI42" s="882"/>
      <c r="PJ42" s="1303"/>
      <c r="PK42" s="1305"/>
      <c r="PL42" s="882"/>
      <c r="PM42" s="882"/>
      <c r="PN42" s="1303"/>
      <c r="PO42" s="1305"/>
      <c r="PP42" s="882"/>
      <c r="PQ42" s="882"/>
      <c r="PR42" s="1303"/>
      <c r="PS42" s="1305"/>
      <c r="PT42" s="882"/>
      <c r="PU42" s="882"/>
      <c r="PV42" s="1303"/>
      <c r="PW42" s="1305"/>
      <c r="PX42" s="882"/>
      <c r="PY42" s="882"/>
      <c r="PZ42" s="1303"/>
      <c r="QA42" s="1245"/>
      <c r="QB42" s="882"/>
      <c r="QC42" s="686"/>
      <c r="QD42" s="1303"/>
      <c r="QE42" s="1305"/>
      <c r="QF42" s="882"/>
      <c r="QG42" s="882"/>
      <c r="QH42" s="1303"/>
      <c r="QI42" s="1305"/>
      <c r="QJ42" s="882"/>
      <c r="QK42" s="882"/>
      <c r="QL42" s="1303"/>
      <c r="QM42" s="1305"/>
      <c r="QN42" s="882"/>
      <c r="QO42" s="882"/>
      <c r="QP42" s="1303"/>
      <c r="QQ42" s="1305"/>
      <c r="QR42" s="882"/>
      <c r="QS42" s="882"/>
      <c r="QT42" s="1303"/>
      <c r="QU42" s="1305"/>
      <c r="QV42" s="882"/>
      <c r="QW42" s="882"/>
      <c r="QX42" s="1303"/>
      <c r="QY42" s="1245"/>
      <c r="QZ42" s="882"/>
      <c r="RA42" s="686"/>
      <c r="RB42" s="1303"/>
      <c r="RC42" s="1245"/>
      <c r="RD42" s="882"/>
      <c r="RE42" s="686"/>
      <c r="RF42" s="1303"/>
      <c r="RG42" s="1245"/>
      <c r="RH42" s="882"/>
      <c r="RI42" s="686"/>
      <c r="RJ42" s="1303"/>
      <c r="RK42" s="1245"/>
      <c r="RL42" s="882"/>
      <c r="RM42" s="686"/>
      <c r="RN42" s="1303"/>
      <c r="RO42" s="1245"/>
      <c r="RP42" s="882"/>
      <c r="RQ42" s="686"/>
      <c r="RR42" s="1303"/>
      <c r="RS42" s="1245"/>
      <c r="RT42" s="882"/>
      <c r="RU42" s="686"/>
      <c r="RV42" s="1303"/>
      <c r="RW42" s="1245"/>
      <c r="RX42" s="882"/>
      <c r="RY42" s="686"/>
      <c r="RZ42" s="1303"/>
      <c r="SA42" s="1305"/>
      <c r="SB42" s="882"/>
      <c r="SC42" s="882"/>
      <c r="SD42" s="1303"/>
      <c r="SE42" s="1245"/>
      <c r="SF42" s="882"/>
      <c r="SG42" s="686"/>
      <c r="SH42" s="1303"/>
      <c r="SI42" s="1305"/>
      <c r="SJ42" s="882"/>
      <c r="SK42" s="882"/>
      <c r="SL42" s="1303"/>
      <c r="SM42" s="1305"/>
      <c r="SN42" s="882"/>
      <c r="SO42" s="882"/>
      <c r="SP42" s="1303"/>
      <c r="SQ42" s="1245"/>
      <c r="SR42" s="882"/>
      <c r="SS42" s="686"/>
      <c r="ST42" s="1303"/>
      <c r="SU42" s="1245"/>
      <c r="SV42" s="882"/>
      <c r="SW42" s="686"/>
      <c r="SX42" s="1303"/>
      <c r="SY42" s="1305"/>
      <c r="SZ42" s="882"/>
      <c r="TA42" s="882"/>
      <c r="TB42" s="1303"/>
      <c r="TC42" s="882"/>
      <c r="TD42" s="882"/>
      <c r="TE42" s="882"/>
      <c r="TF42" s="882"/>
      <c r="TG42" s="1245"/>
      <c r="TH42" s="882"/>
      <c r="TI42" s="686"/>
      <c r="TJ42" s="1303"/>
      <c r="TK42" s="1245"/>
      <c r="TL42" s="882"/>
      <c r="TM42" s="686"/>
      <c r="TN42" s="1303"/>
      <c r="TO42" s="1305"/>
      <c r="TP42" s="882"/>
      <c r="TQ42" s="882"/>
      <c r="TR42" s="1303"/>
      <c r="TS42" s="1305"/>
      <c r="TT42" s="882"/>
      <c r="TU42" s="882"/>
      <c r="TV42" s="1303"/>
      <c r="TW42" s="1305"/>
      <c r="TX42" s="882"/>
      <c r="TY42" s="882"/>
      <c r="TZ42" s="1303"/>
      <c r="UA42" s="1305"/>
      <c r="UB42" s="882"/>
      <c r="UC42" s="882"/>
      <c r="UD42" s="1303"/>
      <c r="UE42" s="1245"/>
      <c r="UF42" s="882"/>
      <c r="UG42" s="686"/>
      <c r="UH42" s="1303"/>
      <c r="UI42" s="1245"/>
      <c r="UJ42" s="882"/>
      <c r="UK42" s="686"/>
      <c r="UL42" s="1303"/>
      <c r="UM42" s="1245"/>
      <c r="UN42" s="882"/>
      <c r="UO42" s="686"/>
      <c r="UP42" s="1303"/>
      <c r="UQ42" s="1305"/>
      <c r="UR42" s="882"/>
      <c r="US42" s="882"/>
      <c r="UT42" s="1303"/>
      <c r="UU42" s="1305"/>
      <c r="UV42" s="882"/>
      <c r="UW42" s="882"/>
      <c r="UX42" s="1303"/>
      <c r="UY42" s="1305"/>
      <c r="UZ42" s="882"/>
      <c r="VA42" s="882"/>
      <c r="VB42" s="1303"/>
      <c r="VC42" s="1305"/>
      <c r="VD42" s="882"/>
      <c r="VE42" s="882"/>
      <c r="VF42" s="1303"/>
      <c r="VG42" s="1305"/>
      <c r="VH42" s="882"/>
      <c r="VI42" s="882"/>
      <c r="VJ42" s="1303"/>
      <c r="VK42" s="1305"/>
      <c r="VL42" s="882"/>
      <c r="VM42" s="882"/>
      <c r="VN42" s="1303"/>
      <c r="VO42" s="1305"/>
      <c r="VP42" s="882"/>
      <c r="VQ42" s="882"/>
      <c r="VR42" s="1303"/>
      <c r="VS42" s="1305"/>
      <c r="VT42" s="882"/>
      <c r="VU42" s="882"/>
      <c r="VV42" s="1303"/>
      <c r="VW42" s="1305"/>
      <c r="VX42" s="882"/>
      <c r="VY42" s="882"/>
      <c r="VZ42" s="1303"/>
      <c r="WA42" s="1305"/>
      <c r="WB42" s="882"/>
      <c r="WC42" s="882"/>
      <c r="WD42" s="1303"/>
      <c r="WE42" s="1305"/>
      <c r="WF42" s="638"/>
      <c r="WG42" s="638"/>
      <c r="WH42" s="1303"/>
      <c r="WI42" s="1245"/>
      <c r="WJ42" s="882"/>
      <c r="WK42" s="686"/>
      <c r="WL42" s="1303"/>
      <c r="WM42" s="1305"/>
      <c r="WN42" s="882"/>
      <c r="WO42" s="882"/>
      <c r="WP42" s="1303"/>
      <c r="WQ42" s="1245"/>
      <c r="WR42" s="882"/>
      <c r="WS42" s="686"/>
      <c r="WT42" s="1303"/>
      <c r="WU42" s="882"/>
      <c r="WV42" s="882"/>
      <c r="WW42" s="882"/>
      <c r="WX42" s="882"/>
      <c r="WY42" s="1305"/>
      <c r="WZ42" s="882"/>
      <c r="XA42" s="882"/>
      <c r="XB42" s="1303"/>
      <c r="XC42" s="1305"/>
      <c r="XD42" s="882"/>
      <c r="XE42" s="882"/>
      <c r="XF42" s="1303"/>
      <c r="XG42" s="1305"/>
      <c r="XH42" s="882"/>
      <c r="XI42" s="882"/>
      <c r="XJ42" s="1303"/>
      <c r="XK42" s="1305"/>
      <c r="XL42" s="882"/>
      <c r="XM42" s="882"/>
      <c r="XN42" s="1303"/>
      <c r="XO42" s="1305"/>
      <c r="XP42" s="882"/>
      <c r="XQ42" s="882"/>
      <c r="XR42" s="1303"/>
      <c r="XS42" s="1305"/>
      <c r="XT42" s="882"/>
      <c r="XU42" s="882"/>
      <c r="XV42" s="1303"/>
      <c r="XW42" s="1245"/>
      <c r="XX42" s="882"/>
      <c r="XY42" s="686"/>
      <c r="XZ42" s="1303"/>
      <c r="YA42" s="1245"/>
      <c r="YB42" s="882"/>
      <c r="YC42" s="686"/>
      <c r="YD42" s="1303"/>
      <c r="YE42" s="1245"/>
      <c r="YF42" s="882"/>
      <c r="YG42" s="686"/>
      <c r="YH42" s="1303"/>
      <c r="YI42" s="1305"/>
      <c r="YJ42" s="882"/>
      <c r="YK42" s="882"/>
      <c r="YL42" s="1303"/>
      <c r="YM42" s="1305"/>
      <c r="YN42" s="882"/>
      <c r="YO42" s="882"/>
      <c r="YP42" s="1303"/>
      <c r="YQ42" s="1305"/>
      <c r="YR42" s="882"/>
      <c r="YS42" s="882"/>
      <c r="YT42" s="1303"/>
      <c r="YU42" s="1305"/>
      <c r="YV42" s="882"/>
      <c r="YW42" s="882"/>
      <c r="YX42" s="1303"/>
      <c r="YY42" s="1305"/>
      <c r="YZ42" s="882"/>
      <c r="ZA42" s="882"/>
      <c r="ZB42" s="1303"/>
      <c r="ZC42" s="1305"/>
      <c r="ZD42" s="882"/>
      <c r="ZE42" s="882"/>
      <c r="ZF42" s="1303"/>
      <c r="ZG42" s="1305"/>
      <c r="ZH42" s="882"/>
      <c r="ZI42" s="882"/>
      <c r="ZJ42" s="1303"/>
      <c r="ZK42" s="1305"/>
      <c r="ZL42" s="882"/>
      <c r="ZM42" s="882"/>
      <c r="ZN42" s="1303"/>
      <c r="ZO42" s="1305"/>
      <c r="ZP42" s="882"/>
      <c r="ZQ42" s="882"/>
      <c r="ZR42" s="1303"/>
      <c r="ZS42" s="1305"/>
      <c r="ZT42" s="882"/>
      <c r="ZU42" s="882"/>
      <c r="ZV42" s="1303"/>
      <c r="ZW42" s="1305"/>
      <c r="ZX42" s="882"/>
      <c r="ZY42" s="882"/>
      <c r="ZZ42" s="1303"/>
      <c r="AAA42" s="1305"/>
      <c r="AAB42" s="882"/>
      <c r="AAC42" s="882"/>
      <c r="AAD42" s="1303"/>
      <c r="AAE42" s="1305"/>
      <c r="AAF42" s="882"/>
      <c r="AAG42" s="882"/>
      <c r="AAH42" s="1303"/>
      <c r="AAI42" s="1305"/>
      <c r="AAJ42" s="882"/>
      <c r="AAK42" s="882"/>
      <c r="AAL42" s="1303"/>
      <c r="AAM42" s="1305"/>
      <c r="AAN42" s="882"/>
      <c r="AAO42" s="882"/>
      <c r="AAP42" s="1303"/>
      <c r="AAQ42" s="1238"/>
      <c r="AAR42" s="1245"/>
      <c r="AAS42" s="1303"/>
    </row>
    <row r="43" spans="1:726">
      <c r="A43" s="796">
        <v>24</v>
      </c>
      <c r="B43" s="706" t="str">
        <f t="shared" si="1"/>
        <v>W / O incentive</v>
      </c>
      <c r="C43" s="796">
        <f t="shared" si="2"/>
        <v>2008</v>
      </c>
      <c r="D43" s="881">
        <v>24</v>
      </c>
      <c r="E43" s="1245" t="str">
        <f t="shared" si="3"/>
        <v>W / O incentive</v>
      </c>
      <c r="F43" s="1244">
        <f t="shared" si="4"/>
        <v>2008</v>
      </c>
      <c r="G43" s="1245">
        <f>+I42</f>
        <v>1038471.8815359477</v>
      </c>
      <c r="H43" s="686">
        <f>+G$34/51</f>
        <v>20378.843137254902</v>
      </c>
      <c r="I43" s="686">
        <f t="shared" si="5"/>
        <v>1018093.0383986927</v>
      </c>
      <c r="J43" s="1303"/>
      <c r="K43" s="1245"/>
      <c r="L43" s="686"/>
      <c r="M43" s="686"/>
      <c r="N43" s="1303"/>
      <c r="O43" s="1245">
        <f>+Q42</f>
        <v>1048871.9935620914</v>
      </c>
      <c r="P43" s="686">
        <f>+O$34/51</f>
        <v>21100.526274509801</v>
      </c>
      <c r="Q43" s="686">
        <f t="shared" si="0"/>
        <v>1027771.4672875815</v>
      </c>
      <c r="R43" s="1303"/>
      <c r="S43" s="1245"/>
      <c r="T43" s="686"/>
      <c r="U43" s="686"/>
      <c r="V43" s="1303"/>
      <c r="W43" s="1245">
        <f>+Y42</f>
        <v>7501543.0147058824</v>
      </c>
      <c r="X43" s="686">
        <f>+W$34/51</f>
        <v>148178.62745098039</v>
      </c>
      <c r="Y43" s="686">
        <f t="shared" si="6"/>
        <v>7353364.3872549022</v>
      </c>
      <c r="Z43" s="1303"/>
      <c r="AA43" s="1245"/>
      <c r="AB43" s="686"/>
      <c r="AC43" s="686"/>
      <c r="AD43" s="1303"/>
      <c r="AE43" s="1245">
        <f>+AG42</f>
        <v>6181098.1865686271</v>
      </c>
      <c r="AF43" s="686">
        <f>+AE$34/51</f>
        <v>121495.7874509804</v>
      </c>
      <c r="AG43" s="686">
        <f t="shared" si="7"/>
        <v>6059602.3991176467</v>
      </c>
      <c r="AH43" s="1303"/>
      <c r="AI43" s="1245"/>
      <c r="AJ43" s="686"/>
      <c r="AK43" s="686"/>
      <c r="AL43" s="1303"/>
      <c r="AM43" s="1245"/>
      <c r="AN43" s="686"/>
      <c r="AO43" s="686"/>
      <c r="AP43" s="1303"/>
      <c r="AQ43" s="1245"/>
      <c r="AR43" s="686"/>
      <c r="AS43" s="686"/>
      <c r="AT43" s="1303"/>
      <c r="AU43" s="1245"/>
      <c r="AV43" s="686"/>
      <c r="AW43" s="686"/>
      <c r="AX43" s="1303"/>
      <c r="AY43" s="1245"/>
      <c r="AZ43" s="686"/>
      <c r="BA43" s="686"/>
      <c r="BB43" s="1303"/>
      <c r="BC43" s="1245"/>
      <c r="BD43" s="686"/>
      <c r="BE43" s="686"/>
      <c r="BF43" s="1303"/>
      <c r="BG43" s="1245"/>
      <c r="BH43" s="686"/>
      <c r="BI43" s="686"/>
      <c r="BJ43" s="1303"/>
      <c r="BK43" s="1245"/>
      <c r="BL43" s="686"/>
      <c r="BM43" s="686"/>
      <c r="BN43" s="1303"/>
      <c r="BO43" s="1245"/>
      <c r="BP43" s="686"/>
      <c r="BQ43" s="686"/>
      <c r="BR43" s="1303"/>
      <c r="BS43" s="1245"/>
      <c r="BT43" s="686"/>
      <c r="BU43" s="686"/>
      <c r="BV43" s="1303"/>
      <c r="BW43" s="1245"/>
      <c r="BX43" s="686"/>
      <c r="BY43" s="686"/>
      <c r="BZ43" s="1303"/>
      <c r="CA43" s="1245"/>
      <c r="CB43" s="686"/>
      <c r="CC43" s="686"/>
      <c r="CD43" s="1303"/>
      <c r="CE43" s="1305"/>
      <c r="CF43" s="882"/>
      <c r="CG43" s="882"/>
      <c r="CH43" s="1303"/>
      <c r="CI43" s="1245"/>
      <c r="CJ43" s="686"/>
      <c r="CK43" s="686"/>
      <c r="CL43" s="1303"/>
      <c r="CM43" s="1245"/>
      <c r="CN43" s="686"/>
      <c r="CO43" s="686"/>
      <c r="CP43" s="1303"/>
      <c r="CQ43" s="1245"/>
      <c r="CR43" s="686"/>
      <c r="CS43" s="686"/>
      <c r="CT43" s="1303"/>
      <c r="CU43" s="1245"/>
      <c r="CV43" s="686"/>
      <c r="CW43" s="686"/>
      <c r="CX43" s="1303"/>
      <c r="CY43" s="882"/>
      <c r="CZ43" s="882"/>
      <c r="DA43" s="882"/>
      <c r="DB43" s="882"/>
      <c r="DC43" s="1245"/>
      <c r="DD43" s="686"/>
      <c r="DE43" s="686"/>
      <c r="DF43" s="1303"/>
      <c r="DG43" s="1245"/>
      <c r="DH43" s="686"/>
      <c r="DI43" s="686"/>
      <c r="DJ43" s="1303"/>
      <c r="DK43" s="1245"/>
      <c r="DL43" s="686"/>
      <c r="DM43" s="686"/>
      <c r="DN43" s="1303"/>
      <c r="DO43" s="1245"/>
      <c r="DP43" s="686"/>
      <c r="DQ43" s="686"/>
      <c r="DR43" s="1303"/>
      <c r="DS43" s="1245"/>
      <c r="DT43" s="686"/>
      <c r="DU43" s="686"/>
      <c r="DV43" s="1303"/>
      <c r="DW43" s="1245"/>
      <c r="DX43" s="686"/>
      <c r="DY43" s="686"/>
      <c r="DZ43" s="1303"/>
      <c r="EA43" s="1245"/>
      <c r="EB43" s="686"/>
      <c r="EC43" s="686"/>
      <c r="ED43" s="1303"/>
      <c r="EE43" s="1245"/>
      <c r="EF43" s="686"/>
      <c r="EG43" s="686"/>
      <c r="EH43" s="1303"/>
      <c r="EI43" s="1245"/>
      <c r="EJ43" s="686"/>
      <c r="EK43" s="686"/>
      <c r="EL43" s="1303"/>
      <c r="EM43" s="1245"/>
      <c r="EN43" s="686"/>
      <c r="EO43" s="686"/>
      <c r="EP43" s="1303"/>
      <c r="EQ43" s="1245"/>
      <c r="ER43" s="686"/>
      <c r="ES43" s="686"/>
      <c r="ET43" s="1303"/>
      <c r="EU43" s="1245"/>
      <c r="EV43" s="686"/>
      <c r="EW43" s="686"/>
      <c r="EX43" s="1303"/>
      <c r="EY43" s="1245"/>
      <c r="EZ43" s="686"/>
      <c r="FA43" s="686"/>
      <c r="FB43" s="1303"/>
      <c r="FC43" s="1245"/>
      <c r="FD43" s="686"/>
      <c r="FE43" s="686"/>
      <c r="FF43" s="1303"/>
      <c r="FG43" s="1245"/>
      <c r="FH43" s="686"/>
      <c r="FI43" s="686"/>
      <c r="FJ43" s="1303"/>
      <c r="FK43" s="1245"/>
      <c r="FL43" s="686"/>
      <c r="FM43" s="686"/>
      <c r="FN43" s="1303"/>
      <c r="FO43" s="1245"/>
      <c r="FP43" s="686"/>
      <c r="FQ43" s="686"/>
      <c r="FR43" s="1303"/>
      <c r="FS43" s="1245"/>
      <c r="FT43" s="686"/>
      <c r="FU43" s="686"/>
      <c r="FV43" s="1303"/>
      <c r="FW43" s="1245"/>
      <c r="FX43" s="686"/>
      <c r="FY43" s="686"/>
      <c r="FZ43" s="1303"/>
      <c r="GA43" s="1245"/>
      <c r="GB43" s="686"/>
      <c r="GC43" s="686"/>
      <c r="GD43" s="1303"/>
      <c r="GE43" s="1245"/>
      <c r="GF43" s="686"/>
      <c r="GG43" s="686"/>
      <c r="GH43" s="1303"/>
      <c r="GI43" s="1245"/>
      <c r="GJ43" s="686"/>
      <c r="GK43" s="686"/>
      <c r="GL43" s="1303"/>
      <c r="GM43" s="1245"/>
      <c r="GN43" s="686"/>
      <c r="GO43" s="686"/>
      <c r="GP43" s="1303"/>
      <c r="GQ43" s="1245"/>
      <c r="GR43" s="686"/>
      <c r="GS43" s="686"/>
      <c r="GT43" s="1303"/>
      <c r="GU43" s="1305"/>
      <c r="GV43" s="638"/>
      <c r="GW43" s="638"/>
      <c r="GX43" s="1303"/>
      <c r="GY43" s="1245"/>
      <c r="GZ43" s="686"/>
      <c r="HA43" s="686"/>
      <c r="HB43" s="1303"/>
      <c r="HC43" s="1245"/>
      <c r="HD43" s="686"/>
      <c r="HE43" s="686"/>
      <c r="HF43" s="1303"/>
      <c r="HG43" s="1245"/>
      <c r="HH43" s="686"/>
      <c r="HI43" s="686"/>
      <c r="HJ43" s="1303"/>
      <c r="HK43" s="1245"/>
      <c r="HL43" s="686"/>
      <c r="HM43" s="686"/>
      <c r="HN43" s="1303"/>
      <c r="HO43" s="1245"/>
      <c r="HP43" s="686"/>
      <c r="HQ43" s="686"/>
      <c r="HR43" s="1303"/>
      <c r="HS43" s="1245"/>
      <c r="HT43" s="686"/>
      <c r="HU43" s="686"/>
      <c r="HV43" s="1303"/>
      <c r="HW43" s="1245"/>
      <c r="HX43" s="686"/>
      <c r="HY43" s="686"/>
      <c r="HZ43" s="1303"/>
      <c r="IA43" s="1245"/>
      <c r="IB43" s="686"/>
      <c r="IC43" s="686"/>
      <c r="ID43" s="1303"/>
      <c r="IE43" s="1245"/>
      <c r="IF43" s="686"/>
      <c r="IG43" s="686"/>
      <c r="IH43" s="1303"/>
      <c r="II43" s="1245"/>
      <c r="IJ43" s="686"/>
      <c r="IK43" s="686"/>
      <c r="IL43" s="1303"/>
      <c r="IM43" s="1305"/>
      <c r="IN43" s="882"/>
      <c r="IO43" s="882"/>
      <c r="IP43" s="1303"/>
      <c r="IQ43" s="1305"/>
      <c r="IR43" s="882"/>
      <c r="IS43" s="882"/>
      <c r="IT43" s="1303"/>
      <c r="IU43" s="1245"/>
      <c r="IV43" s="686"/>
      <c r="IW43" s="686"/>
      <c r="IX43" s="1303"/>
      <c r="IY43" s="1245"/>
      <c r="IZ43" s="686"/>
      <c r="JA43" s="686"/>
      <c r="JB43" s="1303"/>
      <c r="JC43" s="1245"/>
      <c r="JD43" s="686"/>
      <c r="JE43" s="686"/>
      <c r="JF43" s="1303"/>
      <c r="JG43" s="1245"/>
      <c r="JH43" s="686"/>
      <c r="JI43" s="686"/>
      <c r="JJ43" s="1303"/>
      <c r="JK43" s="1245"/>
      <c r="JL43" s="686"/>
      <c r="JM43" s="686"/>
      <c r="JN43" s="1303"/>
      <c r="JO43" s="1245"/>
      <c r="JP43" s="686"/>
      <c r="JQ43" s="686"/>
      <c r="JR43" s="1303"/>
      <c r="JS43" s="1245"/>
      <c r="JT43" s="686"/>
      <c r="JU43" s="686"/>
      <c r="JV43" s="1303"/>
      <c r="JW43" s="1245"/>
      <c r="JX43" s="686"/>
      <c r="JY43" s="686"/>
      <c r="JZ43" s="1303"/>
      <c r="KA43" s="1245"/>
      <c r="KB43" s="686"/>
      <c r="KC43" s="686"/>
      <c r="KD43" s="1303"/>
      <c r="KE43" s="1245"/>
      <c r="KF43" s="686"/>
      <c r="KG43" s="686"/>
      <c r="KH43" s="1303"/>
      <c r="KI43" s="1245"/>
      <c r="KJ43" s="686"/>
      <c r="KK43" s="686"/>
      <c r="KL43" s="1303"/>
      <c r="KM43" s="1245"/>
      <c r="KN43" s="686"/>
      <c r="KO43" s="686"/>
      <c r="KP43" s="1303"/>
      <c r="KQ43" s="1245"/>
      <c r="KR43" s="686"/>
      <c r="KS43" s="686"/>
      <c r="KT43" s="1303"/>
      <c r="KU43" s="1245"/>
      <c r="KV43" s="686"/>
      <c r="KW43" s="686"/>
      <c r="KX43" s="1303"/>
      <c r="KY43" s="1245"/>
      <c r="KZ43" s="686"/>
      <c r="LA43" s="686"/>
      <c r="LB43" s="1303"/>
      <c r="LC43" s="1245"/>
      <c r="LD43" s="686"/>
      <c r="LE43" s="686"/>
      <c r="LF43" s="1303"/>
      <c r="LG43" s="1305"/>
      <c r="LH43" s="882"/>
      <c r="LI43" s="882"/>
      <c r="LJ43" s="1303"/>
      <c r="LK43" s="1305"/>
      <c r="LL43" s="882"/>
      <c r="LM43" s="882"/>
      <c r="LN43" s="1303"/>
      <c r="LO43" s="1245"/>
      <c r="LP43" s="686"/>
      <c r="LQ43" s="686"/>
      <c r="LR43" s="1303"/>
      <c r="LS43" s="1245"/>
      <c r="LT43" s="686"/>
      <c r="LU43" s="686"/>
      <c r="LV43" s="1303"/>
      <c r="LW43" s="1245"/>
      <c r="LX43" s="686"/>
      <c r="LY43" s="686"/>
      <c r="LZ43" s="1303"/>
      <c r="MA43" s="1245"/>
      <c r="MB43" s="686"/>
      <c r="MC43" s="686"/>
      <c r="MD43" s="1303"/>
      <c r="ME43" s="1245"/>
      <c r="MF43" s="686"/>
      <c r="MG43" s="686"/>
      <c r="MH43" s="1303"/>
      <c r="MI43" s="1245"/>
      <c r="MJ43" s="686"/>
      <c r="MK43" s="686"/>
      <c r="ML43" s="1303"/>
      <c r="MM43" s="1245"/>
      <c r="MN43" s="686"/>
      <c r="MO43" s="686"/>
      <c r="MP43" s="1303"/>
      <c r="MQ43" s="1245"/>
      <c r="MR43" s="686"/>
      <c r="MS43" s="686"/>
      <c r="MT43" s="1303"/>
      <c r="MU43" s="1245"/>
      <c r="MV43" s="686"/>
      <c r="MW43" s="686"/>
      <c r="MX43" s="1303"/>
      <c r="MY43" s="1305"/>
      <c r="MZ43" s="882"/>
      <c r="NA43" s="882"/>
      <c r="NB43" s="1303"/>
      <c r="NC43" s="1245"/>
      <c r="ND43" s="686"/>
      <c r="NE43" s="686"/>
      <c r="NF43" s="1303"/>
      <c r="NG43" s="1245"/>
      <c r="NH43" s="686"/>
      <c r="NI43" s="686"/>
      <c r="NJ43" s="1303"/>
      <c r="NK43" s="1245"/>
      <c r="NL43" s="686"/>
      <c r="NM43" s="686"/>
      <c r="NN43" s="1303"/>
      <c r="NO43" s="1245"/>
      <c r="NP43" s="686"/>
      <c r="NQ43" s="686"/>
      <c r="NR43" s="1303"/>
      <c r="NS43" s="1305"/>
      <c r="NT43" s="882"/>
      <c r="NU43" s="882"/>
      <c r="NV43" s="1303"/>
      <c r="NW43" s="1305"/>
      <c r="NX43" s="882"/>
      <c r="NY43" s="882"/>
      <c r="NZ43" s="1303"/>
      <c r="OA43" s="1305"/>
      <c r="OB43" s="882"/>
      <c r="OC43" s="882"/>
      <c r="OD43" s="1303"/>
      <c r="OE43" s="1245"/>
      <c r="OF43" s="686"/>
      <c r="OG43" s="686"/>
      <c r="OH43" s="1303"/>
      <c r="OI43" s="1305"/>
      <c r="OJ43" s="882"/>
      <c r="OK43" s="882"/>
      <c r="OL43" s="1303"/>
      <c r="OM43" s="1305"/>
      <c r="ON43" s="882"/>
      <c r="OO43" s="882"/>
      <c r="OP43" s="1303"/>
      <c r="OQ43" s="1305"/>
      <c r="OR43" s="882"/>
      <c r="OS43" s="882"/>
      <c r="OT43" s="1303"/>
      <c r="OU43" s="1305"/>
      <c r="OV43" s="882"/>
      <c r="OW43" s="882"/>
      <c r="OX43" s="1303"/>
      <c r="OY43" s="1305"/>
      <c r="OZ43" s="882"/>
      <c r="PA43" s="882"/>
      <c r="PB43" s="1303"/>
      <c r="PC43" s="1305"/>
      <c r="PD43" s="882"/>
      <c r="PE43" s="882"/>
      <c r="PF43" s="1303"/>
      <c r="PG43" s="1305"/>
      <c r="PH43" s="882"/>
      <c r="PI43" s="882"/>
      <c r="PJ43" s="1303"/>
      <c r="PK43" s="1305"/>
      <c r="PL43" s="882"/>
      <c r="PM43" s="882"/>
      <c r="PN43" s="1303"/>
      <c r="PO43" s="1305"/>
      <c r="PP43" s="882"/>
      <c r="PQ43" s="882"/>
      <c r="PR43" s="1303"/>
      <c r="PS43" s="1305"/>
      <c r="PT43" s="882"/>
      <c r="PU43" s="882"/>
      <c r="PV43" s="1303"/>
      <c r="PW43" s="1305"/>
      <c r="PX43" s="882"/>
      <c r="PY43" s="882"/>
      <c r="PZ43" s="1303"/>
      <c r="QA43" s="1245"/>
      <c r="QB43" s="686"/>
      <c r="QC43" s="686"/>
      <c r="QD43" s="1303"/>
      <c r="QE43" s="1305"/>
      <c r="QF43" s="882"/>
      <c r="QG43" s="882"/>
      <c r="QH43" s="1303"/>
      <c r="QI43" s="1305"/>
      <c r="QJ43" s="882"/>
      <c r="QK43" s="882"/>
      <c r="QL43" s="1303"/>
      <c r="QM43" s="1305"/>
      <c r="QN43" s="882"/>
      <c r="QO43" s="882"/>
      <c r="QP43" s="1303"/>
      <c r="QQ43" s="1305"/>
      <c r="QR43" s="882"/>
      <c r="QS43" s="882"/>
      <c r="QT43" s="1303"/>
      <c r="QU43" s="1305"/>
      <c r="QV43" s="882"/>
      <c r="QW43" s="882"/>
      <c r="QX43" s="1303"/>
      <c r="QY43" s="1245"/>
      <c r="QZ43" s="686"/>
      <c r="RA43" s="686"/>
      <c r="RB43" s="1303"/>
      <c r="RC43" s="1245"/>
      <c r="RD43" s="686"/>
      <c r="RE43" s="686"/>
      <c r="RF43" s="1303"/>
      <c r="RG43" s="1245"/>
      <c r="RH43" s="686"/>
      <c r="RI43" s="686"/>
      <c r="RJ43" s="1303"/>
      <c r="RK43" s="1245"/>
      <c r="RL43" s="686"/>
      <c r="RM43" s="686"/>
      <c r="RN43" s="1303"/>
      <c r="RO43" s="1245"/>
      <c r="RP43" s="686"/>
      <c r="RQ43" s="686"/>
      <c r="RR43" s="1303"/>
      <c r="RS43" s="1245"/>
      <c r="RT43" s="686"/>
      <c r="RU43" s="686"/>
      <c r="RV43" s="1303"/>
      <c r="RW43" s="1245"/>
      <c r="RX43" s="686"/>
      <c r="RY43" s="686"/>
      <c r="RZ43" s="1303"/>
      <c r="SA43" s="1305"/>
      <c r="SB43" s="882"/>
      <c r="SC43" s="882"/>
      <c r="SD43" s="1303"/>
      <c r="SE43" s="1245"/>
      <c r="SF43" s="686"/>
      <c r="SG43" s="686"/>
      <c r="SH43" s="1303"/>
      <c r="SI43" s="1305"/>
      <c r="SJ43" s="882"/>
      <c r="SK43" s="882"/>
      <c r="SL43" s="1303"/>
      <c r="SM43" s="1305"/>
      <c r="SN43" s="882"/>
      <c r="SO43" s="882"/>
      <c r="SP43" s="1303"/>
      <c r="SQ43" s="1245"/>
      <c r="SR43" s="686"/>
      <c r="SS43" s="686"/>
      <c r="ST43" s="1303"/>
      <c r="SU43" s="1245"/>
      <c r="SV43" s="686"/>
      <c r="SW43" s="686"/>
      <c r="SX43" s="1303"/>
      <c r="SY43" s="1305"/>
      <c r="SZ43" s="882"/>
      <c r="TA43" s="882"/>
      <c r="TB43" s="1303"/>
      <c r="TC43" s="882"/>
      <c r="TD43" s="882"/>
      <c r="TE43" s="882"/>
      <c r="TF43" s="882"/>
      <c r="TG43" s="1245"/>
      <c r="TH43" s="686"/>
      <c r="TI43" s="686"/>
      <c r="TJ43" s="1303"/>
      <c r="TK43" s="1245"/>
      <c r="TL43" s="686"/>
      <c r="TM43" s="686"/>
      <c r="TN43" s="1303"/>
      <c r="TO43" s="1305"/>
      <c r="TP43" s="882"/>
      <c r="TQ43" s="882"/>
      <c r="TR43" s="1303"/>
      <c r="TS43" s="1305"/>
      <c r="TT43" s="882"/>
      <c r="TU43" s="882"/>
      <c r="TV43" s="1303"/>
      <c r="TW43" s="1305"/>
      <c r="TX43" s="882"/>
      <c r="TY43" s="882"/>
      <c r="TZ43" s="1303"/>
      <c r="UA43" s="1305"/>
      <c r="UB43" s="882"/>
      <c r="UC43" s="882"/>
      <c r="UD43" s="1303"/>
      <c r="UE43" s="1245"/>
      <c r="UF43" s="686"/>
      <c r="UG43" s="686"/>
      <c r="UH43" s="1303"/>
      <c r="UI43" s="1245"/>
      <c r="UJ43" s="686"/>
      <c r="UK43" s="686"/>
      <c r="UL43" s="1303"/>
      <c r="UM43" s="1245"/>
      <c r="UN43" s="686"/>
      <c r="UO43" s="686"/>
      <c r="UP43" s="1303"/>
      <c r="UQ43" s="1305"/>
      <c r="UR43" s="882"/>
      <c r="US43" s="882"/>
      <c r="UT43" s="1303"/>
      <c r="UU43" s="1305"/>
      <c r="UV43" s="882"/>
      <c r="UW43" s="882"/>
      <c r="UX43" s="1303"/>
      <c r="UY43" s="1305"/>
      <c r="UZ43" s="882"/>
      <c r="VA43" s="882"/>
      <c r="VB43" s="1303"/>
      <c r="VC43" s="1305"/>
      <c r="VD43" s="882"/>
      <c r="VE43" s="882"/>
      <c r="VF43" s="1303"/>
      <c r="VG43" s="1305"/>
      <c r="VH43" s="882"/>
      <c r="VI43" s="882"/>
      <c r="VJ43" s="1303"/>
      <c r="VK43" s="1305"/>
      <c r="VL43" s="882"/>
      <c r="VM43" s="882"/>
      <c r="VN43" s="1303"/>
      <c r="VO43" s="1305"/>
      <c r="VP43" s="882"/>
      <c r="VQ43" s="882"/>
      <c r="VR43" s="1303"/>
      <c r="VS43" s="1305"/>
      <c r="VT43" s="882"/>
      <c r="VU43" s="882"/>
      <c r="VV43" s="1303"/>
      <c r="VW43" s="1305"/>
      <c r="VX43" s="882"/>
      <c r="VY43" s="882"/>
      <c r="VZ43" s="1303"/>
      <c r="WA43" s="1305"/>
      <c r="WB43" s="882"/>
      <c r="WC43" s="882"/>
      <c r="WD43" s="1303"/>
      <c r="WE43" s="1305"/>
      <c r="WF43" s="638"/>
      <c r="WG43" s="638"/>
      <c r="WH43" s="1303"/>
      <c r="WI43" s="1245"/>
      <c r="WJ43" s="686"/>
      <c r="WK43" s="686"/>
      <c r="WL43" s="1303"/>
      <c r="WM43" s="1305"/>
      <c r="WN43" s="882"/>
      <c r="WO43" s="882"/>
      <c r="WP43" s="1303"/>
      <c r="WQ43" s="1245"/>
      <c r="WR43" s="686"/>
      <c r="WS43" s="686"/>
      <c r="WT43" s="1303"/>
      <c r="WU43" s="882"/>
      <c r="WV43" s="882"/>
      <c r="WW43" s="882"/>
      <c r="WX43" s="882"/>
      <c r="WY43" s="1305"/>
      <c r="WZ43" s="882"/>
      <c r="XA43" s="882"/>
      <c r="XB43" s="1303"/>
      <c r="XC43" s="1305"/>
      <c r="XD43" s="882"/>
      <c r="XE43" s="882"/>
      <c r="XF43" s="1303"/>
      <c r="XG43" s="1305"/>
      <c r="XH43" s="882"/>
      <c r="XI43" s="882"/>
      <c r="XJ43" s="1303"/>
      <c r="XK43" s="1305"/>
      <c r="XL43" s="882"/>
      <c r="XM43" s="882"/>
      <c r="XN43" s="1303"/>
      <c r="XO43" s="1305"/>
      <c r="XP43" s="882"/>
      <c r="XQ43" s="882"/>
      <c r="XR43" s="1303"/>
      <c r="XS43" s="1305"/>
      <c r="XT43" s="882"/>
      <c r="XU43" s="882"/>
      <c r="XV43" s="1303"/>
      <c r="XW43" s="1245"/>
      <c r="XX43" s="686"/>
      <c r="XY43" s="686"/>
      <c r="XZ43" s="1303"/>
      <c r="YA43" s="1245"/>
      <c r="YB43" s="686"/>
      <c r="YC43" s="686"/>
      <c r="YD43" s="1303"/>
      <c r="YE43" s="1245"/>
      <c r="YF43" s="686"/>
      <c r="YG43" s="686"/>
      <c r="YH43" s="1303"/>
      <c r="YI43" s="1305"/>
      <c r="YJ43" s="882"/>
      <c r="YK43" s="882"/>
      <c r="YL43" s="1303"/>
      <c r="YM43" s="1305"/>
      <c r="YN43" s="882"/>
      <c r="YO43" s="882"/>
      <c r="YP43" s="1303"/>
      <c r="YQ43" s="1305"/>
      <c r="YR43" s="882"/>
      <c r="YS43" s="882"/>
      <c r="YT43" s="1303"/>
      <c r="YU43" s="1305"/>
      <c r="YV43" s="882"/>
      <c r="YW43" s="882"/>
      <c r="YX43" s="1303"/>
      <c r="YY43" s="1305"/>
      <c r="YZ43" s="882"/>
      <c r="ZA43" s="882"/>
      <c r="ZB43" s="1303"/>
      <c r="ZC43" s="1305"/>
      <c r="ZD43" s="882"/>
      <c r="ZE43" s="882"/>
      <c r="ZF43" s="1303"/>
      <c r="ZG43" s="1305"/>
      <c r="ZH43" s="882"/>
      <c r="ZI43" s="882"/>
      <c r="ZJ43" s="1303"/>
      <c r="ZK43" s="1305"/>
      <c r="ZL43" s="882"/>
      <c r="ZM43" s="882"/>
      <c r="ZN43" s="1303"/>
      <c r="ZO43" s="1305"/>
      <c r="ZP43" s="882"/>
      <c r="ZQ43" s="882"/>
      <c r="ZR43" s="1303"/>
      <c r="ZS43" s="1305"/>
      <c r="ZT43" s="882"/>
      <c r="ZU43" s="882"/>
      <c r="ZV43" s="1303"/>
      <c r="ZW43" s="1305"/>
      <c r="ZX43" s="882"/>
      <c r="ZY43" s="882"/>
      <c r="ZZ43" s="1303"/>
      <c r="AAA43" s="1305"/>
      <c r="AAB43" s="882"/>
      <c r="AAC43" s="882"/>
      <c r="AAD43" s="1303"/>
      <c r="AAE43" s="1305"/>
      <c r="AAF43" s="882"/>
      <c r="AAG43" s="882"/>
      <c r="AAH43" s="1303"/>
      <c r="AAI43" s="1305"/>
      <c r="AAJ43" s="882"/>
      <c r="AAK43" s="882"/>
      <c r="AAL43" s="1303"/>
      <c r="AAM43" s="1305"/>
      <c r="AAN43" s="882"/>
      <c r="AAO43" s="882"/>
      <c r="AAP43" s="1303"/>
      <c r="AAQ43" s="1238"/>
      <c r="AAR43" s="1245"/>
      <c r="AAS43" s="1303"/>
    </row>
    <row r="44" spans="1:726">
      <c r="A44" s="796">
        <v>25</v>
      </c>
      <c r="B44" s="706" t="str">
        <f t="shared" si="1"/>
        <v>W incentive</v>
      </c>
      <c r="C44" s="796">
        <f t="shared" si="2"/>
        <v>2008</v>
      </c>
      <c r="D44" s="881">
        <v>25</v>
      </c>
      <c r="E44" s="1245" t="str">
        <f t="shared" si="3"/>
        <v>W incentive</v>
      </c>
      <c r="F44" s="1244">
        <f t="shared" si="4"/>
        <v>2008</v>
      </c>
      <c r="G44" s="1245">
        <f>+G43</f>
        <v>1038471.8815359477</v>
      </c>
      <c r="H44" s="686">
        <f>H43</f>
        <v>20378.843137254902</v>
      </c>
      <c r="I44" s="686">
        <f t="shared" si="5"/>
        <v>1018093.0383986927</v>
      </c>
      <c r="J44" s="1303"/>
      <c r="K44" s="1245"/>
      <c r="L44" s="686"/>
      <c r="M44" s="686"/>
      <c r="N44" s="1303"/>
      <c r="O44" s="1245">
        <f>+O43</f>
        <v>1048871.9935620914</v>
      </c>
      <c r="P44" s="686">
        <f>P43</f>
        <v>21100.526274509801</v>
      </c>
      <c r="Q44" s="686">
        <f t="shared" si="0"/>
        <v>1027771.4672875815</v>
      </c>
      <c r="R44" s="1303"/>
      <c r="S44" s="1245"/>
      <c r="T44" s="686"/>
      <c r="U44" s="686"/>
      <c r="V44" s="1303"/>
      <c r="W44" s="1245">
        <f>+W43</f>
        <v>7501543.0147058824</v>
      </c>
      <c r="X44" s="686">
        <f>X43</f>
        <v>148178.62745098039</v>
      </c>
      <c r="Y44" s="686">
        <f t="shared" si="6"/>
        <v>7353364.3872549022</v>
      </c>
      <c r="Z44" s="1303"/>
      <c r="AA44" s="1245"/>
      <c r="AB44" s="686"/>
      <c r="AC44" s="686"/>
      <c r="AD44" s="1303"/>
      <c r="AE44" s="1245">
        <f>+AE43</f>
        <v>6181098.1865686271</v>
      </c>
      <c r="AF44" s="686">
        <f>AF43</f>
        <v>121495.7874509804</v>
      </c>
      <c r="AG44" s="686">
        <f t="shared" si="7"/>
        <v>6059602.3991176467</v>
      </c>
      <c r="AH44" s="1303"/>
      <c r="AI44" s="1245"/>
      <c r="AJ44" s="686"/>
      <c r="AK44" s="686"/>
      <c r="AL44" s="1303"/>
      <c r="AM44" s="1245"/>
      <c r="AN44" s="686"/>
      <c r="AO44" s="686"/>
      <c r="AP44" s="1303"/>
      <c r="AQ44" s="1245"/>
      <c r="AR44" s="686"/>
      <c r="AS44" s="686"/>
      <c r="AT44" s="1303"/>
      <c r="AU44" s="1245"/>
      <c r="AV44" s="686"/>
      <c r="AW44" s="686"/>
      <c r="AX44" s="1303"/>
      <c r="AY44" s="1245"/>
      <c r="AZ44" s="686"/>
      <c r="BA44" s="686"/>
      <c r="BB44" s="1303"/>
      <c r="BC44" s="1245"/>
      <c r="BD44" s="686"/>
      <c r="BE44" s="686"/>
      <c r="BF44" s="1303"/>
      <c r="BG44" s="1245"/>
      <c r="BH44" s="686"/>
      <c r="BI44" s="686"/>
      <c r="BJ44" s="1303"/>
      <c r="BK44" s="1245"/>
      <c r="BL44" s="686"/>
      <c r="BM44" s="686"/>
      <c r="BN44" s="1303"/>
      <c r="BO44" s="1245"/>
      <c r="BP44" s="686"/>
      <c r="BQ44" s="686"/>
      <c r="BR44" s="1303"/>
      <c r="BS44" s="1245"/>
      <c r="BT44" s="686"/>
      <c r="BU44" s="686"/>
      <c r="BV44" s="1303"/>
      <c r="BW44" s="1245"/>
      <c r="BX44" s="686"/>
      <c r="BY44" s="686"/>
      <c r="BZ44" s="1303"/>
      <c r="CA44" s="1245"/>
      <c r="CB44" s="686"/>
      <c r="CC44" s="686"/>
      <c r="CD44" s="1303"/>
      <c r="CE44" s="1305"/>
      <c r="CF44" s="882"/>
      <c r="CG44" s="882"/>
      <c r="CH44" s="1303"/>
      <c r="CI44" s="1245"/>
      <c r="CJ44" s="686"/>
      <c r="CK44" s="686"/>
      <c r="CL44" s="1303"/>
      <c r="CM44" s="1245"/>
      <c r="CN44" s="686"/>
      <c r="CO44" s="686"/>
      <c r="CP44" s="1303"/>
      <c r="CQ44" s="1245"/>
      <c r="CR44" s="686"/>
      <c r="CS44" s="686"/>
      <c r="CT44" s="1303"/>
      <c r="CU44" s="1245"/>
      <c r="CV44" s="686"/>
      <c r="CW44" s="686"/>
      <c r="CX44" s="1303"/>
      <c r="CY44" s="882"/>
      <c r="CZ44" s="882"/>
      <c r="DA44" s="882"/>
      <c r="DB44" s="882"/>
      <c r="DC44" s="1245"/>
      <c r="DD44" s="686"/>
      <c r="DE44" s="686"/>
      <c r="DF44" s="1303"/>
      <c r="DG44" s="1245"/>
      <c r="DH44" s="686"/>
      <c r="DI44" s="686"/>
      <c r="DJ44" s="1303"/>
      <c r="DK44" s="1245"/>
      <c r="DL44" s="686"/>
      <c r="DM44" s="686"/>
      <c r="DN44" s="1303"/>
      <c r="DO44" s="1245"/>
      <c r="DP44" s="686"/>
      <c r="DQ44" s="686"/>
      <c r="DR44" s="1303"/>
      <c r="DS44" s="1245"/>
      <c r="DT44" s="686"/>
      <c r="DU44" s="686"/>
      <c r="DV44" s="1303"/>
      <c r="DW44" s="1245"/>
      <c r="DX44" s="686"/>
      <c r="DY44" s="686"/>
      <c r="DZ44" s="1303"/>
      <c r="EA44" s="1245"/>
      <c r="EB44" s="686"/>
      <c r="EC44" s="686"/>
      <c r="ED44" s="1303"/>
      <c r="EE44" s="1245"/>
      <c r="EF44" s="686"/>
      <c r="EG44" s="686"/>
      <c r="EH44" s="1303"/>
      <c r="EI44" s="1245"/>
      <c r="EJ44" s="686"/>
      <c r="EK44" s="686"/>
      <c r="EL44" s="1303"/>
      <c r="EM44" s="1245"/>
      <c r="EN44" s="686"/>
      <c r="EO44" s="686"/>
      <c r="EP44" s="1303"/>
      <c r="EQ44" s="1245"/>
      <c r="ER44" s="686"/>
      <c r="ES44" s="686"/>
      <c r="ET44" s="1303"/>
      <c r="EU44" s="1245"/>
      <c r="EV44" s="686"/>
      <c r="EW44" s="686"/>
      <c r="EX44" s="1303"/>
      <c r="EY44" s="1245"/>
      <c r="EZ44" s="686"/>
      <c r="FA44" s="686"/>
      <c r="FB44" s="1303"/>
      <c r="FC44" s="1245"/>
      <c r="FD44" s="686"/>
      <c r="FE44" s="686"/>
      <c r="FF44" s="1303"/>
      <c r="FG44" s="1245"/>
      <c r="FH44" s="686"/>
      <c r="FI44" s="686"/>
      <c r="FJ44" s="1303"/>
      <c r="FK44" s="1245"/>
      <c r="FL44" s="686"/>
      <c r="FM44" s="686"/>
      <c r="FN44" s="1303"/>
      <c r="FO44" s="1245"/>
      <c r="FP44" s="686"/>
      <c r="FQ44" s="686"/>
      <c r="FR44" s="1303"/>
      <c r="FS44" s="1245"/>
      <c r="FT44" s="686"/>
      <c r="FU44" s="686"/>
      <c r="FV44" s="1303"/>
      <c r="FW44" s="1245"/>
      <c r="FX44" s="686"/>
      <c r="FY44" s="686"/>
      <c r="FZ44" s="1303"/>
      <c r="GA44" s="1245"/>
      <c r="GB44" s="686"/>
      <c r="GC44" s="686"/>
      <c r="GD44" s="1303"/>
      <c r="GE44" s="1245"/>
      <c r="GF44" s="686"/>
      <c r="GG44" s="686"/>
      <c r="GH44" s="1303"/>
      <c r="GI44" s="1245"/>
      <c r="GJ44" s="686"/>
      <c r="GK44" s="686"/>
      <c r="GL44" s="1303"/>
      <c r="GM44" s="1245"/>
      <c r="GN44" s="686"/>
      <c r="GO44" s="686"/>
      <c r="GP44" s="1303"/>
      <c r="GQ44" s="1245"/>
      <c r="GR44" s="686"/>
      <c r="GS44" s="686"/>
      <c r="GT44" s="1303"/>
      <c r="GU44" s="1305"/>
      <c r="GV44" s="638"/>
      <c r="GW44" s="638"/>
      <c r="GX44" s="1303"/>
      <c r="GY44" s="1245"/>
      <c r="GZ44" s="686"/>
      <c r="HA44" s="686"/>
      <c r="HB44" s="1303"/>
      <c r="HC44" s="1245"/>
      <c r="HD44" s="686"/>
      <c r="HE44" s="686"/>
      <c r="HF44" s="1303"/>
      <c r="HG44" s="1245"/>
      <c r="HH44" s="686"/>
      <c r="HI44" s="686"/>
      <c r="HJ44" s="1303"/>
      <c r="HK44" s="1245"/>
      <c r="HL44" s="686"/>
      <c r="HM44" s="686"/>
      <c r="HN44" s="1303"/>
      <c r="HO44" s="1245"/>
      <c r="HP44" s="686"/>
      <c r="HQ44" s="686"/>
      <c r="HR44" s="1303"/>
      <c r="HS44" s="1245"/>
      <c r="HT44" s="686"/>
      <c r="HU44" s="686"/>
      <c r="HV44" s="1303"/>
      <c r="HW44" s="1245"/>
      <c r="HX44" s="686"/>
      <c r="HY44" s="686"/>
      <c r="HZ44" s="1303"/>
      <c r="IA44" s="1245"/>
      <c r="IB44" s="686"/>
      <c r="IC44" s="686"/>
      <c r="ID44" s="1303"/>
      <c r="IE44" s="1245"/>
      <c r="IF44" s="686"/>
      <c r="IG44" s="686"/>
      <c r="IH44" s="1303"/>
      <c r="II44" s="1245"/>
      <c r="IJ44" s="686"/>
      <c r="IK44" s="686"/>
      <c r="IL44" s="1303"/>
      <c r="IM44" s="1305"/>
      <c r="IN44" s="882"/>
      <c r="IO44" s="882"/>
      <c r="IP44" s="1303"/>
      <c r="IQ44" s="1305"/>
      <c r="IR44" s="882"/>
      <c r="IS44" s="882"/>
      <c r="IT44" s="1303"/>
      <c r="IU44" s="1245"/>
      <c r="IV44" s="686"/>
      <c r="IW44" s="686"/>
      <c r="IX44" s="1303"/>
      <c r="IY44" s="1245"/>
      <c r="IZ44" s="686"/>
      <c r="JA44" s="686"/>
      <c r="JB44" s="1303"/>
      <c r="JC44" s="1245"/>
      <c r="JD44" s="686"/>
      <c r="JE44" s="686"/>
      <c r="JF44" s="1303"/>
      <c r="JG44" s="1245"/>
      <c r="JH44" s="686"/>
      <c r="JI44" s="686"/>
      <c r="JJ44" s="1303"/>
      <c r="JK44" s="1245"/>
      <c r="JL44" s="686"/>
      <c r="JM44" s="686"/>
      <c r="JN44" s="1303"/>
      <c r="JO44" s="1245"/>
      <c r="JP44" s="686"/>
      <c r="JQ44" s="686"/>
      <c r="JR44" s="1303"/>
      <c r="JS44" s="1245"/>
      <c r="JT44" s="686"/>
      <c r="JU44" s="686"/>
      <c r="JV44" s="1303"/>
      <c r="JW44" s="1245"/>
      <c r="JX44" s="686"/>
      <c r="JY44" s="686"/>
      <c r="JZ44" s="1303"/>
      <c r="KA44" s="1245"/>
      <c r="KB44" s="686"/>
      <c r="KC44" s="686"/>
      <c r="KD44" s="1303"/>
      <c r="KE44" s="1245"/>
      <c r="KF44" s="686"/>
      <c r="KG44" s="686"/>
      <c r="KH44" s="1303"/>
      <c r="KI44" s="1245"/>
      <c r="KJ44" s="686"/>
      <c r="KK44" s="686"/>
      <c r="KL44" s="1303"/>
      <c r="KM44" s="1245"/>
      <c r="KN44" s="686"/>
      <c r="KO44" s="686"/>
      <c r="KP44" s="1303"/>
      <c r="KQ44" s="1245"/>
      <c r="KR44" s="686"/>
      <c r="KS44" s="686"/>
      <c r="KT44" s="1303"/>
      <c r="KU44" s="1245"/>
      <c r="KV44" s="686"/>
      <c r="KW44" s="686"/>
      <c r="KX44" s="1303"/>
      <c r="KY44" s="1245"/>
      <c r="KZ44" s="686"/>
      <c r="LA44" s="686"/>
      <c r="LB44" s="1303"/>
      <c r="LC44" s="1245"/>
      <c r="LD44" s="686"/>
      <c r="LE44" s="686"/>
      <c r="LF44" s="1303"/>
      <c r="LG44" s="1305"/>
      <c r="LH44" s="882"/>
      <c r="LI44" s="882"/>
      <c r="LJ44" s="1303"/>
      <c r="LK44" s="1305"/>
      <c r="LL44" s="882"/>
      <c r="LM44" s="882"/>
      <c r="LN44" s="1303"/>
      <c r="LO44" s="1245"/>
      <c r="LP44" s="686"/>
      <c r="LQ44" s="686"/>
      <c r="LR44" s="1303"/>
      <c r="LS44" s="1245"/>
      <c r="LT44" s="686"/>
      <c r="LU44" s="686"/>
      <c r="LV44" s="1303"/>
      <c r="LW44" s="1245"/>
      <c r="LX44" s="686"/>
      <c r="LY44" s="686"/>
      <c r="LZ44" s="1303"/>
      <c r="MA44" s="1245"/>
      <c r="MB44" s="686"/>
      <c r="MC44" s="686"/>
      <c r="MD44" s="1303"/>
      <c r="ME44" s="1245"/>
      <c r="MF44" s="686"/>
      <c r="MG44" s="686"/>
      <c r="MH44" s="1303"/>
      <c r="MI44" s="1245"/>
      <c r="MJ44" s="686"/>
      <c r="MK44" s="686"/>
      <c r="ML44" s="1303"/>
      <c r="MM44" s="1245"/>
      <c r="MN44" s="686"/>
      <c r="MO44" s="686"/>
      <c r="MP44" s="1303"/>
      <c r="MQ44" s="1245"/>
      <c r="MR44" s="686"/>
      <c r="MS44" s="686"/>
      <c r="MT44" s="1303"/>
      <c r="MU44" s="1245"/>
      <c r="MV44" s="686"/>
      <c r="MW44" s="686"/>
      <c r="MX44" s="1303"/>
      <c r="MY44" s="1305"/>
      <c r="MZ44" s="882"/>
      <c r="NA44" s="882"/>
      <c r="NB44" s="1303"/>
      <c r="NC44" s="1245"/>
      <c r="ND44" s="686"/>
      <c r="NE44" s="686"/>
      <c r="NF44" s="1303"/>
      <c r="NG44" s="1245"/>
      <c r="NH44" s="686"/>
      <c r="NI44" s="686"/>
      <c r="NJ44" s="1303"/>
      <c r="NK44" s="1245"/>
      <c r="NL44" s="686"/>
      <c r="NM44" s="686"/>
      <c r="NN44" s="1303"/>
      <c r="NO44" s="1245"/>
      <c r="NP44" s="686"/>
      <c r="NQ44" s="686"/>
      <c r="NR44" s="1303"/>
      <c r="NS44" s="1305"/>
      <c r="NT44" s="882"/>
      <c r="NU44" s="882"/>
      <c r="NV44" s="1303"/>
      <c r="NW44" s="1305"/>
      <c r="NX44" s="882"/>
      <c r="NY44" s="882"/>
      <c r="NZ44" s="1303"/>
      <c r="OA44" s="1305"/>
      <c r="OB44" s="882"/>
      <c r="OC44" s="882"/>
      <c r="OD44" s="1303"/>
      <c r="OE44" s="1245"/>
      <c r="OF44" s="686"/>
      <c r="OG44" s="686"/>
      <c r="OH44" s="1303"/>
      <c r="OI44" s="1305"/>
      <c r="OJ44" s="882"/>
      <c r="OK44" s="882"/>
      <c r="OL44" s="1303"/>
      <c r="OM44" s="1305"/>
      <c r="ON44" s="882"/>
      <c r="OO44" s="882"/>
      <c r="OP44" s="1303"/>
      <c r="OQ44" s="1305"/>
      <c r="OR44" s="882"/>
      <c r="OS44" s="882"/>
      <c r="OT44" s="1303"/>
      <c r="OU44" s="1305"/>
      <c r="OV44" s="882"/>
      <c r="OW44" s="882"/>
      <c r="OX44" s="1303"/>
      <c r="OY44" s="1305"/>
      <c r="OZ44" s="882"/>
      <c r="PA44" s="882"/>
      <c r="PB44" s="1303"/>
      <c r="PC44" s="1305"/>
      <c r="PD44" s="882"/>
      <c r="PE44" s="882"/>
      <c r="PF44" s="1303"/>
      <c r="PG44" s="1305"/>
      <c r="PH44" s="882"/>
      <c r="PI44" s="882"/>
      <c r="PJ44" s="1303"/>
      <c r="PK44" s="1305"/>
      <c r="PL44" s="882"/>
      <c r="PM44" s="882"/>
      <c r="PN44" s="1303"/>
      <c r="PO44" s="1305"/>
      <c r="PP44" s="882"/>
      <c r="PQ44" s="882"/>
      <c r="PR44" s="1303"/>
      <c r="PS44" s="1305"/>
      <c r="PT44" s="882"/>
      <c r="PU44" s="882"/>
      <c r="PV44" s="1303"/>
      <c r="PW44" s="1305"/>
      <c r="PX44" s="882"/>
      <c r="PY44" s="882"/>
      <c r="PZ44" s="1303"/>
      <c r="QA44" s="1245"/>
      <c r="QB44" s="686"/>
      <c r="QC44" s="686"/>
      <c r="QD44" s="1303"/>
      <c r="QE44" s="1305"/>
      <c r="QF44" s="882"/>
      <c r="QG44" s="882"/>
      <c r="QH44" s="1303"/>
      <c r="QI44" s="1305"/>
      <c r="QJ44" s="882"/>
      <c r="QK44" s="882"/>
      <c r="QL44" s="1303"/>
      <c r="QM44" s="1305"/>
      <c r="QN44" s="882"/>
      <c r="QO44" s="882"/>
      <c r="QP44" s="1303"/>
      <c r="QQ44" s="1305"/>
      <c r="QR44" s="882"/>
      <c r="QS44" s="882"/>
      <c r="QT44" s="1303"/>
      <c r="QU44" s="1305"/>
      <c r="QV44" s="882"/>
      <c r="QW44" s="882"/>
      <c r="QX44" s="1303"/>
      <c r="QY44" s="1245"/>
      <c r="QZ44" s="686"/>
      <c r="RA44" s="686"/>
      <c r="RB44" s="1303"/>
      <c r="RC44" s="1245"/>
      <c r="RD44" s="686"/>
      <c r="RE44" s="686"/>
      <c r="RF44" s="1303"/>
      <c r="RG44" s="1245"/>
      <c r="RH44" s="686"/>
      <c r="RI44" s="686"/>
      <c r="RJ44" s="1303"/>
      <c r="RK44" s="1245"/>
      <c r="RL44" s="686"/>
      <c r="RM44" s="686"/>
      <c r="RN44" s="1303"/>
      <c r="RO44" s="1245"/>
      <c r="RP44" s="686"/>
      <c r="RQ44" s="686"/>
      <c r="RR44" s="1303"/>
      <c r="RS44" s="1245"/>
      <c r="RT44" s="686"/>
      <c r="RU44" s="686"/>
      <c r="RV44" s="1303"/>
      <c r="RW44" s="1245"/>
      <c r="RX44" s="686"/>
      <c r="RY44" s="686"/>
      <c r="RZ44" s="1303"/>
      <c r="SA44" s="1305"/>
      <c r="SB44" s="882"/>
      <c r="SC44" s="882"/>
      <c r="SD44" s="1303"/>
      <c r="SE44" s="1245"/>
      <c r="SF44" s="686"/>
      <c r="SG44" s="686"/>
      <c r="SH44" s="1303"/>
      <c r="SI44" s="1305"/>
      <c r="SJ44" s="882"/>
      <c r="SK44" s="882"/>
      <c r="SL44" s="1303"/>
      <c r="SM44" s="1305"/>
      <c r="SN44" s="882"/>
      <c r="SO44" s="882"/>
      <c r="SP44" s="1303"/>
      <c r="SQ44" s="1245"/>
      <c r="SR44" s="686"/>
      <c r="SS44" s="686"/>
      <c r="ST44" s="1303"/>
      <c r="SU44" s="1245"/>
      <c r="SV44" s="686"/>
      <c r="SW44" s="686"/>
      <c r="SX44" s="1303"/>
      <c r="SY44" s="1305"/>
      <c r="SZ44" s="882"/>
      <c r="TA44" s="882"/>
      <c r="TB44" s="1303"/>
      <c r="TC44" s="882"/>
      <c r="TD44" s="882"/>
      <c r="TE44" s="882"/>
      <c r="TF44" s="882"/>
      <c r="TG44" s="1245"/>
      <c r="TH44" s="686"/>
      <c r="TI44" s="686"/>
      <c r="TJ44" s="1303"/>
      <c r="TK44" s="1245"/>
      <c r="TL44" s="686"/>
      <c r="TM44" s="686"/>
      <c r="TN44" s="1303"/>
      <c r="TO44" s="1305"/>
      <c r="TP44" s="882"/>
      <c r="TQ44" s="882"/>
      <c r="TR44" s="1303"/>
      <c r="TS44" s="1305"/>
      <c r="TT44" s="882"/>
      <c r="TU44" s="882"/>
      <c r="TV44" s="1303"/>
      <c r="TW44" s="1305"/>
      <c r="TX44" s="882"/>
      <c r="TY44" s="882"/>
      <c r="TZ44" s="1303"/>
      <c r="UA44" s="1305"/>
      <c r="UB44" s="882"/>
      <c r="UC44" s="882"/>
      <c r="UD44" s="1303"/>
      <c r="UE44" s="1245"/>
      <c r="UF44" s="686"/>
      <c r="UG44" s="686"/>
      <c r="UH44" s="1303"/>
      <c r="UI44" s="1245"/>
      <c r="UJ44" s="686"/>
      <c r="UK44" s="686"/>
      <c r="UL44" s="1303"/>
      <c r="UM44" s="1245"/>
      <c r="UN44" s="686"/>
      <c r="UO44" s="686"/>
      <c r="UP44" s="1303"/>
      <c r="UQ44" s="1305"/>
      <c r="UR44" s="882"/>
      <c r="US44" s="882"/>
      <c r="UT44" s="1303"/>
      <c r="UU44" s="1305"/>
      <c r="UV44" s="882"/>
      <c r="UW44" s="882"/>
      <c r="UX44" s="1303"/>
      <c r="UY44" s="1305"/>
      <c r="UZ44" s="882"/>
      <c r="VA44" s="882"/>
      <c r="VB44" s="1303"/>
      <c r="VC44" s="1305"/>
      <c r="VD44" s="882"/>
      <c r="VE44" s="882"/>
      <c r="VF44" s="1303"/>
      <c r="VG44" s="1305"/>
      <c r="VH44" s="882"/>
      <c r="VI44" s="882"/>
      <c r="VJ44" s="1303"/>
      <c r="VK44" s="1305"/>
      <c r="VL44" s="882"/>
      <c r="VM44" s="882"/>
      <c r="VN44" s="1303"/>
      <c r="VO44" s="1305"/>
      <c r="VP44" s="882"/>
      <c r="VQ44" s="882"/>
      <c r="VR44" s="1303"/>
      <c r="VS44" s="1305"/>
      <c r="VT44" s="882"/>
      <c r="VU44" s="882"/>
      <c r="VV44" s="1303"/>
      <c r="VW44" s="1305"/>
      <c r="VX44" s="882"/>
      <c r="VY44" s="882"/>
      <c r="VZ44" s="1303"/>
      <c r="WA44" s="1305"/>
      <c r="WB44" s="882"/>
      <c r="WC44" s="882"/>
      <c r="WD44" s="1303"/>
      <c r="WE44" s="1305"/>
      <c r="WF44" s="638"/>
      <c r="WG44" s="638"/>
      <c r="WH44" s="1303"/>
      <c r="WI44" s="1245"/>
      <c r="WJ44" s="686"/>
      <c r="WK44" s="686"/>
      <c r="WL44" s="1303"/>
      <c r="WM44" s="1305"/>
      <c r="WN44" s="882"/>
      <c r="WO44" s="882"/>
      <c r="WP44" s="1303"/>
      <c r="WQ44" s="1245"/>
      <c r="WR44" s="686"/>
      <c r="WS44" s="686"/>
      <c r="WT44" s="1303"/>
      <c r="WU44" s="882"/>
      <c r="WV44" s="882"/>
      <c r="WW44" s="882"/>
      <c r="WX44" s="882"/>
      <c r="WY44" s="1305"/>
      <c r="WZ44" s="882"/>
      <c r="XA44" s="882"/>
      <c r="XB44" s="1303"/>
      <c r="XC44" s="1305"/>
      <c r="XD44" s="882"/>
      <c r="XE44" s="882"/>
      <c r="XF44" s="1303"/>
      <c r="XG44" s="1305"/>
      <c r="XH44" s="882"/>
      <c r="XI44" s="882"/>
      <c r="XJ44" s="1303"/>
      <c r="XK44" s="1305"/>
      <c r="XL44" s="882"/>
      <c r="XM44" s="882"/>
      <c r="XN44" s="1303"/>
      <c r="XO44" s="1305"/>
      <c r="XP44" s="882"/>
      <c r="XQ44" s="882"/>
      <c r="XR44" s="1303"/>
      <c r="XS44" s="1305"/>
      <c r="XT44" s="882"/>
      <c r="XU44" s="882"/>
      <c r="XV44" s="1303"/>
      <c r="XW44" s="1245"/>
      <c r="XX44" s="686"/>
      <c r="XY44" s="686"/>
      <c r="XZ44" s="1303"/>
      <c r="YA44" s="1245"/>
      <c r="YB44" s="686"/>
      <c r="YC44" s="686"/>
      <c r="YD44" s="1303"/>
      <c r="YE44" s="1245"/>
      <c r="YF44" s="686"/>
      <c r="YG44" s="686"/>
      <c r="YH44" s="1303"/>
      <c r="YI44" s="1305"/>
      <c r="YJ44" s="882"/>
      <c r="YK44" s="882"/>
      <c r="YL44" s="1303"/>
      <c r="YM44" s="1305"/>
      <c r="YN44" s="882"/>
      <c r="YO44" s="882"/>
      <c r="YP44" s="1303"/>
      <c r="YQ44" s="1305"/>
      <c r="YR44" s="882"/>
      <c r="YS44" s="882"/>
      <c r="YT44" s="1303"/>
      <c r="YU44" s="1305"/>
      <c r="YV44" s="882"/>
      <c r="YW44" s="882"/>
      <c r="YX44" s="1303"/>
      <c r="YY44" s="1305"/>
      <c r="YZ44" s="882"/>
      <c r="ZA44" s="882"/>
      <c r="ZB44" s="1303"/>
      <c r="ZC44" s="1305"/>
      <c r="ZD44" s="882"/>
      <c r="ZE44" s="882"/>
      <c r="ZF44" s="1303"/>
      <c r="ZG44" s="1305"/>
      <c r="ZH44" s="882"/>
      <c r="ZI44" s="882"/>
      <c r="ZJ44" s="1303"/>
      <c r="ZK44" s="1305"/>
      <c r="ZL44" s="882"/>
      <c r="ZM44" s="882"/>
      <c r="ZN44" s="1303"/>
      <c r="ZO44" s="1305"/>
      <c r="ZP44" s="882"/>
      <c r="ZQ44" s="882"/>
      <c r="ZR44" s="1303"/>
      <c r="ZS44" s="1305"/>
      <c r="ZT44" s="882"/>
      <c r="ZU44" s="882"/>
      <c r="ZV44" s="1303"/>
      <c r="ZW44" s="1305"/>
      <c r="ZX44" s="882"/>
      <c r="ZY44" s="882"/>
      <c r="ZZ44" s="1303"/>
      <c r="AAA44" s="1305"/>
      <c r="AAB44" s="882"/>
      <c r="AAC44" s="882"/>
      <c r="AAD44" s="1303"/>
      <c r="AAE44" s="1305"/>
      <c r="AAF44" s="882"/>
      <c r="AAG44" s="882"/>
      <c r="AAH44" s="1303"/>
      <c r="AAI44" s="1305"/>
      <c r="AAJ44" s="882"/>
      <c r="AAK44" s="882"/>
      <c r="AAL44" s="1303"/>
      <c r="AAM44" s="1305"/>
      <c r="AAN44" s="882"/>
      <c r="AAO44" s="882"/>
      <c r="AAP44" s="1303"/>
      <c r="AAQ44" s="1238"/>
      <c r="AAR44" s="1245"/>
      <c r="AAS44" s="1303"/>
    </row>
    <row r="45" spans="1:726">
      <c r="A45" s="796">
        <v>26</v>
      </c>
      <c r="B45" s="706" t="str">
        <f t="shared" si="1"/>
        <v>W / O incentive</v>
      </c>
      <c r="C45" s="796">
        <f t="shared" si="2"/>
        <v>2009</v>
      </c>
      <c r="D45" s="881">
        <v>26</v>
      </c>
      <c r="E45" s="1245" t="str">
        <f t="shared" si="3"/>
        <v>W / O incentive</v>
      </c>
      <c r="F45" s="1244">
        <f t="shared" si="4"/>
        <v>2009</v>
      </c>
      <c r="G45" s="1245">
        <f>+I44</f>
        <v>1018093.0383986927</v>
      </c>
      <c r="H45" s="686">
        <f>+G$34/51</f>
        <v>20378.843137254902</v>
      </c>
      <c r="I45" s="686">
        <f t="shared" si="5"/>
        <v>997714.1952614378</v>
      </c>
      <c r="J45" s="1303"/>
      <c r="K45" s="1245"/>
      <c r="L45" s="686"/>
      <c r="M45" s="686"/>
      <c r="N45" s="1303"/>
      <c r="O45" s="1245">
        <f>+Q44</f>
        <v>1027771.4672875815</v>
      </c>
      <c r="P45" s="686">
        <f>+O$34/51</f>
        <v>21100.526274509801</v>
      </c>
      <c r="Q45" s="686">
        <f t="shared" si="0"/>
        <v>1006670.9410130717</v>
      </c>
      <c r="R45" s="1303"/>
      <c r="S45" s="1245"/>
      <c r="T45" s="686"/>
      <c r="U45" s="686"/>
      <c r="V45" s="1303"/>
      <c r="W45" s="1245">
        <f>+Y44</f>
        <v>7353364.3872549022</v>
      </c>
      <c r="X45" s="686">
        <f>+W$34/51</f>
        <v>148178.62745098039</v>
      </c>
      <c r="Y45" s="686">
        <f t="shared" si="6"/>
        <v>7205185.7598039219</v>
      </c>
      <c r="Z45" s="1303"/>
      <c r="AA45" s="1245"/>
      <c r="AB45" s="686"/>
      <c r="AC45" s="686"/>
      <c r="AD45" s="1303"/>
      <c r="AE45" s="1245">
        <f>+AG44</f>
        <v>6059602.3991176467</v>
      </c>
      <c r="AF45" s="686">
        <f>+AE$34/51</f>
        <v>121495.7874509804</v>
      </c>
      <c r="AG45" s="686">
        <f t="shared" si="7"/>
        <v>5938106.6116666663</v>
      </c>
      <c r="AH45" s="1303"/>
      <c r="AI45" s="1245"/>
      <c r="AJ45" s="686"/>
      <c r="AK45" s="686"/>
      <c r="AL45" s="1303"/>
      <c r="AM45" s="1245">
        <f>+AM$34</f>
        <v>2245293</v>
      </c>
      <c r="AN45" s="882">
        <f>+AM$34/51/12*(12.5-AM$36)</f>
        <v>31184.625</v>
      </c>
      <c r="AO45" s="686">
        <f>+AM45-AN45</f>
        <v>2214108.375</v>
      </c>
      <c r="AP45" s="1303"/>
      <c r="AQ45" s="1245"/>
      <c r="AR45" s="882"/>
      <c r="AS45" s="686"/>
      <c r="AT45" s="1303"/>
      <c r="AU45" s="1245">
        <f>+AU$34</f>
        <v>21850320</v>
      </c>
      <c r="AV45" s="882">
        <f>+AU$34/51/12*(12.5-AU$36)</f>
        <v>232070.39215686277</v>
      </c>
      <c r="AW45" s="686">
        <f>+AU45-AV45</f>
        <v>21618249.607843138</v>
      </c>
      <c r="AX45" s="1303"/>
      <c r="AY45" s="1245">
        <f>+AY$34</f>
        <v>45089209</v>
      </c>
      <c r="AZ45" s="882">
        <f>+AY$34/51/12*(12.5-AY$36)</f>
        <v>36837.589052287578</v>
      </c>
      <c r="BA45" s="686">
        <f>+AY45-AZ45</f>
        <v>45052371.41094771</v>
      </c>
      <c r="BB45" s="1303"/>
      <c r="BC45" s="1245"/>
      <c r="BD45" s="686"/>
      <c r="BE45" s="686"/>
      <c r="BF45" s="1303"/>
      <c r="BG45" s="1245"/>
      <c r="BH45" s="686"/>
      <c r="BI45" s="686"/>
      <c r="BJ45" s="1303"/>
      <c r="BK45" s="1245"/>
      <c r="BL45" s="686"/>
      <c r="BM45" s="686"/>
      <c r="BN45" s="1303"/>
      <c r="BO45" s="1245"/>
      <c r="BP45" s="686"/>
      <c r="BQ45" s="686"/>
      <c r="BR45" s="1303"/>
      <c r="BS45" s="1245"/>
      <c r="BT45" s="686"/>
      <c r="BU45" s="686"/>
      <c r="BV45" s="1303"/>
      <c r="BW45" s="1245"/>
      <c r="BX45" s="686"/>
      <c r="BY45" s="686"/>
      <c r="BZ45" s="1303"/>
      <c r="CA45" s="1245"/>
      <c r="CB45" s="686"/>
      <c r="CC45" s="686"/>
      <c r="CD45" s="1303"/>
      <c r="CE45" s="1305"/>
      <c r="CF45" s="882"/>
      <c r="CG45" s="882"/>
      <c r="CH45" s="1303"/>
      <c r="CI45" s="1245"/>
      <c r="CJ45" s="686"/>
      <c r="CK45" s="686"/>
      <c r="CL45" s="1303"/>
      <c r="CM45" s="1245">
        <f>+CM$34</f>
        <v>2434850</v>
      </c>
      <c r="CN45" s="882">
        <f>+CM$34/51/12*(12.5-CM$36)</f>
        <v>1989.2565359477123</v>
      </c>
      <c r="CO45" s="686">
        <f>+CM45-CN45</f>
        <v>2432860.7434640522</v>
      </c>
      <c r="CP45" s="1303"/>
      <c r="CQ45" s="1245"/>
      <c r="CR45" s="686"/>
      <c r="CS45" s="686"/>
      <c r="CT45" s="1303"/>
      <c r="CU45" s="1245"/>
      <c r="CV45" s="686"/>
      <c r="CW45" s="686"/>
      <c r="CX45" s="1303"/>
      <c r="CY45" s="882"/>
      <c r="CZ45" s="882"/>
      <c r="DA45" s="882"/>
      <c r="DB45" s="882"/>
      <c r="DC45" s="1245"/>
      <c r="DD45" s="686"/>
      <c r="DE45" s="686"/>
      <c r="DF45" s="1303"/>
      <c r="DG45" s="1245">
        <f>+DG$34</f>
        <v>12786365</v>
      </c>
      <c r="DH45" s="882">
        <f>+DG$34/51/12*(12.5-DG$36)</f>
        <v>10446.376633986927</v>
      </c>
      <c r="DI45" s="686">
        <f>+DG45-DH45</f>
        <v>12775918.623366013</v>
      </c>
      <c r="DJ45" s="1303"/>
      <c r="DK45" s="1245"/>
      <c r="DL45" s="686"/>
      <c r="DM45" s="686"/>
      <c r="DN45" s="1303"/>
      <c r="DO45" s="1245">
        <f>+DO$34</f>
        <v>10056166</v>
      </c>
      <c r="DP45" s="882">
        <f>+DO$34/51/12*(12.5-DO$36)</f>
        <v>90374.040849673213</v>
      </c>
      <c r="DQ45" s="686">
        <f>+DO45-DP45</f>
        <v>9965791.9591503274</v>
      </c>
      <c r="DR45" s="1303"/>
      <c r="DS45" s="1245">
        <f>+DS$34</f>
        <v>2857132</v>
      </c>
      <c r="DT45" s="882">
        <f>+DS$34/51/12*(12.5-DS$36)</f>
        <v>2334.2581699346406</v>
      </c>
      <c r="DU45" s="686">
        <f>+DS45-DT45</f>
        <v>2854797.7418300654</v>
      </c>
      <c r="DV45" s="1303"/>
      <c r="DW45" s="1245">
        <f>+DW$34</f>
        <v>10184310.529999999</v>
      </c>
      <c r="DX45" s="882">
        <f>+DW$34/51/12*(12.5-DW$36)</f>
        <v>158089.78763888887</v>
      </c>
      <c r="DY45" s="686">
        <f>+DW45-DX45</f>
        <v>10026220.74236111</v>
      </c>
      <c r="DZ45" s="1303"/>
      <c r="EA45" s="1245"/>
      <c r="EB45" s="686"/>
      <c r="EC45" s="686"/>
      <c r="ED45" s="1303"/>
      <c r="EE45" s="1245"/>
      <c r="EF45" s="686"/>
      <c r="EG45" s="686"/>
      <c r="EH45" s="1303"/>
      <c r="EI45" s="1245"/>
      <c r="EJ45" s="686"/>
      <c r="EK45" s="686"/>
      <c r="EL45" s="1303"/>
      <c r="EM45" s="1245"/>
      <c r="EN45" s="686"/>
      <c r="EO45" s="686"/>
      <c r="EP45" s="1303"/>
      <c r="EQ45" s="1245"/>
      <c r="ER45" s="686"/>
      <c r="ES45" s="686"/>
      <c r="ET45" s="1303"/>
      <c r="EU45" s="1245"/>
      <c r="EV45" s="686"/>
      <c r="EW45" s="686"/>
      <c r="EX45" s="1303"/>
      <c r="EY45" s="1245"/>
      <c r="EZ45" s="686"/>
      <c r="FA45" s="686"/>
      <c r="FB45" s="1303"/>
      <c r="FC45" s="1245"/>
      <c r="FD45" s="686"/>
      <c r="FE45" s="686"/>
      <c r="FF45" s="1303"/>
      <c r="FG45" s="1245"/>
      <c r="FH45" s="686"/>
      <c r="FI45" s="686"/>
      <c r="FJ45" s="1303"/>
      <c r="FK45" s="1245"/>
      <c r="FL45" s="686"/>
      <c r="FM45" s="686"/>
      <c r="FN45" s="1303"/>
      <c r="FO45" s="1245"/>
      <c r="FP45" s="686"/>
      <c r="FQ45" s="686"/>
      <c r="FR45" s="1303"/>
      <c r="FS45" s="1245"/>
      <c r="FT45" s="686"/>
      <c r="FU45" s="686"/>
      <c r="FV45" s="1303"/>
      <c r="FW45" s="1245"/>
      <c r="FX45" s="686"/>
      <c r="FY45" s="686"/>
      <c r="FZ45" s="1303"/>
      <c r="GA45" s="1245"/>
      <c r="GB45" s="686"/>
      <c r="GC45" s="686"/>
      <c r="GD45" s="1303"/>
      <c r="GE45" s="1245">
        <f>+GE$34</f>
        <v>6389531</v>
      </c>
      <c r="GF45" s="882">
        <f>+GE$34/51/12*(12.5-GE$36)</f>
        <v>99183.896241830065</v>
      </c>
      <c r="GG45" s="686">
        <f>+GE45-GF45</f>
        <v>6290347.1037581703</v>
      </c>
      <c r="GH45" s="1303"/>
      <c r="GI45" s="1245"/>
      <c r="GJ45" s="686"/>
      <c r="GK45" s="686"/>
      <c r="GL45" s="1303"/>
      <c r="GM45" s="1245">
        <f>+GM$34</f>
        <v>3196608</v>
      </c>
      <c r="GN45" s="882">
        <f>+GM$34/51/12*(12.5-GM$36)</f>
        <v>23504.470588235294</v>
      </c>
      <c r="GO45" s="686">
        <f>+GM45-GN45</f>
        <v>3173103.5294117648</v>
      </c>
      <c r="GP45" s="1303"/>
      <c r="GQ45" s="1245">
        <f>+GQ$34</f>
        <v>21905733</v>
      </c>
      <c r="GR45" s="882">
        <f>+GQ$34/51/12*(12.5-GQ$36)</f>
        <v>53690.522058823532</v>
      </c>
      <c r="GS45" s="686">
        <f>+GQ45-GR45</f>
        <v>21852042.477941178</v>
      </c>
      <c r="GT45" s="1303"/>
      <c r="GU45" s="1305"/>
      <c r="GV45" s="638"/>
      <c r="GW45" s="638"/>
      <c r="GX45" s="1303"/>
      <c r="GY45" s="1245">
        <f>+GY$34</f>
        <v>4847602</v>
      </c>
      <c r="GZ45" s="638">
        <f>+GY$34/51/12*(12.5-GY$36)</f>
        <v>11881.377450980392</v>
      </c>
      <c r="HA45" s="686">
        <f>+GY45-GZ45</f>
        <v>4835720.6225490198</v>
      </c>
      <c r="HB45" s="1303"/>
      <c r="HC45" s="1245">
        <f>+HC$34</f>
        <v>21117166</v>
      </c>
      <c r="HD45" s="882">
        <f>+HC$34/51/12*(12.5-HC$36)</f>
        <v>224283.62581699347</v>
      </c>
      <c r="HE45" s="686">
        <f>+HC45-HD45</f>
        <v>20892882.374183007</v>
      </c>
      <c r="HF45" s="1303"/>
      <c r="HG45" s="1245">
        <f>HG34</f>
        <v>3424618</v>
      </c>
      <c r="HH45" s="882">
        <f>+HG$34/51/12*(12.5-HG$36)</f>
        <v>41968.357843137259</v>
      </c>
      <c r="HI45" s="686">
        <f>+HG45-HH45</f>
        <v>3382649.6421568627</v>
      </c>
      <c r="HJ45" s="1303"/>
      <c r="HK45" s="1245">
        <f>HK34</f>
        <v>3355513</v>
      </c>
      <c r="HL45" s="882">
        <f>+HK$34/51/12*(12.5-HK$36)</f>
        <v>19190.025326797386</v>
      </c>
      <c r="HM45" s="686">
        <f>+HK45-HL45</f>
        <v>3336322.9746732027</v>
      </c>
      <c r="HN45" s="1303"/>
      <c r="HO45" s="1245">
        <f>HO34</f>
        <v>779172</v>
      </c>
      <c r="HP45" s="882">
        <f>+HO$34/51/12*(12.5-HO$36)</f>
        <v>8275.5196078431381</v>
      </c>
      <c r="HQ45" s="686">
        <f>+HO45-HP45</f>
        <v>770896.48039215687</v>
      </c>
      <c r="HR45" s="1303"/>
      <c r="HS45" s="1245"/>
      <c r="HT45" s="686"/>
      <c r="HU45" s="686"/>
      <c r="HV45" s="1303"/>
      <c r="HW45" s="1245"/>
      <c r="HX45" s="686"/>
      <c r="HY45" s="686"/>
      <c r="HZ45" s="1303"/>
      <c r="IA45" s="1245"/>
      <c r="IB45" s="686"/>
      <c r="IC45" s="686"/>
      <c r="ID45" s="1303"/>
      <c r="IE45" s="1245"/>
      <c r="IF45" s="686"/>
      <c r="IG45" s="686"/>
      <c r="IH45" s="1303"/>
      <c r="II45" s="1245"/>
      <c r="IJ45" s="686"/>
      <c r="IK45" s="686"/>
      <c r="IL45" s="1303"/>
      <c r="IM45" s="1305"/>
      <c r="IN45" s="882"/>
      <c r="IO45" s="882"/>
      <c r="IP45" s="1303"/>
      <c r="IQ45" s="1305"/>
      <c r="IR45" s="882"/>
      <c r="IS45" s="882"/>
      <c r="IT45" s="1303"/>
      <c r="IU45" s="1245"/>
      <c r="IV45" s="686"/>
      <c r="IW45" s="686"/>
      <c r="IX45" s="1303"/>
      <c r="IY45" s="1245"/>
      <c r="IZ45" s="686"/>
      <c r="JA45" s="686"/>
      <c r="JB45" s="1303"/>
      <c r="JC45" s="1245"/>
      <c r="JD45" s="686"/>
      <c r="JE45" s="686"/>
      <c r="JF45" s="1303"/>
      <c r="JG45" s="1245"/>
      <c r="JH45" s="686"/>
      <c r="JI45" s="686"/>
      <c r="JJ45" s="1303"/>
      <c r="JK45" s="1245"/>
      <c r="JL45" s="686"/>
      <c r="JM45" s="686"/>
      <c r="JN45" s="1303"/>
      <c r="JO45" s="1245"/>
      <c r="JP45" s="686"/>
      <c r="JQ45" s="686"/>
      <c r="JR45" s="1303"/>
      <c r="JS45" s="1245"/>
      <c r="JT45" s="686"/>
      <c r="JU45" s="686"/>
      <c r="JV45" s="1303"/>
      <c r="JW45" s="1245"/>
      <c r="JX45" s="686"/>
      <c r="JY45" s="686"/>
      <c r="JZ45" s="1303"/>
      <c r="KA45" s="1245"/>
      <c r="KB45" s="686"/>
      <c r="KC45" s="686"/>
      <c r="KD45" s="1303"/>
      <c r="KE45" s="1245"/>
      <c r="KF45" s="686"/>
      <c r="KG45" s="686"/>
      <c r="KH45" s="1303"/>
      <c r="KI45" s="1245"/>
      <c r="KJ45" s="686"/>
      <c r="KK45" s="686"/>
      <c r="KL45" s="1303"/>
      <c r="KM45" s="1245"/>
      <c r="KN45" s="686"/>
      <c r="KO45" s="686"/>
      <c r="KP45" s="1303"/>
      <c r="KQ45" s="1245"/>
      <c r="KR45" s="686"/>
      <c r="KS45" s="686"/>
      <c r="KT45" s="1303"/>
      <c r="KU45" s="1245"/>
      <c r="KV45" s="686"/>
      <c r="KW45" s="686"/>
      <c r="KX45" s="1303"/>
      <c r="KY45" s="1245"/>
      <c r="KZ45" s="686"/>
      <c r="LA45" s="686"/>
      <c r="LB45" s="1303"/>
      <c r="LC45" s="1245"/>
      <c r="LD45" s="686"/>
      <c r="LE45" s="686"/>
      <c r="LF45" s="1303"/>
      <c r="LG45" s="1305"/>
      <c r="LH45" s="882"/>
      <c r="LI45" s="882"/>
      <c r="LJ45" s="1303"/>
      <c r="LK45" s="1305"/>
      <c r="LL45" s="882"/>
      <c r="LM45" s="882"/>
      <c r="LN45" s="1303"/>
      <c r="LO45" s="1245"/>
      <c r="LP45" s="686"/>
      <c r="LQ45" s="686"/>
      <c r="LR45" s="1303"/>
      <c r="LS45" s="1245"/>
      <c r="LT45" s="686"/>
      <c r="LU45" s="686"/>
      <c r="LV45" s="1303"/>
      <c r="LW45" s="1245"/>
      <c r="LX45" s="686"/>
      <c r="LY45" s="686"/>
      <c r="LZ45" s="1303"/>
      <c r="MA45" s="1245"/>
      <c r="MB45" s="686"/>
      <c r="MC45" s="686"/>
      <c r="MD45" s="1303"/>
      <c r="ME45" s="1245"/>
      <c r="MF45" s="686"/>
      <c r="MG45" s="686"/>
      <c r="MH45" s="1303"/>
      <c r="MI45" s="1245"/>
      <c r="MJ45" s="686"/>
      <c r="MK45" s="686"/>
      <c r="ML45" s="1303"/>
      <c r="MM45" s="1245"/>
      <c r="MN45" s="686"/>
      <c r="MO45" s="686"/>
      <c r="MP45" s="1303"/>
      <c r="MQ45" s="1245"/>
      <c r="MR45" s="686"/>
      <c r="MS45" s="686"/>
      <c r="MT45" s="1303"/>
      <c r="MU45" s="1245"/>
      <c r="MV45" s="686"/>
      <c r="MW45" s="686"/>
      <c r="MX45" s="1303"/>
      <c r="MY45" s="1305"/>
      <c r="MZ45" s="882"/>
      <c r="NA45" s="882"/>
      <c r="NB45" s="1303"/>
      <c r="NC45" s="1245"/>
      <c r="ND45" s="686"/>
      <c r="NE45" s="686"/>
      <c r="NF45" s="1303"/>
      <c r="NG45" s="1245"/>
      <c r="NH45" s="686"/>
      <c r="NI45" s="686"/>
      <c r="NJ45" s="1303"/>
      <c r="NK45" s="1245"/>
      <c r="NL45" s="686"/>
      <c r="NM45" s="686"/>
      <c r="NN45" s="1303"/>
      <c r="NO45" s="1245"/>
      <c r="NP45" s="686"/>
      <c r="NQ45" s="686"/>
      <c r="NR45" s="1303"/>
      <c r="NS45" s="1305"/>
      <c r="NT45" s="882"/>
      <c r="NU45" s="882"/>
      <c r="NV45" s="1303"/>
      <c r="NW45" s="1305"/>
      <c r="NX45" s="882"/>
      <c r="NY45" s="882"/>
      <c r="NZ45" s="1303"/>
      <c r="OA45" s="1305"/>
      <c r="OB45" s="882"/>
      <c r="OC45" s="882"/>
      <c r="OD45" s="1303"/>
      <c r="OE45" s="1245"/>
      <c r="OF45" s="686"/>
      <c r="OG45" s="686"/>
      <c r="OH45" s="1303"/>
      <c r="OI45" s="1305"/>
      <c r="OJ45" s="882"/>
      <c r="OK45" s="882"/>
      <c r="OL45" s="1303"/>
      <c r="OM45" s="1305"/>
      <c r="ON45" s="882"/>
      <c r="OO45" s="882"/>
      <c r="OP45" s="1303"/>
      <c r="OQ45" s="1305"/>
      <c r="OR45" s="882"/>
      <c r="OS45" s="882"/>
      <c r="OT45" s="1303"/>
      <c r="OU45" s="1305"/>
      <c r="OV45" s="882"/>
      <c r="OW45" s="882"/>
      <c r="OX45" s="1303"/>
      <c r="OY45" s="1305"/>
      <c r="OZ45" s="882"/>
      <c r="PA45" s="882"/>
      <c r="PB45" s="1303"/>
      <c r="PC45" s="1305"/>
      <c r="PD45" s="882"/>
      <c r="PE45" s="882"/>
      <c r="PF45" s="1303"/>
      <c r="PG45" s="1305"/>
      <c r="PH45" s="882"/>
      <c r="PI45" s="882"/>
      <c r="PJ45" s="1303"/>
      <c r="PK45" s="1305"/>
      <c r="PL45" s="882"/>
      <c r="PM45" s="882"/>
      <c r="PN45" s="1303"/>
      <c r="PO45" s="1305"/>
      <c r="PP45" s="882"/>
      <c r="PQ45" s="882"/>
      <c r="PR45" s="1303"/>
      <c r="PS45" s="1305"/>
      <c r="PT45" s="882"/>
      <c r="PU45" s="882"/>
      <c r="PV45" s="1303"/>
      <c r="PW45" s="1305"/>
      <c r="PX45" s="882"/>
      <c r="PY45" s="882"/>
      <c r="PZ45" s="1303"/>
      <c r="QA45" s="1245"/>
      <c r="QB45" s="686"/>
      <c r="QC45" s="686"/>
      <c r="QD45" s="1303"/>
      <c r="QE45" s="1305"/>
      <c r="QF45" s="882"/>
      <c r="QG45" s="882"/>
      <c r="QH45" s="1303"/>
      <c r="QI45" s="1305"/>
      <c r="QJ45" s="882"/>
      <c r="QK45" s="882"/>
      <c r="QL45" s="1303"/>
      <c r="QM45" s="1305"/>
      <c r="QN45" s="882"/>
      <c r="QO45" s="882"/>
      <c r="QP45" s="1303"/>
      <c r="QQ45" s="1305"/>
      <c r="QR45" s="882"/>
      <c r="QS45" s="882"/>
      <c r="QT45" s="1303"/>
      <c r="QU45" s="1305"/>
      <c r="QV45" s="882"/>
      <c r="QW45" s="882"/>
      <c r="QX45" s="1303"/>
      <c r="QY45" s="1245"/>
      <c r="QZ45" s="686"/>
      <c r="RA45" s="686"/>
      <c r="RB45" s="1303"/>
      <c r="RC45" s="1245"/>
      <c r="RD45" s="686"/>
      <c r="RE45" s="686"/>
      <c r="RF45" s="1303"/>
      <c r="RG45" s="1245"/>
      <c r="RH45" s="686"/>
      <c r="RI45" s="686"/>
      <c r="RJ45" s="1303"/>
      <c r="RK45" s="1245"/>
      <c r="RL45" s="686"/>
      <c r="RM45" s="686"/>
      <c r="RN45" s="1303"/>
      <c r="RO45" s="1245"/>
      <c r="RP45" s="686"/>
      <c r="RQ45" s="686"/>
      <c r="RR45" s="1303"/>
      <c r="RS45" s="1245"/>
      <c r="RT45" s="686"/>
      <c r="RU45" s="686"/>
      <c r="RV45" s="1303"/>
      <c r="RW45" s="1245"/>
      <c r="RX45" s="686"/>
      <c r="RY45" s="686"/>
      <c r="RZ45" s="1303"/>
      <c r="SA45" s="1305"/>
      <c r="SB45" s="882"/>
      <c r="SC45" s="882"/>
      <c r="SD45" s="1303"/>
      <c r="SE45" s="1245"/>
      <c r="SF45" s="686"/>
      <c r="SG45" s="686"/>
      <c r="SH45" s="1303"/>
      <c r="SI45" s="1305"/>
      <c r="SJ45" s="882"/>
      <c r="SK45" s="882"/>
      <c r="SL45" s="1303"/>
      <c r="SM45" s="1305"/>
      <c r="SN45" s="882"/>
      <c r="SO45" s="882"/>
      <c r="SP45" s="1303"/>
      <c r="SQ45" s="1245"/>
      <c r="SR45" s="686"/>
      <c r="SS45" s="686"/>
      <c r="ST45" s="1303"/>
      <c r="SU45" s="1245"/>
      <c r="SV45" s="686"/>
      <c r="SW45" s="686"/>
      <c r="SX45" s="1303"/>
      <c r="SY45" s="1305"/>
      <c r="SZ45" s="882"/>
      <c r="TA45" s="882"/>
      <c r="TB45" s="1303"/>
      <c r="TC45" s="882"/>
      <c r="TD45" s="882"/>
      <c r="TE45" s="882"/>
      <c r="TF45" s="882"/>
      <c r="TG45" s="1245"/>
      <c r="TH45" s="686"/>
      <c r="TI45" s="686"/>
      <c r="TJ45" s="1303"/>
      <c r="TK45" s="1245"/>
      <c r="TL45" s="686"/>
      <c r="TM45" s="686"/>
      <c r="TN45" s="1303"/>
      <c r="TO45" s="1305"/>
      <c r="TP45" s="882"/>
      <c r="TQ45" s="882"/>
      <c r="TR45" s="1303"/>
      <c r="TS45" s="1305"/>
      <c r="TT45" s="882"/>
      <c r="TU45" s="882"/>
      <c r="TV45" s="1303"/>
      <c r="TW45" s="1305"/>
      <c r="TX45" s="882"/>
      <c r="TY45" s="882"/>
      <c r="TZ45" s="1303"/>
      <c r="UA45" s="1305"/>
      <c r="UB45" s="882"/>
      <c r="UC45" s="882"/>
      <c r="UD45" s="1303"/>
      <c r="UE45" s="1245"/>
      <c r="UF45" s="686"/>
      <c r="UG45" s="686"/>
      <c r="UH45" s="1303"/>
      <c r="UI45" s="1245"/>
      <c r="UJ45" s="686"/>
      <c r="UK45" s="686"/>
      <c r="UL45" s="1303"/>
      <c r="UM45" s="1245"/>
      <c r="UN45" s="686"/>
      <c r="UO45" s="686"/>
      <c r="UP45" s="1303"/>
      <c r="UQ45" s="1305"/>
      <c r="UR45" s="882"/>
      <c r="US45" s="882"/>
      <c r="UT45" s="1303"/>
      <c r="UU45" s="1305"/>
      <c r="UV45" s="882"/>
      <c r="UW45" s="882"/>
      <c r="UX45" s="1303"/>
      <c r="UY45" s="1305"/>
      <c r="UZ45" s="882"/>
      <c r="VA45" s="882"/>
      <c r="VB45" s="1303"/>
      <c r="VC45" s="1305"/>
      <c r="VD45" s="882"/>
      <c r="VE45" s="882"/>
      <c r="VF45" s="1303"/>
      <c r="VG45" s="1305"/>
      <c r="VH45" s="882"/>
      <c r="VI45" s="882"/>
      <c r="VJ45" s="1303"/>
      <c r="VK45" s="1305"/>
      <c r="VL45" s="882"/>
      <c r="VM45" s="882"/>
      <c r="VN45" s="1303"/>
      <c r="VO45" s="1305"/>
      <c r="VP45" s="882"/>
      <c r="VQ45" s="882"/>
      <c r="VR45" s="1303"/>
      <c r="VS45" s="1305"/>
      <c r="VT45" s="882"/>
      <c r="VU45" s="882"/>
      <c r="VV45" s="1303"/>
      <c r="VW45" s="1305"/>
      <c r="VX45" s="882"/>
      <c r="VY45" s="882"/>
      <c r="VZ45" s="1303"/>
      <c r="WA45" s="1305"/>
      <c r="WB45" s="882"/>
      <c r="WC45" s="882"/>
      <c r="WD45" s="1303"/>
      <c r="WE45" s="1305"/>
      <c r="WF45" s="638"/>
      <c r="WG45" s="638"/>
      <c r="WH45" s="1303"/>
      <c r="WI45" s="1245"/>
      <c r="WJ45" s="686"/>
      <c r="WK45" s="686"/>
      <c r="WL45" s="1303"/>
      <c r="WM45" s="1305"/>
      <c r="WN45" s="882"/>
      <c r="WO45" s="882"/>
      <c r="WP45" s="1303"/>
      <c r="WQ45" s="1245"/>
      <c r="WR45" s="686"/>
      <c r="WS45" s="686"/>
      <c r="WT45" s="1303"/>
      <c r="WU45" s="882"/>
      <c r="WV45" s="882"/>
      <c r="WW45" s="882"/>
      <c r="WX45" s="882"/>
      <c r="WY45" s="1305"/>
      <c r="WZ45" s="882"/>
      <c r="XA45" s="882"/>
      <c r="XB45" s="1303"/>
      <c r="XC45" s="1305"/>
      <c r="XD45" s="882"/>
      <c r="XE45" s="882"/>
      <c r="XF45" s="1303"/>
      <c r="XG45" s="1305"/>
      <c r="XH45" s="882"/>
      <c r="XI45" s="882"/>
      <c r="XJ45" s="1303"/>
      <c r="XK45" s="1305"/>
      <c r="XL45" s="882"/>
      <c r="XM45" s="882"/>
      <c r="XN45" s="1303"/>
      <c r="XO45" s="1305"/>
      <c r="XP45" s="882"/>
      <c r="XQ45" s="882"/>
      <c r="XR45" s="1303"/>
      <c r="XS45" s="1305"/>
      <c r="XT45" s="882"/>
      <c r="XU45" s="882"/>
      <c r="XV45" s="1303"/>
      <c r="XW45" s="1245"/>
      <c r="XX45" s="686"/>
      <c r="XY45" s="686"/>
      <c r="XZ45" s="1303"/>
      <c r="YA45" s="1245"/>
      <c r="YB45" s="686"/>
      <c r="YC45" s="686"/>
      <c r="YD45" s="1303"/>
      <c r="YE45" s="1245"/>
      <c r="YF45" s="686"/>
      <c r="YG45" s="686"/>
      <c r="YH45" s="1303"/>
      <c r="YI45" s="1305"/>
      <c r="YJ45" s="882"/>
      <c r="YK45" s="882"/>
      <c r="YL45" s="1303"/>
      <c r="YM45" s="1305"/>
      <c r="YN45" s="882"/>
      <c r="YO45" s="882"/>
      <c r="YP45" s="1303"/>
      <c r="YQ45" s="1305"/>
      <c r="YR45" s="882"/>
      <c r="YS45" s="882"/>
      <c r="YT45" s="1303"/>
      <c r="YU45" s="1305"/>
      <c r="YV45" s="882"/>
      <c r="YW45" s="882"/>
      <c r="YX45" s="1303"/>
      <c r="YY45" s="1305"/>
      <c r="YZ45" s="882"/>
      <c r="ZA45" s="882"/>
      <c r="ZB45" s="1303"/>
      <c r="ZC45" s="1305"/>
      <c r="ZD45" s="882"/>
      <c r="ZE45" s="882"/>
      <c r="ZF45" s="1303"/>
      <c r="ZG45" s="1305"/>
      <c r="ZH45" s="882"/>
      <c r="ZI45" s="882"/>
      <c r="ZJ45" s="1303"/>
      <c r="ZK45" s="1305"/>
      <c r="ZL45" s="882"/>
      <c r="ZM45" s="882"/>
      <c r="ZN45" s="1303"/>
      <c r="ZO45" s="1305"/>
      <c r="ZP45" s="882"/>
      <c r="ZQ45" s="882"/>
      <c r="ZR45" s="1303"/>
      <c r="ZS45" s="1305"/>
      <c r="ZT45" s="882"/>
      <c r="ZU45" s="882"/>
      <c r="ZV45" s="1303"/>
      <c r="ZW45" s="1305"/>
      <c r="ZX45" s="882"/>
      <c r="ZY45" s="882"/>
      <c r="ZZ45" s="1303"/>
      <c r="AAA45" s="1305"/>
      <c r="AAB45" s="882"/>
      <c r="AAC45" s="882"/>
      <c r="AAD45" s="1303"/>
      <c r="AAE45" s="1305"/>
      <c r="AAF45" s="882"/>
      <c r="AAG45" s="882"/>
      <c r="AAH45" s="1303"/>
      <c r="AAI45" s="1305"/>
      <c r="AAJ45" s="882"/>
      <c r="AAK45" s="882"/>
      <c r="AAL45" s="1303"/>
      <c r="AAM45" s="1305"/>
      <c r="AAN45" s="882"/>
      <c r="AAO45" s="882"/>
      <c r="AAP45" s="1303"/>
      <c r="AAQ45" s="1238"/>
      <c r="AAR45" s="1245"/>
      <c r="AAS45" s="1303"/>
    </row>
    <row r="46" spans="1:726">
      <c r="A46" s="796">
        <v>27</v>
      </c>
      <c r="B46" s="706" t="str">
        <f t="shared" si="1"/>
        <v>W incentive</v>
      </c>
      <c r="C46" s="796">
        <f t="shared" si="2"/>
        <v>2009</v>
      </c>
      <c r="D46" s="881">
        <v>27</v>
      </c>
      <c r="E46" s="1245" t="str">
        <f t="shared" si="3"/>
        <v>W incentive</v>
      </c>
      <c r="F46" s="1244">
        <f t="shared" si="4"/>
        <v>2009</v>
      </c>
      <c r="G46" s="1245">
        <f>+G45</f>
        <v>1018093.0383986927</v>
      </c>
      <c r="H46" s="686">
        <f>H45</f>
        <v>20378.843137254902</v>
      </c>
      <c r="I46" s="686">
        <f t="shared" si="5"/>
        <v>997714.1952614378</v>
      </c>
      <c r="J46" s="1303"/>
      <c r="K46" s="1245"/>
      <c r="L46" s="686"/>
      <c r="M46" s="686"/>
      <c r="N46" s="1303"/>
      <c r="O46" s="1245">
        <f>+O45</f>
        <v>1027771.4672875815</v>
      </c>
      <c r="P46" s="686">
        <f>P45</f>
        <v>21100.526274509801</v>
      </c>
      <c r="Q46" s="686">
        <f t="shared" si="0"/>
        <v>1006670.9410130717</v>
      </c>
      <c r="R46" s="1303"/>
      <c r="S46" s="1245"/>
      <c r="T46" s="686"/>
      <c r="U46" s="686"/>
      <c r="V46" s="1303"/>
      <c r="W46" s="1245">
        <f>+W45</f>
        <v>7353364.3872549022</v>
      </c>
      <c r="X46" s="686">
        <f>X45</f>
        <v>148178.62745098039</v>
      </c>
      <c r="Y46" s="686">
        <f t="shared" si="6"/>
        <v>7205185.7598039219</v>
      </c>
      <c r="Z46" s="1303"/>
      <c r="AA46" s="1245"/>
      <c r="AB46" s="686"/>
      <c r="AC46" s="686"/>
      <c r="AD46" s="1303"/>
      <c r="AE46" s="1245">
        <f>+AE45</f>
        <v>6059602.3991176467</v>
      </c>
      <c r="AF46" s="686">
        <f>AF45</f>
        <v>121495.7874509804</v>
      </c>
      <c r="AG46" s="686">
        <f t="shared" si="7"/>
        <v>5938106.6116666663</v>
      </c>
      <c r="AH46" s="1303"/>
      <c r="AI46" s="1245"/>
      <c r="AJ46" s="686"/>
      <c r="AK46" s="686"/>
      <c r="AL46" s="1303"/>
      <c r="AM46" s="1245">
        <f>+AM45</f>
        <v>2245293</v>
      </c>
      <c r="AN46" s="882">
        <f>+AN45</f>
        <v>31184.625</v>
      </c>
      <c r="AO46" s="686">
        <f>+AM46-AN46</f>
        <v>2214108.375</v>
      </c>
      <c r="AP46" s="1303"/>
      <c r="AQ46" s="1245"/>
      <c r="AR46" s="882"/>
      <c r="AS46" s="686"/>
      <c r="AT46" s="1303"/>
      <c r="AU46" s="1245">
        <f>+AU45</f>
        <v>21850320</v>
      </c>
      <c r="AV46" s="882">
        <f>+AV45</f>
        <v>232070.39215686277</v>
      </c>
      <c r="AW46" s="686">
        <f>+AU46-AV46</f>
        <v>21618249.607843138</v>
      </c>
      <c r="AX46" s="1303"/>
      <c r="AY46" s="1245">
        <f>+AY45</f>
        <v>45089209</v>
      </c>
      <c r="AZ46" s="882">
        <f>+AZ45</f>
        <v>36837.589052287578</v>
      </c>
      <c r="BA46" s="686">
        <f>+AY46-AZ46</f>
        <v>45052371.41094771</v>
      </c>
      <c r="BB46" s="1303"/>
      <c r="BC46" s="1245"/>
      <c r="BD46" s="686"/>
      <c r="BE46" s="686"/>
      <c r="BF46" s="1303"/>
      <c r="BG46" s="1245"/>
      <c r="BH46" s="686"/>
      <c r="BI46" s="686"/>
      <c r="BJ46" s="1303"/>
      <c r="BK46" s="1245"/>
      <c r="BL46" s="686"/>
      <c r="BM46" s="686"/>
      <c r="BN46" s="1303"/>
      <c r="BO46" s="1245"/>
      <c r="BP46" s="686"/>
      <c r="BQ46" s="686"/>
      <c r="BR46" s="1303"/>
      <c r="BS46" s="1245"/>
      <c r="BT46" s="686"/>
      <c r="BU46" s="686"/>
      <c r="BV46" s="1303"/>
      <c r="BW46" s="1245"/>
      <c r="BX46" s="686"/>
      <c r="BY46" s="686"/>
      <c r="BZ46" s="1303"/>
      <c r="CA46" s="1245"/>
      <c r="CB46" s="686"/>
      <c r="CC46" s="686"/>
      <c r="CD46" s="1303"/>
      <c r="CE46" s="1305"/>
      <c r="CF46" s="882"/>
      <c r="CG46" s="882"/>
      <c r="CH46" s="1303"/>
      <c r="CI46" s="1245"/>
      <c r="CJ46" s="686"/>
      <c r="CK46" s="686"/>
      <c r="CL46" s="1303"/>
      <c r="CM46" s="1245">
        <f>+CM45</f>
        <v>2434850</v>
      </c>
      <c r="CN46" s="882">
        <f>+CN45</f>
        <v>1989.2565359477123</v>
      </c>
      <c r="CO46" s="686">
        <f>+CM46-CN46</f>
        <v>2432860.7434640522</v>
      </c>
      <c r="CP46" s="1303"/>
      <c r="CQ46" s="1245"/>
      <c r="CR46" s="686"/>
      <c r="CS46" s="686"/>
      <c r="CT46" s="1303"/>
      <c r="CU46" s="1245"/>
      <c r="CV46" s="686"/>
      <c r="CW46" s="686"/>
      <c r="CX46" s="1303"/>
      <c r="CY46" s="882"/>
      <c r="CZ46" s="882"/>
      <c r="DA46" s="882"/>
      <c r="DB46" s="882"/>
      <c r="DC46" s="1245"/>
      <c r="DD46" s="686"/>
      <c r="DE46" s="686"/>
      <c r="DF46" s="1303"/>
      <c r="DG46" s="1245">
        <f>+DG45</f>
        <v>12786365</v>
      </c>
      <c r="DH46" s="882">
        <f>+DH45</f>
        <v>10446.376633986927</v>
      </c>
      <c r="DI46" s="686">
        <f>+DG46-DH46</f>
        <v>12775918.623366013</v>
      </c>
      <c r="DJ46" s="1303"/>
      <c r="DK46" s="1245"/>
      <c r="DL46" s="686"/>
      <c r="DM46" s="686"/>
      <c r="DN46" s="1303"/>
      <c r="DO46" s="1245">
        <f>+DO45</f>
        <v>10056166</v>
      </c>
      <c r="DP46" s="882">
        <f>+DP45</f>
        <v>90374.040849673213</v>
      </c>
      <c r="DQ46" s="686">
        <f>+DO46-DP46</f>
        <v>9965791.9591503274</v>
      </c>
      <c r="DR46" s="1303"/>
      <c r="DS46" s="1245">
        <f>+DS45</f>
        <v>2857132</v>
      </c>
      <c r="DT46" s="882">
        <f>+DT45</f>
        <v>2334.2581699346406</v>
      </c>
      <c r="DU46" s="686">
        <f>+DS46-DT46</f>
        <v>2854797.7418300654</v>
      </c>
      <c r="DV46" s="1303"/>
      <c r="DW46" s="1245">
        <f>+DW45</f>
        <v>10184310.529999999</v>
      </c>
      <c r="DX46" s="882">
        <f>+DX45</f>
        <v>158089.78763888887</v>
      </c>
      <c r="DY46" s="686">
        <f>+DW46-DX46</f>
        <v>10026220.74236111</v>
      </c>
      <c r="DZ46" s="1303"/>
      <c r="EA46" s="1245"/>
      <c r="EB46" s="686"/>
      <c r="EC46" s="686"/>
      <c r="ED46" s="1303"/>
      <c r="EE46" s="1245"/>
      <c r="EF46" s="686"/>
      <c r="EG46" s="686"/>
      <c r="EH46" s="1303"/>
      <c r="EI46" s="1245"/>
      <c r="EJ46" s="686"/>
      <c r="EK46" s="686"/>
      <c r="EL46" s="1303"/>
      <c r="EM46" s="1245"/>
      <c r="EN46" s="686"/>
      <c r="EO46" s="686"/>
      <c r="EP46" s="1303"/>
      <c r="EQ46" s="1245"/>
      <c r="ER46" s="686"/>
      <c r="ES46" s="686"/>
      <c r="ET46" s="1303"/>
      <c r="EU46" s="1245"/>
      <c r="EV46" s="686"/>
      <c r="EW46" s="686"/>
      <c r="EX46" s="1303"/>
      <c r="EY46" s="1245"/>
      <c r="EZ46" s="686"/>
      <c r="FA46" s="686"/>
      <c r="FB46" s="1303"/>
      <c r="FC46" s="1245"/>
      <c r="FD46" s="686"/>
      <c r="FE46" s="686"/>
      <c r="FF46" s="1303"/>
      <c r="FG46" s="1245"/>
      <c r="FH46" s="686"/>
      <c r="FI46" s="686"/>
      <c r="FJ46" s="1303"/>
      <c r="FK46" s="1245"/>
      <c r="FL46" s="686"/>
      <c r="FM46" s="686"/>
      <c r="FN46" s="1303"/>
      <c r="FO46" s="1245"/>
      <c r="FP46" s="686"/>
      <c r="FQ46" s="686"/>
      <c r="FR46" s="1303"/>
      <c r="FS46" s="1245"/>
      <c r="FT46" s="686"/>
      <c r="FU46" s="686"/>
      <c r="FV46" s="1303"/>
      <c r="FW46" s="1245"/>
      <c r="FX46" s="686"/>
      <c r="FY46" s="686"/>
      <c r="FZ46" s="1303"/>
      <c r="GA46" s="1245"/>
      <c r="GB46" s="686"/>
      <c r="GC46" s="686"/>
      <c r="GD46" s="1303"/>
      <c r="GE46" s="1245">
        <f>+GE45</f>
        <v>6389531</v>
      </c>
      <c r="GF46" s="882">
        <f>+GF45</f>
        <v>99183.896241830065</v>
      </c>
      <c r="GG46" s="686">
        <f>+GE46-GF46</f>
        <v>6290347.1037581703</v>
      </c>
      <c r="GH46" s="1303"/>
      <c r="GI46" s="1245"/>
      <c r="GJ46" s="686"/>
      <c r="GK46" s="686"/>
      <c r="GL46" s="1303"/>
      <c r="GM46" s="1245">
        <f>+GM45</f>
        <v>3196608</v>
      </c>
      <c r="GN46" s="882">
        <f>+GN45</f>
        <v>23504.470588235294</v>
      </c>
      <c r="GO46" s="686">
        <f>+GM46-GN46</f>
        <v>3173103.5294117648</v>
      </c>
      <c r="GP46" s="1303"/>
      <c r="GQ46" s="1245">
        <f>+GQ45</f>
        <v>21905733</v>
      </c>
      <c r="GR46" s="882">
        <f>+GR45</f>
        <v>53690.522058823532</v>
      </c>
      <c r="GS46" s="686">
        <f>+GQ46-GR46</f>
        <v>21852042.477941178</v>
      </c>
      <c r="GT46" s="1303"/>
      <c r="GU46" s="1305"/>
      <c r="GV46" s="638"/>
      <c r="GW46" s="638"/>
      <c r="GX46" s="1303"/>
      <c r="GY46" s="1245">
        <f>+GY45</f>
        <v>4847602</v>
      </c>
      <c r="GZ46" s="638">
        <f>+GZ45</f>
        <v>11881.377450980392</v>
      </c>
      <c r="HA46" s="686">
        <f>+GY46-GZ46</f>
        <v>4835720.6225490198</v>
      </c>
      <c r="HB46" s="1303"/>
      <c r="HC46" s="1245">
        <f>+HC45</f>
        <v>21117166</v>
      </c>
      <c r="HD46" s="882">
        <f>+HD45</f>
        <v>224283.62581699347</v>
      </c>
      <c r="HE46" s="686">
        <f>+HC46-HD46</f>
        <v>20892882.374183007</v>
      </c>
      <c r="HF46" s="1303"/>
      <c r="HG46" s="1245">
        <f>+HG45</f>
        <v>3424618</v>
      </c>
      <c r="HH46" s="882">
        <f>+HH45</f>
        <v>41968.357843137259</v>
      </c>
      <c r="HI46" s="686">
        <f>+HG46-HH46</f>
        <v>3382649.6421568627</v>
      </c>
      <c r="HJ46" s="1303"/>
      <c r="HK46" s="1245">
        <f>+HK45</f>
        <v>3355513</v>
      </c>
      <c r="HL46" s="882">
        <f>+HL45</f>
        <v>19190.025326797386</v>
      </c>
      <c r="HM46" s="686">
        <f>+HK46-HL46</f>
        <v>3336322.9746732027</v>
      </c>
      <c r="HN46" s="1303"/>
      <c r="HO46" s="1245">
        <f>+HO45</f>
        <v>779172</v>
      </c>
      <c r="HP46" s="882">
        <f>+HP45</f>
        <v>8275.5196078431381</v>
      </c>
      <c r="HQ46" s="686">
        <f>+HO46-HP46</f>
        <v>770896.48039215687</v>
      </c>
      <c r="HR46" s="1303"/>
      <c r="HS46" s="1245"/>
      <c r="HT46" s="686"/>
      <c r="HU46" s="686"/>
      <c r="HV46" s="1303"/>
      <c r="HW46" s="1245"/>
      <c r="HX46" s="686"/>
      <c r="HY46" s="686"/>
      <c r="HZ46" s="1303"/>
      <c r="IA46" s="1245"/>
      <c r="IB46" s="686"/>
      <c r="IC46" s="686"/>
      <c r="ID46" s="1303"/>
      <c r="IE46" s="1245"/>
      <c r="IF46" s="686"/>
      <c r="IG46" s="686"/>
      <c r="IH46" s="1303"/>
      <c r="II46" s="1245"/>
      <c r="IJ46" s="686"/>
      <c r="IK46" s="686"/>
      <c r="IL46" s="1303"/>
      <c r="IM46" s="1305"/>
      <c r="IN46" s="882"/>
      <c r="IO46" s="882"/>
      <c r="IP46" s="1303"/>
      <c r="IQ46" s="1305"/>
      <c r="IR46" s="882"/>
      <c r="IS46" s="882"/>
      <c r="IT46" s="1303"/>
      <c r="IU46" s="1245"/>
      <c r="IV46" s="686"/>
      <c r="IW46" s="686"/>
      <c r="IX46" s="1303"/>
      <c r="IY46" s="1245"/>
      <c r="IZ46" s="686"/>
      <c r="JA46" s="686"/>
      <c r="JB46" s="1303"/>
      <c r="JC46" s="1245"/>
      <c r="JD46" s="686"/>
      <c r="JE46" s="686"/>
      <c r="JF46" s="1303"/>
      <c r="JG46" s="1245"/>
      <c r="JH46" s="686"/>
      <c r="JI46" s="686"/>
      <c r="JJ46" s="1303"/>
      <c r="JK46" s="1245"/>
      <c r="JL46" s="686"/>
      <c r="JM46" s="686"/>
      <c r="JN46" s="1303"/>
      <c r="JO46" s="1245"/>
      <c r="JP46" s="686"/>
      <c r="JQ46" s="686"/>
      <c r="JR46" s="1303"/>
      <c r="JS46" s="1245"/>
      <c r="JT46" s="686"/>
      <c r="JU46" s="686"/>
      <c r="JV46" s="1303"/>
      <c r="JW46" s="1245"/>
      <c r="JX46" s="686"/>
      <c r="JY46" s="686"/>
      <c r="JZ46" s="1303"/>
      <c r="KA46" s="1245"/>
      <c r="KB46" s="686"/>
      <c r="KC46" s="686"/>
      <c r="KD46" s="1303"/>
      <c r="KE46" s="1245"/>
      <c r="KF46" s="686"/>
      <c r="KG46" s="686"/>
      <c r="KH46" s="1303"/>
      <c r="KI46" s="1245"/>
      <c r="KJ46" s="686"/>
      <c r="KK46" s="686"/>
      <c r="KL46" s="1303"/>
      <c r="KM46" s="1245"/>
      <c r="KN46" s="686"/>
      <c r="KO46" s="686"/>
      <c r="KP46" s="1303"/>
      <c r="KQ46" s="1245"/>
      <c r="KR46" s="686"/>
      <c r="KS46" s="686"/>
      <c r="KT46" s="1303"/>
      <c r="KU46" s="1245"/>
      <c r="KV46" s="686"/>
      <c r="KW46" s="686"/>
      <c r="KX46" s="1303"/>
      <c r="KY46" s="1245"/>
      <c r="KZ46" s="686"/>
      <c r="LA46" s="686"/>
      <c r="LB46" s="1303"/>
      <c r="LC46" s="1245"/>
      <c r="LD46" s="686"/>
      <c r="LE46" s="686"/>
      <c r="LF46" s="1303"/>
      <c r="LG46" s="1305"/>
      <c r="LH46" s="882"/>
      <c r="LI46" s="882"/>
      <c r="LJ46" s="1303"/>
      <c r="LK46" s="1305"/>
      <c r="LL46" s="882"/>
      <c r="LM46" s="882"/>
      <c r="LN46" s="1303"/>
      <c r="LO46" s="1245"/>
      <c r="LP46" s="686"/>
      <c r="LQ46" s="686"/>
      <c r="LR46" s="1303"/>
      <c r="LS46" s="1245"/>
      <c r="LT46" s="686"/>
      <c r="LU46" s="686"/>
      <c r="LV46" s="1303"/>
      <c r="LW46" s="1245"/>
      <c r="LX46" s="686"/>
      <c r="LY46" s="686"/>
      <c r="LZ46" s="1303"/>
      <c r="MA46" s="1245"/>
      <c r="MB46" s="686"/>
      <c r="MC46" s="686"/>
      <c r="MD46" s="1303"/>
      <c r="ME46" s="1245"/>
      <c r="MF46" s="686"/>
      <c r="MG46" s="686"/>
      <c r="MH46" s="1303"/>
      <c r="MI46" s="1245"/>
      <c r="MJ46" s="686"/>
      <c r="MK46" s="686"/>
      <c r="ML46" s="1303"/>
      <c r="MM46" s="1245"/>
      <c r="MN46" s="686"/>
      <c r="MO46" s="686"/>
      <c r="MP46" s="1303"/>
      <c r="MQ46" s="1245"/>
      <c r="MR46" s="686"/>
      <c r="MS46" s="686"/>
      <c r="MT46" s="1303"/>
      <c r="MU46" s="1245"/>
      <c r="MV46" s="686"/>
      <c r="MW46" s="686"/>
      <c r="MX46" s="1303"/>
      <c r="MY46" s="1305"/>
      <c r="MZ46" s="882"/>
      <c r="NA46" s="882"/>
      <c r="NB46" s="1303"/>
      <c r="NC46" s="1245"/>
      <c r="ND46" s="686"/>
      <c r="NE46" s="686"/>
      <c r="NF46" s="1303"/>
      <c r="NG46" s="1245"/>
      <c r="NH46" s="686"/>
      <c r="NI46" s="686"/>
      <c r="NJ46" s="1303"/>
      <c r="NK46" s="1245"/>
      <c r="NL46" s="686"/>
      <c r="NM46" s="686"/>
      <c r="NN46" s="1303"/>
      <c r="NO46" s="1245"/>
      <c r="NP46" s="686"/>
      <c r="NQ46" s="686"/>
      <c r="NR46" s="1303"/>
      <c r="NS46" s="1305"/>
      <c r="NT46" s="882"/>
      <c r="NU46" s="882"/>
      <c r="NV46" s="1303"/>
      <c r="NW46" s="1305"/>
      <c r="NX46" s="882"/>
      <c r="NY46" s="882"/>
      <c r="NZ46" s="1303"/>
      <c r="OA46" s="1305"/>
      <c r="OB46" s="882"/>
      <c r="OC46" s="882"/>
      <c r="OD46" s="1303"/>
      <c r="OE46" s="1245"/>
      <c r="OF46" s="686"/>
      <c r="OG46" s="686"/>
      <c r="OH46" s="1303"/>
      <c r="OI46" s="1305"/>
      <c r="OJ46" s="882"/>
      <c r="OK46" s="882"/>
      <c r="OL46" s="1303"/>
      <c r="OM46" s="1305"/>
      <c r="ON46" s="882"/>
      <c r="OO46" s="882"/>
      <c r="OP46" s="1303"/>
      <c r="OQ46" s="1305"/>
      <c r="OR46" s="882"/>
      <c r="OS46" s="882"/>
      <c r="OT46" s="1303"/>
      <c r="OU46" s="1305"/>
      <c r="OV46" s="882"/>
      <c r="OW46" s="882"/>
      <c r="OX46" s="1303"/>
      <c r="OY46" s="1305"/>
      <c r="OZ46" s="882"/>
      <c r="PA46" s="882"/>
      <c r="PB46" s="1303"/>
      <c r="PC46" s="1305"/>
      <c r="PD46" s="882"/>
      <c r="PE46" s="882"/>
      <c r="PF46" s="1303"/>
      <c r="PG46" s="1305"/>
      <c r="PH46" s="882"/>
      <c r="PI46" s="882"/>
      <c r="PJ46" s="1303"/>
      <c r="PK46" s="1305"/>
      <c r="PL46" s="882"/>
      <c r="PM46" s="882"/>
      <c r="PN46" s="1303"/>
      <c r="PO46" s="1305"/>
      <c r="PP46" s="882"/>
      <c r="PQ46" s="882"/>
      <c r="PR46" s="1303"/>
      <c r="PS46" s="1305"/>
      <c r="PT46" s="882"/>
      <c r="PU46" s="882"/>
      <c r="PV46" s="1303"/>
      <c r="PW46" s="1305"/>
      <c r="PX46" s="882"/>
      <c r="PY46" s="882"/>
      <c r="PZ46" s="1303"/>
      <c r="QA46" s="1245"/>
      <c r="QB46" s="686"/>
      <c r="QC46" s="686"/>
      <c r="QD46" s="1303"/>
      <c r="QE46" s="1305"/>
      <c r="QF46" s="882"/>
      <c r="QG46" s="882"/>
      <c r="QH46" s="1303"/>
      <c r="QI46" s="1305"/>
      <c r="QJ46" s="882"/>
      <c r="QK46" s="882"/>
      <c r="QL46" s="1303"/>
      <c r="QM46" s="1305"/>
      <c r="QN46" s="882"/>
      <c r="QO46" s="882"/>
      <c r="QP46" s="1303"/>
      <c r="QQ46" s="1305"/>
      <c r="QR46" s="882"/>
      <c r="QS46" s="882"/>
      <c r="QT46" s="1303"/>
      <c r="QU46" s="1305"/>
      <c r="QV46" s="882"/>
      <c r="QW46" s="882"/>
      <c r="QX46" s="1303"/>
      <c r="QY46" s="1245"/>
      <c r="QZ46" s="686"/>
      <c r="RA46" s="686"/>
      <c r="RB46" s="1303"/>
      <c r="RC46" s="1245"/>
      <c r="RD46" s="686"/>
      <c r="RE46" s="686"/>
      <c r="RF46" s="1303"/>
      <c r="RG46" s="1245"/>
      <c r="RH46" s="686"/>
      <c r="RI46" s="686"/>
      <c r="RJ46" s="1303"/>
      <c r="RK46" s="1245"/>
      <c r="RL46" s="686"/>
      <c r="RM46" s="686"/>
      <c r="RN46" s="1303"/>
      <c r="RO46" s="1245"/>
      <c r="RP46" s="686"/>
      <c r="RQ46" s="686"/>
      <c r="RR46" s="1303"/>
      <c r="RS46" s="1245"/>
      <c r="RT46" s="686"/>
      <c r="RU46" s="686"/>
      <c r="RV46" s="1303"/>
      <c r="RW46" s="1245"/>
      <c r="RX46" s="686"/>
      <c r="RY46" s="686"/>
      <c r="RZ46" s="1303"/>
      <c r="SA46" s="1305"/>
      <c r="SB46" s="882"/>
      <c r="SC46" s="882"/>
      <c r="SD46" s="1303"/>
      <c r="SE46" s="1245"/>
      <c r="SF46" s="686"/>
      <c r="SG46" s="686"/>
      <c r="SH46" s="1303"/>
      <c r="SI46" s="1305"/>
      <c r="SJ46" s="882"/>
      <c r="SK46" s="882"/>
      <c r="SL46" s="1303"/>
      <c r="SM46" s="1305"/>
      <c r="SN46" s="882"/>
      <c r="SO46" s="882"/>
      <c r="SP46" s="1303"/>
      <c r="SQ46" s="1245"/>
      <c r="SR46" s="686"/>
      <c r="SS46" s="686"/>
      <c r="ST46" s="1303"/>
      <c r="SU46" s="1245"/>
      <c r="SV46" s="686"/>
      <c r="SW46" s="686"/>
      <c r="SX46" s="1303"/>
      <c r="SY46" s="1305"/>
      <c r="SZ46" s="882"/>
      <c r="TA46" s="882"/>
      <c r="TB46" s="1303"/>
      <c r="TC46" s="882"/>
      <c r="TD46" s="882"/>
      <c r="TE46" s="882"/>
      <c r="TF46" s="882"/>
      <c r="TG46" s="1245"/>
      <c r="TH46" s="686"/>
      <c r="TI46" s="686"/>
      <c r="TJ46" s="1303"/>
      <c r="TK46" s="1245"/>
      <c r="TL46" s="686"/>
      <c r="TM46" s="686"/>
      <c r="TN46" s="1303"/>
      <c r="TO46" s="1305"/>
      <c r="TP46" s="882"/>
      <c r="TQ46" s="882"/>
      <c r="TR46" s="1303"/>
      <c r="TS46" s="1305"/>
      <c r="TT46" s="882"/>
      <c r="TU46" s="882"/>
      <c r="TV46" s="1303"/>
      <c r="TW46" s="1305"/>
      <c r="TX46" s="882"/>
      <c r="TY46" s="882"/>
      <c r="TZ46" s="1303"/>
      <c r="UA46" s="1305"/>
      <c r="UB46" s="882"/>
      <c r="UC46" s="882"/>
      <c r="UD46" s="1303"/>
      <c r="UE46" s="1245"/>
      <c r="UF46" s="686"/>
      <c r="UG46" s="686"/>
      <c r="UH46" s="1303"/>
      <c r="UI46" s="1245"/>
      <c r="UJ46" s="686"/>
      <c r="UK46" s="686"/>
      <c r="UL46" s="1303"/>
      <c r="UM46" s="1245"/>
      <c r="UN46" s="686"/>
      <c r="UO46" s="686"/>
      <c r="UP46" s="1303"/>
      <c r="UQ46" s="1305"/>
      <c r="UR46" s="882"/>
      <c r="US46" s="882"/>
      <c r="UT46" s="1303"/>
      <c r="UU46" s="1305"/>
      <c r="UV46" s="882"/>
      <c r="UW46" s="882"/>
      <c r="UX46" s="1303"/>
      <c r="UY46" s="1305"/>
      <c r="UZ46" s="882"/>
      <c r="VA46" s="882"/>
      <c r="VB46" s="1303"/>
      <c r="VC46" s="1305"/>
      <c r="VD46" s="882"/>
      <c r="VE46" s="882"/>
      <c r="VF46" s="1303"/>
      <c r="VG46" s="1305"/>
      <c r="VH46" s="882"/>
      <c r="VI46" s="882"/>
      <c r="VJ46" s="1303"/>
      <c r="VK46" s="1305"/>
      <c r="VL46" s="882"/>
      <c r="VM46" s="882"/>
      <c r="VN46" s="1303"/>
      <c r="VO46" s="1305"/>
      <c r="VP46" s="882"/>
      <c r="VQ46" s="882"/>
      <c r="VR46" s="1303"/>
      <c r="VS46" s="1305"/>
      <c r="VT46" s="882"/>
      <c r="VU46" s="882"/>
      <c r="VV46" s="1303"/>
      <c r="VW46" s="1305"/>
      <c r="VX46" s="882"/>
      <c r="VY46" s="882"/>
      <c r="VZ46" s="1303"/>
      <c r="WA46" s="1305"/>
      <c r="WB46" s="882"/>
      <c r="WC46" s="882"/>
      <c r="WD46" s="1303"/>
      <c r="WE46" s="1305"/>
      <c r="WF46" s="638"/>
      <c r="WG46" s="638"/>
      <c r="WH46" s="1303"/>
      <c r="WI46" s="1245"/>
      <c r="WJ46" s="686"/>
      <c r="WK46" s="686"/>
      <c r="WL46" s="1303"/>
      <c r="WM46" s="1305"/>
      <c r="WN46" s="882"/>
      <c r="WO46" s="882"/>
      <c r="WP46" s="1303"/>
      <c r="WQ46" s="1245"/>
      <c r="WR46" s="686"/>
      <c r="WS46" s="686"/>
      <c r="WT46" s="1303"/>
      <c r="WU46" s="882"/>
      <c r="WV46" s="882"/>
      <c r="WW46" s="882"/>
      <c r="WX46" s="882"/>
      <c r="WY46" s="1305"/>
      <c r="WZ46" s="882"/>
      <c r="XA46" s="882"/>
      <c r="XB46" s="1303"/>
      <c r="XC46" s="1305"/>
      <c r="XD46" s="882"/>
      <c r="XE46" s="882"/>
      <c r="XF46" s="1303"/>
      <c r="XG46" s="1305"/>
      <c r="XH46" s="882"/>
      <c r="XI46" s="882"/>
      <c r="XJ46" s="1303"/>
      <c r="XK46" s="1305"/>
      <c r="XL46" s="882"/>
      <c r="XM46" s="882"/>
      <c r="XN46" s="1303"/>
      <c r="XO46" s="1305"/>
      <c r="XP46" s="882"/>
      <c r="XQ46" s="882"/>
      <c r="XR46" s="1303"/>
      <c r="XS46" s="1305"/>
      <c r="XT46" s="882"/>
      <c r="XU46" s="882"/>
      <c r="XV46" s="1303"/>
      <c r="XW46" s="1245"/>
      <c r="XX46" s="686"/>
      <c r="XY46" s="686"/>
      <c r="XZ46" s="1303"/>
      <c r="YA46" s="1245"/>
      <c r="YB46" s="686"/>
      <c r="YC46" s="686"/>
      <c r="YD46" s="1303"/>
      <c r="YE46" s="1245"/>
      <c r="YF46" s="686"/>
      <c r="YG46" s="686"/>
      <c r="YH46" s="1303"/>
      <c r="YI46" s="1305"/>
      <c r="YJ46" s="882"/>
      <c r="YK46" s="882"/>
      <c r="YL46" s="1303"/>
      <c r="YM46" s="1305"/>
      <c r="YN46" s="882"/>
      <c r="YO46" s="882"/>
      <c r="YP46" s="1303"/>
      <c r="YQ46" s="1305"/>
      <c r="YR46" s="882"/>
      <c r="YS46" s="882"/>
      <c r="YT46" s="1303"/>
      <c r="YU46" s="1305"/>
      <c r="YV46" s="882"/>
      <c r="YW46" s="882"/>
      <c r="YX46" s="1303"/>
      <c r="YY46" s="1305"/>
      <c r="YZ46" s="882"/>
      <c r="ZA46" s="882"/>
      <c r="ZB46" s="1303"/>
      <c r="ZC46" s="1305"/>
      <c r="ZD46" s="882"/>
      <c r="ZE46" s="882"/>
      <c r="ZF46" s="1303"/>
      <c r="ZG46" s="1305"/>
      <c r="ZH46" s="882"/>
      <c r="ZI46" s="882"/>
      <c r="ZJ46" s="1303"/>
      <c r="ZK46" s="1305"/>
      <c r="ZL46" s="882"/>
      <c r="ZM46" s="882"/>
      <c r="ZN46" s="1303"/>
      <c r="ZO46" s="1305"/>
      <c r="ZP46" s="882"/>
      <c r="ZQ46" s="882"/>
      <c r="ZR46" s="1303"/>
      <c r="ZS46" s="1305"/>
      <c r="ZT46" s="882"/>
      <c r="ZU46" s="882"/>
      <c r="ZV46" s="1303"/>
      <c r="ZW46" s="1305"/>
      <c r="ZX46" s="882"/>
      <c r="ZY46" s="882"/>
      <c r="ZZ46" s="1303"/>
      <c r="AAA46" s="1305"/>
      <c r="AAB46" s="882"/>
      <c r="AAC46" s="882"/>
      <c r="AAD46" s="1303"/>
      <c r="AAE46" s="1305"/>
      <c r="AAF46" s="882"/>
      <c r="AAG46" s="882"/>
      <c r="AAH46" s="1303"/>
      <c r="AAI46" s="1305"/>
      <c r="AAJ46" s="882"/>
      <c r="AAK46" s="882"/>
      <c r="AAL46" s="1303"/>
      <c r="AAM46" s="1305"/>
      <c r="AAN46" s="882"/>
      <c r="AAO46" s="882"/>
      <c r="AAP46" s="1303"/>
      <c r="AAQ46" s="1238"/>
      <c r="AAR46" s="1245"/>
      <c r="AAS46" s="1303"/>
    </row>
    <row r="47" spans="1:726">
      <c r="A47" s="796">
        <v>28</v>
      </c>
      <c r="B47" s="706" t="str">
        <f t="shared" si="1"/>
        <v>W / O incentive</v>
      </c>
      <c r="C47" s="796">
        <f t="shared" si="2"/>
        <v>2010</v>
      </c>
      <c r="D47" s="881">
        <v>28</v>
      </c>
      <c r="E47" s="1245" t="str">
        <f t="shared" si="3"/>
        <v>W / O incentive</v>
      </c>
      <c r="F47" s="1244">
        <f t="shared" si="4"/>
        <v>2010</v>
      </c>
      <c r="G47" s="1245">
        <f>+I46</f>
        <v>997714.1952614378</v>
      </c>
      <c r="H47" s="686">
        <f>+G$34/51</f>
        <v>20378.843137254902</v>
      </c>
      <c r="I47" s="686">
        <f t="shared" si="5"/>
        <v>977335.35212418286</v>
      </c>
      <c r="J47" s="1246"/>
      <c r="K47" s="1245"/>
      <c r="L47" s="686"/>
      <c r="M47" s="686"/>
      <c r="N47" s="1246"/>
      <c r="O47" s="1245">
        <f>+Q46</f>
        <v>1006670.9410130717</v>
      </c>
      <c r="P47" s="686">
        <f>+O$34/51</f>
        <v>21100.526274509801</v>
      </c>
      <c r="Q47" s="686">
        <f t="shared" si="0"/>
        <v>985570.41473856184</v>
      </c>
      <c r="R47" s="1246"/>
      <c r="S47" s="1245"/>
      <c r="T47" s="686"/>
      <c r="U47" s="686"/>
      <c r="V47" s="1246"/>
      <c r="W47" s="1245">
        <f>+Y46</f>
        <v>7205185.7598039219</v>
      </c>
      <c r="X47" s="686">
        <f>+W$34/51</f>
        <v>148178.62745098039</v>
      </c>
      <c r="Y47" s="686">
        <f t="shared" si="6"/>
        <v>7057007.1323529417</v>
      </c>
      <c r="Z47" s="1246"/>
      <c r="AA47" s="1245"/>
      <c r="AB47" s="686"/>
      <c r="AC47" s="686"/>
      <c r="AD47" s="1246"/>
      <c r="AE47" s="1245">
        <f>+AG46</f>
        <v>5938106.6116666663</v>
      </c>
      <c r="AF47" s="686">
        <f>+AE$34/51</f>
        <v>121495.7874509804</v>
      </c>
      <c r="AG47" s="686">
        <f t="shared" si="7"/>
        <v>5816610.8242156859</v>
      </c>
      <c r="AH47" s="1246"/>
      <c r="AI47" s="1245"/>
      <c r="AJ47" s="686"/>
      <c r="AK47" s="686"/>
      <c r="AL47" s="1246"/>
      <c r="AM47" s="1245">
        <f>+AO46</f>
        <v>2214108.375</v>
      </c>
      <c r="AN47" s="686">
        <f>+AM$34/51</f>
        <v>44025.352941176468</v>
      </c>
      <c r="AO47" s="686">
        <f>+AM47-AN47</f>
        <v>2170083.0220588236</v>
      </c>
      <c r="AP47" s="1246"/>
      <c r="AQ47" s="1245"/>
      <c r="AR47" s="686"/>
      <c r="AS47" s="686"/>
      <c r="AT47" s="1246"/>
      <c r="AU47" s="1245">
        <f>+AW46</f>
        <v>21618249.607843138</v>
      </c>
      <c r="AV47" s="686">
        <f>+AU$34/51</f>
        <v>428437.64705882355</v>
      </c>
      <c r="AW47" s="686">
        <f>+AU47-AV47</f>
        <v>21189811.960784316</v>
      </c>
      <c r="AX47" s="1246"/>
      <c r="AY47" s="1245">
        <f>+BA46</f>
        <v>45052371.41094771</v>
      </c>
      <c r="AZ47" s="686">
        <f>+AY$34/51</f>
        <v>884102.13725490193</v>
      </c>
      <c r="BA47" s="686">
        <f>+AY47-AZ47</f>
        <v>44168269.273692809</v>
      </c>
      <c r="BB47" s="1246"/>
      <c r="BC47" s="1245">
        <f>+BC$34</f>
        <v>13581000</v>
      </c>
      <c r="BD47" s="882">
        <f>+BC$34/51/12*(12.5-BC$36)</f>
        <v>122051.47058823529</v>
      </c>
      <c r="BE47" s="686">
        <f>+BC47-BD47</f>
        <v>13458948.529411765</v>
      </c>
      <c r="BF47" s="1246"/>
      <c r="BG47" s="1245">
        <f>+BG$34</f>
        <v>11224282</v>
      </c>
      <c r="BH47" s="882">
        <f>+BG$34/51/12*(12.5-BG$36)</f>
        <v>155892.80555555556</v>
      </c>
      <c r="BI47" s="686">
        <f>+BG47-BH47</f>
        <v>11068389.194444444</v>
      </c>
      <c r="BJ47" s="1246"/>
      <c r="BK47" s="1245">
        <f>+BK$34</f>
        <v>14655559</v>
      </c>
      <c r="BL47" s="882">
        <f>+BK$34/51/12*(12.5-BK$36)</f>
        <v>155655.44689542486</v>
      </c>
      <c r="BM47" s="686">
        <f>+BK47-BL47</f>
        <v>14499903.553104576</v>
      </c>
      <c r="BN47" s="1246"/>
      <c r="BO47" s="1245">
        <f>+BO$34</f>
        <v>16900800</v>
      </c>
      <c r="BP47" s="882">
        <f>+BO$34/51/12*(12.5-BO$36)</f>
        <v>96654.901960784307</v>
      </c>
      <c r="BQ47" s="686">
        <f>+BO47-BP47</f>
        <v>16804145.098039217</v>
      </c>
      <c r="BR47" s="1246"/>
      <c r="BS47" s="1245">
        <f>+BS$34</f>
        <v>11362770</v>
      </c>
      <c r="BT47" s="882">
        <f>+BS$34/51/12*(12.5-BS$36)</f>
        <v>9283.3088235294108</v>
      </c>
      <c r="BU47" s="686">
        <f>+BS47-BT47</f>
        <v>11353486.69117647</v>
      </c>
      <c r="BV47" s="1246"/>
      <c r="BW47" s="1245"/>
      <c r="BX47" s="686"/>
      <c r="BY47" s="686"/>
      <c r="BZ47" s="1246"/>
      <c r="CA47" s="1245"/>
      <c r="CB47" s="686"/>
      <c r="CC47" s="686"/>
      <c r="CD47" s="1246"/>
      <c r="CE47" s="1245"/>
      <c r="CF47" s="686"/>
      <c r="CG47" s="686"/>
      <c r="CH47" s="1246"/>
      <c r="CI47" s="1245"/>
      <c r="CJ47" s="686"/>
      <c r="CK47" s="686"/>
      <c r="CL47" s="1246"/>
      <c r="CM47" s="1245">
        <f>+CO46</f>
        <v>2432860.7434640522</v>
      </c>
      <c r="CN47" s="686">
        <f>+CM$34/51</f>
        <v>47742.156862745098</v>
      </c>
      <c r="CO47" s="686">
        <f>+CM47-CN47</f>
        <v>2385118.5866013071</v>
      </c>
      <c r="CP47" s="1246"/>
      <c r="CQ47" s="1245"/>
      <c r="CR47" s="686"/>
      <c r="CS47" s="686"/>
      <c r="CT47" s="1246"/>
      <c r="CU47" s="1245"/>
      <c r="CV47" s="686"/>
      <c r="CW47" s="686"/>
      <c r="CX47" s="1246"/>
      <c r="CY47" s="686"/>
      <c r="CZ47" s="686"/>
      <c r="DA47" s="686"/>
      <c r="DB47" s="686"/>
      <c r="DC47" s="1245"/>
      <c r="DD47" s="686"/>
      <c r="DE47" s="686"/>
      <c r="DF47" s="1246"/>
      <c r="DG47" s="1245">
        <f>+DI46</f>
        <v>12775918.623366013</v>
      </c>
      <c r="DH47" s="686">
        <f>+DG$34/51</f>
        <v>250713.03921568627</v>
      </c>
      <c r="DI47" s="686">
        <f>+DG47-DH47</f>
        <v>12525205.584150327</v>
      </c>
      <c r="DJ47" s="1246"/>
      <c r="DK47" s="1245">
        <f>+DK$34</f>
        <v>13692027</v>
      </c>
      <c r="DL47" s="882">
        <f>+DK$34/51/12*(12.5-DK$36)</f>
        <v>167794.44852941175</v>
      </c>
      <c r="DM47" s="686">
        <f>+DK47-DL47</f>
        <v>13524232.551470589</v>
      </c>
      <c r="DN47" s="1246"/>
      <c r="DO47" s="1245">
        <f>+DQ46</f>
        <v>9965791.9591503274</v>
      </c>
      <c r="DP47" s="686">
        <f>+DO$34/51</f>
        <v>197179.72549019608</v>
      </c>
      <c r="DQ47" s="686">
        <f>+DO47-DP47</f>
        <v>9768612.2336601317</v>
      </c>
      <c r="DR47" s="1246"/>
      <c r="DS47" s="1245">
        <f>+DU46</f>
        <v>2854797.7418300654</v>
      </c>
      <c r="DT47" s="686">
        <f>+DS$34/51</f>
        <v>56022.196078431371</v>
      </c>
      <c r="DU47" s="686">
        <f>+DS47-DT47</f>
        <v>2798775.5457516341</v>
      </c>
      <c r="DV47" s="1246"/>
      <c r="DW47" s="1245">
        <f>+DY46</f>
        <v>10026220.74236111</v>
      </c>
      <c r="DX47" s="686">
        <f>+DW$34/51</f>
        <v>199692.36333333331</v>
      </c>
      <c r="DY47" s="686">
        <f>+DW47-DX47</f>
        <v>9826528.3790277764</v>
      </c>
      <c r="DZ47" s="1246"/>
      <c r="EA47" s="1245">
        <f>+EA$34</f>
        <v>16350882</v>
      </c>
      <c r="EB47" s="882">
        <f>+EA$34/51/12*(12.5-EA$36)</f>
        <v>173661.32843137253</v>
      </c>
      <c r="EC47" s="686">
        <f>+EA47-EB47</f>
        <v>16177220.671568628</v>
      </c>
      <c r="ED47" s="1246"/>
      <c r="EE47" s="1245">
        <f>+EE$34</f>
        <v>18431682</v>
      </c>
      <c r="EF47" s="882">
        <f>+EE$34/51/12*(12.5-EE$36)</f>
        <v>225878.45588235295</v>
      </c>
      <c r="EG47" s="686">
        <f>+EE47-EF47</f>
        <v>18205803.544117648</v>
      </c>
      <c r="EH47" s="1246"/>
      <c r="EI47" s="1245"/>
      <c r="EJ47" s="686"/>
      <c r="EK47" s="686"/>
      <c r="EL47" s="1246"/>
      <c r="EM47" s="1245"/>
      <c r="EN47" s="686"/>
      <c r="EO47" s="686"/>
      <c r="EP47" s="1246"/>
      <c r="EQ47" s="1245">
        <f>+EQ$34</f>
        <v>12056414</v>
      </c>
      <c r="ER47" s="882">
        <f>+EQ$34/51/12*(12.5-EQ$36)</f>
        <v>9850.0114379084971</v>
      </c>
      <c r="ES47" s="686">
        <f>+EQ47-ER47</f>
        <v>12046563.988562092</v>
      </c>
      <c r="ET47" s="1246"/>
      <c r="EU47" s="1245">
        <f>+EU$34</f>
        <v>91286357</v>
      </c>
      <c r="EV47" s="882">
        <f>+EU$34/51/12*(12.5-EU$36)</f>
        <v>969544.64133986935</v>
      </c>
      <c r="EW47" s="686">
        <f>+EU47-EV47</f>
        <v>90316812.358660132</v>
      </c>
      <c r="EX47" s="1246"/>
      <c r="EY47" s="1245"/>
      <c r="EZ47" s="686"/>
      <c r="FA47" s="686"/>
      <c r="FB47" s="1246"/>
      <c r="FC47" s="1245"/>
      <c r="FD47" s="686"/>
      <c r="FE47" s="686"/>
      <c r="FF47" s="1246"/>
      <c r="FG47" s="1245">
        <f>+FG$34</f>
        <v>84131836</v>
      </c>
      <c r="FH47" s="882">
        <f>+FG$34/51/12*(12.5-FG$36)</f>
        <v>343675.80065359478</v>
      </c>
      <c r="FI47" s="686">
        <f>+FG47-FH47</f>
        <v>83788160.199346408</v>
      </c>
      <c r="FJ47" s="1246"/>
      <c r="FK47" s="1245"/>
      <c r="FL47" s="686"/>
      <c r="FM47" s="686"/>
      <c r="FN47" s="1246"/>
      <c r="FO47" s="1245">
        <f>+FO$34</f>
        <v>205578</v>
      </c>
      <c r="FP47" s="882">
        <f>+FO$34/51/12*(12.5-FO$36)</f>
        <v>2183.4264705882356</v>
      </c>
      <c r="FQ47" s="686">
        <f>+FO47-FP47</f>
        <v>203394.57352941178</v>
      </c>
      <c r="FR47" s="1246"/>
      <c r="FS47" s="1245"/>
      <c r="FT47" s="686"/>
      <c r="FU47" s="686"/>
      <c r="FV47" s="1246"/>
      <c r="FW47" s="1245">
        <f>+FW$34</f>
        <v>1472605</v>
      </c>
      <c r="FX47" s="882">
        <f>+FW$34/51/12*(12.5-FW$36)</f>
        <v>8421.7606209150326</v>
      </c>
      <c r="FY47" s="686">
        <f>+FW47-FX47</f>
        <v>1464183.2393790849</v>
      </c>
      <c r="FZ47" s="1246"/>
      <c r="GA47" s="1245"/>
      <c r="GB47" s="686"/>
      <c r="GC47" s="686"/>
      <c r="GD47" s="1246"/>
      <c r="GE47" s="1245">
        <f>+GG46</f>
        <v>6290347.1037581703</v>
      </c>
      <c r="GF47" s="686">
        <f>+GE$34/51</f>
        <v>125284.92156862745</v>
      </c>
      <c r="GG47" s="686">
        <f>+GE47-GF47</f>
        <v>6165062.1821895428</v>
      </c>
      <c r="GH47" s="1246"/>
      <c r="GI47" s="1245"/>
      <c r="GJ47" s="686"/>
      <c r="GK47" s="686"/>
      <c r="GL47" s="1246"/>
      <c r="GM47" s="1245">
        <f>+GO46</f>
        <v>3173103.5294117648</v>
      </c>
      <c r="GN47" s="686">
        <f>+GM$34/51</f>
        <v>62678.588235294119</v>
      </c>
      <c r="GO47" s="686">
        <f>+GM47-GN47</f>
        <v>3110424.9411764708</v>
      </c>
      <c r="GP47" s="1246"/>
      <c r="GQ47" s="1245">
        <f>+GS46</f>
        <v>21852042.477941178</v>
      </c>
      <c r="GR47" s="686">
        <f>+GQ$34/51</f>
        <v>429524.17647058825</v>
      </c>
      <c r="GS47" s="686">
        <f>+GQ47-GR47</f>
        <v>21422518.301470589</v>
      </c>
      <c r="GT47" s="1246"/>
      <c r="GU47" s="1245"/>
      <c r="GV47" s="686"/>
      <c r="GW47" s="686"/>
      <c r="GX47" s="1246"/>
      <c r="GY47" s="1245">
        <f>+HA46</f>
        <v>4835720.6225490198</v>
      </c>
      <c r="GZ47" s="686">
        <f>+GY$34/51</f>
        <v>95051.019607843133</v>
      </c>
      <c r="HA47" s="686">
        <f>+GY47-GZ47</f>
        <v>4740669.6029411769</v>
      </c>
      <c r="HB47" s="1246"/>
      <c r="HC47" s="1245">
        <f>+HE46</f>
        <v>20892882.374183007</v>
      </c>
      <c r="HD47" s="686">
        <f>+HC$34/51</f>
        <v>414062.07843137253</v>
      </c>
      <c r="HE47" s="686">
        <f>+HC47-HD47</f>
        <v>20478820.295751635</v>
      </c>
      <c r="HF47" s="1246"/>
      <c r="HG47" s="1245">
        <f>+HI46</f>
        <v>3382649.6421568627</v>
      </c>
      <c r="HH47" s="686">
        <f>+HG$34/51</f>
        <v>67149.372549019608</v>
      </c>
      <c r="HI47" s="686">
        <f>+HG47-HH47</f>
        <v>3315500.2696078429</v>
      </c>
      <c r="HJ47" s="1246"/>
      <c r="HK47" s="1245">
        <f>+HM46</f>
        <v>3336322.9746732027</v>
      </c>
      <c r="HL47" s="686">
        <f>+HK$34/51</f>
        <v>65794.372549019608</v>
      </c>
      <c r="HM47" s="686">
        <f>+HK47-HL47</f>
        <v>3270528.602124183</v>
      </c>
      <c r="HN47" s="1246"/>
      <c r="HO47" s="1245">
        <f>+HQ46</f>
        <v>770896.48039215687</v>
      </c>
      <c r="HP47" s="686">
        <f>+HO$34/51</f>
        <v>15277.882352941177</v>
      </c>
      <c r="HQ47" s="686">
        <f>+HO47-HP47</f>
        <v>755618.59803921566</v>
      </c>
      <c r="HR47" s="1246"/>
      <c r="HS47" s="1245">
        <f>+HS$34</f>
        <v>6179069.6799999997</v>
      </c>
      <c r="HT47" s="882">
        <f>+HS$34/51/12*(12.5-HS$36)</f>
        <v>55530.854967320258</v>
      </c>
      <c r="HU47" s="686">
        <f>+HS47-HT47</f>
        <v>6123538.8250326794</v>
      </c>
      <c r="HV47" s="1246"/>
      <c r="HW47" s="1245"/>
      <c r="HX47" s="686"/>
      <c r="HY47" s="686"/>
      <c r="HZ47" s="1246"/>
      <c r="IA47" s="1245"/>
      <c r="IB47" s="686"/>
      <c r="IC47" s="686"/>
      <c r="ID47" s="1246"/>
      <c r="IE47" s="1245"/>
      <c r="IF47" s="686"/>
      <c r="IG47" s="686"/>
      <c r="IH47" s="1246"/>
      <c r="II47" s="1245"/>
      <c r="IJ47" s="686"/>
      <c r="IK47" s="686"/>
      <c r="IL47" s="1246"/>
      <c r="IM47" s="1245"/>
      <c r="IN47" s="686"/>
      <c r="IO47" s="686"/>
      <c r="IP47" s="1246"/>
      <c r="IQ47" s="1245"/>
      <c r="IR47" s="686"/>
      <c r="IS47" s="686"/>
      <c r="IT47" s="1246"/>
      <c r="IU47" s="1245"/>
      <c r="IV47" s="686"/>
      <c r="IW47" s="686"/>
      <c r="IX47" s="1246"/>
      <c r="IY47" s="1245"/>
      <c r="IZ47" s="686"/>
      <c r="JA47" s="686"/>
      <c r="JB47" s="1246"/>
      <c r="JC47" s="1245"/>
      <c r="JD47" s="686"/>
      <c r="JE47" s="686"/>
      <c r="JF47" s="1246"/>
      <c r="JG47" s="1245"/>
      <c r="JH47" s="686"/>
      <c r="JI47" s="686"/>
      <c r="JJ47" s="1246"/>
      <c r="JK47" s="1245"/>
      <c r="JL47" s="686"/>
      <c r="JM47" s="686"/>
      <c r="JN47" s="1246"/>
      <c r="JO47" s="1245"/>
      <c r="JP47" s="686"/>
      <c r="JQ47" s="686"/>
      <c r="JR47" s="1246"/>
      <c r="JS47" s="1245"/>
      <c r="JT47" s="686"/>
      <c r="JU47" s="686"/>
      <c r="JV47" s="1246"/>
      <c r="JW47" s="1245"/>
      <c r="JX47" s="686"/>
      <c r="JY47" s="686"/>
      <c r="JZ47" s="1246"/>
      <c r="KA47" s="1245"/>
      <c r="KB47" s="686"/>
      <c r="KC47" s="686"/>
      <c r="KD47" s="1246"/>
      <c r="KE47" s="1245"/>
      <c r="KF47" s="686"/>
      <c r="KG47" s="686"/>
      <c r="KH47" s="1246"/>
      <c r="KI47" s="1245"/>
      <c r="KJ47" s="686"/>
      <c r="KK47" s="686"/>
      <c r="KL47" s="1246"/>
      <c r="KM47" s="1245"/>
      <c r="KN47" s="686"/>
      <c r="KO47" s="686"/>
      <c r="KP47" s="1246"/>
      <c r="KQ47" s="1245"/>
      <c r="KR47" s="686"/>
      <c r="KS47" s="686"/>
      <c r="KT47" s="1246"/>
      <c r="KU47" s="1245"/>
      <c r="KV47" s="686"/>
      <c r="KW47" s="686"/>
      <c r="KX47" s="1246"/>
      <c r="KY47" s="1245"/>
      <c r="KZ47" s="686"/>
      <c r="LA47" s="686"/>
      <c r="LB47" s="1246"/>
      <c r="LC47" s="1245"/>
      <c r="LD47" s="686"/>
      <c r="LE47" s="686"/>
      <c r="LF47" s="1246"/>
      <c r="LG47" s="1245"/>
      <c r="LH47" s="686"/>
      <c r="LI47" s="686"/>
      <c r="LJ47" s="1246"/>
      <c r="LK47" s="1245"/>
      <c r="LL47" s="686"/>
      <c r="LM47" s="686"/>
      <c r="LN47" s="1246"/>
      <c r="LO47" s="1245"/>
      <c r="LP47" s="686"/>
      <c r="LQ47" s="686"/>
      <c r="LR47" s="1246"/>
      <c r="LS47" s="1245"/>
      <c r="LT47" s="686"/>
      <c r="LU47" s="686"/>
      <c r="LV47" s="1246"/>
      <c r="LW47" s="1245"/>
      <c r="LX47" s="686"/>
      <c r="LY47" s="686"/>
      <c r="LZ47" s="1246"/>
      <c r="MA47" s="1245"/>
      <c r="MB47" s="686"/>
      <c r="MC47" s="686"/>
      <c r="MD47" s="1246"/>
      <c r="ME47" s="1245"/>
      <c r="MF47" s="686"/>
      <c r="MG47" s="686"/>
      <c r="MH47" s="1246"/>
      <c r="MI47" s="1245"/>
      <c r="MJ47" s="686"/>
      <c r="MK47" s="686"/>
      <c r="ML47" s="1246"/>
      <c r="MM47" s="1245"/>
      <c r="MN47" s="686"/>
      <c r="MO47" s="686"/>
      <c r="MP47" s="1246"/>
      <c r="MQ47" s="1245"/>
      <c r="MR47" s="686"/>
      <c r="MS47" s="686"/>
      <c r="MT47" s="1246"/>
      <c r="MU47" s="1245"/>
      <c r="MV47" s="686"/>
      <c r="MW47" s="686"/>
      <c r="MX47" s="1246"/>
      <c r="MY47" s="1245"/>
      <c r="MZ47" s="686"/>
      <c r="NA47" s="686"/>
      <c r="NB47" s="1246"/>
      <c r="NC47" s="1245"/>
      <c r="ND47" s="686"/>
      <c r="NE47" s="686"/>
      <c r="NF47" s="1246"/>
      <c r="NG47" s="1245"/>
      <c r="NH47" s="686"/>
      <c r="NI47" s="686"/>
      <c r="NJ47" s="1246"/>
      <c r="NK47" s="1245"/>
      <c r="NL47" s="686"/>
      <c r="NM47" s="686"/>
      <c r="NN47" s="1246"/>
      <c r="NO47" s="1245"/>
      <c r="NP47" s="686"/>
      <c r="NQ47" s="686"/>
      <c r="NR47" s="1246"/>
      <c r="NS47" s="1245"/>
      <c r="NT47" s="686"/>
      <c r="NU47" s="686"/>
      <c r="NV47" s="1246"/>
      <c r="NW47" s="1245"/>
      <c r="NX47" s="686"/>
      <c r="NY47" s="686"/>
      <c r="NZ47" s="1246"/>
      <c r="OA47" s="1245"/>
      <c r="OB47" s="686"/>
      <c r="OC47" s="686"/>
      <c r="OD47" s="1246"/>
      <c r="OE47" s="1245"/>
      <c r="OF47" s="686"/>
      <c r="OG47" s="686"/>
      <c r="OH47" s="1246"/>
      <c r="OI47" s="1245"/>
      <c r="OJ47" s="686"/>
      <c r="OK47" s="686"/>
      <c r="OL47" s="1246"/>
      <c r="OM47" s="1245"/>
      <c r="ON47" s="686"/>
      <c r="OO47" s="686"/>
      <c r="OP47" s="1246"/>
      <c r="OQ47" s="1245"/>
      <c r="OR47" s="686"/>
      <c r="OS47" s="686"/>
      <c r="OT47" s="1246"/>
      <c r="OU47" s="1245"/>
      <c r="OV47" s="686"/>
      <c r="OW47" s="686"/>
      <c r="OX47" s="1246"/>
      <c r="OY47" s="1245"/>
      <c r="OZ47" s="686"/>
      <c r="PA47" s="686"/>
      <c r="PB47" s="1246"/>
      <c r="PC47" s="1245"/>
      <c r="PD47" s="686"/>
      <c r="PE47" s="686"/>
      <c r="PF47" s="1246"/>
      <c r="PG47" s="1245"/>
      <c r="PH47" s="686"/>
      <c r="PI47" s="686"/>
      <c r="PJ47" s="1246"/>
      <c r="PK47" s="1245"/>
      <c r="PL47" s="686"/>
      <c r="PM47" s="686"/>
      <c r="PN47" s="1246"/>
      <c r="PO47" s="1245"/>
      <c r="PP47" s="686"/>
      <c r="PQ47" s="686"/>
      <c r="PR47" s="1246"/>
      <c r="PS47" s="1245"/>
      <c r="PT47" s="686"/>
      <c r="PU47" s="686"/>
      <c r="PV47" s="1246"/>
      <c r="PW47" s="1245"/>
      <c r="PX47" s="686"/>
      <c r="PY47" s="686"/>
      <c r="PZ47" s="1246"/>
      <c r="QA47" s="1245"/>
      <c r="QB47" s="686"/>
      <c r="QC47" s="686"/>
      <c r="QD47" s="1246"/>
      <c r="QE47" s="1245"/>
      <c r="QF47" s="686"/>
      <c r="QG47" s="686"/>
      <c r="QH47" s="1246"/>
      <c r="QI47" s="1245"/>
      <c r="QJ47" s="686"/>
      <c r="QK47" s="686"/>
      <c r="QL47" s="1246"/>
      <c r="QM47" s="1245"/>
      <c r="QN47" s="686"/>
      <c r="QO47" s="686"/>
      <c r="QP47" s="1246"/>
      <c r="QQ47" s="1245"/>
      <c r="QR47" s="686"/>
      <c r="QS47" s="686"/>
      <c r="QT47" s="1246"/>
      <c r="QU47" s="1245"/>
      <c r="QV47" s="686"/>
      <c r="QW47" s="686"/>
      <c r="QX47" s="1246"/>
      <c r="QY47" s="1245"/>
      <c r="QZ47" s="686"/>
      <c r="RA47" s="686"/>
      <c r="RB47" s="1246"/>
      <c r="RC47" s="1245"/>
      <c r="RD47" s="686"/>
      <c r="RE47" s="686"/>
      <c r="RF47" s="1246"/>
      <c r="RG47" s="1245"/>
      <c r="RH47" s="686"/>
      <c r="RI47" s="686"/>
      <c r="RJ47" s="1246"/>
      <c r="RK47" s="1245"/>
      <c r="RL47" s="686"/>
      <c r="RM47" s="686"/>
      <c r="RN47" s="1246"/>
      <c r="RO47" s="1245"/>
      <c r="RP47" s="686"/>
      <c r="RQ47" s="686"/>
      <c r="RR47" s="1246"/>
      <c r="RS47" s="1245"/>
      <c r="RT47" s="686"/>
      <c r="RU47" s="686"/>
      <c r="RV47" s="1246"/>
      <c r="RW47" s="1245"/>
      <c r="RX47" s="686"/>
      <c r="RY47" s="686"/>
      <c r="RZ47" s="1246"/>
      <c r="SA47" s="1245"/>
      <c r="SB47" s="686"/>
      <c r="SC47" s="686"/>
      <c r="SD47" s="1246"/>
      <c r="SE47" s="1245"/>
      <c r="SF47" s="686"/>
      <c r="SG47" s="686"/>
      <c r="SH47" s="1246"/>
      <c r="SI47" s="1245"/>
      <c r="SJ47" s="686"/>
      <c r="SK47" s="686"/>
      <c r="SL47" s="1246"/>
      <c r="SM47" s="1245"/>
      <c r="SN47" s="686"/>
      <c r="SO47" s="686"/>
      <c r="SP47" s="1246"/>
      <c r="SQ47" s="1245"/>
      <c r="SR47" s="686"/>
      <c r="SS47" s="686"/>
      <c r="ST47" s="1246"/>
      <c r="SU47" s="1245"/>
      <c r="SV47" s="686"/>
      <c r="SW47" s="686"/>
      <c r="SX47" s="1246"/>
      <c r="SY47" s="1245"/>
      <c r="SZ47" s="686"/>
      <c r="TA47" s="686"/>
      <c r="TB47" s="1246"/>
      <c r="TC47" s="686"/>
      <c r="TD47" s="686"/>
      <c r="TE47" s="686"/>
      <c r="TF47" s="686"/>
      <c r="TG47" s="1245"/>
      <c r="TH47" s="686"/>
      <c r="TI47" s="686"/>
      <c r="TJ47" s="1246"/>
      <c r="TK47" s="1245"/>
      <c r="TL47" s="686"/>
      <c r="TM47" s="686"/>
      <c r="TN47" s="1246"/>
      <c r="TO47" s="1245"/>
      <c r="TP47" s="686"/>
      <c r="TQ47" s="686"/>
      <c r="TR47" s="1246"/>
      <c r="TS47" s="1245"/>
      <c r="TT47" s="686"/>
      <c r="TU47" s="686"/>
      <c r="TV47" s="1246"/>
      <c r="TW47" s="1245"/>
      <c r="TX47" s="686"/>
      <c r="TY47" s="686"/>
      <c r="TZ47" s="1246"/>
      <c r="UA47" s="1245"/>
      <c r="UB47" s="686"/>
      <c r="UC47" s="686"/>
      <c r="UD47" s="1246"/>
      <c r="UE47" s="1245"/>
      <c r="UF47" s="686"/>
      <c r="UG47" s="686"/>
      <c r="UH47" s="1246"/>
      <c r="UI47" s="1245"/>
      <c r="UJ47" s="686"/>
      <c r="UK47" s="686"/>
      <c r="UL47" s="1246"/>
      <c r="UM47" s="1245"/>
      <c r="UN47" s="686"/>
      <c r="UO47" s="686"/>
      <c r="UP47" s="1246"/>
      <c r="UQ47" s="1245"/>
      <c r="UR47" s="686"/>
      <c r="US47" s="686"/>
      <c r="UT47" s="1246"/>
      <c r="UU47" s="1245"/>
      <c r="UV47" s="686"/>
      <c r="UW47" s="686"/>
      <c r="UX47" s="1246"/>
      <c r="UY47" s="1245"/>
      <c r="UZ47" s="686"/>
      <c r="VA47" s="686"/>
      <c r="VB47" s="1246"/>
      <c r="VC47" s="1245"/>
      <c r="VD47" s="686"/>
      <c r="VE47" s="686"/>
      <c r="VF47" s="1246"/>
      <c r="VG47" s="1245"/>
      <c r="VH47" s="686"/>
      <c r="VI47" s="686"/>
      <c r="VJ47" s="1246"/>
      <c r="VK47" s="1245"/>
      <c r="VL47" s="686"/>
      <c r="VM47" s="686"/>
      <c r="VN47" s="1246"/>
      <c r="VO47" s="1245"/>
      <c r="VP47" s="686"/>
      <c r="VQ47" s="686"/>
      <c r="VR47" s="1246"/>
      <c r="VS47" s="1245"/>
      <c r="VT47" s="686"/>
      <c r="VU47" s="686"/>
      <c r="VV47" s="1246"/>
      <c r="VW47" s="1245"/>
      <c r="VX47" s="686"/>
      <c r="VY47" s="686"/>
      <c r="VZ47" s="1246"/>
      <c r="WA47" s="1245"/>
      <c r="WB47" s="686"/>
      <c r="WC47" s="686"/>
      <c r="WD47" s="1246"/>
      <c r="WE47" s="1245"/>
      <c r="WF47" s="1006"/>
      <c r="WG47" s="1006"/>
      <c r="WH47" s="1246"/>
      <c r="WI47" s="1245"/>
      <c r="WJ47" s="686"/>
      <c r="WK47" s="686"/>
      <c r="WL47" s="1246"/>
      <c r="WM47" s="1245"/>
      <c r="WN47" s="686"/>
      <c r="WO47" s="686"/>
      <c r="WP47" s="1246"/>
      <c r="WQ47" s="1245"/>
      <c r="WR47" s="686"/>
      <c r="WS47" s="686"/>
      <c r="WT47" s="1246"/>
      <c r="WU47" s="686"/>
      <c r="WV47" s="686"/>
      <c r="WW47" s="686"/>
      <c r="WX47" s="686"/>
      <c r="WY47" s="1245"/>
      <c r="WZ47" s="686"/>
      <c r="XA47" s="686"/>
      <c r="XB47" s="1246"/>
      <c r="XC47" s="1245"/>
      <c r="XD47" s="686"/>
      <c r="XE47" s="686"/>
      <c r="XF47" s="1246"/>
      <c r="XG47" s="1245"/>
      <c r="XH47" s="686"/>
      <c r="XI47" s="686"/>
      <c r="XJ47" s="1246"/>
      <c r="XK47" s="1245"/>
      <c r="XL47" s="686"/>
      <c r="XM47" s="686"/>
      <c r="XN47" s="1246"/>
      <c r="XO47" s="1245"/>
      <c r="XP47" s="686"/>
      <c r="XQ47" s="686"/>
      <c r="XR47" s="1246"/>
      <c r="XS47" s="1245"/>
      <c r="XT47" s="686"/>
      <c r="XU47" s="686"/>
      <c r="XV47" s="1246"/>
      <c r="XW47" s="1245"/>
      <c r="XX47" s="686"/>
      <c r="XY47" s="686"/>
      <c r="XZ47" s="1246"/>
      <c r="YA47" s="1245"/>
      <c r="YB47" s="686"/>
      <c r="YC47" s="686"/>
      <c r="YD47" s="1246"/>
      <c r="YE47" s="1245"/>
      <c r="YF47" s="686"/>
      <c r="YG47" s="686"/>
      <c r="YH47" s="1246"/>
      <c r="YI47" s="1245"/>
      <c r="YJ47" s="686"/>
      <c r="YK47" s="686"/>
      <c r="YL47" s="1246"/>
      <c r="YM47" s="1245"/>
      <c r="YN47" s="686"/>
      <c r="YO47" s="686"/>
      <c r="YP47" s="1246"/>
      <c r="YQ47" s="1245"/>
      <c r="YR47" s="686"/>
      <c r="YS47" s="686"/>
      <c r="YT47" s="1246"/>
      <c r="YU47" s="1245"/>
      <c r="YV47" s="686"/>
      <c r="YW47" s="686"/>
      <c r="YX47" s="1246"/>
      <c r="YY47" s="1245"/>
      <c r="YZ47" s="686"/>
      <c r="ZA47" s="686"/>
      <c r="ZB47" s="1246"/>
      <c r="ZC47" s="1245"/>
      <c r="ZD47" s="686"/>
      <c r="ZE47" s="686"/>
      <c r="ZF47" s="1246"/>
      <c r="ZG47" s="1245"/>
      <c r="ZH47" s="686"/>
      <c r="ZI47" s="686"/>
      <c r="ZJ47" s="1246"/>
      <c r="ZK47" s="1245"/>
      <c r="ZL47" s="686"/>
      <c r="ZM47" s="686"/>
      <c r="ZN47" s="1246"/>
      <c r="ZO47" s="1245"/>
      <c r="ZP47" s="686"/>
      <c r="ZQ47" s="686"/>
      <c r="ZR47" s="1246"/>
      <c r="ZS47" s="1245"/>
      <c r="ZT47" s="686"/>
      <c r="ZU47" s="686"/>
      <c r="ZV47" s="1246"/>
      <c r="ZW47" s="1245"/>
      <c r="ZX47" s="686"/>
      <c r="ZY47" s="686"/>
      <c r="ZZ47" s="1246"/>
      <c r="AAA47" s="1245"/>
      <c r="AAB47" s="686"/>
      <c r="AAC47" s="686"/>
      <c r="AAD47" s="1246"/>
      <c r="AAE47" s="1245"/>
      <c r="AAF47" s="686"/>
      <c r="AAG47" s="686"/>
      <c r="AAH47" s="1246"/>
      <c r="AAI47" s="1245"/>
      <c r="AAJ47" s="686"/>
      <c r="AAK47" s="686"/>
      <c r="AAL47" s="1246"/>
      <c r="AAM47" s="1245"/>
      <c r="AAN47" s="686"/>
      <c r="AAO47" s="686"/>
      <c r="AAP47" s="1246"/>
      <c r="AAQ47" s="1238"/>
      <c r="AAR47" s="1245"/>
      <c r="AAS47" s="1246"/>
    </row>
    <row r="48" spans="1:726">
      <c r="A48" s="796">
        <v>29</v>
      </c>
      <c r="B48" s="706" t="str">
        <f>+B46</f>
        <v>W incentive</v>
      </c>
      <c r="C48" s="796">
        <f>+C46+1</f>
        <v>2010</v>
      </c>
      <c r="D48" s="881">
        <v>29</v>
      </c>
      <c r="E48" s="1245" t="str">
        <f>+E46</f>
        <v>W incentive</v>
      </c>
      <c r="F48" s="1244">
        <f>+F46+1</f>
        <v>2010</v>
      </c>
      <c r="G48" s="1245">
        <f>+G47</f>
        <v>997714.1952614378</v>
      </c>
      <c r="H48" s="686">
        <f>H47</f>
        <v>20378.843137254902</v>
      </c>
      <c r="I48" s="686">
        <f t="shared" si="5"/>
        <v>977335.35212418286</v>
      </c>
      <c r="J48" s="1246"/>
      <c r="K48" s="1245"/>
      <c r="L48" s="686"/>
      <c r="M48" s="686"/>
      <c r="N48" s="1246"/>
      <c r="O48" s="1245">
        <f>+O47</f>
        <v>1006670.9410130717</v>
      </c>
      <c r="P48" s="686">
        <f>P47</f>
        <v>21100.526274509801</v>
      </c>
      <c r="Q48" s="686">
        <f t="shared" si="0"/>
        <v>985570.41473856184</v>
      </c>
      <c r="R48" s="1246"/>
      <c r="S48" s="1245"/>
      <c r="T48" s="686"/>
      <c r="U48" s="686"/>
      <c r="V48" s="1246"/>
      <c r="W48" s="1245">
        <f>+W47</f>
        <v>7205185.7598039219</v>
      </c>
      <c r="X48" s="686">
        <f>X47</f>
        <v>148178.62745098039</v>
      </c>
      <c r="Y48" s="686">
        <f t="shared" si="6"/>
        <v>7057007.1323529417</v>
      </c>
      <c r="Z48" s="1246"/>
      <c r="AA48" s="1245"/>
      <c r="AB48" s="686"/>
      <c r="AC48" s="686"/>
      <c r="AD48" s="1246"/>
      <c r="AE48" s="1245">
        <f>+AE47</f>
        <v>5938106.6116666663</v>
      </c>
      <c r="AF48" s="686">
        <f>AF47</f>
        <v>121495.7874509804</v>
      </c>
      <c r="AG48" s="686">
        <f t="shared" si="7"/>
        <v>5816610.8242156859</v>
      </c>
      <c r="AH48" s="1246"/>
      <c r="AI48" s="1245"/>
      <c r="AJ48" s="686"/>
      <c r="AK48" s="686"/>
      <c r="AL48" s="1246"/>
      <c r="AM48" s="1245">
        <f>+AM47</f>
        <v>2214108.375</v>
      </c>
      <c r="AN48" s="686">
        <f>AN47</f>
        <v>44025.352941176468</v>
      </c>
      <c r="AO48" s="686">
        <f>+AM48-AN48</f>
        <v>2170083.0220588236</v>
      </c>
      <c r="AP48" s="1246"/>
      <c r="AQ48" s="1245"/>
      <c r="AR48" s="686"/>
      <c r="AS48" s="686"/>
      <c r="AT48" s="1246"/>
      <c r="AU48" s="1245">
        <f>+AU47</f>
        <v>21618249.607843138</v>
      </c>
      <c r="AV48" s="686">
        <f>AV47</f>
        <v>428437.64705882355</v>
      </c>
      <c r="AW48" s="686">
        <f>+AU48-AV48</f>
        <v>21189811.960784316</v>
      </c>
      <c r="AX48" s="1246"/>
      <c r="AY48" s="1245">
        <f>+AY47</f>
        <v>45052371.41094771</v>
      </c>
      <c r="AZ48" s="686">
        <f>AZ47</f>
        <v>884102.13725490193</v>
      </c>
      <c r="BA48" s="686">
        <f>+AY48-AZ48</f>
        <v>44168269.273692809</v>
      </c>
      <c r="BB48" s="1246"/>
      <c r="BC48" s="1245">
        <f>+BC47</f>
        <v>13581000</v>
      </c>
      <c r="BD48" s="882">
        <f>+BD47</f>
        <v>122051.47058823529</v>
      </c>
      <c r="BE48" s="686">
        <f>+BC48-BD48</f>
        <v>13458948.529411765</v>
      </c>
      <c r="BF48" s="1246"/>
      <c r="BG48" s="1245">
        <f>+BG47</f>
        <v>11224282</v>
      </c>
      <c r="BH48" s="882">
        <f>+BH47</f>
        <v>155892.80555555556</v>
      </c>
      <c r="BI48" s="686">
        <f>+BG48-BH48</f>
        <v>11068389.194444444</v>
      </c>
      <c r="BJ48" s="1246"/>
      <c r="BK48" s="1245">
        <f>+BK47</f>
        <v>14655559</v>
      </c>
      <c r="BL48" s="882">
        <f>+BL47</f>
        <v>155655.44689542486</v>
      </c>
      <c r="BM48" s="686">
        <f>+BK48-BL48</f>
        <v>14499903.553104576</v>
      </c>
      <c r="BN48" s="1246"/>
      <c r="BO48" s="1245">
        <f>+BO47</f>
        <v>16900800</v>
      </c>
      <c r="BP48" s="882">
        <f>+BP47</f>
        <v>96654.901960784307</v>
      </c>
      <c r="BQ48" s="686">
        <f>+BO48-BP48</f>
        <v>16804145.098039217</v>
      </c>
      <c r="BR48" s="1246"/>
      <c r="BS48" s="1245">
        <f>+BS47</f>
        <v>11362770</v>
      </c>
      <c r="BT48" s="882">
        <f>+BT47</f>
        <v>9283.3088235294108</v>
      </c>
      <c r="BU48" s="686">
        <f>+BS48-BT48</f>
        <v>11353486.69117647</v>
      </c>
      <c r="BV48" s="1246"/>
      <c r="BW48" s="1245"/>
      <c r="BX48" s="686"/>
      <c r="BY48" s="686"/>
      <c r="BZ48" s="1246"/>
      <c r="CA48" s="1245"/>
      <c r="CB48" s="686"/>
      <c r="CC48" s="686"/>
      <c r="CD48" s="1246"/>
      <c r="CE48" s="1245"/>
      <c r="CF48" s="686"/>
      <c r="CG48" s="686"/>
      <c r="CH48" s="1246"/>
      <c r="CI48" s="1245"/>
      <c r="CJ48" s="686"/>
      <c r="CK48" s="686"/>
      <c r="CL48" s="1246"/>
      <c r="CM48" s="1245">
        <f>+CM47</f>
        <v>2432860.7434640522</v>
      </c>
      <c r="CN48" s="686">
        <f>CN47</f>
        <v>47742.156862745098</v>
      </c>
      <c r="CO48" s="686">
        <f>+CM48-CN48</f>
        <v>2385118.5866013071</v>
      </c>
      <c r="CP48" s="1246"/>
      <c r="CQ48" s="1245"/>
      <c r="CR48" s="686"/>
      <c r="CS48" s="686"/>
      <c r="CT48" s="1246"/>
      <c r="CU48" s="1245"/>
      <c r="CV48" s="686"/>
      <c r="CW48" s="686"/>
      <c r="CX48" s="1246"/>
      <c r="CY48" s="686"/>
      <c r="CZ48" s="686"/>
      <c r="DA48" s="686"/>
      <c r="DB48" s="686"/>
      <c r="DC48" s="1245"/>
      <c r="DD48" s="686"/>
      <c r="DE48" s="686"/>
      <c r="DF48" s="1246"/>
      <c r="DG48" s="1245">
        <f>+DG47</f>
        <v>12775918.623366013</v>
      </c>
      <c r="DH48" s="686">
        <f>DH47</f>
        <v>250713.03921568627</v>
      </c>
      <c r="DI48" s="686">
        <f>+DG48-DH48</f>
        <v>12525205.584150327</v>
      </c>
      <c r="DJ48" s="1246"/>
      <c r="DK48" s="1245">
        <f>+DK47</f>
        <v>13692027</v>
      </c>
      <c r="DL48" s="882">
        <f>+DL47</f>
        <v>167794.44852941175</v>
      </c>
      <c r="DM48" s="686">
        <f>+DK48-DL48</f>
        <v>13524232.551470589</v>
      </c>
      <c r="DN48" s="1246"/>
      <c r="DO48" s="1245">
        <f>+DO47</f>
        <v>9965791.9591503274</v>
      </c>
      <c r="DP48" s="686">
        <f>DP47</f>
        <v>197179.72549019608</v>
      </c>
      <c r="DQ48" s="686">
        <f>+DO48-DP48</f>
        <v>9768612.2336601317</v>
      </c>
      <c r="DR48" s="1246"/>
      <c r="DS48" s="1245">
        <f>+DS47</f>
        <v>2854797.7418300654</v>
      </c>
      <c r="DT48" s="686">
        <f>DT47</f>
        <v>56022.196078431371</v>
      </c>
      <c r="DU48" s="686">
        <f>+DS48-DT48</f>
        <v>2798775.5457516341</v>
      </c>
      <c r="DV48" s="1246"/>
      <c r="DW48" s="1245">
        <f>+DW47</f>
        <v>10026220.74236111</v>
      </c>
      <c r="DX48" s="686">
        <f>DX47</f>
        <v>199692.36333333331</v>
      </c>
      <c r="DY48" s="686">
        <f>+DW48-DX48</f>
        <v>9826528.3790277764</v>
      </c>
      <c r="DZ48" s="1246"/>
      <c r="EA48" s="1245">
        <f>+EA47</f>
        <v>16350882</v>
      </c>
      <c r="EB48" s="882">
        <f>+EB47</f>
        <v>173661.32843137253</v>
      </c>
      <c r="EC48" s="686">
        <f>+EA48-EB48</f>
        <v>16177220.671568628</v>
      </c>
      <c r="ED48" s="1246"/>
      <c r="EE48" s="1245">
        <f>+EE47</f>
        <v>18431682</v>
      </c>
      <c r="EF48" s="882">
        <f>+EF47</f>
        <v>225878.45588235295</v>
      </c>
      <c r="EG48" s="686">
        <f>+EE48-EF48</f>
        <v>18205803.544117648</v>
      </c>
      <c r="EH48" s="1246"/>
      <c r="EI48" s="1245"/>
      <c r="EJ48" s="686"/>
      <c r="EK48" s="686"/>
      <c r="EL48" s="1246"/>
      <c r="EM48" s="1245"/>
      <c r="EN48" s="686"/>
      <c r="EO48" s="686"/>
      <c r="EP48" s="1246"/>
      <c r="EQ48" s="1245">
        <f>+EQ47</f>
        <v>12056414</v>
      </c>
      <c r="ER48" s="882">
        <f>+ER47</f>
        <v>9850.0114379084971</v>
      </c>
      <c r="ES48" s="686">
        <f>+EQ48-ER48</f>
        <v>12046563.988562092</v>
      </c>
      <c r="ET48" s="1246"/>
      <c r="EU48" s="1245">
        <f>+EU47</f>
        <v>91286357</v>
      </c>
      <c r="EV48" s="882">
        <f>+EV47</f>
        <v>969544.64133986935</v>
      </c>
      <c r="EW48" s="686">
        <f>+EU48-EV48</f>
        <v>90316812.358660132</v>
      </c>
      <c r="EX48" s="1246"/>
      <c r="EY48" s="1245"/>
      <c r="EZ48" s="686"/>
      <c r="FA48" s="686"/>
      <c r="FB48" s="1246"/>
      <c r="FC48" s="1245"/>
      <c r="FD48" s="686"/>
      <c r="FE48" s="686"/>
      <c r="FF48" s="1246"/>
      <c r="FG48" s="1245">
        <f>+FG47</f>
        <v>84131836</v>
      </c>
      <c r="FH48" s="882">
        <f>+FH47</f>
        <v>343675.80065359478</v>
      </c>
      <c r="FI48" s="686">
        <f>+FG48-FH48</f>
        <v>83788160.199346408</v>
      </c>
      <c r="FJ48" s="1246"/>
      <c r="FK48" s="1245"/>
      <c r="FL48" s="686"/>
      <c r="FM48" s="686"/>
      <c r="FN48" s="1246"/>
      <c r="FO48" s="1245">
        <f>+FO47</f>
        <v>205578</v>
      </c>
      <c r="FP48" s="882">
        <f>+FP47</f>
        <v>2183.4264705882356</v>
      </c>
      <c r="FQ48" s="686">
        <f>+FO48-FP48</f>
        <v>203394.57352941178</v>
      </c>
      <c r="FR48" s="1246"/>
      <c r="FS48" s="1245"/>
      <c r="FT48" s="686"/>
      <c r="FU48" s="686"/>
      <c r="FV48" s="1246"/>
      <c r="FW48" s="1245">
        <f>+FW47</f>
        <v>1472605</v>
      </c>
      <c r="FX48" s="882">
        <f>+FX47</f>
        <v>8421.7606209150326</v>
      </c>
      <c r="FY48" s="686">
        <f>+FW48-FX48</f>
        <v>1464183.2393790849</v>
      </c>
      <c r="FZ48" s="1246"/>
      <c r="GA48" s="1245"/>
      <c r="GB48" s="686"/>
      <c r="GC48" s="686"/>
      <c r="GD48" s="1246"/>
      <c r="GE48" s="1245">
        <f>+GE47</f>
        <v>6290347.1037581703</v>
      </c>
      <c r="GF48" s="686">
        <f>GF47</f>
        <v>125284.92156862745</v>
      </c>
      <c r="GG48" s="686">
        <f>+GE48-GF48</f>
        <v>6165062.1821895428</v>
      </c>
      <c r="GH48" s="1246"/>
      <c r="GI48" s="1245"/>
      <c r="GJ48" s="686"/>
      <c r="GK48" s="686"/>
      <c r="GL48" s="1246"/>
      <c r="GM48" s="1245">
        <f>+GM47</f>
        <v>3173103.5294117648</v>
      </c>
      <c r="GN48" s="686">
        <f>GN47</f>
        <v>62678.588235294119</v>
      </c>
      <c r="GO48" s="686">
        <f>+GM48-GN48</f>
        <v>3110424.9411764708</v>
      </c>
      <c r="GP48" s="1246"/>
      <c r="GQ48" s="1245">
        <f>+GQ47</f>
        <v>21852042.477941178</v>
      </c>
      <c r="GR48" s="686">
        <f>GR47</f>
        <v>429524.17647058825</v>
      </c>
      <c r="GS48" s="686">
        <f>+GQ48-GR48</f>
        <v>21422518.301470589</v>
      </c>
      <c r="GT48" s="1246"/>
      <c r="GU48" s="1245"/>
      <c r="GV48" s="686"/>
      <c r="GW48" s="686"/>
      <c r="GX48" s="1246"/>
      <c r="GY48" s="1245">
        <f>+GY47</f>
        <v>4835720.6225490198</v>
      </c>
      <c r="GZ48" s="686">
        <f>GZ47</f>
        <v>95051.019607843133</v>
      </c>
      <c r="HA48" s="686">
        <f>+GY48-GZ48</f>
        <v>4740669.6029411769</v>
      </c>
      <c r="HB48" s="1246"/>
      <c r="HC48" s="1245">
        <f>+HC47</f>
        <v>20892882.374183007</v>
      </c>
      <c r="HD48" s="686">
        <f>HD47</f>
        <v>414062.07843137253</v>
      </c>
      <c r="HE48" s="686">
        <f>+HC48-HD48</f>
        <v>20478820.295751635</v>
      </c>
      <c r="HF48" s="1246"/>
      <c r="HG48" s="1245">
        <f>+HG47</f>
        <v>3382649.6421568627</v>
      </c>
      <c r="HH48" s="686">
        <f>HH47</f>
        <v>67149.372549019608</v>
      </c>
      <c r="HI48" s="686">
        <f>+HG48-HH48</f>
        <v>3315500.2696078429</v>
      </c>
      <c r="HJ48" s="1246"/>
      <c r="HK48" s="1245">
        <f>+HK47</f>
        <v>3336322.9746732027</v>
      </c>
      <c r="HL48" s="686">
        <f>HL47</f>
        <v>65794.372549019608</v>
      </c>
      <c r="HM48" s="686">
        <f>+HK48-HL48</f>
        <v>3270528.602124183</v>
      </c>
      <c r="HN48" s="1246"/>
      <c r="HO48" s="1245">
        <f>+HO47</f>
        <v>770896.48039215687</v>
      </c>
      <c r="HP48" s="686">
        <f>HP47</f>
        <v>15277.882352941177</v>
      </c>
      <c r="HQ48" s="686">
        <f>+HO48-HP48</f>
        <v>755618.59803921566</v>
      </c>
      <c r="HR48" s="1246"/>
      <c r="HS48" s="1245">
        <f>+HS47</f>
        <v>6179069.6799999997</v>
      </c>
      <c r="HT48" s="882">
        <f>+HT47</f>
        <v>55530.854967320258</v>
      </c>
      <c r="HU48" s="686">
        <f>+HS48-HT48</f>
        <v>6123538.8250326794</v>
      </c>
      <c r="HV48" s="1246"/>
      <c r="HW48" s="1245"/>
      <c r="HX48" s="686"/>
      <c r="HY48" s="686"/>
      <c r="HZ48" s="1246"/>
      <c r="IA48" s="1245"/>
      <c r="IB48" s="686"/>
      <c r="IC48" s="686"/>
      <c r="ID48" s="1246"/>
      <c r="IE48" s="1245"/>
      <c r="IF48" s="686"/>
      <c r="IG48" s="686"/>
      <c r="IH48" s="1246"/>
      <c r="II48" s="1245"/>
      <c r="IJ48" s="686"/>
      <c r="IK48" s="686"/>
      <c r="IL48" s="1246"/>
      <c r="IM48" s="1245"/>
      <c r="IN48" s="686"/>
      <c r="IO48" s="686"/>
      <c r="IP48" s="1246"/>
      <c r="IQ48" s="1245"/>
      <c r="IR48" s="686"/>
      <c r="IS48" s="686"/>
      <c r="IT48" s="1246"/>
      <c r="IU48" s="1245"/>
      <c r="IV48" s="686"/>
      <c r="IW48" s="686"/>
      <c r="IX48" s="1246"/>
      <c r="IY48" s="1245"/>
      <c r="IZ48" s="686"/>
      <c r="JA48" s="686"/>
      <c r="JB48" s="1246"/>
      <c r="JC48" s="1245"/>
      <c r="JD48" s="686"/>
      <c r="JE48" s="686"/>
      <c r="JF48" s="1246"/>
      <c r="JG48" s="1245"/>
      <c r="JH48" s="686"/>
      <c r="JI48" s="686"/>
      <c r="JJ48" s="1246"/>
      <c r="JK48" s="1245"/>
      <c r="JL48" s="686"/>
      <c r="JM48" s="686"/>
      <c r="JN48" s="1246"/>
      <c r="JO48" s="1245"/>
      <c r="JP48" s="686"/>
      <c r="JQ48" s="686"/>
      <c r="JR48" s="1246"/>
      <c r="JS48" s="1245"/>
      <c r="JT48" s="686"/>
      <c r="JU48" s="686"/>
      <c r="JV48" s="1246"/>
      <c r="JW48" s="1245"/>
      <c r="JX48" s="686"/>
      <c r="JY48" s="686"/>
      <c r="JZ48" s="1246"/>
      <c r="KA48" s="1245"/>
      <c r="KB48" s="686"/>
      <c r="KC48" s="686"/>
      <c r="KD48" s="1246"/>
      <c r="KE48" s="1245"/>
      <c r="KF48" s="686"/>
      <c r="KG48" s="686"/>
      <c r="KH48" s="1246"/>
      <c r="KI48" s="1245"/>
      <c r="KJ48" s="686"/>
      <c r="KK48" s="686"/>
      <c r="KL48" s="1246"/>
      <c r="KM48" s="1245"/>
      <c r="KN48" s="686"/>
      <c r="KO48" s="686"/>
      <c r="KP48" s="1246"/>
      <c r="KQ48" s="1245"/>
      <c r="KR48" s="686"/>
      <c r="KS48" s="686"/>
      <c r="KT48" s="1246"/>
      <c r="KU48" s="1245"/>
      <c r="KV48" s="686"/>
      <c r="KW48" s="686"/>
      <c r="KX48" s="1246"/>
      <c r="KY48" s="1245"/>
      <c r="KZ48" s="686"/>
      <c r="LA48" s="686"/>
      <c r="LB48" s="1246"/>
      <c r="LC48" s="1245"/>
      <c r="LD48" s="686"/>
      <c r="LE48" s="686"/>
      <c r="LF48" s="1246"/>
      <c r="LG48" s="1245"/>
      <c r="LH48" s="686"/>
      <c r="LI48" s="686"/>
      <c r="LJ48" s="1246"/>
      <c r="LK48" s="1245"/>
      <c r="LL48" s="686"/>
      <c r="LM48" s="686"/>
      <c r="LN48" s="1246"/>
      <c r="LO48" s="1245"/>
      <c r="LP48" s="686"/>
      <c r="LQ48" s="686"/>
      <c r="LR48" s="1246"/>
      <c r="LS48" s="1245"/>
      <c r="LT48" s="686"/>
      <c r="LU48" s="686"/>
      <c r="LV48" s="1246"/>
      <c r="LW48" s="1245"/>
      <c r="LX48" s="686"/>
      <c r="LY48" s="686"/>
      <c r="LZ48" s="1246"/>
      <c r="MA48" s="1245"/>
      <c r="MB48" s="686"/>
      <c r="MC48" s="686"/>
      <c r="MD48" s="1246"/>
      <c r="ME48" s="1245"/>
      <c r="MF48" s="686"/>
      <c r="MG48" s="686"/>
      <c r="MH48" s="1246"/>
      <c r="MI48" s="1245"/>
      <c r="MJ48" s="686"/>
      <c r="MK48" s="686"/>
      <c r="ML48" s="1246"/>
      <c r="MM48" s="1245"/>
      <c r="MN48" s="686"/>
      <c r="MO48" s="686"/>
      <c r="MP48" s="1246"/>
      <c r="MQ48" s="1245"/>
      <c r="MR48" s="686"/>
      <c r="MS48" s="686"/>
      <c r="MT48" s="1246"/>
      <c r="MU48" s="1245"/>
      <c r="MV48" s="686"/>
      <c r="MW48" s="686"/>
      <c r="MX48" s="1246"/>
      <c r="MY48" s="1245"/>
      <c r="MZ48" s="686"/>
      <c r="NA48" s="686"/>
      <c r="NB48" s="1246"/>
      <c r="NC48" s="1245"/>
      <c r="ND48" s="686"/>
      <c r="NE48" s="686"/>
      <c r="NF48" s="1246"/>
      <c r="NG48" s="1245"/>
      <c r="NH48" s="686"/>
      <c r="NI48" s="686"/>
      <c r="NJ48" s="1246"/>
      <c r="NK48" s="1245"/>
      <c r="NL48" s="686"/>
      <c r="NM48" s="686"/>
      <c r="NN48" s="1246"/>
      <c r="NO48" s="1245"/>
      <c r="NP48" s="686"/>
      <c r="NQ48" s="686"/>
      <c r="NR48" s="1246"/>
      <c r="NS48" s="1245"/>
      <c r="NT48" s="686"/>
      <c r="NU48" s="686"/>
      <c r="NV48" s="1246"/>
      <c r="NW48" s="1245"/>
      <c r="NX48" s="686"/>
      <c r="NY48" s="686"/>
      <c r="NZ48" s="1246"/>
      <c r="OA48" s="1245"/>
      <c r="OB48" s="686"/>
      <c r="OC48" s="686"/>
      <c r="OD48" s="1246"/>
      <c r="OE48" s="1245"/>
      <c r="OF48" s="686"/>
      <c r="OG48" s="686"/>
      <c r="OH48" s="1246"/>
      <c r="OI48" s="1245"/>
      <c r="OJ48" s="686"/>
      <c r="OK48" s="686"/>
      <c r="OL48" s="1246"/>
      <c r="OM48" s="1245"/>
      <c r="ON48" s="686"/>
      <c r="OO48" s="686"/>
      <c r="OP48" s="1246"/>
      <c r="OQ48" s="1245"/>
      <c r="OR48" s="686"/>
      <c r="OS48" s="686"/>
      <c r="OT48" s="1246"/>
      <c r="OU48" s="1245"/>
      <c r="OV48" s="686"/>
      <c r="OW48" s="686"/>
      <c r="OX48" s="1246"/>
      <c r="OY48" s="1245"/>
      <c r="OZ48" s="686"/>
      <c r="PA48" s="686"/>
      <c r="PB48" s="1246"/>
      <c r="PC48" s="1245"/>
      <c r="PD48" s="686"/>
      <c r="PE48" s="686"/>
      <c r="PF48" s="1246"/>
      <c r="PG48" s="1245"/>
      <c r="PH48" s="686"/>
      <c r="PI48" s="686"/>
      <c r="PJ48" s="1246"/>
      <c r="PK48" s="1245"/>
      <c r="PL48" s="686"/>
      <c r="PM48" s="686"/>
      <c r="PN48" s="1246"/>
      <c r="PO48" s="1245"/>
      <c r="PP48" s="686"/>
      <c r="PQ48" s="686"/>
      <c r="PR48" s="1246"/>
      <c r="PS48" s="1245"/>
      <c r="PT48" s="686"/>
      <c r="PU48" s="686"/>
      <c r="PV48" s="1246"/>
      <c r="PW48" s="1245"/>
      <c r="PX48" s="686"/>
      <c r="PY48" s="686"/>
      <c r="PZ48" s="1246"/>
      <c r="QA48" s="1245"/>
      <c r="QB48" s="686"/>
      <c r="QC48" s="686"/>
      <c r="QD48" s="1246"/>
      <c r="QE48" s="1245"/>
      <c r="QF48" s="686"/>
      <c r="QG48" s="686"/>
      <c r="QH48" s="1246"/>
      <c r="QI48" s="1245"/>
      <c r="QJ48" s="686"/>
      <c r="QK48" s="686"/>
      <c r="QL48" s="1246"/>
      <c r="QM48" s="1245"/>
      <c r="QN48" s="686"/>
      <c r="QO48" s="686"/>
      <c r="QP48" s="1246"/>
      <c r="QQ48" s="1245"/>
      <c r="QR48" s="686"/>
      <c r="QS48" s="686"/>
      <c r="QT48" s="1246"/>
      <c r="QU48" s="1245"/>
      <c r="QV48" s="686"/>
      <c r="QW48" s="686"/>
      <c r="QX48" s="1246"/>
      <c r="QY48" s="1245"/>
      <c r="QZ48" s="686"/>
      <c r="RA48" s="686"/>
      <c r="RB48" s="1246"/>
      <c r="RC48" s="1245"/>
      <c r="RD48" s="686"/>
      <c r="RE48" s="686"/>
      <c r="RF48" s="1246"/>
      <c r="RG48" s="1245"/>
      <c r="RH48" s="686"/>
      <c r="RI48" s="686"/>
      <c r="RJ48" s="1246"/>
      <c r="RK48" s="1245"/>
      <c r="RL48" s="686"/>
      <c r="RM48" s="686"/>
      <c r="RN48" s="1246"/>
      <c r="RO48" s="1245"/>
      <c r="RP48" s="686"/>
      <c r="RQ48" s="686"/>
      <c r="RR48" s="1246"/>
      <c r="RS48" s="1245"/>
      <c r="RT48" s="686"/>
      <c r="RU48" s="686"/>
      <c r="RV48" s="1246"/>
      <c r="RW48" s="1245"/>
      <c r="RX48" s="686"/>
      <c r="RY48" s="686"/>
      <c r="RZ48" s="1246"/>
      <c r="SA48" s="1245"/>
      <c r="SB48" s="686"/>
      <c r="SC48" s="686"/>
      <c r="SD48" s="1246"/>
      <c r="SE48" s="1245"/>
      <c r="SF48" s="686"/>
      <c r="SG48" s="686"/>
      <c r="SH48" s="1246"/>
      <c r="SI48" s="1245"/>
      <c r="SJ48" s="686"/>
      <c r="SK48" s="686"/>
      <c r="SL48" s="1246"/>
      <c r="SM48" s="1245"/>
      <c r="SN48" s="686"/>
      <c r="SO48" s="686"/>
      <c r="SP48" s="1246"/>
      <c r="SQ48" s="1245"/>
      <c r="SR48" s="686"/>
      <c r="SS48" s="686"/>
      <c r="ST48" s="1246"/>
      <c r="SU48" s="1245"/>
      <c r="SV48" s="686"/>
      <c r="SW48" s="686"/>
      <c r="SX48" s="1246"/>
      <c r="SY48" s="1245"/>
      <c r="SZ48" s="686"/>
      <c r="TA48" s="686"/>
      <c r="TB48" s="1246"/>
      <c r="TC48" s="686"/>
      <c r="TD48" s="686"/>
      <c r="TE48" s="686"/>
      <c r="TF48" s="686"/>
      <c r="TG48" s="1245"/>
      <c r="TH48" s="686"/>
      <c r="TI48" s="686"/>
      <c r="TJ48" s="1246"/>
      <c r="TK48" s="1245"/>
      <c r="TL48" s="686"/>
      <c r="TM48" s="686"/>
      <c r="TN48" s="1246"/>
      <c r="TO48" s="1245"/>
      <c r="TP48" s="686"/>
      <c r="TQ48" s="686"/>
      <c r="TR48" s="1246"/>
      <c r="TS48" s="1245"/>
      <c r="TT48" s="686"/>
      <c r="TU48" s="686"/>
      <c r="TV48" s="1246"/>
      <c r="TW48" s="1245"/>
      <c r="TX48" s="686"/>
      <c r="TY48" s="686"/>
      <c r="TZ48" s="1246"/>
      <c r="UA48" s="1245"/>
      <c r="UB48" s="686"/>
      <c r="UC48" s="686"/>
      <c r="UD48" s="1246"/>
      <c r="UE48" s="1245"/>
      <c r="UF48" s="686"/>
      <c r="UG48" s="686"/>
      <c r="UH48" s="1246"/>
      <c r="UI48" s="1245"/>
      <c r="UJ48" s="686"/>
      <c r="UK48" s="686"/>
      <c r="UL48" s="1246"/>
      <c r="UM48" s="1245"/>
      <c r="UN48" s="686"/>
      <c r="UO48" s="686"/>
      <c r="UP48" s="1246"/>
      <c r="UQ48" s="1245"/>
      <c r="UR48" s="686"/>
      <c r="US48" s="686"/>
      <c r="UT48" s="1246"/>
      <c r="UU48" s="1245"/>
      <c r="UV48" s="686"/>
      <c r="UW48" s="686"/>
      <c r="UX48" s="1246"/>
      <c r="UY48" s="1245"/>
      <c r="UZ48" s="686"/>
      <c r="VA48" s="686"/>
      <c r="VB48" s="1246"/>
      <c r="VC48" s="1245"/>
      <c r="VD48" s="686"/>
      <c r="VE48" s="686"/>
      <c r="VF48" s="1246"/>
      <c r="VG48" s="1245"/>
      <c r="VH48" s="686"/>
      <c r="VI48" s="686"/>
      <c r="VJ48" s="1246"/>
      <c r="VK48" s="1245"/>
      <c r="VL48" s="686"/>
      <c r="VM48" s="686"/>
      <c r="VN48" s="1246"/>
      <c r="VO48" s="1245"/>
      <c r="VP48" s="686"/>
      <c r="VQ48" s="686"/>
      <c r="VR48" s="1246"/>
      <c r="VS48" s="1245"/>
      <c r="VT48" s="686"/>
      <c r="VU48" s="686"/>
      <c r="VV48" s="1246"/>
      <c r="VW48" s="1245"/>
      <c r="VX48" s="686"/>
      <c r="VY48" s="686"/>
      <c r="VZ48" s="1246"/>
      <c r="WA48" s="1245"/>
      <c r="WB48" s="686"/>
      <c r="WC48" s="686"/>
      <c r="WD48" s="1246"/>
      <c r="WE48" s="1245"/>
      <c r="WF48" s="1006"/>
      <c r="WG48" s="1006"/>
      <c r="WH48" s="1246"/>
      <c r="WI48" s="1245"/>
      <c r="WJ48" s="686"/>
      <c r="WK48" s="686"/>
      <c r="WL48" s="1246"/>
      <c r="WM48" s="1245"/>
      <c r="WN48" s="686"/>
      <c r="WO48" s="686"/>
      <c r="WP48" s="1246"/>
      <c r="WQ48" s="1245"/>
      <c r="WR48" s="686"/>
      <c r="WS48" s="686"/>
      <c r="WT48" s="1246"/>
      <c r="WU48" s="686"/>
      <c r="WV48" s="686"/>
      <c r="WW48" s="686"/>
      <c r="WX48" s="686"/>
      <c r="WY48" s="1245"/>
      <c r="WZ48" s="686"/>
      <c r="XA48" s="686"/>
      <c r="XB48" s="1246"/>
      <c r="XC48" s="1245"/>
      <c r="XD48" s="686"/>
      <c r="XE48" s="686"/>
      <c r="XF48" s="1246"/>
      <c r="XG48" s="1245"/>
      <c r="XH48" s="686"/>
      <c r="XI48" s="686"/>
      <c r="XJ48" s="1246"/>
      <c r="XK48" s="1245"/>
      <c r="XL48" s="686"/>
      <c r="XM48" s="686"/>
      <c r="XN48" s="1246"/>
      <c r="XO48" s="1245"/>
      <c r="XP48" s="686"/>
      <c r="XQ48" s="686"/>
      <c r="XR48" s="1246"/>
      <c r="XS48" s="1245"/>
      <c r="XT48" s="686"/>
      <c r="XU48" s="686"/>
      <c r="XV48" s="1246"/>
      <c r="XW48" s="1245"/>
      <c r="XX48" s="686"/>
      <c r="XY48" s="686"/>
      <c r="XZ48" s="1246"/>
      <c r="YA48" s="1245"/>
      <c r="YB48" s="686"/>
      <c r="YC48" s="686"/>
      <c r="YD48" s="1246"/>
      <c r="YE48" s="1245"/>
      <c r="YF48" s="686"/>
      <c r="YG48" s="686"/>
      <c r="YH48" s="1246"/>
      <c r="YI48" s="1245"/>
      <c r="YJ48" s="686"/>
      <c r="YK48" s="686"/>
      <c r="YL48" s="1246"/>
      <c r="YM48" s="1245"/>
      <c r="YN48" s="686"/>
      <c r="YO48" s="686"/>
      <c r="YP48" s="1246"/>
      <c r="YQ48" s="1245"/>
      <c r="YR48" s="686"/>
      <c r="YS48" s="686"/>
      <c r="YT48" s="1246"/>
      <c r="YU48" s="1245"/>
      <c r="YV48" s="686"/>
      <c r="YW48" s="686"/>
      <c r="YX48" s="1246"/>
      <c r="YY48" s="1245"/>
      <c r="YZ48" s="686"/>
      <c r="ZA48" s="686"/>
      <c r="ZB48" s="1246"/>
      <c r="ZC48" s="1245"/>
      <c r="ZD48" s="686"/>
      <c r="ZE48" s="686"/>
      <c r="ZF48" s="1246"/>
      <c r="ZG48" s="1245"/>
      <c r="ZH48" s="686"/>
      <c r="ZI48" s="686"/>
      <c r="ZJ48" s="1246"/>
      <c r="ZK48" s="1245"/>
      <c r="ZL48" s="686"/>
      <c r="ZM48" s="686"/>
      <c r="ZN48" s="1246"/>
      <c r="ZO48" s="1245"/>
      <c r="ZP48" s="686"/>
      <c r="ZQ48" s="686"/>
      <c r="ZR48" s="1246"/>
      <c r="ZS48" s="1245"/>
      <c r="ZT48" s="686"/>
      <c r="ZU48" s="686"/>
      <c r="ZV48" s="1246"/>
      <c r="ZW48" s="1245"/>
      <c r="ZX48" s="686"/>
      <c r="ZY48" s="686"/>
      <c r="ZZ48" s="1246"/>
      <c r="AAA48" s="1245"/>
      <c r="AAB48" s="686"/>
      <c r="AAC48" s="686"/>
      <c r="AAD48" s="1246"/>
      <c r="AAE48" s="1245"/>
      <c r="AAF48" s="686"/>
      <c r="AAG48" s="686"/>
      <c r="AAH48" s="1246"/>
      <c r="AAI48" s="1245"/>
      <c r="AAJ48" s="686"/>
      <c r="AAK48" s="686"/>
      <c r="AAL48" s="1246"/>
      <c r="AAM48" s="1245"/>
      <c r="AAN48" s="686"/>
      <c r="AAO48" s="686"/>
      <c r="AAP48" s="1246"/>
      <c r="AAQ48" s="1238"/>
      <c r="AAR48" s="1245"/>
      <c r="AAS48" s="1246"/>
    </row>
    <row r="49" spans="1:721">
      <c r="A49" s="796">
        <v>30</v>
      </c>
      <c r="B49" s="706" t="str">
        <f t="shared" si="1"/>
        <v>W / O incentive</v>
      </c>
      <c r="C49" s="796">
        <f t="shared" si="2"/>
        <v>2011</v>
      </c>
      <c r="D49" s="881">
        <v>30</v>
      </c>
      <c r="E49" s="1245" t="str">
        <f t="shared" si="3"/>
        <v>W / O incentive</v>
      </c>
      <c r="F49" s="1244">
        <f t="shared" si="4"/>
        <v>2011</v>
      </c>
      <c r="G49" s="1245">
        <f>+I48</f>
        <v>977335.35212418286</v>
      </c>
      <c r="H49" s="686">
        <f>+G$34/51</f>
        <v>20378.843137254902</v>
      </c>
      <c r="I49" s="686">
        <f t="shared" si="5"/>
        <v>956956.50898692792</v>
      </c>
      <c r="J49" s="1246"/>
      <c r="K49" s="1245"/>
      <c r="L49" s="686" t="s">
        <v>1390</v>
      </c>
      <c r="M49" s="686"/>
      <c r="N49" s="1246"/>
      <c r="O49" s="1245">
        <f>+Q48</f>
        <v>985570.41473856184</v>
      </c>
      <c r="P49" s="686">
        <f>+O$34/51</f>
        <v>21100.526274509801</v>
      </c>
      <c r="Q49" s="686">
        <f t="shared" si="0"/>
        <v>964469.888464052</v>
      </c>
      <c r="R49" s="1246"/>
      <c r="S49" s="1245"/>
      <c r="T49" s="686"/>
      <c r="U49" s="686"/>
      <c r="V49" s="1246"/>
      <c r="W49" s="1245">
        <f>+Y48</f>
        <v>7057007.1323529417</v>
      </c>
      <c r="X49" s="686">
        <f>+W$34/51</f>
        <v>148178.62745098039</v>
      </c>
      <c r="Y49" s="686">
        <f t="shared" si="6"/>
        <v>6908828.5049019614</v>
      </c>
      <c r="Z49" s="1246"/>
      <c r="AA49" s="1245"/>
      <c r="AB49" s="686"/>
      <c r="AC49" s="686"/>
      <c r="AD49" s="1246"/>
      <c r="AE49" s="1245">
        <f>+AG48</f>
        <v>5816610.8242156859</v>
      </c>
      <c r="AF49" s="686">
        <f>+AE$34/51</f>
        <v>121495.7874509804</v>
      </c>
      <c r="AG49" s="686">
        <f t="shared" si="7"/>
        <v>5695115.0367647056</v>
      </c>
      <c r="AH49" s="1246"/>
      <c r="AI49" s="1245"/>
      <c r="AJ49" s="686"/>
      <c r="AK49" s="686"/>
      <c r="AL49" s="1246"/>
      <c r="AM49" s="1245">
        <f>+AO48</f>
        <v>2170083.0220588236</v>
      </c>
      <c r="AN49" s="686">
        <f>+AM$34/51</f>
        <v>44025.352941176468</v>
      </c>
      <c r="AO49" s="686">
        <f t="shared" ref="AO49:AO68" si="8">+AM49-AN49</f>
        <v>2126057.6691176472</v>
      </c>
      <c r="AP49" s="1246"/>
      <c r="AQ49" s="1245"/>
      <c r="AR49" s="686"/>
      <c r="AS49" s="686"/>
      <c r="AT49" s="1246"/>
      <c r="AU49" s="1245">
        <f>+AW48</f>
        <v>21189811.960784316</v>
      </c>
      <c r="AV49" s="686">
        <f>+AU$34/51</f>
        <v>428437.64705882355</v>
      </c>
      <c r="AW49" s="686">
        <f t="shared" ref="AW49:AW68" si="9">+AU49-AV49</f>
        <v>20761374.313725494</v>
      </c>
      <c r="AX49" s="1246"/>
      <c r="AY49" s="1245">
        <f>+BA48</f>
        <v>44168269.273692809</v>
      </c>
      <c r="AZ49" s="686">
        <f>+AY$34/51</f>
        <v>884102.13725490193</v>
      </c>
      <c r="BA49" s="686">
        <f t="shared" ref="BA49:BA68" si="10">+AY49-AZ49</f>
        <v>43284167.136437908</v>
      </c>
      <c r="BB49" s="1246"/>
      <c r="BC49" s="1245">
        <f>+BE48</f>
        <v>13458948.529411765</v>
      </c>
      <c r="BD49" s="686">
        <f>+BC$34/51</f>
        <v>266294.1176470588</v>
      </c>
      <c r="BE49" s="686">
        <f t="shared" ref="BE49:BE68" si="11">+BC49-BD49</f>
        <v>13192654.411764706</v>
      </c>
      <c r="BF49" s="1246"/>
      <c r="BG49" s="1245">
        <f>+BI48</f>
        <v>11068389.194444444</v>
      </c>
      <c r="BH49" s="686">
        <f>+BG$34/51</f>
        <v>220083.96078431373</v>
      </c>
      <c r="BI49" s="686">
        <f t="shared" ref="BI49:BI68" si="12">+BG49-BH49</f>
        <v>10848305.23366013</v>
      </c>
      <c r="BJ49" s="1246"/>
      <c r="BK49" s="1245">
        <f>+BM48</f>
        <v>14499903.553104576</v>
      </c>
      <c r="BL49" s="686">
        <f>+BK$34/51</f>
        <v>287363.90196078434</v>
      </c>
      <c r="BM49" s="686">
        <f t="shared" ref="BM49:BM68" si="13">+BK49-BL49</f>
        <v>14212539.651143791</v>
      </c>
      <c r="BN49" s="1246"/>
      <c r="BO49" s="1245">
        <f>+BQ48</f>
        <v>16804145.098039217</v>
      </c>
      <c r="BP49" s="686">
        <f>+BO$34/51</f>
        <v>331388.23529411765</v>
      </c>
      <c r="BQ49" s="686">
        <f t="shared" ref="BQ49:BQ68" si="14">+BO49-BP49</f>
        <v>16472756.862745099</v>
      </c>
      <c r="BR49" s="1246"/>
      <c r="BS49" s="1245">
        <f>+BU48</f>
        <v>11353486.69117647</v>
      </c>
      <c r="BT49" s="686">
        <f>+BS$34/51</f>
        <v>222799.41176470587</v>
      </c>
      <c r="BU49" s="686">
        <f t="shared" ref="BU49:BU68" si="15">+BS49-BT49</f>
        <v>11130687.279411765</v>
      </c>
      <c r="BV49" s="1246"/>
      <c r="BW49" s="1245">
        <f>+BW$34</f>
        <v>95055273</v>
      </c>
      <c r="BX49" s="882">
        <f>+BW$34/51/12*(12.5-BW$36)</f>
        <v>1320212.125</v>
      </c>
      <c r="BY49" s="686">
        <f>+BW49-BX49</f>
        <v>93735060.875</v>
      </c>
      <c r="BZ49" s="1246"/>
      <c r="CA49" s="1245">
        <f>+CA$34</f>
        <v>13601204</v>
      </c>
      <c r="CB49" s="882">
        <f>+CA$34/51/12*(12.5-CA$36)</f>
        <v>166681.42156862744</v>
      </c>
      <c r="CC49" s="686">
        <f>+CA49-CB49</f>
        <v>13434522.578431373</v>
      </c>
      <c r="CD49" s="1246"/>
      <c r="CE49" s="1245"/>
      <c r="CF49" s="686"/>
      <c r="CG49" s="686"/>
      <c r="CH49" s="1246"/>
      <c r="CI49" s="1245">
        <f>+CI$34</f>
        <v>3123926</v>
      </c>
      <c r="CJ49" s="882">
        <f>+CI$34/51/12*(12.5-CI$36)</f>
        <v>38283.406862745091</v>
      </c>
      <c r="CK49" s="686">
        <f>+CI49-CJ49</f>
        <v>3085642.5931372549</v>
      </c>
      <c r="CL49" s="1246"/>
      <c r="CM49" s="1245">
        <f>+CO48</f>
        <v>2385118.5866013071</v>
      </c>
      <c r="CN49" s="686">
        <f>+CM$34/51</f>
        <v>47742.156862745098</v>
      </c>
      <c r="CO49" s="686">
        <f t="shared" ref="CO49:CO68" si="16">+CM49-CN49</f>
        <v>2337376.4297385621</v>
      </c>
      <c r="CP49" s="1246"/>
      <c r="CQ49" s="1245">
        <f>+CQ$34</f>
        <v>38312185.469999999</v>
      </c>
      <c r="CR49" s="882">
        <f>+CQ$34/51/12*(12.5-CQ$36)</f>
        <v>406910.46659313724</v>
      </c>
      <c r="CS49" s="686">
        <f>+CQ49-CR49</f>
        <v>37905275.00340686</v>
      </c>
      <c r="CT49" s="1246"/>
      <c r="CU49" s="1245">
        <f>+CU$34</f>
        <v>163410059</v>
      </c>
      <c r="CV49" s="882">
        <f>+CU$34/51/12*(12.5-CU$36)</f>
        <v>2002574.2524509805</v>
      </c>
      <c r="CW49" s="686">
        <f>+CU49-CV49</f>
        <v>161407484.74754903</v>
      </c>
      <c r="CX49" s="1246"/>
      <c r="CY49" s="686"/>
      <c r="CZ49" s="686"/>
      <c r="DA49" s="686"/>
      <c r="DB49" s="686"/>
      <c r="DC49" s="1245"/>
      <c r="DD49" s="686"/>
      <c r="DE49" s="686"/>
      <c r="DF49" s="1246"/>
      <c r="DG49" s="1245">
        <f>+DI48</f>
        <v>12525205.584150327</v>
      </c>
      <c r="DH49" s="686">
        <f>+DG$34/51</f>
        <v>250713.03921568627</v>
      </c>
      <c r="DI49" s="686">
        <f t="shared" ref="DI49:DI68" si="17">+DG49-DH49</f>
        <v>12274492.544934642</v>
      </c>
      <c r="DJ49" s="1246"/>
      <c r="DK49" s="1245">
        <f>+DM48</f>
        <v>13524232.551470589</v>
      </c>
      <c r="DL49" s="686">
        <f>+DK$34/51</f>
        <v>268471.1176470588</v>
      </c>
      <c r="DM49" s="686">
        <f t="shared" ref="DM49:DM68" si="18">+DK49-DL49</f>
        <v>13255761.43382353</v>
      </c>
      <c r="DN49" s="1246"/>
      <c r="DO49" s="1245">
        <f>+DQ48</f>
        <v>9768612.2336601317</v>
      </c>
      <c r="DP49" s="686">
        <f>+DO$34/51</f>
        <v>197179.72549019608</v>
      </c>
      <c r="DQ49" s="686">
        <f t="shared" ref="DQ49:DQ68" si="19">+DO49-DP49</f>
        <v>9571432.508169936</v>
      </c>
      <c r="DR49" s="1246"/>
      <c r="DS49" s="1245">
        <f>+DU48</f>
        <v>2798775.5457516341</v>
      </c>
      <c r="DT49" s="686">
        <f>+DS$34/51</f>
        <v>56022.196078431371</v>
      </c>
      <c r="DU49" s="686">
        <f t="shared" ref="DU49:DU68" si="20">+DS49-DT49</f>
        <v>2742753.3496732027</v>
      </c>
      <c r="DV49" s="1246"/>
      <c r="DW49" s="1245">
        <f>+DY48</f>
        <v>9826528.3790277764</v>
      </c>
      <c r="DX49" s="686">
        <f>+DW$34/51</f>
        <v>199692.36333333331</v>
      </c>
      <c r="DY49" s="686">
        <f t="shared" ref="DY49:DY68" si="21">+DW49-DX49</f>
        <v>9626836.0156944431</v>
      </c>
      <c r="DZ49" s="1246"/>
      <c r="EA49" s="1245">
        <f>+EC48</f>
        <v>16177220.671568628</v>
      </c>
      <c r="EB49" s="686">
        <f>+EA$34/51</f>
        <v>320605.5294117647</v>
      </c>
      <c r="EC49" s="686">
        <f t="shared" ref="EC49:EC68" si="22">+EA49-EB49</f>
        <v>15856615.142156864</v>
      </c>
      <c r="ED49" s="1246"/>
      <c r="EE49" s="1245">
        <f>+EG48</f>
        <v>18205803.544117648</v>
      </c>
      <c r="EF49" s="686">
        <f>+EE$34/51</f>
        <v>361405.5294117647</v>
      </c>
      <c r="EG49" s="686">
        <f t="shared" ref="EG49:EG68" si="23">+EE49-EF49</f>
        <v>17844398.014705885</v>
      </c>
      <c r="EH49" s="1246"/>
      <c r="EI49" s="1245">
        <f>+EI$34</f>
        <v>9761643</v>
      </c>
      <c r="EJ49" s="882">
        <f>+EI$34/51/12*(12.5-EI$36)</f>
        <v>7975.1985294117649</v>
      </c>
      <c r="EK49" s="686">
        <f>+EI49-EJ49</f>
        <v>9753667.8014705889</v>
      </c>
      <c r="EL49" s="1246"/>
      <c r="EM49" s="1245">
        <f>+EM$34</f>
        <v>18748014.499999993</v>
      </c>
      <c r="EN49" s="882">
        <f>+EM$34/51/12*(12.5-EM$36)</f>
        <v>137853.04779411759</v>
      </c>
      <c r="EO49" s="686">
        <f>+EM49-EN49</f>
        <v>18610161.452205874</v>
      </c>
      <c r="EP49" s="1246"/>
      <c r="EQ49" s="1245">
        <f>+ES48</f>
        <v>12046563.988562092</v>
      </c>
      <c r="ER49" s="686">
        <f>+EQ$34/51</f>
        <v>236400.27450980392</v>
      </c>
      <c r="ES49" s="686">
        <f t="shared" ref="ES49:ES68" si="24">+EQ49-ER49</f>
        <v>11810163.714052288</v>
      </c>
      <c r="ET49" s="1246"/>
      <c r="EU49" s="1245">
        <f>+EW48</f>
        <v>90316812.358660132</v>
      </c>
      <c r="EV49" s="686">
        <f>+EU$34/51</f>
        <v>1789928.5686274511</v>
      </c>
      <c r="EW49" s="686">
        <f t="shared" ref="EW49:EW68" si="25">+EU49-EV49</f>
        <v>88526883.790032685</v>
      </c>
      <c r="EX49" s="1246"/>
      <c r="EY49" s="1245">
        <f>+EY$34</f>
        <v>32204664</v>
      </c>
      <c r="EZ49" s="882">
        <f>+EY$34/51/12*(12.5-EY$36)</f>
        <v>342043</v>
      </c>
      <c r="FA49" s="686">
        <f>+EY49-EZ49</f>
        <v>31862621</v>
      </c>
      <c r="FB49" s="1246"/>
      <c r="FC49" s="1245"/>
      <c r="FD49" s="686"/>
      <c r="FE49" s="686"/>
      <c r="FF49" s="1246"/>
      <c r="FG49" s="1245">
        <f>+FI48</f>
        <v>83788160.199346408</v>
      </c>
      <c r="FH49" s="686">
        <f>+FG$34/51</f>
        <v>1649643.8431372549</v>
      </c>
      <c r="FI49" s="686">
        <f t="shared" ref="FI49:FI68" si="26">+FG49-FH49</f>
        <v>82138516.356209159</v>
      </c>
      <c r="FJ49" s="1246"/>
      <c r="FK49" s="1245">
        <f>+FK$34</f>
        <v>1301988</v>
      </c>
      <c r="FL49" s="882">
        <f>+FK$34/51/12*(12.5-FK$36)</f>
        <v>22338.029411764706</v>
      </c>
      <c r="FM49" s="686">
        <f>+FK49-FL49</f>
        <v>1279649.9705882352</v>
      </c>
      <c r="FN49" s="1246"/>
      <c r="FO49" s="1245">
        <f>+FQ48</f>
        <v>203394.57352941178</v>
      </c>
      <c r="FP49" s="686">
        <f>+FO$34/51</f>
        <v>4030.9411764705883</v>
      </c>
      <c r="FQ49" s="686">
        <f t="shared" ref="FQ49:FQ68" si="27">+FO49-FP49</f>
        <v>199363.63235294117</v>
      </c>
      <c r="FR49" s="1246"/>
      <c r="FS49" s="1245">
        <f>+FS$34</f>
        <v>23483583</v>
      </c>
      <c r="FT49" s="882">
        <f>+FS$34/51/12*(12.5-FS$36)</f>
        <v>249417.13970588235</v>
      </c>
      <c r="FU49" s="686">
        <f>+FS49-FT49</f>
        <v>23234165.860294119</v>
      </c>
      <c r="FV49" s="1246"/>
      <c r="FW49" s="1245">
        <f>+FY48</f>
        <v>1464183.2393790849</v>
      </c>
      <c r="FX49" s="686">
        <f>+FW$34/51</f>
        <v>28874.607843137255</v>
      </c>
      <c r="FY49" s="686">
        <f t="shared" ref="FY49:FY68" si="28">+FW49-FX49</f>
        <v>1435308.6315359476</v>
      </c>
      <c r="FZ49" s="1246"/>
      <c r="GA49" s="1245"/>
      <c r="GB49" s="686"/>
      <c r="GC49" s="686"/>
      <c r="GD49" s="1246"/>
      <c r="GE49" s="1245">
        <f>+GG48</f>
        <v>6165062.1821895428</v>
      </c>
      <c r="GF49" s="686">
        <f>+GE$34/51</f>
        <v>125284.92156862745</v>
      </c>
      <c r="GG49" s="686">
        <f t="shared" ref="GG49:GG68" si="29">+GE49-GF49</f>
        <v>6039777.2606209153</v>
      </c>
      <c r="GH49" s="1246"/>
      <c r="GI49" s="1245">
        <f>+GI$34</f>
        <v>5249379</v>
      </c>
      <c r="GJ49" s="882">
        <f>+GI$34/51/12*(12.5-GI$36)</f>
        <v>55753.208333333328</v>
      </c>
      <c r="GK49" s="686">
        <f>+GI49-GJ49</f>
        <v>5193625.791666667</v>
      </c>
      <c r="GL49" s="1246"/>
      <c r="GM49" s="1245">
        <f>+GO48</f>
        <v>3110424.9411764708</v>
      </c>
      <c r="GN49" s="686">
        <f>+GM$34/51</f>
        <v>62678.588235294119</v>
      </c>
      <c r="GO49" s="686">
        <f t="shared" ref="GO49:GO68" si="30">+GM49-GN49</f>
        <v>3047746.3529411769</v>
      </c>
      <c r="GP49" s="1246"/>
      <c r="GQ49" s="1245">
        <f>+GS48</f>
        <v>21422518.301470589</v>
      </c>
      <c r="GR49" s="686">
        <f>+GQ$34/51</f>
        <v>429524.17647058825</v>
      </c>
      <c r="GS49" s="686">
        <f t="shared" ref="GS49:GS68" si="31">+GQ49-GR49</f>
        <v>20992994.125</v>
      </c>
      <c r="GT49" s="1246"/>
      <c r="GU49" s="1245"/>
      <c r="GV49" s="686"/>
      <c r="GW49" s="686"/>
      <c r="GX49" s="1246"/>
      <c r="GY49" s="1245">
        <f>+HA48</f>
        <v>4740669.6029411769</v>
      </c>
      <c r="GZ49" s="686">
        <f>+GY$34/51</f>
        <v>95051.019607843133</v>
      </c>
      <c r="HA49" s="686">
        <f t="shared" ref="HA49:HA68" si="32">+GY49-GZ49</f>
        <v>4645618.583333334</v>
      </c>
      <c r="HB49" s="1246"/>
      <c r="HC49" s="1245">
        <f>+HE48</f>
        <v>20478820.295751635</v>
      </c>
      <c r="HD49" s="686">
        <f>+HC$34/51</f>
        <v>414062.07843137253</v>
      </c>
      <c r="HE49" s="686">
        <f t="shared" ref="HE49:HE68" si="33">+HC49-HD49</f>
        <v>20064758.217320263</v>
      </c>
      <c r="HF49" s="1246"/>
      <c r="HG49" s="1245">
        <f>+HI48</f>
        <v>3315500.2696078429</v>
      </c>
      <c r="HH49" s="686">
        <f>+HG$34/51</f>
        <v>67149.372549019608</v>
      </c>
      <c r="HI49" s="686">
        <f t="shared" ref="HI49:HI68" si="34">+HG49-HH49</f>
        <v>3248350.8970588231</v>
      </c>
      <c r="HJ49" s="1246"/>
      <c r="HK49" s="1245">
        <f>+HM48</f>
        <v>3270528.602124183</v>
      </c>
      <c r="HL49" s="686">
        <f>+HK$34/51</f>
        <v>65794.372549019608</v>
      </c>
      <c r="HM49" s="686">
        <f t="shared" ref="HM49:HM68" si="35">+HK49-HL49</f>
        <v>3204734.2295751632</v>
      </c>
      <c r="HN49" s="1246"/>
      <c r="HO49" s="1245">
        <f>+HQ48</f>
        <v>755618.59803921566</v>
      </c>
      <c r="HP49" s="686">
        <f>+HO$34/51</f>
        <v>15277.882352941177</v>
      </c>
      <c r="HQ49" s="686">
        <f t="shared" ref="HQ49:HQ68" si="36">+HO49-HP49</f>
        <v>740340.71568627446</v>
      </c>
      <c r="HR49" s="1246"/>
      <c r="HS49" s="1245">
        <f>+HU48</f>
        <v>6123538.8250326794</v>
      </c>
      <c r="HT49" s="686">
        <f>+HS$34/51</f>
        <v>121158.22901960784</v>
      </c>
      <c r="HU49" s="686">
        <f t="shared" ref="HU49:HU68" si="37">+HS49-HT49</f>
        <v>6002380.5960130719</v>
      </c>
      <c r="HV49" s="1246"/>
      <c r="HW49" s="1245">
        <f>+HW$34</f>
        <v>23947642</v>
      </c>
      <c r="HX49" s="882">
        <f>+HW$34/51/12*(12.5-HW$36)</f>
        <v>19565.06699346405</v>
      </c>
      <c r="HY49" s="686">
        <f>+HW49-HX49</f>
        <v>23928076.933006536</v>
      </c>
      <c r="HZ49" s="1246"/>
      <c r="IA49" s="1245"/>
      <c r="IB49" s="686"/>
      <c r="IC49" s="686"/>
      <c r="ID49" s="1246"/>
      <c r="IE49" s="1245"/>
      <c r="IF49" s="686"/>
      <c r="IG49" s="686"/>
      <c r="IH49" s="1246"/>
      <c r="II49" s="1245"/>
      <c r="IJ49" s="686"/>
      <c r="IK49" s="686"/>
      <c r="IL49" s="1246"/>
      <c r="IM49" s="1245"/>
      <c r="IN49" s="686"/>
      <c r="IO49" s="686"/>
      <c r="IP49" s="1246"/>
      <c r="IQ49" s="1245"/>
      <c r="IR49" s="686"/>
      <c r="IS49" s="686"/>
      <c r="IT49" s="1246"/>
      <c r="IU49" s="1245">
        <f>+IU$34</f>
        <v>108763</v>
      </c>
      <c r="IV49" s="882">
        <f>+IU$34/51/12*(12.5-IU$36)</f>
        <v>88.858660130718945</v>
      </c>
      <c r="IW49" s="686">
        <f>+IU49-IV49</f>
        <v>108674.14133986928</v>
      </c>
      <c r="IX49" s="1246"/>
      <c r="IY49" s="1245">
        <f>+IY$34</f>
        <v>75695</v>
      </c>
      <c r="IZ49" s="882">
        <f>+IY$34/51/12*(12.5-IY$36)</f>
        <v>309.21160130718954</v>
      </c>
      <c r="JA49" s="686">
        <f>+IY49-IZ49</f>
        <v>75385.788398692806</v>
      </c>
      <c r="JB49" s="1246"/>
      <c r="JC49" s="1245"/>
      <c r="JD49" s="686"/>
      <c r="JE49" s="686"/>
      <c r="JF49" s="1246"/>
      <c r="JG49" s="1245"/>
      <c r="JH49" s="686"/>
      <c r="JI49" s="686"/>
      <c r="JJ49" s="1246"/>
      <c r="JK49" s="1245"/>
      <c r="JL49" s="686"/>
      <c r="JM49" s="686"/>
      <c r="JN49" s="1246"/>
      <c r="JO49" s="1245"/>
      <c r="JP49" s="686"/>
      <c r="JQ49" s="686"/>
      <c r="JR49" s="1246"/>
      <c r="JS49" s="1245"/>
      <c r="JT49" s="686"/>
      <c r="JU49" s="686"/>
      <c r="JV49" s="1246"/>
      <c r="JW49" s="1245"/>
      <c r="JX49" s="686"/>
      <c r="JY49" s="686"/>
      <c r="JZ49" s="1246"/>
      <c r="KA49" s="1245"/>
      <c r="KB49" s="686"/>
      <c r="KC49" s="686"/>
      <c r="KD49" s="1246"/>
      <c r="KE49" s="1245"/>
      <c r="KF49" s="686"/>
      <c r="KG49" s="686"/>
      <c r="KH49" s="1246"/>
      <c r="KI49" s="1245"/>
      <c r="KJ49" s="686"/>
      <c r="KK49" s="686"/>
      <c r="KL49" s="1246"/>
      <c r="KM49" s="1245"/>
      <c r="KN49" s="686"/>
      <c r="KO49" s="686"/>
      <c r="KP49" s="1246"/>
      <c r="KQ49" s="1245"/>
      <c r="KR49" s="686"/>
      <c r="KS49" s="686"/>
      <c r="KT49" s="1246"/>
      <c r="KU49" s="1245"/>
      <c r="KV49" s="686"/>
      <c r="KW49" s="686"/>
      <c r="KX49" s="1246"/>
      <c r="KY49" s="1245"/>
      <c r="KZ49" s="686"/>
      <c r="LA49" s="686"/>
      <c r="LB49" s="1246"/>
      <c r="LC49" s="1245"/>
      <c r="LD49" s="686"/>
      <c r="LE49" s="686"/>
      <c r="LF49" s="1246"/>
      <c r="LG49" s="1245"/>
      <c r="LH49" s="686"/>
      <c r="LI49" s="686"/>
      <c r="LJ49" s="1246"/>
      <c r="LK49" s="1245"/>
      <c r="LL49" s="686"/>
      <c r="LM49" s="686"/>
      <c r="LN49" s="1246"/>
      <c r="LO49" s="1245"/>
      <c r="LP49" s="686"/>
      <c r="LQ49" s="686"/>
      <c r="LR49" s="1246"/>
      <c r="LS49" s="1245"/>
      <c r="LT49" s="686"/>
      <c r="LU49" s="686"/>
      <c r="LV49" s="1246"/>
      <c r="LW49" s="1245"/>
      <c r="LX49" s="686"/>
      <c r="LY49" s="686"/>
      <c r="LZ49" s="1246"/>
      <c r="MA49" s="1245"/>
      <c r="MB49" s="686"/>
      <c r="MC49" s="686"/>
      <c r="MD49" s="1246"/>
      <c r="ME49" s="1245"/>
      <c r="MF49" s="686"/>
      <c r="MG49" s="686"/>
      <c r="MH49" s="1246"/>
      <c r="MI49" s="1245"/>
      <c r="MJ49" s="686"/>
      <c r="MK49" s="686"/>
      <c r="ML49" s="1246"/>
      <c r="MM49" s="1245"/>
      <c r="MN49" s="686"/>
      <c r="MO49" s="686"/>
      <c r="MP49" s="1246"/>
      <c r="MQ49" s="1245"/>
      <c r="MR49" s="686"/>
      <c r="MS49" s="686"/>
      <c r="MT49" s="1246"/>
      <c r="MU49" s="1245"/>
      <c r="MV49" s="686"/>
      <c r="MW49" s="686"/>
      <c r="MX49" s="1246"/>
      <c r="MY49" s="1245"/>
      <c r="MZ49" s="686"/>
      <c r="NA49" s="686"/>
      <c r="NB49" s="1246"/>
      <c r="NC49" s="1245"/>
      <c r="ND49" s="686"/>
      <c r="NE49" s="686"/>
      <c r="NF49" s="1246"/>
      <c r="NG49" s="1245"/>
      <c r="NH49" s="686"/>
      <c r="NI49" s="686"/>
      <c r="NJ49" s="1246"/>
      <c r="NK49" s="1245"/>
      <c r="NL49" s="686"/>
      <c r="NM49" s="686"/>
      <c r="NN49" s="1246"/>
      <c r="NO49" s="1245"/>
      <c r="NP49" s="686"/>
      <c r="NQ49" s="686"/>
      <c r="NR49" s="1246"/>
      <c r="NS49" s="1245"/>
      <c r="NT49" s="686"/>
      <c r="NU49" s="686"/>
      <c r="NV49" s="1246"/>
      <c r="NW49" s="1245"/>
      <c r="NX49" s="686"/>
      <c r="NY49" s="686"/>
      <c r="NZ49" s="1246"/>
      <c r="OA49" s="1245"/>
      <c r="OB49" s="686"/>
      <c r="OC49" s="686"/>
      <c r="OD49" s="1246"/>
      <c r="OE49" s="1245"/>
      <c r="OF49" s="686"/>
      <c r="OG49" s="686"/>
      <c r="OH49" s="1246"/>
      <c r="OI49" s="1245"/>
      <c r="OJ49" s="686"/>
      <c r="OK49" s="686"/>
      <c r="OL49" s="1246"/>
      <c r="OM49" s="1245"/>
      <c r="ON49" s="686"/>
      <c r="OO49" s="686"/>
      <c r="OP49" s="1246"/>
      <c r="OQ49" s="1245"/>
      <c r="OR49" s="686"/>
      <c r="OS49" s="686"/>
      <c r="OT49" s="1246"/>
      <c r="OU49" s="1245"/>
      <c r="OV49" s="686"/>
      <c r="OW49" s="686"/>
      <c r="OX49" s="1246"/>
      <c r="OY49" s="1245"/>
      <c r="OZ49" s="686"/>
      <c r="PA49" s="686"/>
      <c r="PB49" s="1246"/>
      <c r="PC49" s="1245"/>
      <c r="PD49" s="686"/>
      <c r="PE49" s="686"/>
      <c r="PF49" s="1246"/>
      <c r="PG49" s="1245"/>
      <c r="PH49" s="686"/>
      <c r="PI49" s="686"/>
      <c r="PJ49" s="1246"/>
      <c r="PK49" s="1245"/>
      <c r="PL49" s="686"/>
      <c r="PM49" s="686"/>
      <c r="PN49" s="1246"/>
      <c r="PO49" s="1245"/>
      <c r="PP49" s="686"/>
      <c r="PQ49" s="686"/>
      <c r="PR49" s="1246"/>
      <c r="PS49" s="1245"/>
      <c r="PT49" s="686"/>
      <c r="PU49" s="686"/>
      <c r="PV49" s="1246"/>
      <c r="PW49" s="1245"/>
      <c r="PX49" s="686"/>
      <c r="PY49" s="686"/>
      <c r="PZ49" s="1246"/>
      <c r="QA49" s="1245"/>
      <c r="QB49" s="686"/>
      <c r="QC49" s="686"/>
      <c r="QD49" s="1246"/>
      <c r="QE49" s="1245"/>
      <c r="QF49" s="686"/>
      <c r="QG49" s="686"/>
      <c r="QH49" s="1246"/>
      <c r="QI49" s="1245"/>
      <c r="QJ49" s="686"/>
      <c r="QK49" s="686"/>
      <c r="QL49" s="1246"/>
      <c r="QM49" s="1245"/>
      <c r="QN49" s="686"/>
      <c r="QO49" s="686"/>
      <c r="QP49" s="1246"/>
      <c r="QQ49" s="1245"/>
      <c r="QR49" s="686"/>
      <c r="QS49" s="686"/>
      <c r="QT49" s="1246"/>
      <c r="QU49" s="1245"/>
      <c r="QV49" s="686"/>
      <c r="QW49" s="686"/>
      <c r="QX49" s="1246"/>
      <c r="QY49" s="1245"/>
      <c r="QZ49" s="686"/>
      <c r="RA49" s="686"/>
      <c r="RB49" s="1246"/>
      <c r="RC49" s="1245"/>
      <c r="RD49" s="686"/>
      <c r="RE49" s="686"/>
      <c r="RF49" s="1246"/>
      <c r="RG49" s="1245"/>
      <c r="RH49" s="686"/>
      <c r="RI49" s="686"/>
      <c r="RJ49" s="1246"/>
      <c r="RK49" s="1245"/>
      <c r="RL49" s="686"/>
      <c r="RM49" s="686"/>
      <c r="RN49" s="1246"/>
      <c r="RO49" s="1245"/>
      <c r="RP49" s="686"/>
      <c r="RQ49" s="686"/>
      <c r="RR49" s="1246"/>
      <c r="RS49" s="1245"/>
      <c r="RT49" s="686"/>
      <c r="RU49" s="686"/>
      <c r="RV49" s="1246"/>
      <c r="RW49" s="1245"/>
      <c r="RX49" s="686"/>
      <c r="RY49" s="686"/>
      <c r="RZ49" s="1246"/>
      <c r="SA49" s="1245"/>
      <c r="SB49" s="686"/>
      <c r="SC49" s="686"/>
      <c r="SD49" s="1246"/>
      <c r="SE49" s="1245"/>
      <c r="SF49" s="686"/>
      <c r="SG49" s="686"/>
      <c r="SH49" s="1246"/>
      <c r="SI49" s="1245"/>
      <c r="SJ49" s="686"/>
      <c r="SK49" s="686"/>
      <c r="SL49" s="1246"/>
      <c r="SM49" s="1245"/>
      <c r="SN49" s="686"/>
      <c r="SO49" s="686"/>
      <c r="SP49" s="1246"/>
      <c r="SQ49" s="1245"/>
      <c r="SR49" s="686"/>
      <c r="SS49" s="686"/>
      <c r="ST49" s="1246"/>
      <c r="SU49" s="1245"/>
      <c r="SV49" s="686"/>
      <c r="SW49" s="686"/>
      <c r="SX49" s="1246"/>
      <c r="SY49" s="1245"/>
      <c r="SZ49" s="686"/>
      <c r="TA49" s="686"/>
      <c r="TB49" s="1246"/>
      <c r="TC49" s="686"/>
      <c r="TD49" s="686"/>
      <c r="TE49" s="686"/>
      <c r="TF49" s="686"/>
      <c r="TG49" s="1245"/>
      <c r="TH49" s="686"/>
      <c r="TI49" s="686"/>
      <c r="TJ49" s="1246"/>
      <c r="TK49" s="1245"/>
      <c r="TL49" s="686"/>
      <c r="TM49" s="686"/>
      <c r="TN49" s="1246"/>
      <c r="TO49" s="1245"/>
      <c r="TP49" s="686"/>
      <c r="TQ49" s="686"/>
      <c r="TR49" s="1246"/>
      <c r="TS49" s="1245"/>
      <c r="TT49" s="686"/>
      <c r="TU49" s="686"/>
      <c r="TV49" s="1246"/>
      <c r="TW49" s="1245"/>
      <c r="TX49" s="686"/>
      <c r="TY49" s="686"/>
      <c r="TZ49" s="1246"/>
      <c r="UA49" s="1245"/>
      <c r="UB49" s="686"/>
      <c r="UC49" s="686"/>
      <c r="UD49" s="1246"/>
      <c r="UE49" s="1245"/>
      <c r="UF49" s="686"/>
      <c r="UG49" s="686"/>
      <c r="UH49" s="1246"/>
      <c r="UI49" s="1245"/>
      <c r="UJ49" s="686"/>
      <c r="UK49" s="686"/>
      <c r="UL49" s="1246"/>
      <c r="UM49" s="1245"/>
      <c r="UN49" s="686"/>
      <c r="UO49" s="686"/>
      <c r="UP49" s="1246"/>
      <c r="UQ49" s="1245"/>
      <c r="UR49" s="686"/>
      <c r="US49" s="686"/>
      <c r="UT49" s="1246"/>
      <c r="UU49" s="1245"/>
      <c r="UV49" s="686"/>
      <c r="UW49" s="686"/>
      <c r="UX49" s="1246"/>
      <c r="UY49" s="1245"/>
      <c r="UZ49" s="686"/>
      <c r="VA49" s="686"/>
      <c r="VB49" s="1246"/>
      <c r="VC49" s="1245"/>
      <c r="VD49" s="686"/>
      <c r="VE49" s="686"/>
      <c r="VF49" s="1246"/>
      <c r="VG49" s="1245"/>
      <c r="VH49" s="686"/>
      <c r="VI49" s="686"/>
      <c r="VJ49" s="1246"/>
      <c r="VK49" s="1245"/>
      <c r="VL49" s="686"/>
      <c r="VM49" s="686"/>
      <c r="VN49" s="1246"/>
      <c r="VO49" s="1245"/>
      <c r="VP49" s="686"/>
      <c r="VQ49" s="686"/>
      <c r="VR49" s="1246"/>
      <c r="VS49" s="1245"/>
      <c r="VT49" s="686"/>
      <c r="VU49" s="686"/>
      <c r="VV49" s="1246"/>
      <c r="VW49" s="1245"/>
      <c r="VX49" s="686"/>
      <c r="VY49" s="686"/>
      <c r="VZ49" s="1246"/>
      <c r="WA49" s="1245"/>
      <c r="WB49" s="686"/>
      <c r="WC49" s="686"/>
      <c r="WD49" s="1246"/>
      <c r="WE49" s="1245"/>
      <c r="WF49" s="1006"/>
      <c r="WG49" s="1006"/>
      <c r="WH49" s="1246"/>
      <c r="WI49" s="1245"/>
      <c r="WJ49" s="686"/>
      <c r="WK49" s="686"/>
      <c r="WL49" s="1246"/>
      <c r="WM49" s="1245"/>
      <c r="WN49" s="686"/>
      <c r="WO49" s="686"/>
      <c r="WP49" s="1246"/>
      <c r="WQ49" s="1245"/>
      <c r="WR49" s="686"/>
      <c r="WS49" s="686"/>
      <c r="WT49" s="1246"/>
      <c r="WU49" s="686"/>
      <c r="WV49" s="686"/>
      <c r="WW49" s="686"/>
      <c r="WX49" s="686"/>
      <c r="WY49" s="1245"/>
      <c r="WZ49" s="686"/>
      <c r="XA49" s="686"/>
      <c r="XB49" s="1246"/>
      <c r="XC49" s="1245"/>
      <c r="XD49" s="686"/>
      <c r="XE49" s="686"/>
      <c r="XF49" s="1246"/>
      <c r="XG49" s="1245"/>
      <c r="XH49" s="686"/>
      <c r="XI49" s="686"/>
      <c r="XJ49" s="1246"/>
      <c r="XK49" s="1245"/>
      <c r="XL49" s="686"/>
      <c r="XM49" s="686"/>
      <c r="XN49" s="1246"/>
      <c r="XO49" s="1245"/>
      <c r="XP49" s="686"/>
      <c r="XQ49" s="686"/>
      <c r="XR49" s="1246"/>
      <c r="XS49" s="1245"/>
      <c r="XT49" s="686"/>
      <c r="XU49" s="686"/>
      <c r="XV49" s="1246"/>
      <c r="XW49" s="1245"/>
      <c r="XX49" s="686"/>
      <c r="XY49" s="686"/>
      <c r="XZ49" s="1246"/>
      <c r="YA49" s="1245"/>
      <c r="YB49" s="686"/>
      <c r="YC49" s="686"/>
      <c r="YD49" s="1246"/>
      <c r="YE49" s="1245"/>
      <c r="YF49" s="686"/>
      <c r="YG49" s="686"/>
      <c r="YH49" s="1246"/>
      <c r="YI49" s="1245"/>
      <c r="YJ49" s="686"/>
      <c r="YK49" s="686"/>
      <c r="YL49" s="1246"/>
      <c r="YM49" s="1245"/>
      <c r="YN49" s="686"/>
      <c r="YO49" s="686"/>
      <c r="YP49" s="1246"/>
      <c r="YQ49" s="1245"/>
      <c r="YR49" s="686"/>
      <c r="YS49" s="686"/>
      <c r="YT49" s="1246"/>
      <c r="YU49" s="1245"/>
      <c r="YV49" s="686"/>
      <c r="YW49" s="686"/>
      <c r="YX49" s="1246"/>
      <c r="YY49" s="1245"/>
      <c r="YZ49" s="686"/>
      <c r="ZA49" s="686"/>
      <c r="ZB49" s="1246"/>
      <c r="ZC49" s="1245"/>
      <c r="ZD49" s="686"/>
      <c r="ZE49" s="686"/>
      <c r="ZF49" s="1246"/>
      <c r="ZG49" s="1245"/>
      <c r="ZH49" s="686"/>
      <c r="ZI49" s="686"/>
      <c r="ZJ49" s="1246"/>
      <c r="ZK49" s="1245"/>
      <c r="ZL49" s="686"/>
      <c r="ZM49" s="686"/>
      <c r="ZN49" s="1246"/>
      <c r="ZO49" s="1245"/>
      <c r="ZP49" s="686"/>
      <c r="ZQ49" s="686"/>
      <c r="ZR49" s="1246"/>
      <c r="ZS49" s="1245"/>
      <c r="ZT49" s="686"/>
      <c r="ZU49" s="686"/>
      <c r="ZV49" s="1246"/>
      <c r="ZW49" s="1245"/>
      <c r="ZX49" s="686"/>
      <c r="ZY49" s="686"/>
      <c r="ZZ49" s="1246"/>
      <c r="AAA49" s="1245"/>
      <c r="AAB49" s="686"/>
      <c r="AAC49" s="686"/>
      <c r="AAD49" s="1246"/>
      <c r="AAE49" s="1245"/>
      <c r="AAF49" s="686"/>
      <c r="AAG49" s="686"/>
      <c r="AAH49" s="1246"/>
      <c r="AAI49" s="1245"/>
      <c r="AAJ49" s="686"/>
      <c r="AAK49" s="686"/>
      <c r="AAL49" s="1246"/>
      <c r="AAM49" s="1245"/>
      <c r="AAN49" s="686"/>
      <c r="AAO49" s="686"/>
      <c r="AAP49" s="1246"/>
      <c r="AAQ49" s="1238"/>
      <c r="AAR49" s="1245"/>
      <c r="AAS49" s="1246"/>
    </row>
    <row r="50" spans="1:721">
      <c r="A50" s="796">
        <v>31</v>
      </c>
      <c r="B50" s="706" t="str">
        <f t="shared" si="1"/>
        <v>W incentive</v>
      </c>
      <c r="C50" s="796">
        <f t="shared" si="2"/>
        <v>2011</v>
      </c>
      <c r="D50" s="881">
        <v>31</v>
      </c>
      <c r="E50" s="1245" t="str">
        <f t="shared" si="3"/>
        <v>W incentive</v>
      </c>
      <c r="F50" s="1244">
        <f t="shared" si="4"/>
        <v>2011</v>
      </c>
      <c r="G50" s="1245">
        <f>+G49</f>
        <v>977335.35212418286</v>
      </c>
      <c r="H50" s="686">
        <f>H49</f>
        <v>20378.843137254902</v>
      </c>
      <c r="I50" s="686">
        <f t="shared" si="5"/>
        <v>956956.50898692792</v>
      </c>
      <c r="J50" s="1246"/>
      <c r="K50" s="1245"/>
      <c r="L50" s="686"/>
      <c r="M50" s="686"/>
      <c r="N50" s="1246"/>
      <c r="O50" s="1245">
        <f>+O49</f>
        <v>985570.41473856184</v>
      </c>
      <c r="P50" s="686">
        <f>P49</f>
        <v>21100.526274509801</v>
      </c>
      <c r="Q50" s="686">
        <f t="shared" si="0"/>
        <v>964469.888464052</v>
      </c>
      <c r="R50" s="1246"/>
      <c r="S50" s="1245"/>
      <c r="T50" s="686"/>
      <c r="U50" s="686"/>
      <c r="V50" s="1246"/>
      <c r="W50" s="1245">
        <f>+W49</f>
        <v>7057007.1323529417</v>
      </c>
      <c r="X50" s="686">
        <f>X49</f>
        <v>148178.62745098039</v>
      </c>
      <c r="Y50" s="686">
        <f t="shared" si="6"/>
        <v>6908828.5049019614</v>
      </c>
      <c r="Z50" s="1246"/>
      <c r="AA50" s="1245"/>
      <c r="AB50" s="686"/>
      <c r="AC50" s="686"/>
      <c r="AD50" s="1246"/>
      <c r="AE50" s="1245">
        <f>+AE49</f>
        <v>5816610.8242156859</v>
      </c>
      <c r="AF50" s="686">
        <f>AF49</f>
        <v>121495.7874509804</v>
      </c>
      <c r="AG50" s="686">
        <f t="shared" si="7"/>
        <v>5695115.0367647056</v>
      </c>
      <c r="AH50" s="1246"/>
      <c r="AI50" s="1245"/>
      <c r="AJ50" s="686"/>
      <c r="AK50" s="686"/>
      <c r="AL50" s="1246"/>
      <c r="AM50" s="1245">
        <f>+AM49</f>
        <v>2170083.0220588236</v>
      </c>
      <c r="AN50" s="686">
        <f>AN49</f>
        <v>44025.352941176468</v>
      </c>
      <c r="AO50" s="686">
        <f t="shared" si="8"/>
        <v>2126057.6691176472</v>
      </c>
      <c r="AP50" s="1246"/>
      <c r="AQ50" s="1245"/>
      <c r="AR50" s="686"/>
      <c r="AS50" s="686"/>
      <c r="AT50" s="1246"/>
      <c r="AU50" s="1245">
        <f>+AU49</f>
        <v>21189811.960784316</v>
      </c>
      <c r="AV50" s="686">
        <f>AV49</f>
        <v>428437.64705882355</v>
      </c>
      <c r="AW50" s="686">
        <f t="shared" si="9"/>
        <v>20761374.313725494</v>
      </c>
      <c r="AX50" s="1246"/>
      <c r="AY50" s="1245">
        <f>+AY49</f>
        <v>44168269.273692809</v>
      </c>
      <c r="AZ50" s="686">
        <f>AZ49</f>
        <v>884102.13725490193</v>
      </c>
      <c r="BA50" s="686">
        <f t="shared" si="10"/>
        <v>43284167.136437908</v>
      </c>
      <c r="BB50" s="1246"/>
      <c r="BC50" s="1245">
        <f>+BC49</f>
        <v>13458948.529411765</v>
      </c>
      <c r="BD50" s="686">
        <f>BD49</f>
        <v>266294.1176470588</v>
      </c>
      <c r="BE50" s="686">
        <f t="shared" si="11"/>
        <v>13192654.411764706</v>
      </c>
      <c r="BF50" s="1246"/>
      <c r="BG50" s="1245">
        <f>+BG49</f>
        <v>11068389.194444444</v>
      </c>
      <c r="BH50" s="686">
        <f>BH49</f>
        <v>220083.96078431373</v>
      </c>
      <c r="BI50" s="686">
        <f t="shared" si="12"/>
        <v>10848305.23366013</v>
      </c>
      <c r="BJ50" s="1246"/>
      <c r="BK50" s="1245">
        <f>+BK49</f>
        <v>14499903.553104576</v>
      </c>
      <c r="BL50" s="686">
        <f>BL49</f>
        <v>287363.90196078434</v>
      </c>
      <c r="BM50" s="686">
        <f t="shared" si="13"/>
        <v>14212539.651143791</v>
      </c>
      <c r="BN50" s="1246"/>
      <c r="BO50" s="1245">
        <f>+BO49</f>
        <v>16804145.098039217</v>
      </c>
      <c r="BP50" s="686">
        <f>BP49</f>
        <v>331388.23529411765</v>
      </c>
      <c r="BQ50" s="686">
        <f t="shared" si="14"/>
        <v>16472756.862745099</v>
      </c>
      <c r="BR50" s="1246"/>
      <c r="BS50" s="1245">
        <f>+BS49</f>
        <v>11353486.69117647</v>
      </c>
      <c r="BT50" s="686">
        <f>BT49</f>
        <v>222799.41176470587</v>
      </c>
      <c r="BU50" s="686">
        <f t="shared" si="15"/>
        <v>11130687.279411765</v>
      </c>
      <c r="BV50" s="1246"/>
      <c r="BW50" s="1245">
        <f>+BW49</f>
        <v>95055273</v>
      </c>
      <c r="BX50" s="882">
        <f>+BX49</f>
        <v>1320212.125</v>
      </c>
      <c r="BY50" s="686">
        <f>+BW50-BX50</f>
        <v>93735060.875</v>
      </c>
      <c r="BZ50" s="1246"/>
      <c r="CA50" s="1245">
        <f>+CA49</f>
        <v>13601204</v>
      </c>
      <c r="CB50" s="882">
        <f>+CB49</f>
        <v>166681.42156862744</v>
      </c>
      <c r="CC50" s="686">
        <f>+CA50-CB50</f>
        <v>13434522.578431373</v>
      </c>
      <c r="CD50" s="1246"/>
      <c r="CE50" s="1245"/>
      <c r="CF50" s="686"/>
      <c r="CG50" s="686"/>
      <c r="CH50" s="1246"/>
      <c r="CI50" s="1245">
        <f>+CI49</f>
        <v>3123926</v>
      </c>
      <c r="CJ50" s="882">
        <f>+CJ49</f>
        <v>38283.406862745091</v>
      </c>
      <c r="CK50" s="686">
        <f>+CI50-CJ50</f>
        <v>3085642.5931372549</v>
      </c>
      <c r="CL50" s="1246"/>
      <c r="CM50" s="1245">
        <f>+CM49</f>
        <v>2385118.5866013071</v>
      </c>
      <c r="CN50" s="686">
        <f>CN49</f>
        <v>47742.156862745098</v>
      </c>
      <c r="CO50" s="686">
        <f t="shared" si="16"/>
        <v>2337376.4297385621</v>
      </c>
      <c r="CP50" s="1246"/>
      <c r="CQ50" s="1245">
        <f>+CQ49</f>
        <v>38312185.469999999</v>
      </c>
      <c r="CR50" s="882">
        <f>+CR49</f>
        <v>406910.46659313724</v>
      </c>
      <c r="CS50" s="686">
        <f>+CQ50-CR50</f>
        <v>37905275.00340686</v>
      </c>
      <c r="CT50" s="1246"/>
      <c r="CU50" s="1245">
        <f>+CU49</f>
        <v>163410059</v>
      </c>
      <c r="CV50" s="882">
        <f>+CV49</f>
        <v>2002574.2524509805</v>
      </c>
      <c r="CW50" s="686">
        <f>+CU50-CV50</f>
        <v>161407484.74754903</v>
      </c>
      <c r="CX50" s="1246"/>
      <c r="CY50" s="686"/>
      <c r="CZ50" s="686"/>
      <c r="DA50" s="686"/>
      <c r="DB50" s="686"/>
      <c r="DC50" s="1245"/>
      <c r="DD50" s="686"/>
      <c r="DE50" s="686"/>
      <c r="DF50" s="1246"/>
      <c r="DG50" s="1245">
        <f>+DG49</f>
        <v>12525205.584150327</v>
      </c>
      <c r="DH50" s="686">
        <f>DH49</f>
        <v>250713.03921568627</v>
      </c>
      <c r="DI50" s="686">
        <f t="shared" si="17"/>
        <v>12274492.544934642</v>
      </c>
      <c r="DJ50" s="1246"/>
      <c r="DK50" s="1245">
        <f>+DK49</f>
        <v>13524232.551470589</v>
      </c>
      <c r="DL50" s="686">
        <f>DL49</f>
        <v>268471.1176470588</v>
      </c>
      <c r="DM50" s="686">
        <f t="shared" si="18"/>
        <v>13255761.43382353</v>
      </c>
      <c r="DN50" s="1246"/>
      <c r="DO50" s="1245">
        <f>+DO49</f>
        <v>9768612.2336601317</v>
      </c>
      <c r="DP50" s="686">
        <f>DP49</f>
        <v>197179.72549019608</v>
      </c>
      <c r="DQ50" s="686">
        <f t="shared" si="19"/>
        <v>9571432.508169936</v>
      </c>
      <c r="DR50" s="1246"/>
      <c r="DS50" s="1245">
        <f>+DS49</f>
        <v>2798775.5457516341</v>
      </c>
      <c r="DT50" s="686">
        <f>DT49</f>
        <v>56022.196078431371</v>
      </c>
      <c r="DU50" s="686">
        <f t="shared" si="20"/>
        <v>2742753.3496732027</v>
      </c>
      <c r="DV50" s="1246"/>
      <c r="DW50" s="1245">
        <f>+DW49</f>
        <v>9826528.3790277764</v>
      </c>
      <c r="DX50" s="686">
        <f>DX49</f>
        <v>199692.36333333331</v>
      </c>
      <c r="DY50" s="686">
        <f t="shared" si="21"/>
        <v>9626836.0156944431</v>
      </c>
      <c r="DZ50" s="1246"/>
      <c r="EA50" s="1245">
        <f>+EA49</f>
        <v>16177220.671568628</v>
      </c>
      <c r="EB50" s="686">
        <f>EB49</f>
        <v>320605.5294117647</v>
      </c>
      <c r="EC50" s="686">
        <f t="shared" si="22"/>
        <v>15856615.142156864</v>
      </c>
      <c r="ED50" s="1246"/>
      <c r="EE50" s="1245">
        <f>+EE49</f>
        <v>18205803.544117648</v>
      </c>
      <c r="EF50" s="686">
        <f>EF49</f>
        <v>361405.5294117647</v>
      </c>
      <c r="EG50" s="686">
        <f t="shared" si="23"/>
        <v>17844398.014705885</v>
      </c>
      <c r="EH50" s="1246"/>
      <c r="EI50" s="1245">
        <f>+EI49</f>
        <v>9761643</v>
      </c>
      <c r="EJ50" s="882">
        <f>+EJ49</f>
        <v>7975.1985294117649</v>
      </c>
      <c r="EK50" s="686">
        <f>+EI50-EJ50</f>
        <v>9753667.8014705889</v>
      </c>
      <c r="EL50" s="1246"/>
      <c r="EM50" s="1245">
        <f>+EM49</f>
        <v>18748014.499999993</v>
      </c>
      <c r="EN50" s="882">
        <f>+EN49</f>
        <v>137853.04779411759</v>
      </c>
      <c r="EO50" s="686">
        <f>+EM50-EN50</f>
        <v>18610161.452205874</v>
      </c>
      <c r="EP50" s="1246"/>
      <c r="EQ50" s="1245">
        <f>+EQ49</f>
        <v>12046563.988562092</v>
      </c>
      <c r="ER50" s="686">
        <f>ER49</f>
        <v>236400.27450980392</v>
      </c>
      <c r="ES50" s="686">
        <f t="shared" si="24"/>
        <v>11810163.714052288</v>
      </c>
      <c r="ET50" s="1246"/>
      <c r="EU50" s="1245">
        <f>+EU49</f>
        <v>90316812.358660132</v>
      </c>
      <c r="EV50" s="686">
        <f>EV49</f>
        <v>1789928.5686274511</v>
      </c>
      <c r="EW50" s="686">
        <f t="shared" si="25"/>
        <v>88526883.790032685</v>
      </c>
      <c r="EX50" s="1246"/>
      <c r="EY50" s="1245">
        <f>+EY49</f>
        <v>32204664</v>
      </c>
      <c r="EZ50" s="882">
        <f>+EZ49</f>
        <v>342043</v>
      </c>
      <c r="FA50" s="686">
        <f>+EY50-EZ50</f>
        <v>31862621</v>
      </c>
      <c r="FB50" s="1246"/>
      <c r="FC50" s="1245"/>
      <c r="FD50" s="686"/>
      <c r="FE50" s="686"/>
      <c r="FF50" s="1246"/>
      <c r="FG50" s="1245">
        <f>+FG49</f>
        <v>83788160.199346408</v>
      </c>
      <c r="FH50" s="686">
        <f>FH49</f>
        <v>1649643.8431372549</v>
      </c>
      <c r="FI50" s="686">
        <f t="shared" si="26"/>
        <v>82138516.356209159</v>
      </c>
      <c r="FJ50" s="1246"/>
      <c r="FK50" s="1245">
        <f>+FK49</f>
        <v>1301988</v>
      </c>
      <c r="FL50" s="882">
        <f>+FL49</f>
        <v>22338.029411764706</v>
      </c>
      <c r="FM50" s="686">
        <f>+FK50-FL50</f>
        <v>1279649.9705882352</v>
      </c>
      <c r="FN50" s="1246"/>
      <c r="FO50" s="1245">
        <f>+FO49</f>
        <v>203394.57352941178</v>
      </c>
      <c r="FP50" s="686">
        <f>FP49</f>
        <v>4030.9411764705883</v>
      </c>
      <c r="FQ50" s="686">
        <f t="shared" si="27"/>
        <v>199363.63235294117</v>
      </c>
      <c r="FR50" s="1246"/>
      <c r="FS50" s="1245">
        <f>+FS49</f>
        <v>23483583</v>
      </c>
      <c r="FT50" s="882">
        <f>+FT49</f>
        <v>249417.13970588235</v>
      </c>
      <c r="FU50" s="686">
        <f>+FS50-FT50</f>
        <v>23234165.860294119</v>
      </c>
      <c r="FV50" s="1246"/>
      <c r="FW50" s="1245">
        <f>+FW49</f>
        <v>1464183.2393790849</v>
      </c>
      <c r="FX50" s="686">
        <f>FX49</f>
        <v>28874.607843137255</v>
      </c>
      <c r="FY50" s="686">
        <f t="shared" si="28"/>
        <v>1435308.6315359476</v>
      </c>
      <c r="FZ50" s="1246"/>
      <c r="GA50" s="1245"/>
      <c r="GB50" s="686"/>
      <c r="GC50" s="686"/>
      <c r="GD50" s="1246"/>
      <c r="GE50" s="1245">
        <f>+GE49</f>
        <v>6165062.1821895428</v>
      </c>
      <c r="GF50" s="686">
        <f>GF49</f>
        <v>125284.92156862745</v>
      </c>
      <c r="GG50" s="686">
        <f t="shared" si="29"/>
        <v>6039777.2606209153</v>
      </c>
      <c r="GH50" s="1246"/>
      <c r="GI50" s="1245">
        <f>+GI49</f>
        <v>5249379</v>
      </c>
      <c r="GJ50" s="882">
        <f>+GJ49</f>
        <v>55753.208333333328</v>
      </c>
      <c r="GK50" s="686">
        <f>+GI50-GJ50</f>
        <v>5193625.791666667</v>
      </c>
      <c r="GL50" s="1246"/>
      <c r="GM50" s="1245">
        <f>+GM49</f>
        <v>3110424.9411764708</v>
      </c>
      <c r="GN50" s="686">
        <f>GN49</f>
        <v>62678.588235294119</v>
      </c>
      <c r="GO50" s="686">
        <f t="shared" si="30"/>
        <v>3047746.3529411769</v>
      </c>
      <c r="GP50" s="1246"/>
      <c r="GQ50" s="1245">
        <f>+GQ49</f>
        <v>21422518.301470589</v>
      </c>
      <c r="GR50" s="686">
        <f>GR49</f>
        <v>429524.17647058825</v>
      </c>
      <c r="GS50" s="686">
        <f t="shared" si="31"/>
        <v>20992994.125</v>
      </c>
      <c r="GT50" s="1246"/>
      <c r="GU50" s="1245"/>
      <c r="GV50" s="686"/>
      <c r="GW50" s="686"/>
      <c r="GX50" s="1246"/>
      <c r="GY50" s="1245">
        <f>+GY49</f>
        <v>4740669.6029411769</v>
      </c>
      <c r="GZ50" s="686">
        <f>GZ49</f>
        <v>95051.019607843133</v>
      </c>
      <c r="HA50" s="686">
        <f t="shared" si="32"/>
        <v>4645618.583333334</v>
      </c>
      <c r="HB50" s="1246"/>
      <c r="HC50" s="1245">
        <f>+HC49</f>
        <v>20478820.295751635</v>
      </c>
      <c r="HD50" s="686">
        <f>HD49</f>
        <v>414062.07843137253</v>
      </c>
      <c r="HE50" s="686">
        <f t="shared" si="33"/>
        <v>20064758.217320263</v>
      </c>
      <c r="HF50" s="1246"/>
      <c r="HG50" s="1245">
        <f>+HG49</f>
        <v>3315500.2696078429</v>
      </c>
      <c r="HH50" s="686">
        <f>HH49</f>
        <v>67149.372549019608</v>
      </c>
      <c r="HI50" s="686">
        <f t="shared" si="34"/>
        <v>3248350.8970588231</v>
      </c>
      <c r="HJ50" s="1246"/>
      <c r="HK50" s="1245">
        <f>+HK49</f>
        <v>3270528.602124183</v>
      </c>
      <c r="HL50" s="686">
        <f>HL49</f>
        <v>65794.372549019608</v>
      </c>
      <c r="HM50" s="686">
        <f t="shared" si="35"/>
        <v>3204734.2295751632</v>
      </c>
      <c r="HN50" s="1246"/>
      <c r="HO50" s="1245">
        <f>+HO49</f>
        <v>755618.59803921566</v>
      </c>
      <c r="HP50" s="686">
        <f>HP49</f>
        <v>15277.882352941177</v>
      </c>
      <c r="HQ50" s="686">
        <f t="shared" si="36"/>
        <v>740340.71568627446</v>
      </c>
      <c r="HR50" s="1246"/>
      <c r="HS50" s="1245">
        <f>+HS49</f>
        <v>6123538.8250326794</v>
      </c>
      <c r="HT50" s="686">
        <f>HT49</f>
        <v>121158.22901960784</v>
      </c>
      <c r="HU50" s="686">
        <f t="shared" si="37"/>
        <v>6002380.5960130719</v>
      </c>
      <c r="HV50" s="1246"/>
      <c r="HW50" s="1245">
        <f>+HW49</f>
        <v>23947642</v>
      </c>
      <c r="HX50" s="882">
        <f>+HX49</f>
        <v>19565.06699346405</v>
      </c>
      <c r="HY50" s="686">
        <f>+HW50-HX50</f>
        <v>23928076.933006536</v>
      </c>
      <c r="HZ50" s="1246"/>
      <c r="IA50" s="1245"/>
      <c r="IB50" s="686"/>
      <c r="IC50" s="686"/>
      <c r="ID50" s="1246"/>
      <c r="IE50" s="1245"/>
      <c r="IF50" s="686"/>
      <c r="IG50" s="686"/>
      <c r="IH50" s="1246"/>
      <c r="II50" s="1245"/>
      <c r="IJ50" s="686"/>
      <c r="IK50" s="686"/>
      <c r="IL50" s="1246"/>
      <c r="IM50" s="1245"/>
      <c r="IN50" s="686"/>
      <c r="IO50" s="686"/>
      <c r="IP50" s="1246"/>
      <c r="IQ50" s="1245"/>
      <c r="IR50" s="686"/>
      <c r="IS50" s="686"/>
      <c r="IT50" s="1246"/>
      <c r="IU50" s="1245">
        <f>+IU49</f>
        <v>108763</v>
      </c>
      <c r="IV50" s="882">
        <f>+IV49</f>
        <v>88.858660130718945</v>
      </c>
      <c r="IW50" s="686">
        <f>+IU50-IV50</f>
        <v>108674.14133986928</v>
      </c>
      <c r="IX50" s="1246"/>
      <c r="IY50" s="1245">
        <f>+IY49</f>
        <v>75695</v>
      </c>
      <c r="IZ50" s="882">
        <f>+IZ49</f>
        <v>309.21160130718954</v>
      </c>
      <c r="JA50" s="686">
        <f>+IY50-IZ50</f>
        <v>75385.788398692806</v>
      </c>
      <c r="JB50" s="1246"/>
      <c r="JC50" s="1245"/>
      <c r="JD50" s="686"/>
      <c r="JE50" s="686"/>
      <c r="JF50" s="1246"/>
      <c r="JG50" s="1245"/>
      <c r="JH50" s="686"/>
      <c r="JI50" s="686"/>
      <c r="JJ50" s="1246"/>
      <c r="JK50" s="1245"/>
      <c r="JL50" s="686"/>
      <c r="JM50" s="686"/>
      <c r="JN50" s="1246"/>
      <c r="JO50" s="1245"/>
      <c r="JP50" s="686"/>
      <c r="JQ50" s="686"/>
      <c r="JR50" s="1246"/>
      <c r="JS50" s="1245"/>
      <c r="JT50" s="686"/>
      <c r="JU50" s="686"/>
      <c r="JV50" s="1246"/>
      <c r="JW50" s="1245"/>
      <c r="JX50" s="686"/>
      <c r="JY50" s="686"/>
      <c r="JZ50" s="1246"/>
      <c r="KA50" s="1245"/>
      <c r="KB50" s="686"/>
      <c r="KC50" s="686"/>
      <c r="KD50" s="1246"/>
      <c r="KE50" s="1245"/>
      <c r="KF50" s="686"/>
      <c r="KG50" s="686"/>
      <c r="KH50" s="1246"/>
      <c r="KI50" s="1245"/>
      <c r="KJ50" s="686"/>
      <c r="KK50" s="686"/>
      <c r="KL50" s="1246"/>
      <c r="KM50" s="1245"/>
      <c r="KN50" s="686"/>
      <c r="KO50" s="686"/>
      <c r="KP50" s="1246"/>
      <c r="KQ50" s="1245"/>
      <c r="KR50" s="686"/>
      <c r="KS50" s="686"/>
      <c r="KT50" s="1246"/>
      <c r="KU50" s="1245"/>
      <c r="KV50" s="686"/>
      <c r="KW50" s="686"/>
      <c r="KX50" s="1246"/>
      <c r="KY50" s="1245"/>
      <c r="KZ50" s="686"/>
      <c r="LA50" s="686"/>
      <c r="LB50" s="1246"/>
      <c r="LC50" s="1245"/>
      <c r="LD50" s="686"/>
      <c r="LE50" s="686"/>
      <c r="LF50" s="1246"/>
      <c r="LG50" s="1245"/>
      <c r="LH50" s="686"/>
      <c r="LI50" s="686"/>
      <c r="LJ50" s="1246"/>
      <c r="LK50" s="1245"/>
      <c r="LL50" s="686"/>
      <c r="LM50" s="686"/>
      <c r="LN50" s="1246"/>
      <c r="LO50" s="1245"/>
      <c r="LP50" s="686"/>
      <c r="LQ50" s="686"/>
      <c r="LR50" s="1246"/>
      <c r="LS50" s="1245"/>
      <c r="LT50" s="686"/>
      <c r="LU50" s="686"/>
      <c r="LV50" s="1246"/>
      <c r="LW50" s="1245"/>
      <c r="LX50" s="686"/>
      <c r="LY50" s="686"/>
      <c r="LZ50" s="1246"/>
      <c r="MA50" s="1245"/>
      <c r="MB50" s="686"/>
      <c r="MC50" s="686"/>
      <c r="MD50" s="1246"/>
      <c r="ME50" s="1245"/>
      <c r="MF50" s="686"/>
      <c r="MG50" s="686"/>
      <c r="MH50" s="1246"/>
      <c r="MI50" s="1245"/>
      <c r="MJ50" s="686"/>
      <c r="MK50" s="686"/>
      <c r="ML50" s="1246"/>
      <c r="MM50" s="1245"/>
      <c r="MN50" s="686"/>
      <c r="MO50" s="686"/>
      <c r="MP50" s="1246"/>
      <c r="MQ50" s="1245"/>
      <c r="MR50" s="686"/>
      <c r="MS50" s="686"/>
      <c r="MT50" s="1246"/>
      <c r="MU50" s="1245"/>
      <c r="MV50" s="686"/>
      <c r="MW50" s="686"/>
      <c r="MX50" s="1246"/>
      <c r="MY50" s="1245"/>
      <c r="MZ50" s="686"/>
      <c r="NA50" s="686"/>
      <c r="NB50" s="1246"/>
      <c r="NC50" s="1245"/>
      <c r="ND50" s="686"/>
      <c r="NE50" s="686"/>
      <c r="NF50" s="1246"/>
      <c r="NG50" s="1245"/>
      <c r="NH50" s="686"/>
      <c r="NI50" s="686"/>
      <c r="NJ50" s="1246"/>
      <c r="NK50" s="1245"/>
      <c r="NL50" s="686"/>
      <c r="NM50" s="686"/>
      <c r="NN50" s="1246"/>
      <c r="NO50" s="1245"/>
      <c r="NP50" s="686"/>
      <c r="NQ50" s="686"/>
      <c r="NR50" s="1246"/>
      <c r="NS50" s="1245"/>
      <c r="NT50" s="686"/>
      <c r="NU50" s="686"/>
      <c r="NV50" s="1246"/>
      <c r="NW50" s="1245"/>
      <c r="NX50" s="686"/>
      <c r="NY50" s="686"/>
      <c r="NZ50" s="1246"/>
      <c r="OA50" s="1245"/>
      <c r="OB50" s="686"/>
      <c r="OC50" s="686"/>
      <c r="OD50" s="1246"/>
      <c r="OE50" s="1245"/>
      <c r="OF50" s="686"/>
      <c r="OG50" s="686"/>
      <c r="OH50" s="1246"/>
      <c r="OI50" s="1245"/>
      <c r="OJ50" s="686"/>
      <c r="OK50" s="686"/>
      <c r="OL50" s="1246"/>
      <c r="OM50" s="1245"/>
      <c r="ON50" s="686"/>
      <c r="OO50" s="686"/>
      <c r="OP50" s="1246"/>
      <c r="OQ50" s="1245"/>
      <c r="OR50" s="686"/>
      <c r="OS50" s="686"/>
      <c r="OT50" s="1246"/>
      <c r="OU50" s="1245"/>
      <c r="OV50" s="686"/>
      <c r="OW50" s="686"/>
      <c r="OX50" s="1246"/>
      <c r="OY50" s="1245"/>
      <c r="OZ50" s="686"/>
      <c r="PA50" s="686"/>
      <c r="PB50" s="1246"/>
      <c r="PC50" s="1245"/>
      <c r="PD50" s="686"/>
      <c r="PE50" s="686"/>
      <c r="PF50" s="1246"/>
      <c r="PG50" s="1245"/>
      <c r="PH50" s="686"/>
      <c r="PI50" s="686"/>
      <c r="PJ50" s="1246"/>
      <c r="PK50" s="1245"/>
      <c r="PL50" s="686"/>
      <c r="PM50" s="686"/>
      <c r="PN50" s="1246"/>
      <c r="PO50" s="1245"/>
      <c r="PP50" s="686"/>
      <c r="PQ50" s="686"/>
      <c r="PR50" s="1246"/>
      <c r="PS50" s="1245"/>
      <c r="PT50" s="686"/>
      <c r="PU50" s="686"/>
      <c r="PV50" s="1246"/>
      <c r="PW50" s="1245"/>
      <c r="PX50" s="686"/>
      <c r="PY50" s="686"/>
      <c r="PZ50" s="1246"/>
      <c r="QA50" s="1245"/>
      <c r="QB50" s="686"/>
      <c r="QC50" s="686"/>
      <c r="QD50" s="1246"/>
      <c r="QE50" s="1245"/>
      <c r="QF50" s="686"/>
      <c r="QG50" s="686"/>
      <c r="QH50" s="1246"/>
      <c r="QI50" s="1245"/>
      <c r="QJ50" s="686"/>
      <c r="QK50" s="686"/>
      <c r="QL50" s="1246"/>
      <c r="QM50" s="1245"/>
      <c r="QN50" s="686"/>
      <c r="QO50" s="686"/>
      <c r="QP50" s="1246"/>
      <c r="QQ50" s="1245"/>
      <c r="QR50" s="686"/>
      <c r="QS50" s="686"/>
      <c r="QT50" s="1246"/>
      <c r="QU50" s="1245"/>
      <c r="QV50" s="686"/>
      <c r="QW50" s="686"/>
      <c r="QX50" s="1246"/>
      <c r="QY50" s="1245"/>
      <c r="QZ50" s="686"/>
      <c r="RA50" s="686"/>
      <c r="RB50" s="1246"/>
      <c r="RC50" s="1245"/>
      <c r="RD50" s="686"/>
      <c r="RE50" s="686"/>
      <c r="RF50" s="1246"/>
      <c r="RG50" s="1245"/>
      <c r="RH50" s="686"/>
      <c r="RI50" s="686"/>
      <c r="RJ50" s="1246"/>
      <c r="RK50" s="1245"/>
      <c r="RL50" s="686"/>
      <c r="RM50" s="686"/>
      <c r="RN50" s="1246"/>
      <c r="RO50" s="1245"/>
      <c r="RP50" s="686"/>
      <c r="RQ50" s="686"/>
      <c r="RR50" s="1246"/>
      <c r="RS50" s="1245"/>
      <c r="RT50" s="686"/>
      <c r="RU50" s="686"/>
      <c r="RV50" s="1246"/>
      <c r="RW50" s="1245"/>
      <c r="RX50" s="686"/>
      <c r="RY50" s="686"/>
      <c r="RZ50" s="1246"/>
      <c r="SA50" s="1245"/>
      <c r="SB50" s="686"/>
      <c r="SC50" s="686"/>
      <c r="SD50" s="1246"/>
      <c r="SE50" s="1245"/>
      <c r="SF50" s="686"/>
      <c r="SG50" s="686"/>
      <c r="SH50" s="1246"/>
      <c r="SI50" s="1245"/>
      <c r="SJ50" s="686"/>
      <c r="SK50" s="686"/>
      <c r="SL50" s="1246"/>
      <c r="SM50" s="1245"/>
      <c r="SN50" s="686"/>
      <c r="SO50" s="686"/>
      <c r="SP50" s="1246"/>
      <c r="SQ50" s="1245"/>
      <c r="SR50" s="686"/>
      <c r="SS50" s="686"/>
      <c r="ST50" s="1246"/>
      <c r="SU50" s="1245"/>
      <c r="SV50" s="686"/>
      <c r="SW50" s="686"/>
      <c r="SX50" s="1246"/>
      <c r="SY50" s="1245"/>
      <c r="SZ50" s="686"/>
      <c r="TA50" s="686"/>
      <c r="TB50" s="1246"/>
      <c r="TC50" s="686"/>
      <c r="TD50" s="686"/>
      <c r="TE50" s="686"/>
      <c r="TF50" s="686"/>
      <c r="TG50" s="1245"/>
      <c r="TH50" s="686"/>
      <c r="TI50" s="686"/>
      <c r="TJ50" s="1246"/>
      <c r="TK50" s="1245"/>
      <c r="TL50" s="686"/>
      <c r="TM50" s="686"/>
      <c r="TN50" s="1246"/>
      <c r="TO50" s="1245"/>
      <c r="TP50" s="686"/>
      <c r="TQ50" s="686"/>
      <c r="TR50" s="1246"/>
      <c r="TS50" s="1245"/>
      <c r="TT50" s="686"/>
      <c r="TU50" s="686"/>
      <c r="TV50" s="1246"/>
      <c r="TW50" s="1245"/>
      <c r="TX50" s="686"/>
      <c r="TY50" s="686"/>
      <c r="TZ50" s="1246"/>
      <c r="UA50" s="1245"/>
      <c r="UB50" s="686"/>
      <c r="UC50" s="686"/>
      <c r="UD50" s="1246"/>
      <c r="UE50" s="1245"/>
      <c r="UF50" s="686"/>
      <c r="UG50" s="686"/>
      <c r="UH50" s="1246"/>
      <c r="UI50" s="1245"/>
      <c r="UJ50" s="686"/>
      <c r="UK50" s="686"/>
      <c r="UL50" s="1246"/>
      <c r="UM50" s="1245"/>
      <c r="UN50" s="686"/>
      <c r="UO50" s="686"/>
      <c r="UP50" s="1246"/>
      <c r="UQ50" s="1245"/>
      <c r="UR50" s="686"/>
      <c r="US50" s="686"/>
      <c r="UT50" s="1246"/>
      <c r="UU50" s="1245"/>
      <c r="UV50" s="686"/>
      <c r="UW50" s="686"/>
      <c r="UX50" s="1246"/>
      <c r="UY50" s="1245"/>
      <c r="UZ50" s="686"/>
      <c r="VA50" s="686"/>
      <c r="VB50" s="1246"/>
      <c r="VC50" s="1245"/>
      <c r="VD50" s="686"/>
      <c r="VE50" s="686"/>
      <c r="VF50" s="1246"/>
      <c r="VG50" s="1245"/>
      <c r="VH50" s="686"/>
      <c r="VI50" s="686"/>
      <c r="VJ50" s="1246"/>
      <c r="VK50" s="1245"/>
      <c r="VL50" s="686"/>
      <c r="VM50" s="686"/>
      <c r="VN50" s="1246"/>
      <c r="VO50" s="1245"/>
      <c r="VP50" s="686"/>
      <c r="VQ50" s="686"/>
      <c r="VR50" s="1246"/>
      <c r="VS50" s="1245"/>
      <c r="VT50" s="686"/>
      <c r="VU50" s="686"/>
      <c r="VV50" s="1246"/>
      <c r="VW50" s="1245"/>
      <c r="VX50" s="686"/>
      <c r="VY50" s="686"/>
      <c r="VZ50" s="1246"/>
      <c r="WA50" s="1245"/>
      <c r="WB50" s="686"/>
      <c r="WC50" s="686"/>
      <c r="WD50" s="1246"/>
      <c r="WE50" s="1245"/>
      <c r="WF50" s="1006"/>
      <c r="WG50" s="1006"/>
      <c r="WH50" s="1246"/>
      <c r="WI50" s="1245"/>
      <c r="WJ50" s="686"/>
      <c r="WK50" s="686"/>
      <c r="WL50" s="1246"/>
      <c r="WM50" s="1245"/>
      <c r="WN50" s="686"/>
      <c r="WO50" s="686"/>
      <c r="WP50" s="1246"/>
      <c r="WQ50" s="1245"/>
      <c r="WR50" s="686"/>
      <c r="WS50" s="686"/>
      <c r="WT50" s="1246"/>
      <c r="WU50" s="686"/>
      <c r="WV50" s="686"/>
      <c r="WW50" s="686"/>
      <c r="WX50" s="686"/>
      <c r="WY50" s="1245"/>
      <c r="WZ50" s="686"/>
      <c r="XA50" s="686"/>
      <c r="XB50" s="1246"/>
      <c r="XC50" s="1245"/>
      <c r="XD50" s="686"/>
      <c r="XE50" s="686"/>
      <c r="XF50" s="1246"/>
      <c r="XG50" s="1245"/>
      <c r="XH50" s="686"/>
      <c r="XI50" s="686"/>
      <c r="XJ50" s="1246"/>
      <c r="XK50" s="1245"/>
      <c r="XL50" s="686"/>
      <c r="XM50" s="686"/>
      <c r="XN50" s="1246"/>
      <c r="XO50" s="1245"/>
      <c r="XP50" s="686"/>
      <c r="XQ50" s="686"/>
      <c r="XR50" s="1246"/>
      <c r="XS50" s="1245"/>
      <c r="XT50" s="686"/>
      <c r="XU50" s="686"/>
      <c r="XV50" s="1246"/>
      <c r="XW50" s="1245"/>
      <c r="XX50" s="686"/>
      <c r="XY50" s="686"/>
      <c r="XZ50" s="1246"/>
      <c r="YA50" s="1245"/>
      <c r="YB50" s="686"/>
      <c r="YC50" s="686"/>
      <c r="YD50" s="1246"/>
      <c r="YE50" s="1245"/>
      <c r="YF50" s="686"/>
      <c r="YG50" s="686"/>
      <c r="YH50" s="1246"/>
      <c r="YI50" s="1245"/>
      <c r="YJ50" s="686"/>
      <c r="YK50" s="686"/>
      <c r="YL50" s="1246"/>
      <c r="YM50" s="1245"/>
      <c r="YN50" s="686"/>
      <c r="YO50" s="686"/>
      <c r="YP50" s="1246"/>
      <c r="YQ50" s="1245"/>
      <c r="YR50" s="686"/>
      <c r="YS50" s="686"/>
      <c r="YT50" s="1246"/>
      <c r="YU50" s="1245"/>
      <c r="YV50" s="686"/>
      <c r="YW50" s="686"/>
      <c r="YX50" s="1246"/>
      <c r="YY50" s="1245"/>
      <c r="YZ50" s="686"/>
      <c r="ZA50" s="686"/>
      <c r="ZB50" s="1246"/>
      <c r="ZC50" s="1245"/>
      <c r="ZD50" s="686"/>
      <c r="ZE50" s="686"/>
      <c r="ZF50" s="1246"/>
      <c r="ZG50" s="1245"/>
      <c r="ZH50" s="686"/>
      <c r="ZI50" s="686"/>
      <c r="ZJ50" s="1246"/>
      <c r="ZK50" s="1245"/>
      <c r="ZL50" s="686"/>
      <c r="ZM50" s="686"/>
      <c r="ZN50" s="1246"/>
      <c r="ZO50" s="1245"/>
      <c r="ZP50" s="686"/>
      <c r="ZQ50" s="686"/>
      <c r="ZR50" s="1246"/>
      <c r="ZS50" s="1245"/>
      <c r="ZT50" s="686"/>
      <c r="ZU50" s="686"/>
      <c r="ZV50" s="1246"/>
      <c r="ZW50" s="1245"/>
      <c r="ZX50" s="686"/>
      <c r="ZY50" s="686"/>
      <c r="ZZ50" s="1246"/>
      <c r="AAA50" s="1245"/>
      <c r="AAB50" s="686"/>
      <c r="AAC50" s="686"/>
      <c r="AAD50" s="1246"/>
      <c r="AAE50" s="1245"/>
      <c r="AAF50" s="686"/>
      <c r="AAG50" s="686"/>
      <c r="AAH50" s="1246"/>
      <c r="AAI50" s="1245"/>
      <c r="AAJ50" s="686"/>
      <c r="AAK50" s="686"/>
      <c r="AAL50" s="1246"/>
      <c r="AAM50" s="1245"/>
      <c r="AAN50" s="686"/>
      <c r="AAO50" s="686"/>
      <c r="AAP50" s="1246"/>
      <c r="AAQ50" s="1238"/>
      <c r="AAR50" s="1245"/>
      <c r="AAS50" s="1246"/>
    </row>
    <row r="51" spans="1:721">
      <c r="A51" s="796">
        <v>32</v>
      </c>
      <c r="B51" s="706" t="str">
        <f t="shared" si="1"/>
        <v>W / O incentive</v>
      </c>
      <c r="C51" s="796">
        <f t="shared" si="2"/>
        <v>2012</v>
      </c>
      <c r="D51" s="881">
        <v>32</v>
      </c>
      <c r="E51" s="1245" t="str">
        <f t="shared" si="3"/>
        <v>W / O incentive</v>
      </c>
      <c r="F51" s="1244">
        <f t="shared" si="4"/>
        <v>2012</v>
      </c>
      <c r="G51" s="1245">
        <f>+I50</f>
        <v>956956.50898692792</v>
      </c>
      <c r="H51" s="686">
        <f>+G$34/51</f>
        <v>20378.843137254902</v>
      </c>
      <c r="I51" s="686">
        <f t="shared" si="5"/>
        <v>936577.66584967298</v>
      </c>
      <c r="J51" s="1246"/>
      <c r="K51" s="1245"/>
      <c r="L51" s="686"/>
      <c r="M51" s="686"/>
      <c r="N51" s="1246"/>
      <c r="O51" s="1245">
        <f>+Q50</f>
        <v>964469.888464052</v>
      </c>
      <c r="P51" s="686">
        <f>+O$34/51</f>
        <v>21100.526274509801</v>
      </c>
      <c r="Q51" s="686">
        <f t="shared" si="0"/>
        <v>943369.36218954215</v>
      </c>
      <c r="R51" s="1246"/>
      <c r="S51" s="1245"/>
      <c r="T51" s="686"/>
      <c r="U51" s="686"/>
      <c r="V51" s="1246"/>
      <c r="W51" s="1245">
        <f>+Y50</f>
        <v>6908828.5049019614</v>
      </c>
      <c r="X51" s="686">
        <f>+W$34/51</f>
        <v>148178.62745098039</v>
      </c>
      <c r="Y51" s="686">
        <f t="shared" si="6"/>
        <v>6760649.8774509812</v>
      </c>
      <c r="Z51" s="1246"/>
      <c r="AA51" s="1245"/>
      <c r="AB51" s="686"/>
      <c r="AC51" s="686"/>
      <c r="AD51" s="1246"/>
      <c r="AE51" s="1245">
        <f>+AG50</f>
        <v>5695115.0367647056</v>
      </c>
      <c r="AF51" s="686">
        <f>+AE$34/51</f>
        <v>121495.7874509804</v>
      </c>
      <c r="AG51" s="686">
        <f t="shared" si="7"/>
        <v>5573619.2493137252</v>
      </c>
      <c r="AH51" s="1246"/>
      <c r="AI51" s="1245"/>
      <c r="AJ51" s="686"/>
      <c r="AK51" s="686"/>
      <c r="AL51" s="1246"/>
      <c r="AM51" s="1245">
        <f>+AO50</f>
        <v>2126057.6691176472</v>
      </c>
      <c r="AN51" s="686">
        <f>+AM$34/51</f>
        <v>44025.352941176468</v>
      </c>
      <c r="AO51" s="686">
        <f t="shared" si="8"/>
        <v>2082032.3161764708</v>
      </c>
      <c r="AP51" s="1246"/>
      <c r="AQ51" s="1245"/>
      <c r="AR51" s="686"/>
      <c r="AS51" s="686"/>
      <c r="AT51" s="1246"/>
      <c r="AU51" s="1245">
        <f>+AW50</f>
        <v>20761374.313725494</v>
      </c>
      <c r="AV51" s="686">
        <f>+AU$34/51</f>
        <v>428437.64705882355</v>
      </c>
      <c r="AW51" s="686">
        <f t="shared" si="9"/>
        <v>20332936.666666672</v>
      </c>
      <c r="AX51" s="1246"/>
      <c r="AY51" s="1245">
        <f>+BA50</f>
        <v>43284167.136437908</v>
      </c>
      <c r="AZ51" s="686">
        <f>+AY$34/51</f>
        <v>884102.13725490193</v>
      </c>
      <c r="BA51" s="686">
        <f t="shared" si="10"/>
        <v>42400064.999183007</v>
      </c>
      <c r="BB51" s="1246"/>
      <c r="BC51" s="1245">
        <f>+BE50</f>
        <v>13192654.411764706</v>
      </c>
      <c r="BD51" s="686">
        <f>+BC$34/51</f>
        <v>266294.1176470588</v>
      </c>
      <c r="BE51" s="686">
        <f t="shared" si="11"/>
        <v>12926360.294117646</v>
      </c>
      <c r="BF51" s="1246"/>
      <c r="BG51" s="1245">
        <f>+BI50</f>
        <v>10848305.23366013</v>
      </c>
      <c r="BH51" s="686">
        <f>+BG$34/51</f>
        <v>220083.96078431373</v>
      </c>
      <c r="BI51" s="686">
        <f t="shared" si="12"/>
        <v>10628221.272875816</v>
      </c>
      <c r="BJ51" s="1246"/>
      <c r="BK51" s="1245">
        <f>+BM50</f>
        <v>14212539.651143791</v>
      </c>
      <c r="BL51" s="686">
        <f>+BK$34/51</f>
        <v>287363.90196078434</v>
      </c>
      <c r="BM51" s="686">
        <f t="shared" si="13"/>
        <v>13925175.749183007</v>
      </c>
      <c r="BN51" s="1246"/>
      <c r="BO51" s="1245">
        <f>+BQ50</f>
        <v>16472756.862745099</v>
      </c>
      <c r="BP51" s="686">
        <f>+BO$34/51</f>
        <v>331388.23529411765</v>
      </c>
      <c r="BQ51" s="686">
        <f t="shared" si="14"/>
        <v>16141368.62745098</v>
      </c>
      <c r="BR51" s="1246"/>
      <c r="BS51" s="1245">
        <f>+BU50</f>
        <v>11130687.279411765</v>
      </c>
      <c r="BT51" s="686">
        <f>+BS$34/51</f>
        <v>222799.41176470587</v>
      </c>
      <c r="BU51" s="686">
        <f t="shared" si="15"/>
        <v>10907887.867647059</v>
      </c>
      <c r="BV51" s="1246"/>
      <c r="BW51" s="1245">
        <f>+BY50</f>
        <v>93735060.875</v>
      </c>
      <c r="BX51" s="686">
        <f>+BW$34/51</f>
        <v>1863828.8823529412</v>
      </c>
      <c r="BY51" s="686">
        <f t="shared" ref="BY51:BY68" si="38">+BW51-BX51</f>
        <v>91871231.992647052</v>
      </c>
      <c r="BZ51" s="1246"/>
      <c r="CA51" s="1245">
        <f>+CC50</f>
        <v>13434522.578431373</v>
      </c>
      <c r="CB51" s="686">
        <f>+CA$34/51</f>
        <v>266690.27450980392</v>
      </c>
      <c r="CC51" s="686">
        <f t="shared" ref="CC51:CC68" si="39">+CA51-CB51</f>
        <v>13167832.303921569</v>
      </c>
      <c r="CD51" s="1246"/>
      <c r="CE51" s="1245"/>
      <c r="CF51" s="686"/>
      <c r="CG51" s="686"/>
      <c r="CH51" s="1246"/>
      <c r="CI51" s="1245">
        <f>+CK50</f>
        <v>3085642.5931372549</v>
      </c>
      <c r="CJ51" s="686">
        <f>+CI$34/51</f>
        <v>61253.450980392154</v>
      </c>
      <c r="CK51" s="686">
        <f t="shared" ref="CK51:CK68" si="40">+CI51-CJ51</f>
        <v>3024389.1421568627</v>
      </c>
      <c r="CL51" s="1246"/>
      <c r="CM51" s="1245">
        <f>+CO50</f>
        <v>2337376.4297385621</v>
      </c>
      <c r="CN51" s="686">
        <f>+CM$34/51</f>
        <v>47742.156862745098</v>
      </c>
      <c r="CO51" s="686">
        <f t="shared" si="16"/>
        <v>2289634.272875817</v>
      </c>
      <c r="CP51" s="1246"/>
      <c r="CQ51" s="1245">
        <f>+CS50</f>
        <v>37905275.00340686</v>
      </c>
      <c r="CR51" s="686">
        <f>+CQ$34/51</f>
        <v>751219.32294117648</v>
      </c>
      <c r="CS51" s="686">
        <f t="shared" ref="CS51:CS68" si="41">+CQ51-CR51</f>
        <v>37154055.680465683</v>
      </c>
      <c r="CT51" s="1246"/>
      <c r="CU51" s="1245">
        <f>+CW50</f>
        <v>161407484.74754903</v>
      </c>
      <c r="CV51" s="686">
        <f>+CU$34/51</f>
        <v>3204118.8039215687</v>
      </c>
      <c r="CW51" s="686">
        <f t="shared" ref="CW51:CW68" si="42">+CU51-CV51</f>
        <v>158203365.94362745</v>
      </c>
      <c r="CX51" s="1246"/>
      <c r="CY51" s="686"/>
      <c r="CZ51" s="686"/>
      <c r="DA51" s="686"/>
      <c r="DB51" s="686"/>
      <c r="DC51" s="1245">
        <f>+DC$34</f>
        <v>0</v>
      </c>
      <c r="DD51" s="686">
        <f>+DC$34/51/12*(12.5-DC$36)</f>
        <v>0</v>
      </c>
      <c r="DE51" s="686">
        <f>+DC51-DD51</f>
        <v>0</v>
      </c>
      <c r="DF51" s="1246"/>
      <c r="DG51" s="1245">
        <f>+DI50</f>
        <v>12274492.544934642</v>
      </c>
      <c r="DH51" s="686">
        <f>+DG$34/51</f>
        <v>250713.03921568627</v>
      </c>
      <c r="DI51" s="686">
        <f t="shared" si="17"/>
        <v>12023779.505718956</v>
      </c>
      <c r="DJ51" s="1246"/>
      <c r="DK51" s="1245">
        <f>+DM50</f>
        <v>13255761.43382353</v>
      </c>
      <c r="DL51" s="686">
        <f>+DK$34/51</f>
        <v>268471.1176470588</v>
      </c>
      <c r="DM51" s="686">
        <f t="shared" si="18"/>
        <v>12987290.31617647</v>
      </c>
      <c r="DN51" s="1246"/>
      <c r="DO51" s="1245">
        <f>+DQ50</f>
        <v>9571432.508169936</v>
      </c>
      <c r="DP51" s="686">
        <f>+DO$34/51</f>
        <v>197179.72549019608</v>
      </c>
      <c r="DQ51" s="686">
        <f t="shared" si="19"/>
        <v>9374252.7826797403</v>
      </c>
      <c r="DR51" s="1246"/>
      <c r="DS51" s="1245">
        <f>+DU50</f>
        <v>2742753.3496732027</v>
      </c>
      <c r="DT51" s="686">
        <f>+DS$34/51</f>
        <v>56022.196078431371</v>
      </c>
      <c r="DU51" s="686">
        <f t="shared" si="20"/>
        <v>2686731.1535947714</v>
      </c>
      <c r="DV51" s="1246"/>
      <c r="DW51" s="1245">
        <f>+DY50</f>
        <v>9626836.0156944431</v>
      </c>
      <c r="DX51" s="686">
        <f>+DW$34/51</f>
        <v>199692.36333333331</v>
      </c>
      <c r="DY51" s="686">
        <f t="shared" si="21"/>
        <v>9427143.6523611099</v>
      </c>
      <c r="DZ51" s="1246"/>
      <c r="EA51" s="1245">
        <f>+EC50</f>
        <v>15856615.142156864</v>
      </c>
      <c r="EB51" s="686">
        <f>+EA$34/51</f>
        <v>320605.5294117647</v>
      </c>
      <c r="EC51" s="686">
        <f t="shared" si="22"/>
        <v>15536009.612745099</v>
      </c>
      <c r="ED51" s="1246"/>
      <c r="EE51" s="1245">
        <f>+EG50</f>
        <v>17844398.014705885</v>
      </c>
      <c r="EF51" s="686">
        <f>+EE$34/51</f>
        <v>361405.5294117647</v>
      </c>
      <c r="EG51" s="686">
        <f t="shared" si="23"/>
        <v>17482992.485294122</v>
      </c>
      <c r="EH51" s="1246"/>
      <c r="EI51" s="1245">
        <f>+EK50</f>
        <v>9753667.8014705889</v>
      </c>
      <c r="EJ51" s="686">
        <f>+EI$34/51</f>
        <v>191404.76470588235</v>
      </c>
      <c r="EK51" s="686">
        <f t="shared" ref="EK51:EK68" si="43">+EI51-EJ51</f>
        <v>9562263.0367647074</v>
      </c>
      <c r="EL51" s="1246"/>
      <c r="EM51" s="1245">
        <f>+EO50</f>
        <v>18610161.452205874</v>
      </c>
      <c r="EN51" s="686">
        <f>+EM$34/51</f>
        <v>367608.12745098025</v>
      </c>
      <c r="EO51" s="686">
        <f t="shared" ref="EO51:EO68" si="44">+EM51-EN51</f>
        <v>18242553.324754894</v>
      </c>
      <c r="EP51" s="1246"/>
      <c r="EQ51" s="1245">
        <f>+ES50</f>
        <v>11810163.714052288</v>
      </c>
      <c r="ER51" s="686">
        <f>+EQ$34/51</f>
        <v>236400.27450980392</v>
      </c>
      <c r="ES51" s="686">
        <f t="shared" si="24"/>
        <v>11573763.439542484</v>
      </c>
      <c r="ET51" s="1246"/>
      <c r="EU51" s="1245">
        <f>+EW50</f>
        <v>88526883.790032685</v>
      </c>
      <c r="EV51" s="686">
        <f>+EU$34/51</f>
        <v>1789928.5686274511</v>
      </c>
      <c r="EW51" s="686">
        <f t="shared" si="25"/>
        <v>86736955.221405238</v>
      </c>
      <c r="EX51" s="1246"/>
      <c r="EY51" s="1245">
        <f>+FA50</f>
        <v>31862621</v>
      </c>
      <c r="EZ51" s="686">
        <f>+EY$34/51</f>
        <v>631464</v>
      </c>
      <c r="FA51" s="686">
        <f t="shared" ref="FA51:FA68" si="45">+EY51-EZ51</f>
        <v>31231157</v>
      </c>
      <c r="FB51" s="1246"/>
      <c r="FC51" s="1245">
        <f>+FC$34</f>
        <v>13426813</v>
      </c>
      <c r="FD51" s="882">
        <f>+FC$34/51/12*(12.5-FC$36)</f>
        <v>230361.98774509801</v>
      </c>
      <c r="FE51" s="686">
        <f>+FC51-FD51</f>
        <v>13196451.012254901</v>
      </c>
      <c r="FF51" s="1246"/>
      <c r="FG51" s="1245">
        <f>+FI50</f>
        <v>82138516.356209159</v>
      </c>
      <c r="FH51" s="686">
        <f>+FG$34/51</f>
        <v>1649643.8431372549</v>
      </c>
      <c r="FI51" s="686">
        <f t="shared" si="26"/>
        <v>80488872.51307191</v>
      </c>
      <c r="FJ51" s="1246"/>
      <c r="FK51" s="1245">
        <f>+FM50</f>
        <v>1279649.9705882352</v>
      </c>
      <c r="FL51" s="686">
        <f>+FK$34/51</f>
        <v>25529.176470588234</v>
      </c>
      <c r="FM51" s="686">
        <f t="shared" ref="FM51:FM68" si="46">+FK51-FL51</f>
        <v>1254120.794117647</v>
      </c>
      <c r="FN51" s="1246"/>
      <c r="FO51" s="1245">
        <f>+FQ50</f>
        <v>199363.63235294117</v>
      </c>
      <c r="FP51" s="686">
        <f>+FO$34/51</f>
        <v>4030.9411764705883</v>
      </c>
      <c r="FQ51" s="686">
        <f t="shared" si="27"/>
        <v>195332.69117647057</v>
      </c>
      <c r="FR51" s="1246"/>
      <c r="FS51" s="1245">
        <f>+FU50</f>
        <v>23234165.860294119</v>
      </c>
      <c r="FT51" s="686">
        <f>+FS$34/51</f>
        <v>460462.4117647059</v>
      </c>
      <c r="FU51" s="686">
        <f t="shared" ref="FU51:FU68" si="47">+FS51-FT51</f>
        <v>22773703.448529411</v>
      </c>
      <c r="FV51" s="1246"/>
      <c r="FW51" s="1245">
        <f>+FY50</f>
        <v>1435308.6315359476</v>
      </c>
      <c r="FX51" s="686">
        <f>+FW$34/51</f>
        <v>28874.607843137255</v>
      </c>
      <c r="FY51" s="686">
        <f t="shared" si="28"/>
        <v>1406434.0236928102</v>
      </c>
      <c r="FZ51" s="1246"/>
      <c r="GA51" s="1245">
        <f>+GA$34</f>
        <v>13559633</v>
      </c>
      <c r="GB51" s="882">
        <f>+GA$34/51/12*(12.5-GA$36)</f>
        <v>166171.97303921572</v>
      </c>
      <c r="GC51" s="686">
        <f>+GA51-GB51</f>
        <v>13393461.026960785</v>
      </c>
      <c r="GD51" s="1246"/>
      <c r="GE51" s="1245">
        <f>+GG50</f>
        <v>6039777.2606209153</v>
      </c>
      <c r="GF51" s="686">
        <f>+GE$34/51</f>
        <v>125284.92156862745</v>
      </c>
      <c r="GG51" s="686">
        <f t="shared" si="29"/>
        <v>5914492.3390522879</v>
      </c>
      <c r="GH51" s="1246"/>
      <c r="GI51" s="1245">
        <f>+GK50</f>
        <v>5193625.791666667</v>
      </c>
      <c r="GJ51" s="686">
        <f>+GI$34/51</f>
        <v>102929</v>
      </c>
      <c r="GK51" s="686">
        <f t="shared" ref="GK51:GK68" si="48">+GI51-GJ51</f>
        <v>5090696.791666667</v>
      </c>
      <c r="GL51" s="1246"/>
      <c r="GM51" s="1245">
        <f>+GO50</f>
        <v>3047746.3529411769</v>
      </c>
      <c r="GN51" s="686">
        <f>+GM$34/51</f>
        <v>62678.588235294119</v>
      </c>
      <c r="GO51" s="686">
        <f t="shared" si="30"/>
        <v>2985067.7647058829</v>
      </c>
      <c r="GP51" s="1246"/>
      <c r="GQ51" s="1245">
        <f>+GS50</f>
        <v>20992994.125</v>
      </c>
      <c r="GR51" s="686">
        <f>+GQ$34/51</f>
        <v>429524.17647058825</v>
      </c>
      <c r="GS51" s="686">
        <f t="shared" si="31"/>
        <v>20563469.948529411</v>
      </c>
      <c r="GT51" s="1246"/>
      <c r="GU51" s="1245"/>
      <c r="GV51" s="686"/>
      <c r="GW51" s="686"/>
      <c r="GX51" s="1246"/>
      <c r="GY51" s="1245">
        <f>+HA50</f>
        <v>4645618.583333334</v>
      </c>
      <c r="GZ51" s="686">
        <f>+GY$34/51</f>
        <v>95051.019607843133</v>
      </c>
      <c r="HA51" s="686">
        <f t="shared" si="32"/>
        <v>4550567.5637254911</v>
      </c>
      <c r="HB51" s="1246"/>
      <c r="HC51" s="1245">
        <f>+HE50</f>
        <v>20064758.217320263</v>
      </c>
      <c r="HD51" s="686">
        <f>+HC$34/51</f>
        <v>414062.07843137253</v>
      </c>
      <c r="HE51" s="686">
        <f t="shared" si="33"/>
        <v>19650696.138888892</v>
      </c>
      <c r="HF51" s="1246"/>
      <c r="HG51" s="1245">
        <f>+HI50</f>
        <v>3248350.8970588231</v>
      </c>
      <c r="HH51" s="686">
        <f>+HG$34/51</f>
        <v>67149.372549019608</v>
      </c>
      <c r="HI51" s="686">
        <f t="shared" si="34"/>
        <v>3181201.5245098034</v>
      </c>
      <c r="HJ51" s="1246"/>
      <c r="HK51" s="1245">
        <f>+HM50</f>
        <v>3204734.2295751632</v>
      </c>
      <c r="HL51" s="686">
        <f>+HK$34/51</f>
        <v>65794.372549019608</v>
      </c>
      <c r="HM51" s="686">
        <f t="shared" si="35"/>
        <v>3138939.8570261435</v>
      </c>
      <c r="HN51" s="1246"/>
      <c r="HO51" s="1245">
        <f>+HQ50</f>
        <v>740340.71568627446</v>
      </c>
      <c r="HP51" s="686">
        <f>+HO$34/51</f>
        <v>15277.882352941177</v>
      </c>
      <c r="HQ51" s="686">
        <f t="shared" si="36"/>
        <v>725062.83333333326</v>
      </c>
      <c r="HR51" s="1246"/>
      <c r="HS51" s="1245">
        <f>+HU50</f>
        <v>6002380.5960130719</v>
      </c>
      <c r="HT51" s="686">
        <f>+HS$34/51</f>
        <v>121158.22901960784</v>
      </c>
      <c r="HU51" s="686">
        <f t="shared" si="37"/>
        <v>5881222.3669934645</v>
      </c>
      <c r="HV51" s="1246"/>
      <c r="HW51" s="1245">
        <f>+HY50</f>
        <v>23928076.933006536</v>
      </c>
      <c r="HX51" s="686">
        <f>+HW$34/51</f>
        <v>469561.60784313723</v>
      </c>
      <c r="HY51" s="686">
        <f t="shared" ref="HY51:HY68" si="49">+HW51-HX51</f>
        <v>23458515.325163398</v>
      </c>
      <c r="HZ51" s="1246"/>
      <c r="IA51" s="1245">
        <f>+IA$34</f>
        <v>21791010</v>
      </c>
      <c r="IB51" s="882">
        <f>+IA$34/51/12*(12.5-IA$36)</f>
        <v>267046.6911764706</v>
      </c>
      <c r="IC51" s="686">
        <f>+IA51-IB51</f>
        <v>21523963.30882353</v>
      </c>
      <c r="ID51" s="1246"/>
      <c r="IE51" s="1245"/>
      <c r="IF51" s="686"/>
      <c r="IG51" s="686"/>
      <c r="IH51" s="1246"/>
      <c r="II51" s="1245"/>
      <c r="IJ51" s="686"/>
      <c r="IK51" s="686"/>
      <c r="IL51" s="1246"/>
      <c r="IM51" s="1245"/>
      <c r="IN51" s="686"/>
      <c r="IO51" s="686"/>
      <c r="IP51" s="1246"/>
      <c r="IQ51" s="1245"/>
      <c r="IR51" s="686"/>
      <c r="IS51" s="686"/>
      <c r="IT51" s="1246"/>
      <c r="IU51" s="1245">
        <f>+IW50</f>
        <v>108674.14133986928</v>
      </c>
      <c r="IV51" s="686">
        <f>+IU$34/51</f>
        <v>2132.6078431372548</v>
      </c>
      <c r="IW51" s="686">
        <f t="shared" ref="IW51:IW68" si="50">+IU51-IV51</f>
        <v>106541.53349673202</v>
      </c>
      <c r="IX51" s="1246"/>
      <c r="IY51" s="1245">
        <f>+JA50</f>
        <v>75385.788398692806</v>
      </c>
      <c r="IZ51" s="686">
        <f>+IY$34/51</f>
        <v>1484.2156862745098</v>
      </c>
      <c r="JA51" s="686">
        <f t="shared" ref="JA51:JA68" si="51">+IY51-IZ51</f>
        <v>73901.572712418303</v>
      </c>
      <c r="JB51" s="1246"/>
      <c r="JC51" s="1245"/>
      <c r="JD51" s="686"/>
      <c r="JE51" s="686"/>
      <c r="JF51" s="1246"/>
      <c r="JG51" s="1245"/>
      <c r="JH51" s="686"/>
      <c r="JI51" s="686"/>
      <c r="JJ51" s="1246"/>
      <c r="JK51" s="1245">
        <f>+JK$34</f>
        <v>501754.12</v>
      </c>
      <c r="JL51" s="882">
        <f>+JK$34/51/12*(12.5-JK$36)</f>
        <v>4509.2282026143794</v>
      </c>
      <c r="JM51" s="686">
        <f>+JK51-JL51</f>
        <v>497244.89179738564</v>
      </c>
      <c r="JN51" s="1246"/>
      <c r="JO51" s="1245">
        <f>+JO$34</f>
        <v>734802</v>
      </c>
      <c r="JP51" s="882">
        <f>+JO$34/51/12*(12.5-JO$36)</f>
        <v>12606.89705882353</v>
      </c>
      <c r="JQ51" s="686">
        <f>+JO51-JP51</f>
        <v>722195.1029411765</v>
      </c>
      <c r="JR51" s="1246"/>
      <c r="JS51" s="1245"/>
      <c r="JT51" s="686"/>
      <c r="JU51" s="686"/>
      <c r="JV51" s="1246"/>
      <c r="JW51" s="1245"/>
      <c r="JX51" s="686"/>
      <c r="JY51" s="686"/>
      <c r="JZ51" s="1246"/>
      <c r="KA51" s="1245"/>
      <c r="KB51" s="686"/>
      <c r="KC51" s="686"/>
      <c r="KD51" s="1246"/>
      <c r="KE51" s="1245"/>
      <c r="KF51" s="686"/>
      <c r="KG51" s="686"/>
      <c r="KH51" s="1246"/>
      <c r="KI51" s="1245">
        <f>+KI$34</f>
        <v>235892</v>
      </c>
      <c r="KJ51" s="882">
        <f>+KI$34/51/12*(12.5-KI$36)</f>
        <v>2505.3888888888887</v>
      </c>
      <c r="KK51" s="686">
        <f>+KI51-KJ51</f>
        <v>233386.61111111112</v>
      </c>
      <c r="KL51" s="1246"/>
      <c r="KM51" s="1245"/>
      <c r="KN51" s="686"/>
      <c r="KO51" s="686"/>
      <c r="KP51" s="1246"/>
      <c r="KQ51" s="1245"/>
      <c r="KR51" s="686"/>
      <c r="KS51" s="686"/>
      <c r="KT51" s="1246"/>
      <c r="KU51" s="1245"/>
      <c r="KV51" s="686"/>
      <c r="KW51" s="686"/>
      <c r="KX51" s="1246"/>
      <c r="KY51" s="1245"/>
      <c r="KZ51" s="686"/>
      <c r="LA51" s="686"/>
      <c r="LB51" s="1246"/>
      <c r="LC51" s="1245"/>
      <c r="LD51" s="686"/>
      <c r="LE51" s="686"/>
      <c r="LF51" s="1246"/>
      <c r="LG51" s="1245"/>
      <c r="LH51" s="686"/>
      <c r="LI51" s="686"/>
      <c r="LJ51" s="1246"/>
      <c r="LK51" s="1245"/>
      <c r="LL51" s="686"/>
      <c r="LM51" s="686"/>
      <c r="LN51" s="1246"/>
      <c r="LO51" s="1245"/>
      <c r="LP51" s="686"/>
      <c r="LQ51" s="686"/>
      <c r="LR51" s="1246"/>
      <c r="LS51" s="1245"/>
      <c r="LT51" s="686"/>
      <c r="LU51" s="686"/>
      <c r="LV51" s="1246"/>
      <c r="LW51" s="1245"/>
      <c r="LX51" s="686"/>
      <c r="LY51" s="686"/>
      <c r="LZ51" s="1246"/>
      <c r="MA51" s="1245"/>
      <c r="MB51" s="686"/>
      <c r="MC51" s="686"/>
      <c r="MD51" s="1246"/>
      <c r="ME51" s="1245"/>
      <c r="MF51" s="686"/>
      <c r="MG51" s="686"/>
      <c r="MH51" s="1246"/>
      <c r="MI51" s="1245"/>
      <c r="MJ51" s="686"/>
      <c r="MK51" s="686"/>
      <c r="ML51" s="1246"/>
      <c r="MM51" s="1245"/>
      <c r="MN51" s="686"/>
      <c r="MO51" s="686"/>
      <c r="MP51" s="1246"/>
      <c r="MQ51" s="1245"/>
      <c r="MR51" s="686"/>
      <c r="MS51" s="686"/>
      <c r="MT51" s="1246"/>
      <c r="MU51" s="1245"/>
      <c r="MV51" s="686"/>
      <c r="MW51" s="686"/>
      <c r="MX51" s="1246"/>
      <c r="MY51" s="1245"/>
      <c r="MZ51" s="686"/>
      <c r="NA51" s="686"/>
      <c r="NB51" s="1246"/>
      <c r="NC51" s="1245"/>
      <c r="ND51" s="686"/>
      <c r="NE51" s="686"/>
      <c r="NF51" s="1246"/>
      <c r="NG51" s="1245"/>
      <c r="NH51" s="686"/>
      <c r="NI51" s="686"/>
      <c r="NJ51" s="1246"/>
      <c r="NK51" s="1245"/>
      <c r="NL51" s="686"/>
      <c r="NM51" s="686"/>
      <c r="NN51" s="1246"/>
      <c r="NO51" s="1245"/>
      <c r="NP51" s="686"/>
      <c r="NQ51" s="686"/>
      <c r="NR51" s="1246"/>
      <c r="NS51" s="1245"/>
      <c r="NT51" s="686"/>
      <c r="NU51" s="686"/>
      <c r="NV51" s="1246"/>
      <c r="NW51" s="1245"/>
      <c r="NX51" s="686"/>
      <c r="NY51" s="686"/>
      <c r="NZ51" s="1246"/>
      <c r="OA51" s="1245"/>
      <c r="OB51" s="686"/>
      <c r="OC51" s="686"/>
      <c r="OD51" s="1246"/>
      <c r="OE51" s="1245"/>
      <c r="OF51" s="686"/>
      <c r="OG51" s="686"/>
      <c r="OH51" s="1246"/>
      <c r="OI51" s="1245"/>
      <c r="OJ51" s="686"/>
      <c r="OK51" s="686"/>
      <c r="OL51" s="1246"/>
      <c r="OM51" s="1245"/>
      <c r="ON51" s="686"/>
      <c r="OO51" s="686"/>
      <c r="OP51" s="1246"/>
      <c r="OQ51" s="1245"/>
      <c r="OR51" s="686"/>
      <c r="OS51" s="686"/>
      <c r="OT51" s="1246"/>
      <c r="OU51" s="1245"/>
      <c r="OV51" s="686"/>
      <c r="OW51" s="686"/>
      <c r="OX51" s="1246"/>
      <c r="OY51" s="1245"/>
      <c r="OZ51" s="686"/>
      <c r="PA51" s="686"/>
      <c r="PB51" s="1246"/>
      <c r="PC51" s="1245"/>
      <c r="PD51" s="686"/>
      <c r="PE51" s="686"/>
      <c r="PF51" s="1246"/>
      <c r="PG51" s="1245"/>
      <c r="PH51" s="686"/>
      <c r="PI51" s="686"/>
      <c r="PJ51" s="1246"/>
      <c r="PK51" s="1245"/>
      <c r="PL51" s="686"/>
      <c r="PM51" s="686"/>
      <c r="PN51" s="1246"/>
      <c r="PO51" s="1245"/>
      <c r="PP51" s="686"/>
      <c r="PQ51" s="686"/>
      <c r="PR51" s="1246"/>
      <c r="PS51" s="1245"/>
      <c r="PT51" s="686"/>
      <c r="PU51" s="686"/>
      <c r="PV51" s="1246"/>
      <c r="PW51" s="1245"/>
      <c r="PX51" s="686"/>
      <c r="PY51" s="686"/>
      <c r="PZ51" s="1246"/>
      <c r="QA51" s="1245"/>
      <c r="QB51" s="686"/>
      <c r="QC51" s="686"/>
      <c r="QD51" s="1246"/>
      <c r="QE51" s="1245"/>
      <c r="QF51" s="686"/>
      <c r="QG51" s="686"/>
      <c r="QH51" s="1246"/>
      <c r="QI51" s="1245"/>
      <c r="QJ51" s="686"/>
      <c r="QK51" s="686"/>
      <c r="QL51" s="1246"/>
      <c r="QM51" s="1245"/>
      <c r="QN51" s="686"/>
      <c r="QO51" s="686"/>
      <c r="QP51" s="1246"/>
      <c r="QQ51" s="1245"/>
      <c r="QR51" s="686"/>
      <c r="QS51" s="686"/>
      <c r="QT51" s="1246"/>
      <c r="QU51" s="1245"/>
      <c r="QV51" s="686"/>
      <c r="QW51" s="686"/>
      <c r="QX51" s="1246"/>
      <c r="QY51" s="1245"/>
      <c r="QZ51" s="686"/>
      <c r="RA51" s="686"/>
      <c r="RB51" s="1246"/>
      <c r="RC51" s="1245"/>
      <c r="RD51" s="686"/>
      <c r="RE51" s="686"/>
      <c r="RF51" s="1246"/>
      <c r="RG51" s="1245"/>
      <c r="RH51" s="686"/>
      <c r="RI51" s="686"/>
      <c r="RJ51" s="1246"/>
      <c r="RK51" s="1245"/>
      <c r="RL51" s="686"/>
      <c r="RM51" s="686"/>
      <c r="RN51" s="1246"/>
      <c r="RO51" s="1245"/>
      <c r="RP51" s="686"/>
      <c r="RQ51" s="686"/>
      <c r="RR51" s="1246"/>
      <c r="RS51" s="1245"/>
      <c r="RT51" s="686"/>
      <c r="RU51" s="686"/>
      <c r="RV51" s="1246"/>
      <c r="RW51" s="1245"/>
      <c r="RX51" s="686"/>
      <c r="RY51" s="686"/>
      <c r="RZ51" s="1246"/>
      <c r="SA51" s="1245"/>
      <c r="SB51" s="686"/>
      <c r="SC51" s="686"/>
      <c r="SD51" s="1246"/>
      <c r="SE51" s="1245"/>
      <c r="SF51" s="686"/>
      <c r="SG51" s="686"/>
      <c r="SH51" s="1246"/>
      <c r="SI51" s="1245"/>
      <c r="SJ51" s="686"/>
      <c r="SK51" s="686"/>
      <c r="SL51" s="1246"/>
      <c r="SM51" s="1245"/>
      <c r="SN51" s="686"/>
      <c r="SO51" s="686"/>
      <c r="SP51" s="1246"/>
      <c r="SQ51" s="1245"/>
      <c r="SR51" s="686"/>
      <c r="SS51" s="686"/>
      <c r="ST51" s="1246"/>
      <c r="SU51" s="1245"/>
      <c r="SV51" s="686"/>
      <c r="SW51" s="686"/>
      <c r="SX51" s="1246"/>
      <c r="SY51" s="1245"/>
      <c r="SZ51" s="686"/>
      <c r="TA51" s="686"/>
      <c r="TB51" s="1246"/>
      <c r="TC51" s="686"/>
      <c r="TD51" s="686"/>
      <c r="TE51" s="686"/>
      <c r="TF51" s="686"/>
      <c r="TG51" s="1245"/>
      <c r="TH51" s="686"/>
      <c r="TI51" s="686"/>
      <c r="TJ51" s="1246"/>
      <c r="TK51" s="1245"/>
      <c r="TL51" s="686"/>
      <c r="TM51" s="686"/>
      <c r="TN51" s="1246"/>
      <c r="TO51" s="1245"/>
      <c r="TP51" s="686"/>
      <c r="TQ51" s="686"/>
      <c r="TR51" s="1246"/>
      <c r="TS51" s="1245"/>
      <c r="TT51" s="686"/>
      <c r="TU51" s="686"/>
      <c r="TV51" s="1246"/>
      <c r="TW51" s="1245"/>
      <c r="TX51" s="686"/>
      <c r="TY51" s="686"/>
      <c r="TZ51" s="1246"/>
      <c r="UA51" s="1245"/>
      <c r="UB51" s="686"/>
      <c r="UC51" s="686"/>
      <c r="UD51" s="1246"/>
      <c r="UE51" s="1245"/>
      <c r="UF51" s="686"/>
      <c r="UG51" s="686"/>
      <c r="UH51" s="1246"/>
      <c r="UI51" s="1245"/>
      <c r="UJ51" s="686"/>
      <c r="UK51" s="686"/>
      <c r="UL51" s="1246"/>
      <c r="UM51" s="1245"/>
      <c r="UN51" s="686"/>
      <c r="UO51" s="686"/>
      <c r="UP51" s="1246"/>
      <c r="UQ51" s="1245"/>
      <c r="UR51" s="686"/>
      <c r="US51" s="686"/>
      <c r="UT51" s="1246"/>
      <c r="UU51" s="1245"/>
      <c r="UV51" s="686"/>
      <c r="UW51" s="686"/>
      <c r="UX51" s="1246"/>
      <c r="UY51" s="1245"/>
      <c r="UZ51" s="686"/>
      <c r="VA51" s="686"/>
      <c r="VB51" s="1246"/>
      <c r="VC51" s="1245"/>
      <c r="VD51" s="686"/>
      <c r="VE51" s="686"/>
      <c r="VF51" s="1246"/>
      <c r="VG51" s="1245"/>
      <c r="VH51" s="686"/>
      <c r="VI51" s="686"/>
      <c r="VJ51" s="1246"/>
      <c r="VK51" s="1245"/>
      <c r="VL51" s="686"/>
      <c r="VM51" s="686"/>
      <c r="VN51" s="1246"/>
      <c r="VO51" s="1245"/>
      <c r="VP51" s="686"/>
      <c r="VQ51" s="686"/>
      <c r="VR51" s="1246"/>
      <c r="VS51" s="1245"/>
      <c r="VT51" s="686"/>
      <c r="VU51" s="686"/>
      <c r="VV51" s="1246"/>
      <c r="VW51" s="1245"/>
      <c r="VX51" s="686"/>
      <c r="VY51" s="686"/>
      <c r="VZ51" s="1246"/>
      <c r="WA51" s="1245"/>
      <c r="WB51" s="686"/>
      <c r="WC51" s="686"/>
      <c r="WD51" s="1246"/>
      <c r="WE51" s="1245"/>
      <c r="WF51" s="1006"/>
      <c r="WG51" s="1006"/>
      <c r="WH51" s="1246"/>
      <c r="WI51" s="1245"/>
      <c r="WJ51" s="686"/>
      <c r="WK51" s="686"/>
      <c r="WL51" s="1246"/>
      <c r="WM51" s="1245"/>
      <c r="WN51" s="686"/>
      <c r="WO51" s="686"/>
      <c r="WP51" s="1246"/>
      <c r="WQ51" s="1245"/>
      <c r="WR51" s="686"/>
      <c r="WS51" s="686"/>
      <c r="WT51" s="1246"/>
      <c r="WU51" s="686"/>
      <c r="WV51" s="686"/>
      <c r="WW51" s="686"/>
      <c r="WX51" s="686"/>
      <c r="WY51" s="1245"/>
      <c r="WZ51" s="686"/>
      <c r="XA51" s="686"/>
      <c r="XB51" s="1246"/>
      <c r="XC51" s="1245"/>
      <c r="XD51" s="686"/>
      <c r="XE51" s="686"/>
      <c r="XF51" s="1246"/>
      <c r="XG51" s="1245"/>
      <c r="XH51" s="686"/>
      <c r="XI51" s="686"/>
      <c r="XJ51" s="1246"/>
      <c r="XK51" s="1245"/>
      <c r="XL51" s="686"/>
      <c r="XM51" s="686"/>
      <c r="XN51" s="1246"/>
      <c r="XO51" s="1245"/>
      <c r="XP51" s="686"/>
      <c r="XQ51" s="686"/>
      <c r="XR51" s="1246"/>
      <c r="XS51" s="1245"/>
      <c r="XT51" s="686"/>
      <c r="XU51" s="686"/>
      <c r="XV51" s="1246"/>
      <c r="XW51" s="1245"/>
      <c r="XX51" s="686"/>
      <c r="XY51" s="686"/>
      <c r="XZ51" s="1246"/>
      <c r="YA51" s="1245"/>
      <c r="YB51" s="686"/>
      <c r="YC51" s="686"/>
      <c r="YD51" s="1246"/>
      <c r="YE51" s="1245"/>
      <c r="YF51" s="686"/>
      <c r="YG51" s="686"/>
      <c r="YH51" s="1246"/>
      <c r="YI51" s="1245"/>
      <c r="YJ51" s="686"/>
      <c r="YK51" s="686"/>
      <c r="YL51" s="1246"/>
      <c r="YM51" s="1245"/>
      <c r="YN51" s="686"/>
      <c r="YO51" s="686"/>
      <c r="YP51" s="1246"/>
      <c r="YQ51" s="1245"/>
      <c r="YR51" s="686"/>
      <c r="YS51" s="686"/>
      <c r="YT51" s="1246"/>
      <c r="YU51" s="1245"/>
      <c r="YV51" s="686"/>
      <c r="YW51" s="686"/>
      <c r="YX51" s="1246"/>
      <c r="YY51" s="1245"/>
      <c r="YZ51" s="686"/>
      <c r="ZA51" s="686"/>
      <c r="ZB51" s="1246"/>
      <c r="ZC51" s="1245"/>
      <c r="ZD51" s="686"/>
      <c r="ZE51" s="686"/>
      <c r="ZF51" s="1246"/>
      <c r="ZG51" s="1245"/>
      <c r="ZH51" s="686"/>
      <c r="ZI51" s="686"/>
      <c r="ZJ51" s="1246"/>
      <c r="ZK51" s="1245"/>
      <c r="ZL51" s="686"/>
      <c r="ZM51" s="686"/>
      <c r="ZN51" s="1246"/>
      <c r="ZO51" s="1245"/>
      <c r="ZP51" s="686"/>
      <c r="ZQ51" s="686"/>
      <c r="ZR51" s="1246"/>
      <c r="ZS51" s="1245"/>
      <c r="ZT51" s="686"/>
      <c r="ZU51" s="686"/>
      <c r="ZV51" s="1246"/>
      <c r="ZW51" s="1245"/>
      <c r="ZX51" s="686"/>
      <c r="ZY51" s="686"/>
      <c r="ZZ51" s="1246"/>
      <c r="AAA51" s="1245"/>
      <c r="AAB51" s="686"/>
      <c r="AAC51" s="686"/>
      <c r="AAD51" s="1246"/>
      <c r="AAE51" s="1245"/>
      <c r="AAF51" s="686"/>
      <c r="AAG51" s="686"/>
      <c r="AAH51" s="1246"/>
      <c r="AAI51" s="1245"/>
      <c r="AAJ51" s="686"/>
      <c r="AAK51" s="686"/>
      <c r="AAL51" s="1246"/>
      <c r="AAM51" s="1245"/>
      <c r="AAN51" s="686"/>
      <c r="AAO51" s="686"/>
      <c r="AAP51" s="1246"/>
      <c r="AAQ51" s="1238"/>
      <c r="AAR51" s="1245"/>
      <c r="AAS51" s="1246"/>
    </row>
    <row r="52" spans="1:721">
      <c r="A52" s="796">
        <v>33</v>
      </c>
      <c r="B52" s="706" t="str">
        <f t="shared" si="1"/>
        <v>W incentive</v>
      </c>
      <c r="C52" s="796">
        <f t="shared" si="2"/>
        <v>2012</v>
      </c>
      <c r="D52" s="881">
        <v>33</v>
      </c>
      <c r="E52" s="1245" t="str">
        <f t="shared" si="3"/>
        <v>W incentive</v>
      </c>
      <c r="F52" s="1244">
        <f t="shared" si="4"/>
        <v>2012</v>
      </c>
      <c r="G52" s="1245">
        <f>+G51</f>
        <v>956956.50898692792</v>
      </c>
      <c r="H52" s="686">
        <f>H51</f>
        <v>20378.843137254902</v>
      </c>
      <c r="I52" s="686">
        <f t="shared" si="5"/>
        <v>936577.66584967298</v>
      </c>
      <c r="J52" s="1246"/>
      <c r="K52" s="1245"/>
      <c r="L52" s="686"/>
      <c r="M52" s="686"/>
      <c r="N52" s="1246"/>
      <c r="O52" s="1245">
        <f>+O51</f>
        <v>964469.888464052</v>
      </c>
      <c r="P52" s="686">
        <f>P51</f>
        <v>21100.526274509801</v>
      </c>
      <c r="Q52" s="686">
        <f t="shared" si="0"/>
        <v>943369.36218954215</v>
      </c>
      <c r="R52" s="1246"/>
      <c r="S52" s="1245"/>
      <c r="T52" s="686"/>
      <c r="U52" s="686"/>
      <c r="V52" s="1246"/>
      <c r="W52" s="1245">
        <f>+W51</f>
        <v>6908828.5049019614</v>
      </c>
      <c r="X52" s="686">
        <f>X51</f>
        <v>148178.62745098039</v>
      </c>
      <c r="Y52" s="686">
        <f t="shared" si="6"/>
        <v>6760649.8774509812</v>
      </c>
      <c r="Z52" s="1246"/>
      <c r="AA52" s="1245"/>
      <c r="AB52" s="686"/>
      <c r="AC52" s="686"/>
      <c r="AD52" s="1246"/>
      <c r="AE52" s="1245">
        <f>+AE51</f>
        <v>5695115.0367647056</v>
      </c>
      <c r="AF52" s="686">
        <f>AF51</f>
        <v>121495.7874509804</v>
      </c>
      <c r="AG52" s="686">
        <f t="shared" si="7"/>
        <v>5573619.2493137252</v>
      </c>
      <c r="AH52" s="1246"/>
      <c r="AI52" s="1245"/>
      <c r="AJ52" s="686"/>
      <c r="AK52" s="686"/>
      <c r="AL52" s="1246"/>
      <c r="AM52" s="1245">
        <f>+AM51</f>
        <v>2126057.6691176472</v>
      </c>
      <c r="AN52" s="686">
        <f>AN51</f>
        <v>44025.352941176468</v>
      </c>
      <c r="AO52" s="686">
        <f t="shared" si="8"/>
        <v>2082032.3161764708</v>
      </c>
      <c r="AP52" s="1246"/>
      <c r="AQ52" s="1245"/>
      <c r="AR52" s="686"/>
      <c r="AS52" s="686"/>
      <c r="AT52" s="1246"/>
      <c r="AU52" s="1245">
        <f>+AU51</f>
        <v>20761374.313725494</v>
      </c>
      <c r="AV52" s="686">
        <f>AV51</f>
        <v>428437.64705882355</v>
      </c>
      <c r="AW52" s="686">
        <f t="shared" si="9"/>
        <v>20332936.666666672</v>
      </c>
      <c r="AX52" s="1246"/>
      <c r="AY52" s="1245">
        <f>+AY51</f>
        <v>43284167.136437908</v>
      </c>
      <c r="AZ52" s="686">
        <f>AZ51</f>
        <v>884102.13725490193</v>
      </c>
      <c r="BA52" s="686">
        <f t="shared" si="10"/>
        <v>42400064.999183007</v>
      </c>
      <c r="BB52" s="1246"/>
      <c r="BC52" s="1245">
        <f>+BC51</f>
        <v>13192654.411764706</v>
      </c>
      <c r="BD52" s="686">
        <f>BD51</f>
        <v>266294.1176470588</v>
      </c>
      <c r="BE52" s="686">
        <f t="shared" si="11"/>
        <v>12926360.294117646</v>
      </c>
      <c r="BF52" s="1246"/>
      <c r="BG52" s="1245">
        <f>+BG51</f>
        <v>10848305.23366013</v>
      </c>
      <c r="BH52" s="686">
        <f>BH51</f>
        <v>220083.96078431373</v>
      </c>
      <c r="BI52" s="686">
        <f t="shared" si="12"/>
        <v>10628221.272875816</v>
      </c>
      <c r="BJ52" s="1246"/>
      <c r="BK52" s="1245">
        <f>+BK51</f>
        <v>14212539.651143791</v>
      </c>
      <c r="BL52" s="686">
        <f>BL51</f>
        <v>287363.90196078434</v>
      </c>
      <c r="BM52" s="686">
        <f t="shared" si="13"/>
        <v>13925175.749183007</v>
      </c>
      <c r="BN52" s="1246"/>
      <c r="BO52" s="1245">
        <f>+BO51</f>
        <v>16472756.862745099</v>
      </c>
      <c r="BP52" s="686">
        <f>BP51</f>
        <v>331388.23529411765</v>
      </c>
      <c r="BQ52" s="686">
        <f t="shared" si="14"/>
        <v>16141368.62745098</v>
      </c>
      <c r="BR52" s="1246"/>
      <c r="BS52" s="1245">
        <f>+BS51</f>
        <v>11130687.279411765</v>
      </c>
      <c r="BT52" s="686">
        <f>BT51</f>
        <v>222799.41176470587</v>
      </c>
      <c r="BU52" s="686">
        <f t="shared" si="15"/>
        <v>10907887.867647059</v>
      </c>
      <c r="BV52" s="1246"/>
      <c r="BW52" s="1245">
        <f>+BW51</f>
        <v>93735060.875</v>
      </c>
      <c r="BX52" s="686">
        <f>BX51</f>
        <v>1863828.8823529412</v>
      </c>
      <c r="BY52" s="686">
        <f t="shared" si="38"/>
        <v>91871231.992647052</v>
      </c>
      <c r="BZ52" s="1246"/>
      <c r="CA52" s="1245">
        <f>+CA51</f>
        <v>13434522.578431373</v>
      </c>
      <c r="CB52" s="686">
        <f>CB51</f>
        <v>266690.27450980392</v>
      </c>
      <c r="CC52" s="686">
        <f t="shared" si="39"/>
        <v>13167832.303921569</v>
      </c>
      <c r="CD52" s="1246"/>
      <c r="CE52" s="1245"/>
      <c r="CF52" s="686"/>
      <c r="CG52" s="686"/>
      <c r="CH52" s="1246"/>
      <c r="CI52" s="1245">
        <f>+CI51</f>
        <v>3085642.5931372549</v>
      </c>
      <c r="CJ52" s="686">
        <f>CJ51</f>
        <v>61253.450980392154</v>
      </c>
      <c r="CK52" s="686">
        <f t="shared" si="40"/>
        <v>3024389.1421568627</v>
      </c>
      <c r="CL52" s="1246"/>
      <c r="CM52" s="1245">
        <f>+CM51</f>
        <v>2337376.4297385621</v>
      </c>
      <c r="CN52" s="686">
        <f>CN51</f>
        <v>47742.156862745098</v>
      </c>
      <c r="CO52" s="686">
        <f t="shared" si="16"/>
        <v>2289634.272875817</v>
      </c>
      <c r="CP52" s="1246"/>
      <c r="CQ52" s="1245">
        <f>+CQ51</f>
        <v>37905275.00340686</v>
      </c>
      <c r="CR52" s="686">
        <f>CR51</f>
        <v>751219.32294117648</v>
      </c>
      <c r="CS52" s="686">
        <f t="shared" si="41"/>
        <v>37154055.680465683</v>
      </c>
      <c r="CT52" s="1246"/>
      <c r="CU52" s="1245">
        <f>+CU51</f>
        <v>161407484.74754903</v>
      </c>
      <c r="CV52" s="686">
        <f>CV51</f>
        <v>3204118.8039215687</v>
      </c>
      <c r="CW52" s="686">
        <f t="shared" si="42"/>
        <v>158203365.94362745</v>
      </c>
      <c r="CX52" s="1246"/>
      <c r="CY52" s="686"/>
      <c r="CZ52" s="686"/>
      <c r="DA52" s="686"/>
      <c r="DB52" s="686"/>
      <c r="DC52" s="1245">
        <f>+DC51</f>
        <v>0</v>
      </c>
      <c r="DD52" s="686">
        <f>+DD51</f>
        <v>0</v>
      </c>
      <c r="DE52" s="686">
        <f>+DC52-DD52</f>
        <v>0</v>
      </c>
      <c r="DF52" s="1246"/>
      <c r="DG52" s="1245">
        <f>+DG51</f>
        <v>12274492.544934642</v>
      </c>
      <c r="DH52" s="686">
        <f>DH51</f>
        <v>250713.03921568627</v>
      </c>
      <c r="DI52" s="686">
        <f t="shared" si="17"/>
        <v>12023779.505718956</v>
      </c>
      <c r="DJ52" s="1246"/>
      <c r="DK52" s="1245">
        <f>+DK51</f>
        <v>13255761.43382353</v>
      </c>
      <c r="DL52" s="686">
        <f>DL51</f>
        <v>268471.1176470588</v>
      </c>
      <c r="DM52" s="686">
        <f t="shared" si="18"/>
        <v>12987290.31617647</v>
      </c>
      <c r="DN52" s="1246"/>
      <c r="DO52" s="1245">
        <f>+DO51</f>
        <v>9571432.508169936</v>
      </c>
      <c r="DP52" s="686">
        <f>DP51</f>
        <v>197179.72549019608</v>
      </c>
      <c r="DQ52" s="686">
        <f t="shared" si="19"/>
        <v>9374252.7826797403</v>
      </c>
      <c r="DR52" s="1246"/>
      <c r="DS52" s="1245">
        <f>+DS51</f>
        <v>2742753.3496732027</v>
      </c>
      <c r="DT52" s="686">
        <f>DT51</f>
        <v>56022.196078431371</v>
      </c>
      <c r="DU52" s="686">
        <f t="shared" si="20"/>
        <v>2686731.1535947714</v>
      </c>
      <c r="DV52" s="1246"/>
      <c r="DW52" s="1245">
        <f>+DW51</f>
        <v>9626836.0156944431</v>
      </c>
      <c r="DX52" s="686">
        <f>DX51</f>
        <v>199692.36333333331</v>
      </c>
      <c r="DY52" s="686">
        <f t="shared" si="21"/>
        <v>9427143.6523611099</v>
      </c>
      <c r="DZ52" s="1246"/>
      <c r="EA52" s="1245">
        <f>+EA51</f>
        <v>15856615.142156864</v>
      </c>
      <c r="EB52" s="686">
        <f>EB51</f>
        <v>320605.5294117647</v>
      </c>
      <c r="EC52" s="686">
        <f t="shared" si="22"/>
        <v>15536009.612745099</v>
      </c>
      <c r="ED52" s="1246"/>
      <c r="EE52" s="1245">
        <f>+EE51</f>
        <v>17844398.014705885</v>
      </c>
      <c r="EF52" s="686">
        <f>EF51</f>
        <v>361405.5294117647</v>
      </c>
      <c r="EG52" s="686">
        <f t="shared" si="23"/>
        <v>17482992.485294122</v>
      </c>
      <c r="EH52" s="1246"/>
      <c r="EI52" s="1245">
        <f>+EI51</f>
        <v>9753667.8014705889</v>
      </c>
      <c r="EJ52" s="686">
        <f>EJ51</f>
        <v>191404.76470588235</v>
      </c>
      <c r="EK52" s="686">
        <f t="shared" si="43"/>
        <v>9562263.0367647074</v>
      </c>
      <c r="EL52" s="1246"/>
      <c r="EM52" s="1245">
        <f>+EM51</f>
        <v>18610161.452205874</v>
      </c>
      <c r="EN52" s="686">
        <f>EN51</f>
        <v>367608.12745098025</v>
      </c>
      <c r="EO52" s="686">
        <f t="shared" si="44"/>
        <v>18242553.324754894</v>
      </c>
      <c r="EP52" s="1246"/>
      <c r="EQ52" s="1245">
        <f>+EQ51</f>
        <v>11810163.714052288</v>
      </c>
      <c r="ER52" s="686">
        <f>ER51</f>
        <v>236400.27450980392</v>
      </c>
      <c r="ES52" s="686">
        <f t="shared" si="24"/>
        <v>11573763.439542484</v>
      </c>
      <c r="ET52" s="1246"/>
      <c r="EU52" s="1245">
        <f>+EU51</f>
        <v>88526883.790032685</v>
      </c>
      <c r="EV52" s="686">
        <f>EV51</f>
        <v>1789928.5686274511</v>
      </c>
      <c r="EW52" s="686">
        <f t="shared" si="25"/>
        <v>86736955.221405238</v>
      </c>
      <c r="EX52" s="1246"/>
      <c r="EY52" s="1245">
        <f>+EY51</f>
        <v>31862621</v>
      </c>
      <c r="EZ52" s="686">
        <f>EZ51</f>
        <v>631464</v>
      </c>
      <c r="FA52" s="686">
        <f t="shared" si="45"/>
        <v>31231157</v>
      </c>
      <c r="FB52" s="1246"/>
      <c r="FC52" s="1245">
        <f>+FC51</f>
        <v>13426813</v>
      </c>
      <c r="FD52" s="882">
        <f>+FD51</f>
        <v>230361.98774509801</v>
      </c>
      <c r="FE52" s="686">
        <f>+FC52-FD52</f>
        <v>13196451.012254901</v>
      </c>
      <c r="FF52" s="1246"/>
      <c r="FG52" s="1245">
        <f>+FG51</f>
        <v>82138516.356209159</v>
      </c>
      <c r="FH52" s="686">
        <f>FH51</f>
        <v>1649643.8431372549</v>
      </c>
      <c r="FI52" s="686">
        <f t="shared" si="26"/>
        <v>80488872.51307191</v>
      </c>
      <c r="FJ52" s="1246"/>
      <c r="FK52" s="1245">
        <f>+FK51</f>
        <v>1279649.9705882352</v>
      </c>
      <c r="FL52" s="686">
        <f>FL51</f>
        <v>25529.176470588234</v>
      </c>
      <c r="FM52" s="686">
        <f t="shared" si="46"/>
        <v>1254120.794117647</v>
      </c>
      <c r="FN52" s="1246"/>
      <c r="FO52" s="1245">
        <f>+FO51</f>
        <v>199363.63235294117</v>
      </c>
      <c r="FP52" s="686">
        <f>FP51</f>
        <v>4030.9411764705883</v>
      </c>
      <c r="FQ52" s="686">
        <f t="shared" si="27"/>
        <v>195332.69117647057</v>
      </c>
      <c r="FR52" s="1246"/>
      <c r="FS52" s="1245">
        <f>+FS51</f>
        <v>23234165.860294119</v>
      </c>
      <c r="FT52" s="686">
        <f>FT51</f>
        <v>460462.4117647059</v>
      </c>
      <c r="FU52" s="686">
        <f t="shared" si="47"/>
        <v>22773703.448529411</v>
      </c>
      <c r="FV52" s="1246"/>
      <c r="FW52" s="1245">
        <f>+FW51</f>
        <v>1435308.6315359476</v>
      </c>
      <c r="FX52" s="686">
        <f>FX51</f>
        <v>28874.607843137255</v>
      </c>
      <c r="FY52" s="686">
        <f t="shared" si="28"/>
        <v>1406434.0236928102</v>
      </c>
      <c r="FZ52" s="1246"/>
      <c r="GA52" s="1245">
        <f>+GA51</f>
        <v>13559633</v>
      </c>
      <c r="GB52" s="882">
        <f>+GB51</f>
        <v>166171.97303921572</v>
      </c>
      <c r="GC52" s="686">
        <f>+GA52-GB52</f>
        <v>13393461.026960785</v>
      </c>
      <c r="GD52" s="1246"/>
      <c r="GE52" s="1245">
        <f>+GE51</f>
        <v>6039777.2606209153</v>
      </c>
      <c r="GF52" s="686">
        <f>GF51</f>
        <v>125284.92156862745</v>
      </c>
      <c r="GG52" s="686">
        <f t="shared" si="29"/>
        <v>5914492.3390522879</v>
      </c>
      <c r="GH52" s="1246"/>
      <c r="GI52" s="1245">
        <f>+GI51</f>
        <v>5193625.791666667</v>
      </c>
      <c r="GJ52" s="686">
        <f>GJ51</f>
        <v>102929</v>
      </c>
      <c r="GK52" s="686">
        <f t="shared" si="48"/>
        <v>5090696.791666667</v>
      </c>
      <c r="GL52" s="1246"/>
      <c r="GM52" s="1245">
        <f>+GM51</f>
        <v>3047746.3529411769</v>
      </c>
      <c r="GN52" s="686">
        <f>GN51</f>
        <v>62678.588235294119</v>
      </c>
      <c r="GO52" s="686">
        <f t="shared" si="30"/>
        <v>2985067.7647058829</v>
      </c>
      <c r="GP52" s="1246"/>
      <c r="GQ52" s="1245">
        <f>+GQ51</f>
        <v>20992994.125</v>
      </c>
      <c r="GR52" s="686">
        <f>GR51</f>
        <v>429524.17647058825</v>
      </c>
      <c r="GS52" s="686">
        <f t="shared" si="31"/>
        <v>20563469.948529411</v>
      </c>
      <c r="GT52" s="1246"/>
      <c r="GU52" s="1245"/>
      <c r="GV52" s="686"/>
      <c r="GW52" s="686"/>
      <c r="GX52" s="1246"/>
      <c r="GY52" s="1245">
        <f>+GY51</f>
        <v>4645618.583333334</v>
      </c>
      <c r="GZ52" s="686">
        <f>GZ51</f>
        <v>95051.019607843133</v>
      </c>
      <c r="HA52" s="686">
        <f t="shared" si="32"/>
        <v>4550567.5637254911</v>
      </c>
      <c r="HB52" s="1246"/>
      <c r="HC52" s="1245">
        <f>+HC51</f>
        <v>20064758.217320263</v>
      </c>
      <c r="HD52" s="686">
        <f>HD51</f>
        <v>414062.07843137253</v>
      </c>
      <c r="HE52" s="686">
        <f t="shared" si="33"/>
        <v>19650696.138888892</v>
      </c>
      <c r="HF52" s="1246"/>
      <c r="HG52" s="1245">
        <f>+HG51</f>
        <v>3248350.8970588231</v>
      </c>
      <c r="HH52" s="686">
        <f>HH51</f>
        <v>67149.372549019608</v>
      </c>
      <c r="HI52" s="686">
        <f t="shared" si="34"/>
        <v>3181201.5245098034</v>
      </c>
      <c r="HJ52" s="1246"/>
      <c r="HK52" s="1245">
        <f>+HK51</f>
        <v>3204734.2295751632</v>
      </c>
      <c r="HL52" s="686">
        <f>HL51</f>
        <v>65794.372549019608</v>
      </c>
      <c r="HM52" s="686">
        <f t="shared" si="35"/>
        <v>3138939.8570261435</v>
      </c>
      <c r="HN52" s="1246"/>
      <c r="HO52" s="1245">
        <f>+HO51</f>
        <v>740340.71568627446</v>
      </c>
      <c r="HP52" s="686">
        <f>HP51</f>
        <v>15277.882352941177</v>
      </c>
      <c r="HQ52" s="686">
        <f t="shared" si="36"/>
        <v>725062.83333333326</v>
      </c>
      <c r="HR52" s="1246"/>
      <c r="HS52" s="1245">
        <f>+HS51</f>
        <v>6002380.5960130719</v>
      </c>
      <c r="HT52" s="686">
        <f>HT51</f>
        <v>121158.22901960784</v>
      </c>
      <c r="HU52" s="686">
        <f t="shared" si="37"/>
        <v>5881222.3669934645</v>
      </c>
      <c r="HV52" s="1246"/>
      <c r="HW52" s="1245">
        <f>+HW51</f>
        <v>23928076.933006536</v>
      </c>
      <c r="HX52" s="686">
        <f>HX51</f>
        <v>469561.60784313723</v>
      </c>
      <c r="HY52" s="686">
        <f t="shared" si="49"/>
        <v>23458515.325163398</v>
      </c>
      <c r="HZ52" s="1246"/>
      <c r="IA52" s="1245">
        <f>+IA51</f>
        <v>21791010</v>
      </c>
      <c r="IB52" s="882">
        <f>+IB51</f>
        <v>267046.6911764706</v>
      </c>
      <c r="IC52" s="686">
        <f>+IA52-IB52</f>
        <v>21523963.30882353</v>
      </c>
      <c r="ID52" s="1246"/>
      <c r="IE52" s="1245"/>
      <c r="IF52" s="686"/>
      <c r="IG52" s="686"/>
      <c r="IH52" s="1246"/>
      <c r="II52" s="1245"/>
      <c r="IJ52" s="686"/>
      <c r="IK52" s="686"/>
      <c r="IL52" s="1246"/>
      <c r="IM52" s="1245"/>
      <c r="IN52" s="686"/>
      <c r="IO52" s="686"/>
      <c r="IP52" s="1246"/>
      <c r="IQ52" s="1245"/>
      <c r="IR52" s="686"/>
      <c r="IS52" s="686"/>
      <c r="IT52" s="1246"/>
      <c r="IU52" s="1245">
        <f>+IU51</f>
        <v>108674.14133986928</v>
      </c>
      <c r="IV52" s="686">
        <f>IV51</f>
        <v>2132.6078431372548</v>
      </c>
      <c r="IW52" s="686">
        <f t="shared" si="50"/>
        <v>106541.53349673202</v>
      </c>
      <c r="IX52" s="1246"/>
      <c r="IY52" s="1245">
        <f>+IY51</f>
        <v>75385.788398692806</v>
      </c>
      <c r="IZ52" s="686">
        <f>IZ51</f>
        <v>1484.2156862745098</v>
      </c>
      <c r="JA52" s="686">
        <f t="shared" si="51"/>
        <v>73901.572712418303</v>
      </c>
      <c r="JB52" s="1246"/>
      <c r="JC52" s="1245"/>
      <c r="JD52" s="686"/>
      <c r="JE52" s="686"/>
      <c r="JF52" s="1246"/>
      <c r="JG52" s="1245"/>
      <c r="JH52" s="686"/>
      <c r="JI52" s="686"/>
      <c r="JJ52" s="1246"/>
      <c r="JK52" s="1245">
        <f>+JK51</f>
        <v>501754.12</v>
      </c>
      <c r="JL52" s="882">
        <f>+JL51</f>
        <v>4509.2282026143794</v>
      </c>
      <c r="JM52" s="686">
        <f>+JK52-JL52</f>
        <v>497244.89179738564</v>
      </c>
      <c r="JN52" s="1246"/>
      <c r="JO52" s="1245">
        <f>+JO51</f>
        <v>734802</v>
      </c>
      <c r="JP52" s="882">
        <f>+JP51</f>
        <v>12606.89705882353</v>
      </c>
      <c r="JQ52" s="686">
        <f>+JO52-JP52</f>
        <v>722195.1029411765</v>
      </c>
      <c r="JR52" s="1246"/>
      <c r="JS52" s="1245"/>
      <c r="JT52" s="686"/>
      <c r="JU52" s="686"/>
      <c r="JV52" s="1246"/>
      <c r="JW52" s="1245"/>
      <c r="JX52" s="686"/>
      <c r="JY52" s="686"/>
      <c r="JZ52" s="1246"/>
      <c r="KA52" s="1245"/>
      <c r="KB52" s="686"/>
      <c r="KC52" s="686"/>
      <c r="KD52" s="1246"/>
      <c r="KE52" s="1245"/>
      <c r="KF52" s="686"/>
      <c r="KG52" s="686"/>
      <c r="KH52" s="1246"/>
      <c r="KI52" s="1245">
        <f>+KI51</f>
        <v>235892</v>
      </c>
      <c r="KJ52" s="882">
        <f>+KJ51</f>
        <v>2505.3888888888887</v>
      </c>
      <c r="KK52" s="686">
        <f>+KI52-KJ52</f>
        <v>233386.61111111112</v>
      </c>
      <c r="KL52" s="1246"/>
      <c r="KM52" s="1245"/>
      <c r="KN52" s="686"/>
      <c r="KO52" s="686"/>
      <c r="KP52" s="1246"/>
      <c r="KQ52" s="1245"/>
      <c r="KR52" s="686"/>
      <c r="KS52" s="686"/>
      <c r="KT52" s="1246"/>
      <c r="KU52" s="1245"/>
      <c r="KV52" s="686"/>
      <c r="KW52" s="686"/>
      <c r="KX52" s="1246"/>
      <c r="KY52" s="1245"/>
      <c r="KZ52" s="686"/>
      <c r="LA52" s="686"/>
      <c r="LB52" s="1246"/>
      <c r="LC52" s="1245"/>
      <c r="LD52" s="686"/>
      <c r="LE52" s="686"/>
      <c r="LF52" s="1246"/>
      <c r="LG52" s="1245"/>
      <c r="LH52" s="686"/>
      <c r="LI52" s="686"/>
      <c r="LJ52" s="1246"/>
      <c r="LK52" s="1245"/>
      <c r="LL52" s="686"/>
      <c r="LM52" s="686"/>
      <c r="LN52" s="1246"/>
      <c r="LO52" s="1245"/>
      <c r="LP52" s="686"/>
      <c r="LQ52" s="686"/>
      <c r="LR52" s="1246"/>
      <c r="LS52" s="1245"/>
      <c r="LT52" s="686"/>
      <c r="LU52" s="686"/>
      <c r="LV52" s="1246"/>
      <c r="LW52" s="1245"/>
      <c r="LX52" s="686"/>
      <c r="LY52" s="686"/>
      <c r="LZ52" s="1246"/>
      <c r="MA52" s="1245"/>
      <c r="MB52" s="686"/>
      <c r="MC52" s="686"/>
      <c r="MD52" s="1246"/>
      <c r="ME52" s="1245"/>
      <c r="MF52" s="686"/>
      <c r="MG52" s="686"/>
      <c r="MH52" s="1246"/>
      <c r="MI52" s="1245"/>
      <c r="MJ52" s="686"/>
      <c r="MK52" s="686"/>
      <c r="ML52" s="1246"/>
      <c r="MM52" s="1245"/>
      <c r="MN52" s="686"/>
      <c r="MO52" s="686"/>
      <c r="MP52" s="1246"/>
      <c r="MQ52" s="1245"/>
      <c r="MR52" s="686"/>
      <c r="MS52" s="686"/>
      <c r="MT52" s="1246"/>
      <c r="MU52" s="1245"/>
      <c r="MV52" s="686"/>
      <c r="MW52" s="686"/>
      <c r="MX52" s="1246"/>
      <c r="MY52" s="1245"/>
      <c r="MZ52" s="686"/>
      <c r="NA52" s="686"/>
      <c r="NB52" s="1246"/>
      <c r="NC52" s="1245"/>
      <c r="ND52" s="686"/>
      <c r="NE52" s="686"/>
      <c r="NF52" s="1246"/>
      <c r="NG52" s="1245"/>
      <c r="NH52" s="686"/>
      <c r="NI52" s="686"/>
      <c r="NJ52" s="1246"/>
      <c r="NK52" s="1245"/>
      <c r="NL52" s="686"/>
      <c r="NM52" s="686"/>
      <c r="NN52" s="1246"/>
      <c r="NO52" s="1245"/>
      <c r="NP52" s="686"/>
      <c r="NQ52" s="686"/>
      <c r="NR52" s="1246"/>
      <c r="NS52" s="1245"/>
      <c r="NT52" s="686"/>
      <c r="NU52" s="686"/>
      <c r="NV52" s="1246"/>
      <c r="NW52" s="1245"/>
      <c r="NX52" s="686"/>
      <c r="NY52" s="686"/>
      <c r="NZ52" s="1246"/>
      <c r="OA52" s="1245"/>
      <c r="OB52" s="686"/>
      <c r="OC52" s="686"/>
      <c r="OD52" s="1246"/>
      <c r="OE52" s="1245"/>
      <c r="OF52" s="686"/>
      <c r="OG52" s="686"/>
      <c r="OH52" s="1246"/>
      <c r="OI52" s="1245"/>
      <c r="OJ52" s="686"/>
      <c r="OK52" s="686"/>
      <c r="OL52" s="1246"/>
      <c r="OM52" s="1245"/>
      <c r="ON52" s="686"/>
      <c r="OO52" s="686"/>
      <c r="OP52" s="1246"/>
      <c r="OQ52" s="1245"/>
      <c r="OR52" s="686"/>
      <c r="OS52" s="686"/>
      <c r="OT52" s="1246"/>
      <c r="OU52" s="1245"/>
      <c r="OV52" s="686"/>
      <c r="OW52" s="686"/>
      <c r="OX52" s="1246"/>
      <c r="OY52" s="1245"/>
      <c r="OZ52" s="686"/>
      <c r="PA52" s="686"/>
      <c r="PB52" s="1246"/>
      <c r="PC52" s="1245"/>
      <c r="PD52" s="686"/>
      <c r="PE52" s="686"/>
      <c r="PF52" s="1246"/>
      <c r="PG52" s="1245"/>
      <c r="PH52" s="686"/>
      <c r="PI52" s="686"/>
      <c r="PJ52" s="1246"/>
      <c r="PK52" s="1245"/>
      <c r="PL52" s="686"/>
      <c r="PM52" s="686"/>
      <c r="PN52" s="1246"/>
      <c r="PO52" s="1245"/>
      <c r="PP52" s="686"/>
      <c r="PQ52" s="686"/>
      <c r="PR52" s="1246"/>
      <c r="PS52" s="1245"/>
      <c r="PT52" s="686"/>
      <c r="PU52" s="686"/>
      <c r="PV52" s="1246"/>
      <c r="PW52" s="1245"/>
      <c r="PX52" s="686"/>
      <c r="PY52" s="686"/>
      <c r="PZ52" s="1246"/>
      <c r="QA52" s="1245"/>
      <c r="QB52" s="686"/>
      <c r="QC52" s="686"/>
      <c r="QD52" s="1246"/>
      <c r="QE52" s="1245"/>
      <c r="QF52" s="686"/>
      <c r="QG52" s="686"/>
      <c r="QH52" s="1246"/>
      <c r="QI52" s="1245"/>
      <c r="QJ52" s="686"/>
      <c r="QK52" s="686"/>
      <c r="QL52" s="1246"/>
      <c r="QM52" s="1245"/>
      <c r="QN52" s="686"/>
      <c r="QO52" s="686"/>
      <c r="QP52" s="1246"/>
      <c r="QQ52" s="1245"/>
      <c r="QR52" s="686"/>
      <c r="QS52" s="686"/>
      <c r="QT52" s="1246"/>
      <c r="QU52" s="1245"/>
      <c r="QV52" s="686"/>
      <c r="QW52" s="686"/>
      <c r="QX52" s="1246"/>
      <c r="QY52" s="1245"/>
      <c r="QZ52" s="686"/>
      <c r="RA52" s="686"/>
      <c r="RB52" s="1246"/>
      <c r="RC52" s="1245"/>
      <c r="RD52" s="686"/>
      <c r="RE52" s="686"/>
      <c r="RF52" s="1246"/>
      <c r="RG52" s="1245"/>
      <c r="RH52" s="686"/>
      <c r="RI52" s="686"/>
      <c r="RJ52" s="1246"/>
      <c r="RK52" s="1245"/>
      <c r="RL52" s="686"/>
      <c r="RM52" s="686"/>
      <c r="RN52" s="1246"/>
      <c r="RO52" s="1245"/>
      <c r="RP52" s="686"/>
      <c r="RQ52" s="686"/>
      <c r="RR52" s="1246"/>
      <c r="RS52" s="1245"/>
      <c r="RT52" s="686"/>
      <c r="RU52" s="686"/>
      <c r="RV52" s="1246"/>
      <c r="RW52" s="1245"/>
      <c r="RX52" s="686"/>
      <c r="RY52" s="686"/>
      <c r="RZ52" s="1246"/>
      <c r="SA52" s="1245"/>
      <c r="SB52" s="686"/>
      <c r="SC52" s="686"/>
      <c r="SD52" s="1246"/>
      <c r="SE52" s="1245"/>
      <c r="SF52" s="686"/>
      <c r="SG52" s="686"/>
      <c r="SH52" s="1246"/>
      <c r="SI52" s="1245"/>
      <c r="SJ52" s="686"/>
      <c r="SK52" s="686"/>
      <c r="SL52" s="1246"/>
      <c r="SM52" s="1245"/>
      <c r="SN52" s="686"/>
      <c r="SO52" s="686"/>
      <c r="SP52" s="1246"/>
      <c r="SQ52" s="1245"/>
      <c r="SR52" s="686"/>
      <c r="SS52" s="686"/>
      <c r="ST52" s="1246"/>
      <c r="SU52" s="1245"/>
      <c r="SV52" s="686"/>
      <c r="SW52" s="686"/>
      <c r="SX52" s="1246"/>
      <c r="SY52" s="1245"/>
      <c r="SZ52" s="686"/>
      <c r="TA52" s="686"/>
      <c r="TB52" s="1246"/>
      <c r="TC52" s="686"/>
      <c r="TD52" s="686"/>
      <c r="TE52" s="686"/>
      <c r="TF52" s="686"/>
      <c r="TG52" s="1245"/>
      <c r="TH52" s="686"/>
      <c r="TI52" s="686"/>
      <c r="TJ52" s="1246"/>
      <c r="TK52" s="1245"/>
      <c r="TL52" s="686"/>
      <c r="TM52" s="686"/>
      <c r="TN52" s="1246"/>
      <c r="TO52" s="1245"/>
      <c r="TP52" s="686"/>
      <c r="TQ52" s="686"/>
      <c r="TR52" s="1246"/>
      <c r="TS52" s="1245"/>
      <c r="TT52" s="686"/>
      <c r="TU52" s="686"/>
      <c r="TV52" s="1246"/>
      <c r="TW52" s="1245"/>
      <c r="TX52" s="686"/>
      <c r="TY52" s="686"/>
      <c r="TZ52" s="1246"/>
      <c r="UA52" s="1245"/>
      <c r="UB52" s="686"/>
      <c r="UC52" s="686"/>
      <c r="UD52" s="1246"/>
      <c r="UE52" s="1245"/>
      <c r="UF52" s="686"/>
      <c r="UG52" s="686"/>
      <c r="UH52" s="1246"/>
      <c r="UI52" s="1245"/>
      <c r="UJ52" s="686"/>
      <c r="UK52" s="686"/>
      <c r="UL52" s="1246"/>
      <c r="UM52" s="1245"/>
      <c r="UN52" s="686"/>
      <c r="UO52" s="686"/>
      <c r="UP52" s="1246"/>
      <c r="UQ52" s="1245"/>
      <c r="UR52" s="686"/>
      <c r="US52" s="686"/>
      <c r="UT52" s="1246"/>
      <c r="UU52" s="1245"/>
      <c r="UV52" s="686"/>
      <c r="UW52" s="686"/>
      <c r="UX52" s="1246"/>
      <c r="UY52" s="1245"/>
      <c r="UZ52" s="686"/>
      <c r="VA52" s="686"/>
      <c r="VB52" s="1246"/>
      <c r="VC52" s="1245"/>
      <c r="VD52" s="686"/>
      <c r="VE52" s="686"/>
      <c r="VF52" s="1246"/>
      <c r="VG52" s="1245"/>
      <c r="VH52" s="686"/>
      <c r="VI52" s="686"/>
      <c r="VJ52" s="1246"/>
      <c r="VK52" s="1245"/>
      <c r="VL52" s="686"/>
      <c r="VM52" s="686"/>
      <c r="VN52" s="1246"/>
      <c r="VO52" s="1245"/>
      <c r="VP52" s="686"/>
      <c r="VQ52" s="686"/>
      <c r="VR52" s="1246"/>
      <c r="VS52" s="1245"/>
      <c r="VT52" s="686"/>
      <c r="VU52" s="686"/>
      <c r="VV52" s="1246"/>
      <c r="VW52" s="1245"/>
      <c r="VX52" s="686"/>
      <c r="VY52" s="686"/>
      <c r="VZ52" s="1246"/>
      <c r="WA52" s="1245"/>
      <c r="WB52" s="686"/>
      <c r="WC52" s="686"/>
      <c r="WD52" s="1246"/>
      <c r="WE52" s="1245"/>
      <c r="WF52" s="1006"/>
      <c r="WG52" s="1006"/>
      <c r="WH52" s="1246"/>
      <c r="WI52" s="1245"/>
      <c r="WJ52" s="686"/>
      <c r="WK52" s="686"/>
      <c r="WL52" s="1246"/>
      <c r="WM52" s="1245"/>
      <c r="WN52" s="686"/>
      <c r="WO52" s="686"/>
      <c r="WP52" s="1246"/>
      <c r="WQ52" s="1245"/>
      <c r="WR52" s="686"/>
      <c r="WS52" s="686"/>
      <c r="WT52" s="1246"/>
      <c r="WU52" s="686"/>
      <c r="WV52" s="686"/>
      <c r="WW52" s="686"/>
      <c r="WX52" s="686"/>
      <c r="WY52" s="1245"/>
      <c r="WZ52" s="686"/>
      <c r="XA52" s="686"/>
      <c r="XB52" s="1246"/>
      <c r="XC52" s="1245"/>
      <c r="XD52" s="686"/>
      <c r="XE52" s="686"/>
      <c r="XF52" s="1246"/>
      <c r="XG52" s="1245"/>
      <c r="XH52" s="686"/>
      <c r="XI52" s="686"/>
      <c r="XJ52" s="1246"/>
      <c r="XK52" s="1245"/>
      <c r="XL52" s="686"/>
      <c r="XM52" s="686"/>
      <c r="XN52" s="1246"/>
      <c r="XO52" s="1245"/>
      <c r="XP52" s="686"/>
      <c r="XQ52" s="686"/>
      <c r="XR52" s="1246"/>
      <c r="XS52" s="1245"/>
      <c r="XT52" s="686"/>
      <c r="XU52" s="686"/>
      <c r="XV52" s="1246"/>
      <c r="XW52" s="1245"/>
      <c r="XX52" s="686"/>
      <c r="XY52" s="686"/>
      <c r="XZ52" s="1246"/>
      <c r="YA52" s="1245"/>
      <c r="YB52" s="686"/>
      <c r="YC52" s="686"/>
      <c r="YD52" s="1246"/>
      <c r="YE52" s="1245"/>
      <c r="YF52" s="686"/>
      <c r="YG52" s="686"/>
      <c r="YH52" s="1246"/>
      <c r="YI52" s="1245"/>
      <c r="YJ52" s="686"/>
      <c r="YK52" s="686"/>
      <c r="YL52" s="1246"/>
      <c r="YM52" s="1245"/>
      <c r="YN52" s="686"/>
      <c r="YO52" s="686"/>
      <c r="YP52" s="1246"/>
      <c r="YQ52" s="1245"/>
      <c r="YR52" s="686"/>
      <c r="YS52" s="686"/>
      <c r="YT52" s="1246"/>
      <c r="YU52" s="1245"/>
      <c r="YV52" s="686"/>
      <c r="YW52" s="686"/>
      <c r="YX52" s="1246"/>
      <c r="YY52" s="1245"/>
      <c r="YZ52" s="686"/>
      <c r="ZA52" s="686"/>
      <c r="ZB52" s="1246"/>
      <c r="ZC52" s="1245"/>
      <c r="ZD52" s="686"/>
      <c r="ZE52" s="686"/>
      <c r="ZF52" s="1246"/>
      <c r="ZG52" s="1245"/>
      <c r="ZH52" s="686"/>
      <c r="ZI52" s="686"/>
      <c r="ZJ52" s="1246"/>
      <c r="ZK52" s="1245"/>
      <c r="ZL52" s="686"/>
      <c r="ZM52" s="686"/>
      <c r="ZN52" s="1246"/>
      <c r="ZO52" s="1245"/>
      <c r="ZP52" s="686"/>
      <c r="ZQ52" s="686"/>
      <c r="ZR52" s="1246"/>
      <c r="ZS52" s="1245"/>
      <c r="ZT52" s="686"/>
      <c r="ZU52" s="686"/>
      <c r="ZV52" s="1246"/>
      <c r="ZW52" s="1245"/>
      <c r="ZX52" s="686"/>
      <c r="ZY52" s="686"/>
      <c r="ZZ52" s="1246"/>
      <c r="AAA52" s="1245"/>
      <c r="AAB52" s="686"/>
      <c r="AAC52" s="686"/>
      <c r="AAD52" s="1246"/>
      <c r="AAE52" s="1245"/>
      <c r="AAF52" s="686"/>
      <c r="AAG52" s="686"/>
      <c r="AAH52" s="1246"/>
      <c r="AAI52" s="1245"/>
      <c r="AAJ52" s="686"/>
      <c r="AAK52" s="686"/>
      <c r="AAL52" s="1246"/>
      <c r="AAM52" s="1245"/>
      <c r="AAN52" s="686"/>
      <c r="AAO52" s="686"/>
      <c r="AAP52" s="1246"/>
      <c r="AAQ52" s="1238"/>
      <c r="AAR52" s="1245"/>
      <c r="AAS52" s="1246"/>
    </row>
    <row r="53" spans="1:721">
      <c r="A53" s="796">
        <v>34</v>
      </c>
      <c r="B53" s="706" t="str">
        <f t="shared" si="1"/>
        <v>W / O incentive</v>
      </c>
      <c r="C53" s="796">
        <f t="shared" si="2"/>
        <v>2013</v>
      </c>
      <c r="D53" s="881">
        <v>34</v>
      </c>
      <c r="E53" s="1245" t="str">
        <f t="shared" si="3"/>
        <v>W / O incentive</v>
      </c>
      <c r="F53" s="1244">
        <f t="shared" si="4"/>
        <v>2013</v>
      </c>
      <c r="G53" s="1245">
        <f>+I52</f>
        <v>936577.66584967298</v>
      </c>
      <c r="H53" s="686">
        <f>G34/51*3/12+G34/43*9/12</f>
        <v>23222.402644778842</v>
      </c>
      <c r="I53" s="686">
        <f t="shared" si="5"/>
        <v>913355.26320489415</v>
      </c>
      <c r="J53" s="1246"/>
      <c r="K53" s="1245"/>
      <c r="L53" s="686"/>
      <c r="M53" s="686"/>
      <c r="N53" s="1246"/>
      <c r="O53" s="1245">
        <f>+Q52</f>
        <v>943369.36218954215</v>
      </c>
      <c r="P53" s="686">
        <f>O34/51*3/12+O34/43*9/12</f>
        <v>24044.785754673958</v>
      </c>
      <c r="Q53" s="686">
        <f t="shared" si="0"/>
        <v>919324.57643486816</v>
      </c>
      <c r="R53" s="1246"/>
      <c r="S53" s="1245">
        <f>+S$34</f>
        <v>591996</v>
      </c>
      <c r="T53" s="686">
        <f>+S$34/43/12*(12.5-S$36)</f>
        <v>9751.8720930232557</v>
      </c>
      <c r="U53" s="686">
        <f>+S53-T53</f>
        <v>582244.12790697673</v>
      </c>
      <c r="V53" s="1246"/>
      <c r="W53" s="1245">
        <f>+Y52</f>
        <v>6760649.8774509812</v>
      </c>
      <c r="X53" s="686">
        <f>W34/51*3/12+W34/43*9/12</f>
        <v>168854.71500227996</v>
      </c>
      <c r="Y53" s="686">
        <f t="shared" si="6"/>
        <v>6591795.1624487014</v>
      </c>
      <c r="Z53" s="1246"/>
      <c r="AA53" s="1245"/>
      <c r="AB53" s="686"/>
      <c r="AC53" s="686"/>
      <c r="AD53" s="1246"/>
      <c r="AE53" s="1245">
        <f>+AG52</f>
        <v>5573619.2493137252</v>
      </c>
      <c r="AF53" s="686">
        <f>AE34/51*3/12+AE34/43*9/12</f>
        <v>138448.68802553578</v>
      </c>
      <c r="AG53" s="686">
        <f t="shared" si="7"/>
        <v>5435170.5612881891</v>
      </c>
      <c r="AH53" s="1246"/>
      <c r="AI53" s="1245"/>
      <c r="AJ53" s="686"/>
      <c r="AK53" s="686"/>
      <c r="AL53" s="1246"/>
      <c r="AM53" s="1245">
        <f>+AO52</f>
        <v>2082032.3161764708</v>
      </c>
      <c r="AN53" s="686">
        <f>AM34/51*3/12+AM34/43*9/12</f>
        <v>50168.425444596447</v>
      </c>
      <c r="AO53" s="686">
        <f t="shared" si="8"/>
        <v>2031863.8907318744</v>
      </c>
      <c r="AP53" s="1246"/>
      <c r="AQ53" s="1245"/>
      <c r="AR53" s="686"/>
      <c r="AS53" s="686"/>
      <c r="AT53" s="1246"/>
      <c r="AU53" s="1245">
        <f>+AW52</f>
        <v>20332936.666666672</v>
      </c>
      <c r="AV53" s="686">
        <f>AU34/51*3/12+AU34/43*9/12</f>
        <v>488219.64432284544</v>
      </c>
      <c r="AW53" s="686">
        <f t="shared" si="9"/>
        <v>19844717.022343826</v>
      </c>
      <c r="AX53" s="1246"/>
      <c r="AY53" s="1245">
        <f>+BA52</f>
        <v>42400064.999183007</v>
      </c>
      <c r="AZ53" s="686">
        <f>AY34/51*3/12+AY34/43*9/12</f>
        <v>1007465.2261741904</v>
      </c>
      <c r="BA53" s="686">
        <f t="shared" si="10"/>
        <v>41392599.773008816</v>
      </c>
      <c r="BB53" s="1246"/>
      <c r="BC53" s="1245">
        <f>+BE52</f>
        <v>12926360.294117646</v>
      </c>
      <c r="BD53" s="686">
        <f>BC34/51*3/12+BC34/43*9/12</f>
        <v>303451.43638850888</v>
      </c>
      <c r="BE53" s="686">
        <f t="shared" si="11"/>
        <v>12622908.857729137</v>
      </c>
      <c r="BF53" s="1246"/>
      <c r="BG53" s="1245">
        <f>+BI52</f>
        <v>10628221.272875816</v>
      </c>
      <c r="BH53" s="686">
        <f>BG34/51*3/12+BG34/43*9/12</f>
        <v>250793.35066119468</v>
      </c>
      <c r="BI53" s="686">
        <f t="shared" si="12"/>
        <v>10377427.922214622</v>
      </c>
      <c r="BJ53" s="1246"/>
      <c r="BK53" s="1245">
        <f>+BM52</f>
        <v>13925175.749183007</v>
      </c>
      <c r="BL53" s="686">
        <f>BK34/51*3/12+BK34/43*9/12</f>
        <v>327461.19060647517</v>
      </c>
      <c r="BM53" s="686">
        <f t="shared" si="13"/>
        <v>13597714.558576532</v>
      </c>
      <c r="BN53" s="1246"/>
      <c r="BO53" s="1245">
        <f>+BQ52</f>
        <v>16141368.62745098</v>
      </c>
      <c r="BP53" s="686">
        <f>BO34/51*3/12+BO34/43*9/12</f>
        <v>377628.45417236659</v>
      </c>
      <c r="BQ53" s="686">
        <f t="shared" si="14"/>
        <v>15763740.173278613</v>
      </c>
      <c r="BR53" s="1246"/>
      <c r="BS53" s="1245">
        <f>+BU52</f>
        <v>10907887.867647059</v>
      </c>
      <c r="BT53" s="686">
        <f>BS34/51*3/12+BS34/43*9/12</f>
        <v>253887.70177838579</v>
      </c>
      <c r="BU53" s="686">
        <f t="shared" si="15"/>
        <v>10654000.165868673</v>
      </c>
      <c r="BV53" s="1246"/>
      <c r="BW53" s="1245">
        <f>+BY52</f>
        <v>91871231.992647052</v>
      </c>
      <c r="BX53" s="686">
        <f>BW34/51*3/12+BW34/43*9/12</f>
        <v>2123898.0287277703</v>
      </c>
      <c r="BY53" s="686">
        <f t="shared" si="38"/>
        <v>89747333.963919282</v>
      </c>
      <c r="BZ53" s="1246"/>
      <c r="CA53" s="1245">
        <f>+CC52</f>
        <v>13167832.303921569</v>
      </c>
      <c r="CB53" s="686">
        <f>CA34/51*3/12+CA34/43*9/12</f>
        <v>303902.87095303234</v>
      </c>
      <c r="CC53" s="686">
        <f t="shared" si="39"/>
        <v>12863929.432968536</v>
      </c>
      <c r="CD53" s="1246"/>
      <c r="CE53" s="1245"/>
      <c r="CF53" s="686"/>
      <c r="CG53" s="686"/>
      <c r="CH53" s="1246"/>
      <c r="CI53" s="1245">
        <f>+CK52</f>
        <v>3024389.1421568627</v>
      </c>
      <c r="CJ53" s="686">
        <f>CI34/51*3/12+CI34/43*9/12</f>
        <v>69800.444140446867</v>
      </c>
      <c r="CK53" s="686">
        <f t="shared" si="40"/>
        <v>2954588.6980164158</v>
      </c>
      <c r="CL53" s="1246"/>
      <c r="CM53" s="1245">
        <f>+CO52</f>
        <v>2289634.272875817</v>
      </c>
      <c r="CN53" s="686">
        <f>CM34/51*3/12+CM34/43*9/12</f>
        <v>54403.853169174647</v>
      </c>
      <c r="CO53" s="686">
        <f t="shared" si="16"/>
        <v>2235230.4197066422</v>
      </c>
      <c r="CP53" s="1246"/>
      <c r="CQ53" s="1245">
        <f>+CS52</f>
        <v>37154055.680465683</v>
      </c>
      <c r="CR53" s="686">
        <f>CQ34/51*3/12+CQ34/43*9/12</f>
        <v>856040.62381668948</v>
      </c>
      <c r="CS53" s="686">
        <f t="shared" si="41"/>
        <v>36298015.056648992</v>
      </c>
      <c r="CT53" s="1246"/>
      <c r="CU53" s="1245">
        <f>+CW52</f>
        <v>158203365.94362745</v>
      </c>
      <c r="CV53" s="686">
        <f>CU34/51*3/12+CU34/43*9/12</f>
        <v>3651205.1486548106</v>
      </c>
      <c r="CW53" s="686">
        <f t="shared" si="42"/>
        <v>154552160.79497263</v>
      </c>
      <c r="CX53" s="1246"/>
      <c r="CY53" s="686"/>
      <c r="CZ53" s="686"/>
      <c r="DA53" s="686"/>
      <c r="DB53" s="686"/>
      <c r="DC53" s="1245">
        <f>+DE52</f>
        <v>0</v>
      </c>
      <c r="DD53" s="686">
        <f>DC34/51*3/12+DC34/43*9/12</f>
        <v>0</v>
      </c>
      <c r="DE53" s="686">
        <f t="shared" ref="DE53:DE68" si="52">+DC53-DD53</f>
        <v>0</v>
      </c>
      <c r="DF53" s="1246"/>
      <c r="DG53" s="1245">
        <f>+DI52</f>
        <v>12023779.505718956</v>
      </c>
      <c r="DH53" s="686">
        <f>DG34/51*3/12+DG34/43*9/12</f>
        <v>285696.2539899681</v>
      </c>
      <c r="DI53" s="686">
        <f t="shared" si="17"/>
        <v>11738083.251728987</v>
      </c>
      <c r="DJ53" s="1246"/>
      <c r="DK53" s="1245">
        <f>+DM52</f>
        <v>12987290.31617647</v>
      </c>
      <c r="DL53" s="686">
        <f>DK34/51*3/12+DK34/43*9/12</f>
        <v>305932.2038303694</v>
      </c>
      <c r="DM53" s="686">
        <f t="shared" si="18"/>
        <v>12681358.112346102</v>
      </c>
      <c r="DN53" s="1246"/>
      <c r="DO53" s="1245">
        <f>+DQ52</f>
        <v>9374252.7826797403</v>
      </c>
      <c r="DP53" s="686">
        <f>DO34/51*3/12+DO34/43*9/12</f>
        <v>224693.17555859554</v>
      </c>
      <c r="DQ53" s="686">
        <f t="shared" si="19"/>
        <v>9149559.6071211454</v>
      </c>
      <c r="DR53" s="1246"/>
      <c r="DS53" s="1245">
        <f>+DU52</f>
        <v>2686731.1535947714</v>
      </c>
      <c r="DT53" s="686">
        <f>DS34/51*3/12+DS34/43*9/12</f>
        <v>63839.246694026442</v>
      </c>
      <c r="DU53" s="686">
        <f t="shared" si="20"/>
        <v>2622891.9069007449</v>
      </c>
      <c r="DV53" s="1246"/>
      <c r="DW53" s="1245">
        <f>+DY52</f>
        <v>9427143.6523611099</v>
      </c>
      <c r="DX53" s="686">
        <f>DW34/51*3/12+DW34/43*9/12</f>
        <v>227556.41403100771</v>
      </c>
      <c r="DY53" s="686">
        <f t="shared" si="21"/>
        <v>9199587.2383301016</v>
      </c>
      <c r="DZ53" s="1246"/>
      <c r="EA53" s="1245">
        <f>+EC52</f>
        <v>15536009.612745099</v>
      </c>
      <c r="EB53" s="686">
        <f>EA34/51*3/12+EA34/43*9/12</f>
        <v>365341.18467852252</v>
      </c>
      <c r="EC53" s="686">
        <f t="shared" si="22"/>
        <v>15170668.428066576</v>
      </c>
      <c r="ED53" s="1246"/>
      <c r="EE53" s="1245">
        <f>+EG52</f>
        <v>17482992.485294122</v>
      </c>
      <c r="EF53" s="686">
        <f>EE34/51*3/12+EE34/43*9/12</f>
        <v>411834.2079343365</v>
      </c>
      <c r="EG53" s="686">
        <f t="shared" si="23"/>
        <v>17071158.277359787</v>
      </c>
      <c r="EH53" s="1246"/>
      <c r="EI53" s="1245">
        <f>+EK52</f>
        <v>9562263.0367647074</v>
      </c>
      <c r="EJ53" s="686">
        <f>EI34/51*3/12+EI34/43*9/12</f>
        <v>218112.40629274963</v>
      </c>
      <c r="EK53" s="686">
        <f t="shared" si="43"/>
        <v>9344150.6304719578</v>
      </c>
      <c r="EL53" s="1246"/>
      <c r="EM53" s="1245">
        <f>+EO52</f>
        <v>18242553.324754894</v>
      </c>
      <c r="EN53" s="686">
        <f>EM34/51*3/12+EM34/43*9/12</f>
        <v>418902.28476972168</v>
      </c>
      <c r="EO53" s="686">
        <f t="shared" si="44"/>
        <v>17823651.039985172</v>
      </c>
      <c r="EP53" s="1246"/>
      <c r="EQ53" s="1245">
        <f>+ES52</f>
        <v>11573763.439542484</v>
      </c>
      <c r="ER53" s="686">
        <f>EQ34/51*3/12+EQ34/43*9/12</f>
        <v>269386.35932512541</v>
      </c>
      <c r="ES53" s="686">
        <f t="shared" si="24"/>
        <v>11304377.080217358</v>
      </c>
      <c r="ET53" s="1246"/>
      <c r="EU53" s="1245">
        <f>+EW52</f>
        <v>86736955.221405238</v>
      </c>
      <c r="EV53" s="686">
        <f>EU34/51*3/12+EU34/43*9/12</f>
        <v>2039686.0433196537</v>
      </c>
      <c r="EW53" s="686">
        <f t="shared" si="25"/>
        <v>84697269.17808558</v>
      </c>
      <c r="EX53" s="1246"/>
      <c r="EY53" s="1245">
        <f>+FA52</f>
        <v>31231157</v>
      </c>
      <c r="EZ53" s="686">
        <f>EY34/51*3/12+EY34/43*9/12</f>
        <v>719575.25581395358</v>
      </c>
      <c r="FA53" s="686">
        <f t="shared" si="45"/>
        <v>30511581.744186047</v>
      </c>
      <c r="FB53" s="1246"/>
      <c r="FC53" s="1245">
        <f>+FE52</f>
        <v>13196451.012254901</v>
      </c>
      <c r="FD53" s="686">
        <f>FC34/51*3/12+FC34/43*9/12</f>
        <v>300006.30962152302</v>
      </c>
      <c r="FE53" s="686">
        <f t="shared" ref="FE53:FE68" si="53">+FC53-FD53</f>
        <v>12896444.702633379</v>
      </c>
      <c r="FF53" s="1246"/>
      <c r="FG53" s="1245">
        <f>+FI52</f>
        <v>80488872.51307191</v>
      </c>
      <c r="FH53" s="686">
        <f>FG34/51*3/12+FG34/43*9/12</f>
        <v>1879826.7049703603</v>
      </c>
      <c r="FI53" s="686">
        <f t="shared" si="26"/>
        <v>78609045.80810155</v>
      </c>
      <c r="FJ53" s="1246"/>
      <c r="FK53" s="1245">
        <f>+FM52</f>
        <v>1254120.794117647</v>
      </c>
      <c r="FL53" s="686">
        <f>FK34/51*3/12+FK34/43*9/12</f>
        <v>29091.387140902876</v>
      </c>
      <c r="FM53" s="686">
        <f t="shared" si="46"/>
        <v>1225029.4069767441</v>
      </c>
      <c r="FN53" s="1246"/>
      <c r="FO53" s="1245">
        <f>+FQ52</f>
        <v>195332.69117647057</v>
      </c>
      <c r="FP53" s="686">
        <f>FO34/51*3/12+FO34/43*9/12</f>
        <v>4593.3980848153215</v>
      </c>
      <c r="FQ53" s="686">
        <f t="shared" si="27"/>
        <v>190739.29309165524</v>
      </c>
      <c r="FR53" s="1246"/>
      <c r="FS53" s="1245">
        <f>+FU52</f>
        <v>22773703.448529411</v>
      </c>
      <c r="FT53" s="686">
        <f>FS34/51*3/12+FS34/43*9/12</f>
        <v>524712.98084815324</v>
      </c>
      <c r="FU53" s="686">
        <f t="shared" si="47"/>
        <v>22248990.467681259</v>
      </c>
      <c r="FV53" s="1246"/>
      <c r="FW53" s="1245">
        <f>+FY52</f>
        <v>1406434.0236928102</v>
      </c>
      <c r="FX53" s="686">
        <f>FW34/51*3/12+FW34/43*9/12</f>
        <v>32903.622891016865</v>
      </c>
      <c r="FY53" s="686">
        <f t="shared" si="28"/>
        <v>1373530.4008017934</v>
      </c>
      <c r="FZ53" s="1246"/>
      <c r="GA53" s="1245">
        <f>+GC52</f>
        <v>13393461.026960785</v>
      </c>
      <c r="GB53" s="686">
        <f>GA34/51*3/12+GA34/43*9/12</f>
        <v>302974.01595987228</v>
      </c>
      <c r="GC53" s="686">
        <f t="shared" ref="GC53:GC68" si="54">+GA53-GB53</f>
        <v>13090487.011000913</v>
      </c>
      <c r="GD53" s="1246"/>
      <c r="GE53" s="1245">
        <f>+GG52</f>
        <v>5914492.3390522879</v>
      </c>
      <c r="GF53" s="686">
        <f>GE34/51*3/12+GE34/43*9/12</f>
        <v>142766.53853169174</v>
      </c>
      <c r="GG53" s="686">
        <f t="shared" si="29"/>
        <v>5771725.8005205961</v>
      </c>
      <c r="GH53" s="1246"/>
      <c r="GI53" s="1245">
        <f>+GK52</f>
        <v>5090696.791666667</v>
      </c>
      <c r="GJ53" s="686">
        <f>GI34/51*3/12+GI34/43*9/12</f>
        <v>117291.18604651163</v>
      </c>
      <c r="GK53" s="686">
        <f t="shared" si="48"/>
        <v>4973405.6056201551</v>
      </c>
      <c r="GL53" s="1246"/>
      <c r="GM53" s="1245">
        <f>+GO52</f>
        <v>2985067.7647058829</v>
      </c>
      <c r="GN53" s="686">
        <f>GM34/51*3/12+GM34/43*9/12</f>
        <v>71424.437756497951</v>
      </c>
      <c r="GO53" s="686">
        <f t="shared" si="30"/>
        <v>2913643.326949385</v>
      </c>
      <c r="GP53" s="1246"/>
      <c r="GQ53" s="1245">
        <f>+GS52</f>
        <v>20563469.948529411</v>
      </c>
      <c r="GR53" s="686">
        <f>GQ34/51*3/12+GQ34/43*9/12</f>
        <v>489457.78248974012</v>
      </c>
      <c r="GS53" s="686">
        <f t="shared" si="31"/>
        <v>20074012.166039672</v>
      </c>
      <c r="GT53" s="1246"/>
      <c r="GU53" s="1245"/>
      <c r="GV53" s="686"/>
      <c r="GW53" s="686"/>
      <c r="GX53" s="1246"/>
      <c r="GY53" s="1245">
        <f>+HA52</f>
        <v>4550567.5637254911</v>
      </c>
      <c r="GZ53" s="686">
        <f>GY34/51*3/12+GY34/43*9/12</f>
        <v>108313.95257637939</v>
      </c>
      <c r="HA53" s="686">
        <f t="shared" si="32"/>
        <v>4442253.6111491118</v>
      </c>
      <c r="HB53" s="1246"/>
      <c r="HC53" s="1245">
        <f>+HE52</f>
        <v>19650696.138888892</v>
      </c>
      <c r="HD53" s="686">
        <f>HC34/51*3/12+HC34/43*9/12</f>
        <v>471838.18239854084</v>
      </c>
      <c r="HE53" s="686">
        <f t="shared" si="33"/>
        <v>19178857.956490353</v>
      </c>
      <c r="HF53" s="1246"/>
      <c r="HG53" s="1245">
        <f>+HI52</f>
        <v>3181201.5245098034</v>
      </c>
      <c r="HH53" s="686">
        <f>HG34/51*3/12+HG34/43*9/12</f>
        <v>76519.052439580482</v>
      </c>
      <c r="HI53" s="686">
        <f t="shared" si="34"/>
        <v>3104682.4720702227</v>
      </c>
      <c r="HJ53" s="1246"/>
      <c r="HK53" s="1245">
        <f>+HM52</f>
        <v>3138939.8570261435</v>
      </c>
      <c r="HL53" s="686">
        <f>HK34/51*3/12+HK34/43*9/12</f>
        <v>74974.982672138634</v>
      </c>
      <c r="HM53" s="686">
        <f t="shared" si="35"/>
        <v>3063964.8743540049</v>
      </c>
      <c r="HN53" s="1246"/>
      <c r="HO53" s="1245">
        <f>+HQ52</f>
        <v>725062.83333333326</v>
      </c>
      <c r="HP53" s="686">
        <f>HO34/51*3/12+HO34/43*9/12</f>
        <v>17409.679890560878</v>
      </c>
      <c r="HQ53" s="686">
        <f t="shared" si="36"/>
        <v>707653.15344277234</v>
      </c>
      <c r="HR53" s="1246"/>
      <c r="HS53" s="1245">
        <f>+HU52</f>
        <v>5881222.3669934645</v>
      </c>
      <c r="HT53" s="686">
        <f>HS34/51*3/12+HS34/43*9/12</f>
        <v>138064.02841769267</v>
      </c>
      <c r="HU53" s="686">
        <f t="shared" si="37"/>
        <v>5743158.338575772</v>
      </c>
      <c r="HV53" s="1246"/>
      <c r="HW53" s="1245">
        <f>+HY52</f>
        <v>23458515.325163398</v>
      </c>
      <c r="HX53" s="686">
        <f>HW34/51*3/12+HW34/43*9/12</f>
        <v>535081.8321933425</v>
      </c>
      <c r="HY53" s="686">
        <f t="shared" si="49"/>
        <v>22923433.492970057</v>
      </c>
      <c r="HZ53" s="1246"/>
      <c r="IA53" s="1245">
        <f>+IC52</f>
        <v>21523963.30882353</v>
      </c>
      <c r="IB53" s="686">
        <f>IA34/51*3/12+IA34/43*9/12</f>
        <v>486894.43228454172</v>
      </c>
      <c r="IC53" s="686">
        <f t="shared" ref="IC53:IC68" si="55">+IA53-IB53</f>
        <v>21037068.876538988</v>
      </c>
      <c r="ID53" s="1246"/>
      <c r="IE53" s="1245">
        <f>+IE$34</f>
        <v>120381556</v>
      </c>
      <c r="IF53" s="686">
        <f>+IE$34/43/12*(12.5-IE$36)</f>
        <v>1749731.9186046512</v>
      </c>
      <c r="IG53" s="686">
        <f>+IE53-IF53</f>
        <v>118631824.08139534</v>
      </c>
      <c r="IH53" s="1246"/>
      <c r="II53" s="1245"/>
      <c r="IJ53" s="686"/>
      <c r="IK53" s="686"/>
      <c r="IL53" s="1246"/>
      <c r="IM53" s="1245"/>
      <c r="IN53" s="686"/>
      <c r="IO53" s="686"/>
      <c r="IP53" s="1246"/>
      <c r="IQ53" s="1245"/>
      <c r="IR53" s="686"/>
      <c r="IS53" s="686"/>
      <c r="IT53" s="1246"/>
      <c r="IU53" s="1245">
        <f>+IW52</f>
        <v>106541.53349673202</v>
      </c>
      <c r="IV53" s="686">
        <f>IU34/51*3/12+IU34/43*9/12</f>
        <v>2430.1810305517556</v>
      </c>
      <c r="IW53" s="686">
        <f t="shared" si="50"/>
        <v>104111.35246618027</v>
      </c>
      <c r="IX53" s="1246"/>
      <c r="IY53" s="1245">
        <f>+JA52</f>
        <v>73901.572712418303</v>
      </c>
      <c r="IZ53" s="686">
        <f>IY34/51*3/12+IY34/43*9/12</f>
        <v>1691.315549475604</v>
      </c>
      <c r="JA53" s="686">
        <f t="shared" si="51"/>
        <v>72210.257162942697</v>
      </c>
      <c r="JB53" s="1246"/>
      <c r="JC53" s="1245">
        <f>+JC$34</f>
        <v>13419133</v>
      </c>
      <c r="JD53" s="686">
        <f>+JC$34/43/12*(12.5-JC$36)</f>
        <v>221051.60949612403</v>
      </c>
      <c r="JE53" s="686">
        <f>+JC53-JD53</f>
        <v>13198081.390503876</v>
      </c>
      <c r="JF53" s="1246"/>
      <c r="JG53" s="1245"/>
      <c r="JH53" s="686"/>
      <c r="JI53" s="686"/>
      <c r="JJ53" s="1246"/>
      <c r="JK53" s="1245">
        <f>+JM52</f>
        <v>497244.89179738564</v>
      </c>
      <c r="JL53" s="686">
        <f>JK34/51*3/12+JK34/43*9/12</f>
        <v>11211.104368445052</v>
      </c>
      <c r="JM53" s="686">
        <f t="shared" ref="JM53:JM68" si="56">+JK53-JL53</f>
        <v>486033.78742894059</v>
      </c>
      <c r="JN53" s="1246"/>
      <c r="JO53" s="1245">
        <f>+JQ52</f>
        <v>722195.1029411765</v>
      </c>
      <c r="JP53" s="686">
        <f>JO34/51*3/12+JO34/43*9/12</f>
        <v>16418.284541723668</v>
      </c>
      <c r="JQ53" s="686">
        <f t="shared" ref="JQ53:JQ68" si="57">+JO53-JP53</f>
        <v>705776.81839945284</v>
      </c>
      <c r="JR53" s="1246"/>
      <c r="JS53" s="1245">
        <f>+JS$34</f>
        <v>16278</v>
      </c>
      <c r="JT53" s="686">
        <f>JS34/51*2.5/12+JS34/43*9/12</f>
        <v>350.41370269037844</v>
      </c>
      <c r="JU53" s="686">
        <f>+JS53-JT53</f>
        <v>15927.586297309621</v>
      </c>
      <c r="JV53" s="1246"/>
      <c r="JW53" s="1245">
        <f>+JW$34</f>
        <v>16278</v>
      </c>
      <c r="JX53" s="686">
        <f>JW34/51*2.5/12+JW34/43*9/12</f>
        <v>350.41370269037844</v>
      </c>
      <c r="JY53" s="686">
        <f>+JW53-JX53</f>
        <v>15927.586297309621</v>
      </c>
      <c r="JZ53" s="1246"/>
      <c r="KA53" s="1245">
        <f>+KA$34</f>
        <v>858877</v>
      </c>
      <c r="KB53" s="686">
        <f>KA34/51*2.5/12+KA34/43*9/12</f>
        <v>18488.897267821856</v>
      </c>
      <c r="KC53" s="686">
        <f>+KA53-KB53</f>
        <v>840388.10273217817</v>
      </c>
      <c r="KD53" s="1246"/>
      <c r="KE53" s="1245">
        <f>+KE$34</f>
        <v>858877</v>
      </c>
      <c r="KF53" s="686">
        <f>KE34/51*2.5/12+KE34/43*9/12</f>
        <v>18488.897267821856</v>
      </c>
      <c r="KG53" s="686">
        <f>+KE53-KF53</f>
        <v>840388.10273217817</v>
      </c>
      <c r="KH53" s="1246"/>
      <c r="KI53" s="1245">
        <f>+KK52</f>
        <v>233386.61111111112</v>
      </c>
      <c r="KJ53" s="686">
        <f>KI34/51*3/12+KI34/43*9/12</f>
        <v>5270.728682170542</v>
      </c>
      <c r="KK53" s="686">
        <f t="shared" ref="KK53:KK68" si="58">+KI53-KJ53</f>
        <v>228115.88242894059</v>
      </c>
      <c r="KL53" s="1246"/>
      <c r="KM53" s="1245">
        <f>+KM$34</f>
        <v>15547554.92</v>
      </c>
      <c r="KN53" s="686">
        <f>+KM$34/43/12*(12.5-KM$36)</f>
        <v>15065.46019379845</v>
      </c>
      <c r="KO53" s="686">
        <f>+KM53-KN53</f>
        <v>15532489.459806202</v>
      </c>
      <c r="KP53" s="1246"/>
      <c r="KQ53" s="1245"/>
      <c r="KR53" s="686"/>
      <c r="KS53" s="686"/>
      <c r="KT53" s="1246"/>
      <c r="KU53" s="1245">
        <f>+KU$34</f>
        <v>0</v>
      </c>
      <c r="KV53" s="686">
        <f>+KU$35/12*(12.5-KU$36)</f>
        <v>0</v>
      </c>
      <c r="KW53" s="686">
        <f>+KU53-KV53</f>
        <v>0</v>
      </c>
      <c r="KX53" s="1246"/>
      <c r="KY53" s="1245"/>
      <c r="KZ53" s="686"/>
      <c r="LA53" s="686"/>
      <c r="LB53" s="1246"/>
      <c r="LC53" s="1245"/>
      <c r="LD53" s="686"/>
      <c r="LE53" s="686"/>
      <c r="LF53" s="1246"/>
      <c r="LG53" s="1245"/>
      <c r="LH53" s="686"/>
      <c r="LI53" s="686"/>
      <c r="LJ53" s="1246"/>
      <c r="LK53" s="1245"/>
      <c r="LL53" s="686"/>
      <c r="LM53" s="686"/>
      <c r="LN53" s="1246"/>
      <c r="LO53" s="1245">
        <f>+LO$34</f>
        <v>4076165</v>
      </c>
      <c r="LP53" s="686">
        <f>+LO$34/43/12*(12.5-LO$36)</f>
        <v>59246.584302325587</v>
      </c>
      <c r="LQ53" s="686">
        <f>+LO53-LP53</f>
        <v>4016918.4156976743</v>
      </c>
      <c r="LR53" s="1246"/>
      <c r="LS53" s="1245"/>
      <c r="LT53" s="686"/>
      <c r="LU53" s="686"/>
      <c r="LV53" s="1246"/>
      <c r="LW53" s="1245">
        <f>+LW$34</f>
        <v>18459911</v>
      </c>
      <c r="LX53" s="686">
        <f>+LW$34/43/12*(12.5-LW$36)</f>
        <v>89437.553294573649</v>
      </c>
      <c r="LY53" s="686">
        <f>+LW53-LX53</f>
        <v>18370473.446705427</v>
      </c>
      <c r="LZ53" s="1246"/>
      <c r="MA53" s="1245"/>
      <c r="MB53" s="686"/>
      <c r="MC53" s="686"/>
      <c r="MD53" s="1246"/>
      <c r="ME53" s="1245">
        <f>+ME$34</f>
        <v>3131641</v>
      </c>
      <c r="MF53" s="686">
        <f>+ME$34/43/12*(12.5-ME$36)</f>
        <v>3034.535852713178</v>
      </c>
      <c r="MG53" s="686">
        <f>+ME53-MF53</f>
        <v>3128606.464147287</v>
      </c>
      <c r="MH53" s="1246"/>
      <c r="MI53" s="1245"/>
      <c r="MJ53" s="686"/>
      <c r="MK53" s="686"/>
      <c r="ML53" s="1246"/>
      <c r="MM53" s="1245"/>
      <c r="MN53" s="686"/>
      <c r="MO53" s="686"/>
      <c r="MP53" s="1246"/>
      <c r="MQ53" s="1245"/>
      <c r="MR53" s="686"/>
      <c r="MS53" s="686"/>
      <c r="MT53" s="1246"/>
      <c r="MU53" s="1245"/>
      <c r="MV53" s="686"/>
      <c r="MW53" s="686"/>
      <c r="MX53" s="1246"/>
      <c r="MY53" s="1245"/>
      <c r="MZ53" s="686"/>
      <c r="NA53" s="686"/>
      <c r="NB53" s="1246"/>
      <c r="NC53" s="1245"/>
      <c r="ND53" s="686"/>
      <c r="NE53" s="686"/>
      <c r="NF53" s="1246"/>
      <c r="NG53" s="1245">
        <f>+NG$34</f>
        <v>4805836</v>
      </c>
      <c r="NH53" s="686">
        <f>+NG$34/43/12*(12.5-NG$36)</f>
        <v>23284.089147286824</v>
      </c>
      <c r="NI53" s="686">
        <f>+NG53-NH53</f>
        <v>4782551.9108527135</v>
      </c>
      <c r="NJ53" s="1246"/>
      <c r="NK53" s="1245"/>
      <c r="NL53" s="686"/>
      <c r="NM53" s="686"/>
      <c r="NN53" s="1246"/>
      <c r="NO53" s="1245"/>
      <c r="NP53" s="686"/>
      <c r="NQ53" s="686"/>
      <c r="NR53" s="1246"/>
      <c r="NS53" s="1245"/>
      <c r="NT53" s="686"/>
      <c r="NU53" s="686"/>
      <c r="NV53" s="1246"/>
      <c r="NW53" s="1245"/>
      <c r="NX53" s="686"/>
      <c r="NY53" s="686"/>
      <c r="NZ53" s="1246"/>
      <c r="OA53" s="1245"/>
      <c r="OB53" s="686"/>
      <c r="OC53" s="686"/>
      <c r="OD53" s="1246"/>
      <c r="OE53" s="1245"/>
      <c r="OF53" s="686"/>
      <c r="OG53" s="686"/>
      <c r="OH53" s="1246"/>
      <c r="OI53" s="1245"/>
      <c r="OJ53" s="686"/>
      <c r="OK53" s="686"/>
      <c r="OL53" s="1246"/>
      <c r="OM53" s="1245"/>
      <c r="ON53" s="686"/>
      <c r="OO53" s="686"/>
      <c r="OP53" s="1246"/>
      <c r="OQ53" s="1245"/>
      <c r="OR53" s="686"/>
      <c r="OS53" s="686"/>
      <c r="OT53" s="1246"/>
      <c r="OU53" s="1245"/>
      <c r="OV53" s="686"/>
      <c r="OW53" s="686"/>
      <c r="OX53" s="1246"/>
      <c r="OY53" s="1245"/>
      <c r="OZ53" s="686"/>
      <c r="PA53" s="686"/>
      <c r="PB53" s="1246"/>
      <c r="PC53" s="1245"/>
      <c r="PD53" s="686"/>
      <c r="PE53" s="686"/>
      <c r="PF53" s="1246"/>
      <c r="PG53" s="1245"/>
      <c r="PH53" s="686"/>
      <c r="PI53" s="686"/>
      <c r="PJ53" s="1246"/>
      <c r="PK53" s="1245"/>
      <c r="PL53" s="686"/>
      <c r="PM53" s="686"/>
      <c r="PN53" s="1246"/>
      <c r="PO53" s="1245"/>
      <c r="PP53" s="686"/>
      <c r="PQ53" s="686"/>
      <c r="PR53" s="1246"/>
      <c r="PS53" s="1245"/>
      <c r="PT53" s="686"/>
      <c r="PU53" s="686"/>
      <c r="PV53" s="1246"/>
      <c r="PW53" s="1245"/>
      <c r="PX53" s="686"/>
      <c r="PY53" s="686"/>
      <c r="PZ53" s="1246"/>
      <c r="QA53" s="1245"/>
      <c r="QB53" s="686"/>
      <c r="QC53" s="686"/>
      <c r="QD53" s="1246"/>
      <c r="QE53" s="1245"/>
      <c r="QF53" s="686"/>
      <c r="QG53" s="686"/>
      <c r="QH53" s="1246"/>
      <c r="QI53" s="1245"/>
      <c r="QJ53" s="686"/>
      <c r="QK53" s="686"/>
      <c r="QL53" s="1246"/>
      <c r="QM53" s="1245"/>
      <c r="QN53" s="686"/>
      <c r="QO53" s="686"/>
      <c r="QP53" s="1246"/>
      <c r="QQ53" s="1245"/>
      <c r="QR53" s="686"/>
      <c r="QS53" s="686"/>
      <c r="QT53" s="1246"/>
      <c r="QU53" s="1245"/>
      <c r="QV53" s="686"/>
      <c r="QW53" s="686"/>
      <c r="QX53" s="1246"/>
      <c r="QY53" s="1245"/>
      <c r="QZ53" s="686"/>
      <c r="RA53" s="686"/>
      <c r="RB53" s="1246"/>
      <c r="RC53" s="1245"/>
      <c r="RD53" s="686"/>
      <c r="RE53" s="686"/>
      <c r="RF53" s="1246"/>
      <c r="RG53" s="1245"/>
      <c r="RH53" s="686"/>
      <c r="RI53" s="686"/>
      <c r="RJ53" s="1246"/>
      <c r="RK53" s="1245"/>
      <c r="RL53" s="686"/>
      <c r="RM53" s="686"/>
      <c r="RN53" s="1246"/>
      <c r="RO53" s="1245"/>
      <c r="RP53" s="686"/>
      <c r="RQ53" s="686"/>
      <c r="RR53" s="1246"/>
      <c r="RS53" s="1245"/>
      <c r="RT53" s="686"/>
      <c r="RU53" s="686"/>
      <c r="RV53" s="1246"/>
      <c r="RW53" s="1245"/>
      <c r="RX53" s="686"/>
      <c r="RY53" s="686"/>
      <c r="RZ53" s="1246"/>
      <c r="SA53" s="1245"/>
      <c r="SB53" s="686"/>
      <c r="SC53" s="686"/>
      <c r="SD53" s="1246"/>
      <c r="SE53" s="1245"/>
      <c r="SF53" s="686"/>
      <c r="SG53" s="686"/>
      <c r="SH53" s="1246"/>
      <c r="SI53" s="1245"/>
      <c r="SJ53" s="686"/>
      <c r="SK53" s="686"/>
      <c r="SL53" s="1246"/>
      <c r="SM53" s="1245"/>
      <c r="SN53" s="686"/>
      <c r="SO53" s="686"/>
      <c r="SP53" s="1246"/>
      <c r="SQ53" s="1245"/>
      <c r="SR53" s="686"/>
      <c r="SS53" s="686"/>
      <c r="ST53" s="1246"/>
      <c r="SU53" s="1245"/>
      <c r="SV53" s="686"/>
      <c r="SW53" s="686"/>
      <c r="SX53" s="1246"/>
      <c r="SY53" s="1245"/>
      <c r="SZ53" s="686"/>
      <c r="TA53" s="686"/>
      <c r="TB53" s="1246"/>
      <c r="TC53" s="686"/>
      <c r="TD53" s="686"/>
      <c r="TE53" s="686"/>
      <c r="TF53" s="686"/>
      <c r="TG53" s="1245"/>
      <c r="TH53" s="686"/>
      <c r="TI53" s="686"/>
      <c r="TJ53" s="1246"/>
      <c r="TK53" s="1245"/>
      <c r="TL53" s="686"/>
      <c r="TM53" s="686"/>
      <c r="TN53" s="1246"/>
      <c r="TO53" s="1245"/>
      <c r="TP53" s="686"/>
      <c r="TQ53" s="686"/>
      <c r="TR53" s="1246"/>
      <c r="TS53" s="1245"/>
      <c r="TT53" s="686"/>
      <c r="TU53" s="686"/>
      <c r="TV53" s="1246"/>
      <c r="TW53" s="1245"/>
      <c r="TX53" s="686"/>
      <c r="TY53" s="686"/>
      <c r="TZ53" s="1246"/>
      <c r="UA53" s="1245"/>
      <c r="UB53" s="686"/>
      <c r="UC53" s="686"/>
      <c r="UD53" s="1246"/>
      <c r="UE53" s="1245"/>
      <c r="UF53" s="686"/>
      <c r="UG53" s="686"/>
      <c r="UH53" s="1246"/>
      <c r="UI53" s="1245"/>
      <c r="UJ53" s="686"/>
      <c r="UK53" s="686"/>
      <c r="UL53" s="1246"/>
      <c r="UM53" s="1245"/>
      <c r="UN53" s="686"/>
      <c r="UO53" s="686"/>
      <c r="UP53" s="1246"/>
      <c r="UQ53" s="1245"/>
      <c r="UR53" s="686"/>
      <c r="US53" s="686"/>
      <c r="UT53" s="1246"/>
      <c r="UU53" s="1245"/>
      <c r="UV53" s="686"/>
      <c r="UW53" s="686"/>
      <c r="UX53" s="1246"/>
      <c r="UY53" s="1245"/>
      <c r="UZ53" s="686"/>
      <c r="VA53" s="686"/>
      <c r="VB53" s="1246"/>
      <c r="VC53" s="1245"/>
      <c r="VD53" s="686"/>
      <c r="VE53" s="686"/>
      <c r="VF53" s="1246"/>
      <c r="VG53" s="1245"/>
      <c r="VH53" s="686"/>
      <c r="VI53" s="686"/>
      <c r="VJ53" s="1246"/>
      <c r="VK53" s="1245"/>
      <c r="VL53" s="686"/>
      <c r="VM53" s="686"/>
      <c r="VN53" s="1246"/>
      <c r="VO53" s="1245"/>
      <c r="VP53" s="686"/>
      <c r="VQ53" s="686"/>
      <c r="VR53" s="1246"/>
      <c r="VS53" s="1245"/>
      <c r="VT53" s="686"/>
      <c r="VU53" s="686"/>
      <c r="VV53" s="1246"/>
      <c r="VW53" s="1245"/>
      <c r="VX53" s="686"/>
      <c r="VY53" s="686"/>
      <c r="VZ53" s="1246"/>
      <c r="WA53" s="1245"/>
      <c r="WB53" s="686"/>
      <c r="WC53" s="686"/>
      <c r="WD53" s="1246"/>
      <c r="WE53" s="1245"/>
      <c r="WF53" s="1006"/>
      <c r="WG53" s="1006"/>
      <c r="WH53" s="1246"/>
      <c r="WI53" s="1245"/>
      <c r="WJ53" s="686"/>
      <c r="WK53" s="686"/>
      <c r="WL53" s="1246"/>
      <c r="WM53" s="1245"/>
      <c r="WN53" s="686"/>
      <c r="WO53" s="686"/>
      <c r="WP53" s="1246"/>
      <c r="WQ53" s="1245"/>
      <c r="WR53" s="686"/>
      <c r="WS53" s="686"/>
      <c r="WT53" s="1246"/>
      <c r="WU53" s="686"/>
      <c r="WV53" s="686"/>
      <c r="WW53" s="686"/>
      <c r="WX53" s="686"/>
      <c r="WY53" s="1245"/>
      <c r="WZ53" s="686"/>
      <c r="XA53" s="686"/>
      <c r="XB53" s="1246"/>
      <c r="XC53" s="1245"/>
      <c r="XD53" s="686"/>
      <c r="XE53" s="686"/>
      <c r="XF53" s="1246"/>
      <c r="XG53" s="1245"/>
      <c r="XH53" s="686"/>
      <c r="XI53" s="686"/>
      <c r="XJ53" s="1246"/>
      <c r="XK53" s="1245"/>
      <c r="XL53" s="686"/>
      <c r="XM53" s="686"/>
      <c r="XN53" s="1246"/>
      <c r="XO53" s="1245"/>
      <c r="XP53" s="686"/>
      <c r="XQ53" s="686"/>
      <c r="XR53" s="1246"/>
      <c r="XS53" s="1245"/>
      <c r="XT53" s="686"/>
      <c r="XU53" s="686"/>
      <c r="XV53" s="1246"/>
      <c r="XW53" s="1245"/>
      <c r="XX53" s="686"/>
      <c r="XY53" s="686"/>
      <c r="XZ53" s="1246"/>
      <c r="YA53" s="1245"/>
      <c r="YB53" s="686"/>
      <c r="YC53" s="686"/>
      <c r="YD53" s="1246"/>
      <c r="YE53" s="1245"/>
      <c r="YF53" s="686"/>
      <c r="YG53" s="686"/>
      <c r="YH53" s="1246"/>
      <c r="YI53" s="1245"/>
      <c r="YJ53" s="686"/>
      <c r="YK53" s="686"/>
      <c r="YL53" s="1246"/>
      <c r="YM53" s="1245"/>
      <c r="YN53" s="686"/>
      <c r="YO53" s="686"/>
      <c r="YP53" s="1246"/>
      <c r="YQ53" s="1245"/>
      <c r="YR53" s="686"/>
      <c r="YS53" s="686"/>
      <c r="YT53" s="1246"/>
      <c r="YU53" s="1245"/>
      <c r="YV53" s="686"/>
      <c r="YW53" s="686"/>
      <c r="YX53" s="1246"/>
      <c r="YY53" s="1245"/>
      <c r="YZ53" s="686"/>
      <c r="ZA53" s="686"/>
      <c r="ZB53" s="1246"/>
      <c r="ZC53" s="1245"/>
      <c r="ZD53" s="686"/>
      <c r="ZE53" s="686"/>
      <c r="ZF53" s="1246"/>
      <c r="ZG53" s="1245"/>
      <c r="ZH53" s="686"/>
      <c r="ZI53" s="686"/>
      <c r="ZJ53" s="1246"/>
      <c r="ZK53" s="1245"/>
      <c r="ZL53" s="686"/>
      <c r="ZM53" s="686"/>
      <c r="ZN53" s="1246"/>
      <c r="ZO53" s="1245"/>
      <c r="ZP53" s="686"/>
      <c r="ZQ53" s="686"/>
      <c r="ZR53" s="1246"/>
      <c r="ZS53" s="1245"/>
      <c r="ZT53" s="686"/>
      <c r="ZU53" s="686"/>
      <c r="ZV53" s="1246"/>
      <c r="ZW53" s="1245"/>
      <c r="ZX53" s="686"/>
      <c r="ZY53" s="686"/>
      <c r="ZZ53" s="1246"/>
      <c r="AAA53" s="1245"/>
      <c r="AAB53" s="686"/>
      <c r="AAC53" s="686"/>
      <c r="AAD53" s="1246"/>
      <c r="AAE53" s="1245"/>
      <c r="AAF53" s="686"/>
      <c r="AAG53" s="686"/>
      <c r="AAH53" s="1246"/>
      <c r="AAI53" s="1245"/>
      <c r="AAJ53" s="686"/>
      <c r="AAK53" s="686"/>
      <c r="AAL53" s="1246"/>
      <c r="AAM53" s="1245"/>
      <c r="AAN53" s="686"/>
      <c r="AAO53" s="686"/>
      <c r="AAP53" s="1246"/>
      <c r="AAQ53" s="1238"/>
      <c r="AAR53" s="1245"/>
      <c r="AAS53" s="1246"/>
    </row>
    <row r="54" spans="1:721">
      <c r="A54" s="796">
        <v>35</v>
      </c>
      <c r="B54" s="706" t="str">
        <f t="shared" si="1"/>
        <v>W incentive</v>
      </c>
      <c r="C54" s="796">
        <f t="shared" si="2"/>
        <v>2013</v>
      </c>
      <c r="D54" s="881">
        <v>35</v>
      </c>
      <c r="E54" s="1245" t="str">
        <f t="shared" si="3"/>
        <v>W incentive</v>
      </c>
      <c r="F54" s="1244">
        <f t="shared" si="4"/>
        <v>2013</v>
      </c>
      <c r="G54" s="1245">
        <f>+G53</f>
        <v>936577.66584967298</v>
      </c>
      <c r="H54" s="686">
        <f>+H53</f>
        <v>23222.402644778842</v>
      </c>
      <c r="I54" s="686">
        <f t="shared" si="5"/>
        <v>913355.26320489415</v>
      </c>
      <c r="J54" s="1246"/>
      <c r="K54" s="1245"/>
      <c r="L54" s="686"/>
      <c r="M54" s="686"/>
      <c r="N54" s="1246"/>
      <c r="O54" s="1245">
        <f>+O53</f>
        <v>943369.36218954215</v>
      </c>
      <c r="P54" s="686">
        <f>+P53</f>
        <v>24044.785754673958</v>
      </c>
      <c r="Q54" s="686">
        <f t="shared" si="0"/>
        <v>919324.57643486816</v>
      </c>
      <c r="R54" s="1246"/>
      <c r="S54" s="1245">
        <f>+S53</f>
        <v>591996</v>
      </c>
      <c r="T54" s="686">
        <f>+T53</f>
        <v>9751.8720930232557</v>
      </c>
      <c r="U54" s="686">
        <f>+S54-T54</f>
        <v>582244.12790697673</v>
      </c>
      <c r="V54" s="1246"/>
      <c r="W54" s="1245">
        <f>+W53</f>
        <v>6760649.8774509812</v>
      </c>
      <c r="X54" s="686">
        <f>+X53</f>
        <v>168854.71500227996</v>
      </c>
      <c r="Y54" s="686">
        <f t="shared" si="6"/>
        <v>6591795.1624487014</v>
      </c>
      <c r="Z54" s="1246"/>
      <c r="AA54" s="1245"/>
      <c r="AB54" s="686"/>
      <c r="AC54" s="686"/>
      <c r="AD54" s="1246"/>
      <c r="AE54" s="1245">
        <f>+AE53</f>
        <v>5573619.2493137252</v>
      </c>
      <c r="AF54" s="686">
        <f>+AF53</f>
        <v>138448.68802553578</v>
      </c>
      <c r="AG54" s="686">
        <f t="shared" si="7"/>
        <v>5435170.5612881891</v>
      </c>
      <c r="AH54" s="1246"/>
      <c r="AI54" s="1245"/>
      <c r="AJ54" s="686"/>
      <c r="AK54" s="686"/>
      <c r="AL54" s="1246"/>
      <c r="AM54" s="1245">
        <f>+AM53</f>
        <v>2082032.3161764708</v>
      </c>
      <c r="AN54" s="686">
        <f>+AN53</f>
        <v>50168.425444596447</v>
      </c>
      <c r="AO54" s="686">
        <f t="shared" si="8"/>
        <v>2031863.8907318744</v>
      </c>
      <c r="AP54" s="1246"/>
      <c r="AQ54" s="1245"/>
      <c r="AR54" s="686"/>
      <c r="AS54" s="686"/>
      <c r="AT54" s="1246"/>
      <c r="AU54" s="1245">
        <f>+AU53</f>
        <v>20332936.666666672</v>
      </c>
      <c r="AV54" s="686">
        <f>+AV53</f>
        <v>488219.64432284544</v>
      </c>
      <c r="AW54" s="686">
        <f t="shared" si="9"/>
        <v>19844717.022343826</v>
      </c>
      <c r="AX54" s="1246"/>
      <c r="AY54" s="1245">
        <f>+AY53</f>
        <v>42400064.999183007</v>
      </c>
      <c r="AZ54" s="686">
        <f>+AZ53</f>
        <v>1007465.2261741904</v>
      </c>
      <c r="BA54" s="686">
        <f t="shared" si="10"/>
        <v>41392599.773008816</v>
      </c>
      <c r="BB54" s="1246"/>
      <c r="BC54" s="1245">
        <f>+BC53</f>
        <v>12926360.294117646</v>
      </c>
      <c r="BD54" s="686">
        <f>+BD53</f>
        <v>303451.43638850888</v>
      </c>
      <c r="BE54" s="686">
        <f t="shared" si="11"/>
        <v>12622908.857729137</v>
      </c>
      <c r="BF54" s="1246"/>
      <c r="BG54" s="1245">
        <f>+BG53</f>
        <v>10628221.272875816</v>
      </c>
      <c r="BH54" s="686">
        <f>+BH53</f>
        <v>250793.35066119468</v>
      </c>
      <c r="BI54" s="686">
        <f t="shared" si="12"/>
        <v>10377427.922214622</v>
      </c>
      <c r="BJ54" s="1246"/>
      <c r="BK54" s="1245">
        <f>+BK53</f>
        <v>13925175.749183007</v>
      </c>
      <c r="BL54" s="686">
        <f>+BL53</f>
        <v>327461.19060647517</v>
      </c>
      <c r="BM54" s="686">
        <f t="shared" si="13"/>
        <v>13597714.558576532</v>
      </c>
      <c r="BN54" s="1246"/>
      <c r="BO54" s="1245">
        <f>+BO53</f>
        <v>16141368.62745098</v>
      </c>
      <c r="BP54" s="686">
        <f>+BP53</f>
        <v>377628.45417236659</v>
      </c>
      <c r="BQ54" s="686">
        <f t="shared" si="14"/>
        <v>15763740.173278613</v>
      </c>
      <c r="BR54" s="1246"/>
      <c r="BS54" s="1245">
        <f>+BS53</f>
        <v>10907887.867647059</v>
      </c>
      <c r="BT54" s="686">
        <f>+BT53</f>
        <v>253887.70177838579</v>
      </c>
      <c r="BU54" s="686">
        <f t="shared" si="15"/>
        <v>10654000.165868673</v>
      </c>
      <c r="BV54" s="1246"/>
      <c r="BW54" s="1245">
        <f>+BW53</f>
        <v>91871231.992647052</v>
      </c>
      <c r="BX54" s="686">
        <f>+BX53</f>
        <v>2123898.0287277703</v>
      </c>
      <c r="BY54" s="686">
        <f t="shared" si="38"/>
        <v>89747333.963919282</v>
      </c>
      <c r="BZ54" s="1246"/>
      <c r="CA54" s="1245">
        <f>+CA53</f>
        <v>13167832.303921569</v>
      </c>
      <c r="CB54" s="686">
        <f>+CB53</f>
        <v>303902.87095303234</v>
      </c>
      <c r="CC54" s="686">
        <f t="shared" si="39"/>
        <v>12863929.432968536</v>
      </c>
      <c r="CD54" s="1246"/>
      <c r="CE54" s="1245"/>
      <c r="CF54" s="686"/>
      <c r="CG54" s="686"/>
      <c r="CH54" s="1246"/>
      <c r="CI54" s="1245">
        <f>+CI53</f>
        <v>3024389.1421568627</v>
      </c>
      <c r="CJ54" s="686">
        <f>+CJ53</f>
        <v>69800.444140446867</v>
      </c>
      <c r="CK54" s="686">
        <f t="shared" si="40"/>
        <v>2954588.6980164158</v>
      </c>
      <c r="CL54" s="1246"/>
      <c r="CM54" s="1245">
        <f>+CM53</f>
        <v>2289634.272875817</v>
      </c>
      <c r="CN54" s="686">
        <f>+CN53</f>
        <v>54403.853169174647</v>
      </c>
      <c r="CO54" s="686">
        <f t="shared" si="16"/>
        <v>2235230.4197066422</v>
      </c>
      <c r="CP54" s="1246"/>
      <c r="CQ54" s="1245">
        <f>+CQ53</f>
        <v>37154055.680465683</v>
      </c>
      <c r="CR54" s="686">
        <f>+CR53</f>
        <v>856040.62381668948</v>
      </c>
      <c r="CS54" s="686">
        <f t="shared" si="41"/>
        <v>36298015.056648992</v>
      </c>
      <c r="CT54" s="1246"/>
      <c r="CU54" s="1245">
        <f>+CU53</f>
        <v>158203365.94362745</v>
      </c>
      <c r="CV54" s="686">
        <f>+CV53</f>
        <v>3651205.1486548106</v>
      </c>
      <c r="CW54" s="686">
        <f t="shared" si="42"/>
        <v>154552160.79497263</v>
      </c>
      <c r="CX54" s="1246"/>
      <c r="CY54" s="686"/>
      <c r="CZ54" s="686"/>
      <c r="DA54" s="686"/>
      <c r="DB54" s="686"/>
      <c r="DC54" s="1245">
        <f>+DC53</f>
        <v>0</v>
      </c>
      <c r="DD54" s="686">
        <f>+DD53</f>
        <v>0</v>
      </c>
      <c r="DE54" s="686">
        <f t="shared" si="52"/>
        <v>0</v>
      </c>
      <c r="DF54" s="1246"/>
      <c r="DG54" s="1245">
        <f>+DG53</f>
        <v>12023779.505718956</v>
      </c>
      <c r="DH54" s="686">
        <f>+DH53</f>
        <v>285696.2539899681</v>
      </c>
      <c r="DI54" s="686">
        <f t="shared" si="17"/>
        <v>11738083.251728987</v>
      </c>
      <c r="DJ54" s="1246"/>
      <c r="DK54" s="1245">
        <f>+DK53</f>
        <v>12987290.31617647</v>
      </c>
      <c r="DL54" s="686">
        <f>+DL53</f>
        <v>305932.2038303694</v>
      </c>
      <c r="DM54" s="686">
        <f t="shared" si="18"/>
        <v>12681358.112346102</v>
      </c>
      <c r="DN54" s="1246"/>
      <c r="DO54" s="1245">
        <f>+DO53</f>
        <v>9374252.7826797403</v>
      </c>
      <c r="DP54" s="686">
        <f>+DP53</f>
        <v>224693.17555859554</v>
      </c>
      <c r="DQ54" s="686">
        <f t="shared" si="19"/>
        <v>9149559.6071211454</v>
      </c>
      <c r="DR54" s="1246"/>
      <c r="DS54" s="1245">
        <f>+DS53</f>
        <v>2686731.1535947714</v>
      </c>
      <c r="DT54" s="686">
        <f>+DT53</f>
        <v>63839.246694026442</v>
      </c>
      <c r="DU54" s="686">
        <f t="shared" si="20"/>
        <v>2622891.9069007449</v>
      </c>
      <c r="DV54" s="1246"/>
      <c r="DW54" s="1245">
        <f>+DW53</f>
        <v>9427143.6523611099</v>
      </c>
      <c r="DX54" s="686">
        <f>+DX53</f>
        <v>227556.41403100771</v>
      </c>
      <c r="DY54" s="686">
        <f t="shared" si="21"/>
        <v>9199587.2383301016</v>
      </c>
      <c r="DZ54" s="1246"/>
      <c r="EA54" s="1245">
        <f>+EA53</f>
        <v>15536009.612745099</v>
      </c>
      <c r="EB54" s="686">
        <f>+EB53</f>
        <v>365341.18467852252</v>
      </c>
      <c r="EC54" s="686">
        <f t="shared" si="22"/>
        <v>15170668.428066576</v>
      </c>
      <c r="ED54" s="1246"/>
      <c r="EE54" s="1245">
        <f>+EE53</f>
        <v>17482992.485294122</v>
      </c>
      <c r="EF54" s="686">
        <f>+EF53</f>
        <v>411834.2079343365</v>
      </c>
      <c r="EG54" s="686">
        <f t="shared" si="23"/>
        <v>17071158.277359787</v>
      </c>
      <c r="EH54" s="1246"/>
      <c r="EI54" s="1245">
        <f>+EI53</f>
        <v>9562263.0367647074</v>
      </c>
      <c r="EJ54" s="686">
        <f>+EJ53</f>
        <v>218112.40629274963</v>
      </c>
      <c r="EK54" s="686">
        <f t="shared" si="43"/>
        <v>9344150.6304719578</v>
      </c>
      <c r="EL54" s="1246"/>
      <c r="EM54" s="1245">
        <f>+EM53</f>
        <v>18242553.324754894</v>
      </c>
      <c r="EN54" s="686">
        <f>+EN53</f>
        <v>418902.28476972168</v>
      </c>
      <c r="EO54" s="686">
        <f t="shared" si="44"/>
        <v>17823651.039985172</v>
      </c>
      <c r="EP54" s="1246"/>
      <c r="EQ54" s="1245">
        <f>+EQ53</f>
        <v>11573763.439542484</v>
      </c>
      <c r="ER54" s="686">
        <f>+ER53</f>
        <v>269386.35932512541</v>
      </c>
      <c r="ES54" s="686">
        <f t="shared" si="24"/>
        <v>11304377.080217358</v>
      </c>
      <c r="ET54" s="1246"/>
      <c r="EU54" s="1245">
        <f>+EU53</f>
        <v>86736955.221405238</v>
      </c>
      <c r="EV54" s="686">
        <f>+EV53</f>
        <v>2039686.0433196537</v>
      </c>
      <c r="EW54" s="686">
        <f t="shared" si="25"/>
        <v>84697269.17808558</v>
      </c>
      <c r="EX54" s="1246"/>
      <c r="EY54" s="1245">
        <f>+EY53</f>
        <v>31231157</v>
      </c>
      <c r="EZ54" s="686">
        <f>+EZ53</f>
        <v>719575.25581395358</v>
      </c>
      <c r="FA54" s="686">
        <f t="shared" si="45"/>
        <v>30511581.744186047</v>
      </c>
      <c r="FB54" s="1246"/>
      <c r="FC54" s="1245">
        <f>+FC53</f>
        <v>13196451.012254901</v>
      </c>
      <c r="FD54" s="686">
        <f>+FD53</f>
        <v>300006.30962152302</v>
      </c>
      <c r="FE54" s="686">
        <f t="shared" si="53"/>
        <v>12896444.702633379</v>
      </c>
      <c r="FF54" s="1246"/>
      <c r="FG54" s="1245">
        <f>+FG53</f>
        <v>80488872.51307191</v>
      </c>
      <c r="FH54" s="686">
        <f>+FH53</f>
        <v>1879826.7049703603</v>
      </c>
      <c r="FI54" s="686">
        <f t="shared" si="26"/>
        <v>78609045.80810155</v>
      </c>
      <c r="FJ54" s="1246"/>
      <c r="FK54" s="1245">
        <f>+FK53</f>
        <v>1254120.794117647</v>
      </c>
      <c r="FL54" s="686">
        <f>+FL53</f>
        <v>29091.387140902876</v>
      </c>
      <c r="FM54" s="686">
        <f t="shared" si="46"/>
        <v>1225029.4069767441</v>
      </c>
      <c r="FN54" s="1246"/>
      <c r="FO54" s="1245">
        <f>+FO53</f>
        <v>195332.69117647057</v>
      </c>
      <c r="FP54" s="686">
        <f>+FP53</f>
        <v>4593.3980848153215</v>
      </c>
      <c r="FQ54" s="686">
        <f t="shared" si="27"/>
        <v>190739.29309165524</v>
      </c>
      <c r="FR54" s="1246"/>
      <c r="FS54" s="1245">
        <f>+FS53</f>
        <v>22773703.448529411</v>
      </c>
      <c r="FT54" s="686">
        <f>+FT53</f>
        <v>524712.98084815324</v>
      </c>
      <c r="FU54" s="686">
        <f t="shared" si="47"/>
        <v>22248990.467681259</v>
      </c>
      <c r="FV54" s="1246"/>
      <c r="FW54" s="1245">
        <f>+FW53</f>
        <v>1406434.0236928102</v>
      </c>
      <c r="FX54" s="686">
        <f>+FX53</f>
        <v>32903.622891016865</v>
      </c>
      <c r="FY54" s="686">
        <f t="shared" si="28"/>
        <v>1373530.4008017934</v>
      </c>
      <c r="FZ54" s="1246"/>
      <c r="GA54" s="1245">
        <f>+GA53</f>
        <v>13393461.026960785</v>
      </c>
      <c r="GB54" s="686">
        <f>+GB53</f>
        <v>302974.01595987228</v>
      </c>
      <c r="GC54" s="686">
        <f t="shared" si="54"/>
        <v>13090487.011000913</v>
      </c>
      <c r="GD54" s="1246"/>
      <c r="GE54" s="1245">
        <f>+GE53</f>
        <v>5914492.3390522879</v>
      </c>
      <c r="GF54" s="686">
        <f>+GF53</f>
        <v>142766.53853169174</v>
      </c>
      <c r="GG54" s="686">
        <f t="shared" si="29"/>
        <v>5771725.8005205961</v>
      </c>
      <c r="GH54" s="1246"/>
      <c r="GI54" s="1245">
        <f>+GI53</f>
        <v>5090696.791666667</v>
      </c>
      <c r="GJ54" s="686">
        <f>+GJ53</f>
        <v>117291.18604651163</v>
      </c>
      <c r="GK54" s="686">
        <f t="shared" si="48"/>
        <v>4973405.6056201551</v>
      </c>
      <c r="GL54" s="1246"/>
      <c r="GM54" s="1245">
        <f>+GM53</f>
        <v>2985067.7647058829</v>
      </c>
      <c r="GN54" s="686">
        <f>+GN53</f>
        <v>71424.437756497951</v>
      </c>
      <c r="GO54" s="686">
        <f t="shared" si="30"/>
        <v>2913643.326949385</v>
      </c>
      <c r="GP54" s="1246"/>
      <c r="GQ54" s="1245">
        <f>+GQ53</f>
        <v>20563469.948529411</v>
      </c>
      <c r="GR54" s="686">
        <f>+GR53</f>
        <v>489457.78248974012</v>
      </c>
      <c r="GS54" s="686">
        <f t="shared" si="31"/>
        <v>20074012.166039672</v>
      </c>
      <c r="GT54" s="1246"/>
      <c r="GU54" s="1245"/>
      <c r="GV54" s="686"/>
      <c r="GW54" s="686"/>
      <c r="GX54" s="1246"/>
      <c r="GY54" s="1245">
        <f>+GY53</f>
        <v>4550567.5637254911</v>
      </c>
      <c r="GZ54" s="686">
        <f>+GZ53</f>
        <v>108313.95257637939</v>
      </c>
      <c r="HA54" s="686">
        <f t="shared" si="32"/>
        <v>4442253.6111491118</v>
      </c>
      <c r="HB54" s="1246"/>
      <c r="HC54" s="1245">
        <f>+HC53</f>
        <v>19650696.138888892</v>
      </c>
      <c r="HD54" s="686">
        <f>+HD53</f>
        <v>471838.18239854084</v>
      </c>
      <c r="HE54" s="686">
        <f t="shared" si="33"/>
        <v>19178857.956490353</v>
      </c>
      <c r="HF54" s="1246"/>
      <c r="HG54" s="1245">
        <f>+HG53</f>
        <v>3181201.5245098034</v>
      </c>
      <c r="HH54" s="686">
        <f>+HH53</f>
        <v>76519.052439580482</v>
      </c>
      <c r="HI54" s="686">
        <f t="shared" si="34"/>
        <v>3104682.4720702227</v>
      </c>
      <c r="HJ54" s="1246"/>
      <c r="HK54" s="1245">
        <f>+HK53</f>
        <v>3138939.8570261435</v>
      </c>
      <c r="HL54" s="686">
        <f>+HL53</f>
        <v>74974.982672138634</v>
      </c>
      <c r="HM54" s="686">
        <f t="shared" si="35"/>
        <v>3063964.8743540049</v>
      </c>
      <c r="HN54" s="1246"/>
      <c r="HO54" s="1245">
        <f>+HO53</f>
        <v>725062.83333333326</v>
      </c>
      <c r="HP54" s="686">
        <f>+HP53</f>
        <v>17409.679890560878</v>
      </c>
      <c r="HQ54" s="686">
        <f t="shared" si="36"/>
        <v>707653.15344277234</v>
      </c>
      <c r="HR54" s="1246"/>
      <c r="HS54" s="1245">
        <f>+HS53</f>
        <v>5881222.3669934645</v>
      </c>
      <c r="HT54" s="686">
        <f>+HT53</f>
        <v>138064.02841769267</v>
      </c>
      <c r="HU54" s="686">
        <f t="shared" si="37"/>
        <v>5743158.338575772</v>
      </c>
      <c r="HV54" s="1246"/>
      <c r="HW54" s="1245">
        <f>+HW53</f>
        <v>23458515.325163398</v>
      </c>
      <c r="HX54" s="686">
        <f>+HX53</f>
        <v>535081.8321933425</v>
      </c>
      <c r="HY54" s="686">
        <f t="shared" si="49"/>
        <v>22923433.492970057</v>
      </c>
      <c r="HZ54" s="1246"/>
      <c r="IA54" s="1245">
        <f>+IA53</f>
        <v>21523963.30882353</v>
      </c>
      <c r="IB54" s="686">
        <f>+IB53</f>
        <v>486894.43228454172</v>
      </c>
      <c r="IC54" s="686">
        <f t="shared" si="55"/>
        <v>21037068.876538988</v>
      </c>
      <c r="ID54" s="1246"/>
      <c r="IE54" s="1245">
        <f>+IE53</f>
        <v>120381556</v>
      </c>
      <c r="IF54" s="686">
        <f>+IF53</f>
        <v>1749731.9186046512</v>
      </c>
      <c r="IG54" s="686">
        <f>+IE54-IF54</f>
        <v>118631824.08139534</v>
      </c>
      <c r="IH54" s="1246"/>
      <c r="II54" s="1245"/>
      <c r="IJ54" s="686"/>
      <c r="IK54" s="686"/>
      <c r="IL54" s="1246"/>
      <c r="IM54" s="1245"/>
      <c r="IN54" s="686"/>
      <c r="IO54" s="686"/>
      <c r="IP54" s="1246"/>
      <c r="IQ54" s="1245"/>
      <c r="IR54" s="686"/>
      <c r="IS54" s="686"/>
      <c r="IT54" s="1246"/>
      <c r="IU54" s="1245">
        <f>+IU53</f>
        <v>106541.53349673202</v>
      </c>
      <c r="IV54" s="686">
        <f>+IV53</f>
        <v>2430.1810305517556</v>
      </c>
      <c r="IW54" s="686">
        <f t="shared" si="50"/>
        <v>104111.35246618027</v>
      </c>
      <c r="IX54" s="1246"/>
      <c r="IY54" s="1245">
        <f>+IY53</f>
        <v>73901.572712418303</v>
      </c>
      <c r="IZ54" s="686">
        <f>+IZ53</f>
        <v>1691.315549475604</v>
      </c>
      <c r="JA54" s="686">
        <f t="shared" si="51"/>
        <v>72210.257162942697</v>
      </c>
      <c r="JB54" s="1246"/>
      <c r="JC54" s="1245">
        <f>+JC53</f>
        <v>13419133</v>
      </c>
      <c r="JD54" s="686">
        <f>+JD53</f>
        <v>221051.60949612403</v>
      </c>
      <c r="JE54" s="686">
        <f>+JC54-JD54</f>
        <v>13198081.390503876</v>
      </c>
      <c r="JF54" s="1246"/>
      <c r="JG54" s="1245"/>
      <c r="JH54" s="686"/>
      <c r="JI54" s="686"/>
      <c r="JJ54" s="1246"/>
      <c r="JK54" s="1245">
        <f>+JK53</f>
        <v>497244.89179738564</v>
      </c>
      <c r="JL54" s="686">
        <f>+JL53</f>
        <v>11211.104368445052</v>
      </c>
      <c r="JM54" s="686">
        <f t="shared" si="56"/>
        <v>486033.78742894059</v>
      </c>
      <c r="JN54" s="1246"/>
      <c r="JO54" s="1245">
        <f>+JO53</f>
        <v>722195.1029411765</v>
      </c>
      <c r="JP54" s="686">
        <f>+JP53</f>
        <v>16418.284541723668</v>
      </c>
      <c r="JQ54" s="686">
        <f t="shared" si="57"/>
        <v>705776.81839945284</v>
      </c>
      <c r="JR54" s="1246"/>
      <c r="JS54" s="1245">
        <f>+JS53</f>
        <v>16278</v>
      </c>
      <c r="JT54" s="686">
        <f>+JT53</f>
        <v>350.41370269037844</v>
      </c>
      <c r="JU54" s="686">
        <f>+JS54-JT54</f>
        <v>15927.586297309621</v>
      </c>
      <c r="JV54" s="1246"/>
      <c r="JW54" s="1245">
        <f>+JW53</f>
        <v>16278</v>
      </c>
      <c r="JX54" s="686">
        <f>+JX53</f>
        <v>350.41370269037844</v>
      </c>
      <c r="JY54" s="686">
        <f>+JW54-JX54</f>
        <v>15927.586297309621</v>
      </c>
      <c r="JZ54" s="1246"/>
      <c r="KA54" s="1245">
        <f>+KA53</f>
        <v>858877</v>
      </c>
      <c r="KB54" s="686">
        <f>+KB53</f>
        <v>18488.897267821856</v>
      </c>
      <c r="KC54" s="686">
        <f>+KA54-KB54</f>
        <v>840388.10273217817</v>
      </c>
      <c r="KD54" s="1246"/>
      <c r="KE54" s="1245">
        <f>+KE53</f>
        <v>858877</v>
      </c>
      <c r="KF54" s="686">
        <f>+KF53</f>
        <v>18488.897267821856</v>
      </c>
      <c r="KG54" s="686">
        <f>+KE54-KF54</f>
        <v>840388.10273217817</v>
      </c>
      <c r="KH54" s="1246"/>
      <c r="KI54" s="1245">
        <f>+KI53</f>
        <v>233386.61111111112</v>
      </c>
      <c r="KJ54" s="686">
        <f>+KJ53</f>
        <v>5270.728682170542</v>
      </c>
      <c r="KK54" s="686">
        <f t="shared" si="58"/>
        <v>228115.88242894059</v>
      </c>
      <c r="KL54" s="1246"/>
      <c r="KM54" s="1245">
        <f>+KM53</f>
        <v>15547554.92</v>
      </c>
      <c r="KN54" s="686">
        <f>+KN53</f>
        <v>15065.46019379845</v>
      </c>
      <c r="KO54" s="686">
        <f>+KM54-KN54</f>
        <v>15532489.459806202</v>
      </c>
      <c r="KP54" s="1246"/>
      <c r="KQ54" s="1245"/>
      <c r="KR54" s="686"/>
      <c r="KS54" s="686"/>
      <c r="KT54" s="1246"/>
      <c r="KU54" s="1245">
        <f>+KU53</f>
        <v>0</v>
      </c>
      <c r="KV54" s="686">
        <f>+KV53</f>
        <v>0</v>
      </c>
      <c r="KW54" s="686">
        <f>+KU54-KV54</f>
        <v>0</v>
      </c>
      <c r="KX54" s="1246"/>
      <c r="KY54" s="1245"/>
      <c r="KZ54" s="686"/>
      <c r="LA54" s="686"/>
      <c r="LB54" s="1246"/>
      <c r="LC54" s="1245"/>
      <c r="LD54" s="686"/>
      <c r="LE54" s="686"/>
      <c r="LF54" s="1246"/>
      <c r="LG54" s="1245"/>
      <c r="LH54" s="686"/>
      <c r="LI54" s="686"/>
      <c r="LJ54" s="1246"/>
      <c r="LK54" s="1245"/>
      <c r="LL54" s="686"/>
      <c r="LM54" s="686"/>
      <c r="LN54" s="1246"/>
      <c r="LO54" s="1245">
        <f>+LO53</f>
        <v>4076165</v>
      </c>
      <c r="LP54" s="686">
        <f>+LP53</f>
        <v>59246.584302325587</v>
      </c>
      <c r="LQ54" s="686">
        <f>+LO54-LP54</f>
        <v>4016918.4156976743</v>
      </c>
      <c r="LR54" s="1246"/>
      <c r="LS54" s="1245"/>
      <c r="LT54" s="686"/>
      <c r="LU54" s="686"/>
      <c r="LV54" s="1246"/>
      <c r="LW54" s="1245">
        <f>+LW53</f>
        <v>18459911</v>
      </c>
      <c r="LX54" s="686">
        <f>+LX53</f>
        <v>89437.553294573649</v>
      </c>
      <c r="LY54" s="686">
        <f>+LW54-LX54</f>
        <v>18370473.446705427</v>
      </c>
      <c r="LZ54" s="1246"/>
      <c r="MA54" s="1245"/>
      <c r="MB54" s="686"/>
      <c r="MC54" s="686"/>
      <c r="MD54" s="1246"/>
      <c r="ME54" s="1245">
        <f>+ME53</f>
        <v>3131641</v>
      </c>
      <c r="MF54" s="686">
        <f>+MF53</f>
        <v>3034.535852713178</v>
      </c>
      <c r="MG54" s="686">
        <f>+ME54-MF54</f>
        <v>3128606.464147287</v>
      </c>
      <c r="MH54" s="1246"/>
      <c r="MI54" s="1245"/>
      <c r="MJ54" s="686"/>
      <c r="MK54" s="686"/>
      <c r="ML54" s="1246"/>
      <c r="MM54" s="1245"/>
      <c r="MN54" s="686"/>
      <c r="MO54" s="686"/>
      <c r="MP54" s="1246"/>
      <c r="MQ54" s="1245"/>
      <c r="MR54" s="686"/>
      <c r="MS54" s="686"/>
      <c r="MT54" s="1246"/>
      <c r="MU54" s="1245"/>
      <c r="MV54" s="686"/>
      <c r="MW54" s="686"/>
      <c r="MX54" s="1246"/>
      <c r="MY54" s="1245"/>
      <c r="MZ54" s="686"/>
      <c r="NA54" s="686"/>
      <c r="NB54" s="1246"/>
      <c r="NC54" s="1245"/>
      <c r="ND54" s="686"/>
      <c r="NE54" s="686"/>
      <c r="NF54" s="1246"/>
      <c r="NG54" s="1245">
        <f>+NG53</f>
        <v>4805836</v>
      </c>
      <c r="NH54" s="686">
        <f>+NH53</f>
        <v>23284.089147286824</v>
      </c>
      <c r="NI54" s="686">
        <f>+NG54-NH54</f>
        <v>4782551.9108527135</v>
      </c>
      <c r="NJ54" s="1246"/>
      <c r="NK54" s="1245"/>
      <c r="NL54" s="686"/>
      <c r="NM54" s="686"/>
      <c r="NN54" s="1246"/>
      <c r="NO54" s="1245"/>
      <c r="NP54" s="686"/>
      <c r="NQ54" s="686"/>
      <c r="NR54" s="1246"/>
      <c r="NS54" s="1245"/>
      <c r="NT54" s="686"/>
      <c r="NU54" s="686"/>
      <c r="NV54" s="1246"/>
      <c r="NW54" s="1245"/>
      <c r="NX54" s="686"/>
      <c r="NY54" s="686"/>
      <c r="NZ54" s="1246"/>
      <c r="OA54" s="1245"/>
      <c r="OB54" s="686"/>
      <c r="OC54" s="686"/>
      <c r="OD54" s="1246"/>
      <c r="OE54" s="1245"/>
      <c r="OF54" s="686"/>
      <c r="OG54" s="686"/>
      <c r="OH54" s="1246"/>
      <c r="OI54" s="1245"/>
      <c r="OJ54" s="686"/>
      <c r="OK54" s="686"/>
      <c r="OL54" s="1246"/>
      <c r="OM54" s="1245"/>
      <c r="ON54" s="686"/>
      <c r="OO54" s="686"/>
      <c r="OP54" s="1246"/>
      <c r="OQ54" s="1245"/>
      <c r="OR54" s="686"/>
      <c r="OS54" s="686"/>
      <c r="OT54" s="1246"/>
      <c r="OU54" s="1245"/>
      <c r="OV54" s="686"/>
      <c r="OW54" s="686"/>
      <c r="OX54" s="1246"/>
      <c r="OY54" s="1245"/>
      <c r="OZ54" s="686"/>
      <c r="PA54" s="686"/>
      <c r="PB54" s="1246"/>
      <c r="PC54" s="1245"/>
      <c r="PD54" s="686"/>
      <c r="PE54" s="686"/>
      <c r="PF54" s="1246"/>
      <c r="PG54" s="1245"/>
      <c r="PH54" s="686"/>
      <c r="PI54" s="686"/>
      <c r="PJ54" s="1246"/>
      <c r="PK54" s="1245"/>
      <c r="PL54" s="686"/>
      <c r="PM54" s="686"/>
      <c r="PN54" s="1246"/>
      <c r="PO54" s="1245"/>
      <c r="PP54" s="686"/>
      <c r="PQ54" s="686"/>
      <c r="PR54" s="1246"/>
      <c r="PS54" s="1245"/>
      <c r="PT54" s="686"/>
      <c r="PU54" s="686"/>
      <c r="PV54" s="1246"/>
      <c r="PW54" s="1245"/>
      <c r="PX54" s="686"/>
      <c r="PY54" s="686"/>
      <c r="PZ54" s="1246"/>
      <c r="QA54" s="1245"/>
      <c r="QB54" s="686"/>
      <c r="QC54" s="686"/>
      <c r="QD54" s="1246"/>
      <c r="QE54" s="1245"/>
      <c r="QF54" s="686"/>
      <c r="QG54" s="686"/>
      <c r="QH54" s="1246"/>
      <c r="QI54" s="1245"/>
      <c r="QJ54" s="686"/>
      <c r="QK54" s="686"/>
      <c r="QL54" s="1246"/>
      <c r="QM54" s="1245"/>
      <c r="QN54" s="686"/>
      <c r="QO54" s="686"/>
      <c r="QP54" s="1246"/>
      <c r="QQ54" s="1245"/>
      <c r="QR54" s="686"/>
      <c r="QS54" s="686"/>
      <c r="QT54" s="1246"/>
      <c r="QU54" s="1245"/>
      <c r="QV54" s="686"/>
      <c r="QW54" s="686"/>
      <c r="QX54" s="1246"/>
      <c r="QY54" s="1245"/>
      <c r="QZ54" s="686"/>
      <c r="RA54" s="686"/>
      <c r="RB54" s="1246"/>
      <c r="RC54" s="1245"/>
      <c r="RD54" s="686"/>
      <c r="RE54" s="686"/>
      <c r="RF54" s="1246"/>
      <c r="RG54" s="1245"/>
      <c r="RH54" s="686"/>
      <c r="RI54" s="686"/>
      <c r="RJ54" s="1246"/>
      <c r="RK54" s="1245"/>
      <c r="RL54" s="686"/>
      <c r="RM54" s="686"/>
      <c r="RN54" s="1246"/>
      <c r="RO54" s="1245"/>
      <c r="RP54" s="686"/>
      <c r="RQ54" s="686"/>
      <c r="RR54" s="1246"/>
      <c r="RS54" s="1245"/>
      <c r="RT54" s="686"/>
      <c r="RU54" s="686"/>
      <c r="RV54" s="1246"/>
      <c r="RW54" s="1245"/>
      <c r="RX54" s="686"/>
      <c r="RY54" s="686"/>
      <c r="RZ54" s="1246"/>
      <c r="SA54" s="1245"/>
      <c r="SB54" s="686"/>
      <c r="SC54" s="686"/>
      <c r="SD54" s="1246"/>
      <c r="SE54" s="1245"/>
      <c r="SF54" s="686"/>
      <c r="SG54" s="686"/>
      <c r="SH54" s="1246"/>
      <c r="SI54" s="1245"/>
      <c r="SJ54" s="686"/>
      <c r="SK54" s="686"/>
      <c r="SL54" s="1246"/>
      <c r="SM54" s="1245"/>
      <c r="SN54" s="686"/>
      <c r="SO54" s="686"/>
      <c r="SP54" s="1246"/>
      <c r="SQ54" s="1245"/>
      <c r="SR54" s="686"/>
      <c r="SS54" s="686"/>
      <c r="ST54" s="1246"/>
      <c r="SU54" s="1245"/>
      <c r="SV54" s="686"/>
      <c r="SW54" s="686"/>
      <c r="SX54" s="1246"/>
      <c r="SY54" s="1245"/>
      <c r="SZ54" s="686"/>
      <c r="TA54" s="686"/>
      <c r="TB54" s="1246"/>
      <c r="TC54" s="686"/>
      <c r="TD54" s="686"/>
      <c r="TE54" s="686"/>
      <c r="TF54" s="686"/>
      <c r="TG54" s="1245"/>
      <c r="TH54" s="686"/>
      <c r="TI54" s="686"/>
      <c r="TJ54" s="1246"/>
      <c r="TK54" s="1245"/>
      <c r="TL54" s="686"/>
      <c r="TM54" s="686"/>
      <c r="TN54" s="1246"/>
      <c r="TO54" s="1245"/>
      <c r="TP54" s="686"/>
      <c r="TQ54" s="686"/>
      <c r="TR54" s="1246"/>
      <c r="TS54" s="1245"/>
      <c r="TT54" s="686"/>
      <c r="TU54" s="686"/>
      <c r="TV54" s="1246"/>
      <c r="TW54" s="1245"/>
      <c r="TX54" s="686"/>
      <c r="TY54" s="686"/>
      <c r="TZ54" s="1246"/>
      <c r="UA54" s="1245"/>
      <c r="UB54" s="686"/>
      <c r="UC54" s="686"/>
      <c r="UD54" s="1246"/>
      <c r="UE54" s="1245"/>
      <c r="UF54" s="686"/>
      <c r="UG54" s="686"/>
      <c r="UH54" s="1246"/>
      <c r="UI54" s="1245"/>
      <c r="UJ54" s="686"/>
      <c r="UK54" s="686"/>
      <c r="UL54" s="1246"/>
      <c r="UM54" s="1245"/>
      <c r="UN54" s="686"/>
      <c r="UO54" s="686"/>
      <c r="UP54" s="1246"/>
      <c r="UQ54" s="1245"/>
      <c r="UR54" s="686"/>
      <c r="US54" s="686"/>
      <c r="UT54" s="1246"/>
      <c r="UU54" s="1245"/>
      <c r="UV54" s="686"/>
      <c r="UW54" s="686"/>
      <c r="UX54" s="1246"/>
      <c r="UY54" s="1245"/>
      <c r="UZ54" s="686"/>
      <c r="VA54" s="686"/>
      <c r="VB54" s="1246"/>
      <c r="VC54" s="1245"/>
      <c r="VD54" s="686"/>
      <c r="VE54" s="686"/>
      <c r="VF54" s="1246"/>
      <c r="VG54" s="1245"/>
      <c r="VH54" s="686"/>
      <c r="VI54" s="686"/>
      <c r="VJ54" s="1246"/>
      <c r="VK54" s="1245"/>
      <c r="VL54" s="686"/>
      <c r="VM54" s="686"/>
      <c r="VN54" s="1246"/>
      <c r="VO54" s="1245"/>
      <c r="VP54" s="686"/>
      <c r="VQ54" s="686"/>
      <c r="VR54" s="1246"/>
      <c r="VS54" s="1245"/>
      <c r="VT54" s="686"/>
      <c r="VU54" s="686"/>
      <c r="VV54" s="1246"/>
      <c r="VW54" s="1245"/>
      <c r="VX54" s="686"/>
      <c r="VY54" s="686"/>
      <c r="VZ54" s="1246"/>
      <c r="WA54" s="1245"/>
      <c r="WB54" s="686"/>
      <c r="WC54" s="686"/>
      <c r="WD54" s="1246"/>
      <c r="WE54" s="1245"/>
      <c r="WF54" s="1006"/>
      <c r="WG54" s="1006"/>
      <c r="WH54" s="1246"/>
      <c r="WI54" s="1245"/>
      <c r="WJ54" s="686"/>
      <c r="WK54" s="686"/>
      <c r="WL54" s="1246"/>
      <c r="WM54" s="1245"/>
      <c r="WN54" s="686"/>
      <c r="WO54" s="686"/>
      <c r="WP54" s="1246"/>
      <c r="WQ54" s="1245"/>
      <c r="WR54" s="686"/>
      <c r="WS54" s="686"/>
      <c r="WT54" s="1246"/>
      <c r="WU54" s="686"/>
      <c r="WV54" s="686"/>
      <c r="WW54" s="686"/>
      <c r="WX54" s="686"/>
      <c r="WY54" s="1245"/>
      <c r="WZ54" s="686"/>
      <c r="XA54" s="686"/>
      <c r="XB54" s="1246"/>
      <c r="XC54" s="1245"/>
      <c r="XD54" s="686"/>
      <c r="XE54" s="686"/>
      <c r="XF54" s="1246"/>
      <c r="XG54" s="1245"/>
      <c r="XH54" s="686"/>
      <c r="XI54" s="686"/>
      <c r="XJ54" s="1246"/>
      <c r="XK54" s="1245"/>
      <c r="XL54" s="686"/>
      <c r="XM54" s="686"/>
      <c r="XN54" s="1246"/>
      <c r="XO54" s="1245"/>
      <c r="XP54" s="686"/>
      <c r="XQ54" s="686"/>
      <c r="XR54" s="1246"/>
      <c r="XS54" s="1245"/>
      <c r="XT54" s="686"/>
      <c r="XU54" s="686"/>
      <c r="XV54" s="1246"/>
      <c r="XW54" s="1245"/>
      <c r="XX54" s="686"/>
      <c r="XY54" s="686"/>
      <c r="XZ54" s="1246"/>
      <c r="YA54" s="1245"/>
      <c r="YB54" s="686"/>
      <c r="YC54" s="686"/>
      <c r="YD54" s="1246"/>
      <c r="YE54" s="1245"/>
      <c r="YF54" s="686"/>
      <c r="YG54" s="686"/>
      <c r="YH54" s="1246"/>
      <c r="YI54" s="1245"/>
      <c r="YJ54" s="686"/>
      <c r="YK54" s="686"/>
      <c r="YL54" s="1246"/>
      <c r="YM54" s="1245"/>
      <c r="YN54" s="686"/>
      <c r="YO54" s="686"/>
      <c r="YP54" s="1246"/>
      <c r="YQ54" s="1245"/>
      <c r="YR54" s="686"/>
      <c r="YS54" s="686"/>
      <c r="YT54" s="1246"/>
      <c r="YU54" s="1245"/>
      <c r="YV54" s="686"/>
      <c r="YW54" s="686"/>
      <c r="YX54" s="1246"/>
      <c r="YY54" s="1245"/>
      <c r="YZ54" s="686"/>
      <c r="ZA54" s="686"/>
      <c r="ZB54" s="1246"/>
      <c r="ZC54" s="1245"/>
      <c r="ZD54" s="686"/>
      <c r="ZE54" s="686"/>
      <c r="ZF54" s="1246"/>
      <c r="ZG54" s="1245"/>
      <c r="ZH54" s="686"/>
      <c r="ZI54" s="686"/>
      <c r="ZJ54" s="1246"/>
      <c r="ZK54" s="1245"/>
      <c r="ZL54" s="686"/>
      <c r="ZM54" s="686"/>
      <c r="ZN54" s="1246"/>
      <c r="ZO54" s="1245"/>
      <c r="ZP54" s="686"/>
      <c r="ZQ54" s="686"/>
      <c r="ZR54" s="1246"/>
      <c r="ZS54" s="1245"/>
      <c r="ZT54" s="686"/>
      <c r="ZU54" s="686"/>
      <c r="ZV54" s="1246"/>
      <c r="ZW54" s="1245"/>
      <c r="ZX54" s="686"/>
      <c r="ZY54" s="686"/>
      <c r="ZZ54" s="1246"/>
      <c r="AAA54" s="1245"/>
      <c r="AAB54" s="686"/>
      <c r="AAC54" s="686"/>
      <c r="AAD54" s="1246"/>
      <c r="AAE54" s="1245"/>
      <c r="AAF54" s="686"/>
      <c r="AAG54" s="686"/>
      <c r="AAH54" s="1246"/>
      <c r="AAI54" s="1245"/>
      <c r="AAJ54" s="686"/>
      <c r="AAK54" s="686"/>
      <c r="AAL54" s="1246"/>
      <c r="AAM54" s="1245"/>
      <c r="AAN54" s="686"/>
      <c r="AAO54" s="686"/>
      <c r="AAP54" s="1246"/>
      <c r="AAQ54" s="1238"/>
      <c r="AAR54" s="1245"/>
      <c r="AAS54" s="1246"/>
    </row>
    <row r="55" spans="1:721">
      <c r="A55" s="796">
        <v>36</v>
      </c>
      <c r="B55" s="706" t="str">
        <f t="shared" si="1"/>
        <v>W / O incentive</v>
      </c>
      <c r="C55" s="796">
        <f t="shared" si="2"/>
        <v>2014</v>
      </c>
      <c r="D55" s="881">
        <v>36</v>
      </c>
      <c r="E55" s="1245" t="str">
        <f t="shared" si="3"/>
        <v>W / O incentive</v>
      </c>
      <c r="F55" s="1244">
        <f t="shared" si="4"/>
        <v>2014</v>
      </c>
      <c r="G55" s="1245">
        <f>+I54</f>
        <v>913355.26320489415</v>
      </c>
      <c r="H55" s="686">
        <f>G$34/43</f>
        <v>24170.255813953489</v>
      </c>
      <c r="I55" s="686">
        <f t="shared" si="5"/>
        <v>889185.00739094068</v>
      </c>
      <c r="J55" s="1303"/>
      <c r="K55" s="1245">
        <f>+K$34</f>
        <v>911807</v>
      </c>
      <c r="L55" s="686">
        <f>+K$34/43/12*(12.5-K$36)</f>
        <v>9718.8730620155038</v>
      </c>
      <c r="M55" s="686">
        <f t="shared" ref="M55:M68" si="59">+K55-L55</f>
        <v>902088.12693798449</v>
      </c>
      <c r="N55" s="1303"/>
      <c r="O55" s="1245">
        <f>+Q54</f>
        <v>919324.57643486816</v>
      </c>
      <c r="P55" s="686">
        <f>O$34/43</f>
        <v>25026.205581395345</v>
      </c>
      <c r="Q55" s="686">
        <f t="shared" si="0"/>
        <v>894298.37085347285</v>
      </c>
      <c r="R55" s="1303"/>
      <c r="S55" s="1245">
        <f>+U54</f>
        <v>582244.12790697673</v>
      </c>
      <c r="T55" s="686">
        <f>S$34/43</f>
        <v>13767.348837209302</v>
      </c>
      <c r="U55" s="686">
        <f t="shared" ref="U55:U68" si="60">+S55-T55</f>
        <v>568476.77906976745</v>
      </c>
      <c r="V55" s="1303"/>
      <c r="W55" s="1245">
        <f>+Y54</f>
        <v>6591795.1624487014</v>
      </c>
      <c r="X55" s="686">
        <f>W$34/43</f>
        <v>175746.7441860465</v>
      </c>
      <c r="Y55" s="686">
        <f t="shared" si="6"/>
        <v>6416048.4182626549</v>
      </c>
      <c r="Z55" s="1303"/>
      <c r="AA55" s="1245"/>
      <c r="AB55" s="686"/>
      <c r="AC55" s="686"/>
      <c r="AD55" s="1303"/>
      <c r="AE55" s="1245">
        <f>+AG54</f>
        <v>5435170.5612881891</v>
      </c>
      <c r="AF55" s="686">
        <f>AE$34/43</f>
        <v>144099.65488372094</v>
      </c>
      <c r="AG55" s="686">
        <f t="shared" si="7"/>
        <v>5291070.9064044682</v>
      </c>
      <c r="AH55" s="1303"/>
      <c r="AI55" s="1245"/>
      <c r="AJ55" s="686"/>
      <c r="AK55" s="686"/>
      <c r="AL55" s="1246"/>
      <c r="AM55" s="1245">
        <f>+AO54</f>
        <v>2031863.8907318744</v>
      </c>
      <c r="AN55" s="686">
        <f>AM$34/43</f>
        <v>52216.116279069771</v>
      </c>
      <c r="AO55" s="686">
        <f t="shared" si="8"/>
        <v>1979647.7744528046</v>
      </c>
      <c r="AP55" s="1303"/>
      <c r="AQ55" s="1245"/>
      <c r="AR55" s="686"/>
      <c r="AS55" s="686"/>
      <c r="AT55" s="1303"/>
      <c r="AU55" s="1245">
        <f>+AW54</f>
        <v>19844717.022343826</v>
      </c>
      <c r="AV55" s="686">
        <f>AU$34/43</f>
        <v>508146.97674418607</v>
      </c>
      <c r="AW55" s="686">
        <f t="shared" si="9"/>
        <v>19336570.045599639</v>
      </c>
      <c r="AX55" s="1303"/>
      <c r="AY55" s="1245">
        <f>+BA54</f>
        <v>41392599.773008816</v>
      </c>
      <c r="AZ55" s="686">
        <f>AY$34/43</f>
        <v>1048586.2558139535</v>
      </c>
      <c r="BA55" s="686">
        <f t="shared" si="10"/>
        <v>40344013.51719486</v>
      </c>
      <c r="BB55" s="1303"/>
      <c r="BC55" s="1245">
        <f>+BE54</f>
        <v>12622908.857729137</v>
      </c>
      <c r="BD55" s="686">
        <f>BC$34/43</f>
        <v>315837.20930232556</v>
      </c>
      <c r="BE55" s="686">
        <f t="shared" si="11"/>
        <v>12307071.648426812</v>
      </c>
      <c r="BF55" s="1303"/>
      <c r="BG55" s="1245">
        <f>+BI54</f>
        <v>10377427.922214622</v>
      </c>
      <c r="BH55" s="686">
        <f>BG$34/43</f>
        <v>261029.81395348837</v>
      </c>
      <c r="BI55" s="686">
        <f t="shared" si="12"/>
        <v>10116398.108261133</v>
      </c>
      <c r="BJ55" s="1303"/>
      <c r="BK55" s="1245">
        <f>+BM54</f>
        <v>13597714.558576532</v>
      </c>
      <c r="BL55" s="686">
        <f>BK$34/43</f>
        <v>340826.95348837209</v>
      </c>
      <c r="BM55" s="686">
        <f t="shared" si="13"/>
        <v>13256887.605088159</v>
      </c>
      <c r="BN55" s="1303"/>
      <c r="BO55" s="1245">
        <f>+BQ54</f>
        <v>15763740.173278613</v>
      </c>
      <c r="BP55" s="686">
        <f>BO$34/43</f>
        <v>393041.86046511628</v>
      </c>
      <c r="BQ55" s="686">
        <f t="shared" si="14"/>
        <v>15370698.312813496</v>
      </c>
      <c r="BR55" s="1303"/>
      <c r="BS55" s="1245">
        <f>+BU54</f>
        <v>10654000.165868673</v>
      </c>
      <c r="BT55" s="686">
        <f>BS$34/43</f>
        <v>264250.46511627908</v>
      </c>
      <c r="BU55" s="686">
        <f t="shared" si="15"/>
        <v>10389749.700752394</v>
      </c>
      <c r="BV55" s="1303"/>
      <c r="BW55" s="1245">
        <f>+BY54</f>
        <v>89747333.963919282</v>
      </c>
      <c r="BX55" s="686">
        <f>BW$34/43</f>
        <v>2210587.7441860465</v>
      </c>
      <c r="BY55" s="686">
        <f t="shared" si="38"/>
        <v>87536746.219733238</v>
      </c>
      <c r="BZ55" s="1303"/>
      <c r="CA55" s="1245">
        <f>+CC54</f>
        <v>12863929.432968536</v>
      </c>
      <c r="CB55" s="686">
        <f>CA$34/43</f>
        <v>316307.06976744183</v>
      </c>
      <c r="CC55" s="686">
        <f t="shared" si="39"/>
        <v>12547622.363201095</v>
      </c>
      <c r="CD55" s="1303"/>
      <c r="CE55" s="1305"/>
      <c r="CF55" s="882"/>
      <c r="CG55" s="882"/>
      <c r="CH55" s="1303"/>
      <c r="CI55" s="1245">
        <f>+CK54</f>
        <v>2954588.6980164158</v>
      </c>
      <c r="CJ55" s="686">
        <f>CI$34/43</f>
        <v>72649.441860465115</v>
      </c>
      <c r="CK55" s="686">
        <f t="shared" si="40"/>
        <v>2881939.2561559505</v>
      </c>
      <c r="CL55" s="1303"/>
      <c r="CM55" s="1245">
        <f>+CO54</f>
        <v>2235230.4197066422</v>
      </c>
      <c r="CN55" s="686">
        <f>CM$34/43</f>
        <v>56624.41860465116</v>
      </c>
      <c r="CO55" s="686">
        <f t="shared" si="16"/>
        <v>2178606.0011019912</v>
      </c>
      <c r="CP55" s="1303"/>
      <c r="CQ55" s="1245">
        <f>+CS54</f>
        <v>36298015.056648992</v>
      </c>
      <c r="CR55" s="686">
        <f>CQ$34/43</f>
        <v>890981.05744186044</v>
      </c>
      <c r="CS55" s="686">
        <f t="shared" si="41"/>
        <v>35407033.999207132</v>
      </c>
      <c r="CT55" s="1303"/>
      <c r="CU55" s="1245">
        <f>+CW54</f>
        <v>154552160.79497263</v>
      </c>
      <c r="CV55" s="686">
        <f>CU$34/43</f>
        <v>3800233.9302325579</v>
      </c>
      <c r="CW55" s="686">
        <f t="shared" si="42"/>
        <v>150751926.86474007</v>
      </c>
      <c r="CX55" s="1303"/>
      <c r="CY55" s="882"/>
      <c r="CZ55" s="882"/>
      <c r="DA55" s="882"/>
      <c r="DB55" s="882"/>
      <c r="DC55" s="1245">
        <f>+DE54</f>
        <v>0</v>
      </c>
      <c r="DD55" s="686">
        <f>DC$34/43</f>
        <v>0</v>
      </c>
      <c r="DE55" s="686">
        <f t="shared" si="52"/>
        <v>0</v>
      </c>
      <c r="DF55" s="1303"/>
      <c r="DG55" s="1245">
        <f>+DI54</f>
        <v>11738083.251728987</v>
      </c>
      <c r="DH55" s="686">
        <f>DG$34/43</f>
        <v>297357.32558139536</v>
      </c>
      <c r="DI55" s="686">
        <f t="shared" si="17"/>
        <v>11440725.926147591</v>
      </c>
      <c r="DJ55" s="1303"/>
      <c r="DK55" s="1245">
        <f>+DM54</f>
        <v>12681358.112346102</v>
      </c>
      <c r="DL55" s="686">
        <f>DK$34/43</f>
        <v>318419.23255813954</v>
      </c>
      <c r="DM55" s="686">
        <f t="shared" si="18"/>
        <v>12362938.879787963</v>
      </c>
      <c r="DN55" s="1303"/>
      <c r="DO55" s="1245">
        <f>+DQ54</f>
        <v>9149559.6071211454</v>
      </c>
      <c r="DP55" s="686">
        <f>DO$34/43</f>
        <v>233864.32558139536</v>
      </c>
      <c r="DQ55" s="686">
        <f t="shared" si="19"/>
        <v>8915695.2815397494</v>
      </c>
      <c r="DR55" s="1303"/>
      <c r="DS55" s="1245">
        <f>+DU54</f>
        <v>2622891.9069007449</v>
      </c>
      <c r="DT55" s="686">
        <f>DS$34/43</f>
        <v>66444.930232558138</v>
      </c>
      <c r="DU55" s="686">
        <f t="shared" si="20"/>
        <v>2556446.976668187</v>
      </c>
      <c r="DV55" s="1303"/>
      <c r="DW55" s="1245">
        <f>+DY54</f>
        <v>9199587.2383301016</v>
      </c>
      <c r="DX55" s="686">
        <f>DW$34/43</f>
        <v>236844.43093023254</v>
      </c>
      <c r="DY55" s="686">
        <f t="shared" si="21"/>
        <v>8962742.807399869</v>
      </c>
      <c r="DZ55" s="1303"/>
      <c r="EA55" s="1245">
        <f>+EC54</f>
        <v>15170668.428066576</v>
      </c>
      <c r="EB55" s="686">
        <f>EA$34/43</f>
        <v>380253.06976744183</v>
      </c>
      <c r="EC55" s="686">
        <f t="shared" si="22"/>
        <v>14790415.358299134</v>
      </c>
      <c r="ED55" s="1303"/>
      <c r="EE55" s="1245">
        <f>+EG54</f>
        <v>17071158.277359787</v>
      </c>
      <c r="EF55" s="686">
        <f>EE$34/43</f>
        <v>428643.76744186046</v>
      </c>
      <c r="EG55" s="686">
        <f t="shared" si="23"/>
        <v>16642514.509917926</v>
      </c>
      <c r="EH55" s="1303"/>
      <c r="EI55" s="1245">
        <f>+EK54</f>
        <v>9344150.6304719578</v>
      </c>
      <c r="EJ55" s="686">
        <f>EI$34/43</f>
        <v>227014.95348837209</v>
      </c>
      <c r="EK55" s="686">
        <f t="shared" si="43"/>
        <v>9117135.6769835856</v>
      </c>
      <c r="EL55" s="1303"/>
      <c r="EM55" s="1245">
        <f>+EO54</f>
        <v>17823651.039985172</v>
      </c>
      <c r="EN55" s="686">
        <f>EM$34/43</f>
        <v>436000.33720930218</v>
      </c>
      <c r="EO55" s="686">
        <f t="shared" si="44"/>
        <v>17387650.70277587</v>
      </c>
      <c r="EP55" s="1303"/>
      <c r="EQ55" s="1245">
        <f>+ES54</f>
        <v>11304377.080217358</v>
      </c>
      <c r="ER55" s="686">
        <f>EQ$34/43</f>
        <v>280381.72093023255</v>
      </c>
      <c r="ES55" s="686">
        <f t="shared" si="24"/>
        <v>11023995.359287126</v>
      </c>
      <c r="ET55" s="1303"/>
      <c r="EU55" s="1245">
        <f>+EW54</f>
        <v>84697269.17808558</v>
      </c>
      <c r="EV55" s="686">
        <f>EU$34/43</f>
        <v>2122938.5348837208</v>
      </c>
      <c r="EW55" s="686">
        <f t="shared" si="25"/>
        <v>82574330.643201858</v>
      </c>
      <c r="EX55" s="1303"/>
      <c r="EY55" s="1245">
        <f>+FA54</f>
        <v>30511581.744186047</v>
      </c>
      <c r="EZ55" s="686">
        <f>EY$34/43</f>
        <v>748945.6744186047</v>
      </c>
      <c r="FA55" s="686">
        <f t="shared" si="45"/>
        <v>29762636.069767442</v>
      </c>
      <c r="FB55" s="1303"/>
      <c r="FC55" s="1245">
        <f>+FE54</f>
        <v>12896444.702633379</v>
      </c>
      <c r="FD55" s="686">
        <f>FC$34/43</f>
        <v>312251.46511627908</v>
      </c>
      <c r="FE55" s="686">
        <f t="shared" si="53"/>
        <v>12584193.2375171</v>
      </c>
      <c r="FF55" s="1303"/>
      <c r="FG55" s="1245">
        <f>+FI54</f>
        <v>78609045.80810155</v>
      </c>
      <c r="FH55" s="686">
        <f>FG$34/43</f>
        <v>1956554.3255813953</v>
      </c>
      <c r="FI55" s="686">
        <f t="shared" si="26"/>
        <v>76652491.482520148</v>
      </c>
      <c r="FJ55" s="1303"/>
      <c r="FK55" s="1245">
        <f>+FM54</f>
        <v>1225029.4069767441</v>
      </c>
      <c r="FL55" s="686">
        <f>FK$34/43</f>
        <v>30278.79069767442</v>
      </c>
      <c r="FM55" s="686">
        <f t="shared" si="46"/>
        <v>1194750.6162790696</v>
      </c>
      <c r="FN55" s="1303"/>
      <c r="FO55" s="1245">
        <f>+FQ54</f>
        <v>190739.29309165524</v>
      </c>
      <c r="FP55" s="686">
        <f>FO$34/43</f>
        <v>4780.8837209302328</v>
      </c>
      <c r="FQ55" s="686">
        <f t="shared" si="27"/>
        <v>185958.40937072501</v>
      </c>
      <c r="FR55" s="1303"/>
      <c r="FS55" s="1245">
        <f>+FU54</f>
        <v>22248990.467681259</v>
      </c>
      <c r="FT55" s="686">
        <f>FS$34/43</f>
        <v>546129.83720930235</v>
      </c>
      <c r="FU55" s="686">
        <f t="shared" si="47"/>
        <v>21702860.630471956</v>
      </c>
      <c r="FV55" s="1303"/>
      <c r="FW55" s="1245">
        <f>+FY54</f>
        <v>1373530.4008017934</v>
      </c>
      <c r="FX55" s="686">
        <f>FW$34/43</f>
        <v>34246.627906976741</v>
      </c>
      <c r="FY55" s="686">
        <f t="shared" si="28"/>
        <v>1339283.7728948167</v>
      </c>
      <c r="FZ55" s="1303"/>
      <c r="GA55" s="1245">
        <f>+GC54</f>
        <v>13090487.011000913</v>
      </c>
      <c r="GB55" s="686">
        <f>GA$34/43</f>
        <v>315340.30232558138</v>
      </c>
      <c r="GC55" s="686">
        <f t="shared" si="54"/>
        <v>12775146.708675331</v>
      </c>
      <c r="GD55" s="1303"/>
      <c r="GE55" s="1245">
        <f>+GG54</f>
        <v>5771725.8005205961</v>
      </c>
      <c r="GF55" s="686">
        <f>GE$34/43</f>
        <v>148593.7441860465</v>
      </c>
      <c r="GG55" s="686">
        <f t="shared" si="29"/>
        <v>5623132.0563345496</v>
      </c>
      <c r="GH55" s="1303"/>
      <c r="GI55" s="1245">
        <f>+GK54</f>
        <v>4973405.6056201551</v>
      </c>
      <c r="GJ55" s="686">
        <f>GI$34/43</f>
        <v>122078.58139534884</v>
      </c>
      <c r="GK55" s="686">
        <f t="shared" si="48"/>
        <v>4851327.0242248066</v>
      </c>
      <c r="GL55" s="1303"/>
      <c r="GM55" s="1245">
        <f>+GO54</f>
        <v>2913643.326949385</v>
      </c>
      <c r="GN55" s="686">
        <f>GM$34/43</f>
        <v>74339.720930232565</v>
      </c>
      <c r="GO55" s="686">
        <f t="shared" si="30"/>
        <v>2839303.6060191523</v>
      </c>
      <c r="GP55" s="1303"/>
      <c r="GQ55" s="1245">
        <f>+GS54</f>
        <v>20074012.166039672</v>
      </c>
      <c r="GR55" s="686">
        <f>GQ$34/43</f>
        <v>509435.65116279072</v>
      </c>
      <c r="GS55" s="686">
        <f t="shared" si="31"/>
        <v>19564576.51487688</v>
      </c>
      <c r="GT55" s="1303"/>
      <c r="GU55" s="1305"/>
      <c r="GV55" s="638"/>
      <c r="GW55" s="638"/>
      <c r="GX55" s="1303"/>
      <c r="GY55" s="1245">
        <f>+HA54</f>
        <v>4442253.6111491118</v>
      </c>
      <c r="GZ55" s="686">
        <f>GY$34/43</f>
        <v>112734.93023255814</v>
      </c>
      <c r="HA55" s="686">
        <f t="shared" si="32"/>
        <v>4329518.6809165534</v>
      </c>
      <c r="HB55" s="1303"/>
      <c r="HC55" s="1245">
        <f>+HE54</f>
        <v>19178857.956490353</v>
      </c>
      <c r="HD55" s="686">
        <f>HC$34/43</f>
        <v>491096.88372093026</v>
      </c>
      <c r="HE55" s="686">
        <f t="shared" si="33"/>
        <v>18687761.072769422</v>
      </c>
      <c r="HF55" s="1303"/>
      <c r="HG55" s="1245">
        <f>+HI54</f>
        <v>3104682.4720702227</v>
      </c>
      <c r="HH55" s="686">
        <f>HG$34/43</f>
        <v>79642.279069767435</v>
      </c>
      <c r="HI55" s="686">
        <f t="shared" si="34"/>
        <v>3025040.1930004554</v>
      </c>
      <c r="HJ55" s="1303"/>
      <c r="HK55" s="1245">
        <f>+HM54</f>
        <v>3063964.8743540049</v>
      </c>
      <c r="HL55" s="686">
        <f>HK$34/43</f>
        <v>78035.186046511633</v>
      </c>
      <c r="HM55" s="686">
        <f t="shared" si="35"/>
        <v>2985929.688307493</v>
      </c>
      <c r="HN55" s="1303"/>
      <c r="HO55" s="1245">
        <f>+HQ54</f>
        <v>707653.15344277234</v>
      </c>
      <c r="HP55" s="686">
        <f>HO$34/43</f>
        <v>18120.279069767443</v>
      </c>
      <c r="HQ55" s="686">
        <f t="shared" si="36"/>
        <v>689532.87437300489</v>
      </c>
      <c r="HR55" s="1303"/>
      <c r="HS55" s="1245">
        <f>+HU54</f>
        <v>5743158.338575772</v>
      </c>
      <c r="HT55" s="686">
        <f>HS$34/43</f>
        <v>143699.29488372093</v>
      </c>
      <c r="HU55" s="686">
        <f t="shared" si="37"/>
        <v>5599459.0436920514</v>
      </c>
      <c r="HV55" s="1303"/>
      <c r="HW55" s="1245">
        <f>+HY54</f>
        <v>22923433.492970057</v>
      </c>
      <c r="HX55" s="686">
        <f>HW$34/43</f>
        <v>556921.90697674418</v>
      </c>
      <c r="HY55" s="686">
        <f t="shared" si="49"/>
        <v>22366511.585993312</v>
      </c>
      <c r="HZ55" s="1303"/>
      <c r="IA55" s="1245">
        <f>+IC54</f>
        <v>21037068.876538988</v>
      </c>
      <c r="IB55" s="686">
        <f>IA$34/43</f>
        <v>506767.67441860464</v>
      </c>
      <c r="IC55" s="686">
        <f t="shared" si="55"/>
        <v>20530301.202120382</v>
      </c>
      <c r="ID55" s="1303"/>
      <c r="IE55" s="1245">
        <f>+IG54</f>
        <v>118631824.08139534</v>
      </c>
      <c r="IF55" s="686">
        <f>IE$34/43</f>
        <v>2799571.0697674421</v>
      </c>
      <c r="IG55" s="686">
        <f t="shared" ref="IG55:IG68" si="61">+IE55-IF55</f>
        <v>115832253.0116279</v>
      </c>
      <c r="IH55" s="1303"/>
      <c r="II55" s="1245">
        <f>+II$34</f>
        <v>150057664</v>
      </c>
      <c r="IJ55" s="686">
        <f>+II$34/43/12*(12.5-II$36)</f>
        <v>2181070.6976744183</v>
      </c>
      <c r="IK55" s="686">
        <f>+II55-IJ55</f>
        <v>147876593.30232558</v>
      </c>
      <c r="IL55" s="1303"/>
      <c r="IM55" s="1305"/>
      <c r="IN55" s="882"/>
      <c r="IO55" s="882"/>
      <c r="IP55" s="1303"/>
      <c r="IQ55" s="1305"/>
      <c r="IR55" s="882"/>
      <c r="IS55" s="882"/>
      <c r="IT55" s="1303"/>
      <c r="IU55" s="1245">
        <f>+IW54</f>
        <v>104111.35246618027</v>
      </c>
      <c r="IV55" s="686">
        <f>IU$34/43</f>
        <v>2529.3720930232557</v>
      </c>
      <c r="IW55" s="686">
        <f t="shared" si="50"/>
        <v>101581.98037315701</v>
      </c>
      <c r="IX55" s="1303"/>
      <c r="IY55" s="1245">
        <f>+JA54</f>
        <v>72210.257162942697</v>
      </c>
      <c r="IZ55" s="686">
        <f>IY$34/43</f>
        <v>1760.3488372093022</v>
      </c>
      <c r="JA55" s="686">
        <f t="shared" si="51"/>
        <v>70449.908325733399</v>
      </c>
      <c r="JB55" s="1303"/>
      <c r="JC55" s="1245">
        <f>+JE54</f>
        <v>13198081.390503876</v>
      </c>
      <c r="JD55" s="686">
        <f>JC$34/43</f>
        <v>312072.86046511628</v>
      </c>
      <c r="JE55" s="686">
        <f t="shared" ref="JE55:JE68" si="62">+JC55-JD55</f>
        <v>12886008.530038759</v>
      </c>
      <c r="JF55" s="1303"/>
      <c r="JG55" s="1245"/>
      <c r="JH55" s="686"/>
      <c r="JI55" s="686"/>
      <c r="JJ55" s="1303"/>
      <c r="JK55" s="1245">
        <f>+JM54</f>
        <v>486033.78742894059</v>
      </c>
      <c r="JL55" s="686">
        <f>JK$34/43</f>
        <v>11668.700465116279</v>
      </c>
      <c r="JM55" s="686">
        <f t="shared" si="56"/>
        <v>474365.08696382429</v>
      </c>
      <c r="JN55" s="1303"/>
      <c r="JO55" s="1245">
        <f>+JQ54</f>
        <v>705776.81839945284</v>
      </c>
      <c r="JP55" s="686">
        <f>JO$34/43</f>
        <v>17088.418604651164</v>
      </c>
      <c r="JQ55" s="686">
        <f t="shared" si="57"/>
        <v>688688.39979480172</v>
      </c>
      <c r="JR55" s="1303"/>
      <c r="JS55" s="1245">
        <f>+JU54</f>
        <v>15927.586297309621</v>
      </c>
      <c r="JT55" s="686">
        <f>JS$34/43</f>
        <v>378.55813953488371</v>
      </c>
      <c r="JU55" s="686">
        <f t="shared" ref="JU55:JU68" si="63">+JS55-JT55</f>
        <v>15549.028157774737</v>
      </c>
      <c r="JV55" s="1303"/>
      <c r="JW55" s="1245">
        <f>+JY54</f>
        <v>15927.586297309621</v>
      </c>
      <c r="JX55" s="686">
        <f>JW$34/43</f>
        <v>378.55813953488371</v>
      </c>
      <c r="JY55" s="686">
        <f t="shared" ref="JY55:JY68" si="64">+JW55-JX55</f>
        <v>15549.028157774737</v>
      </c>
      <c r="JZ55" s="1303"/>
      <c r="KA55" s="1245">
        <f>+KC54</f>
        <v>840388.10273217817</v>
      </c>
      <c r="KB55" s="686">
        <f>KA$34/43</f>
        <v>19973.883720930233</v>
      </c>
      <c r="KC55" s="686">
        <f t="shared" ref="KC55:KC68" si="65">+KA55-KB55</f>
        <v>820414.21901124797</v>
      </c>
      <c r="KD55" s="1303"/>
      <c r="KE55" s="1245">
        <f>+KG54</f>
        <v>840388.10273217817</v>
      </c>
      <c r="KF55" s="686">
        <f>KE$34/43</f>
        <v>19973.883720930233</v>
      </c>
      <c r="KG55" s="686">
        <f t="shared" ref="KG55:KG68" si="66">+KE55-KF55</f>
        <v>820414.21901124797</v>
      </c>
      <c r="KH55" s="1303"/>
      <c r="KI55" s="1245">
        <f>+KK54</f>
        <v>228115.88242894059</v>
      </c>
      <c r="KJ55" s="686">
        <f>KI$34/43</f>
        <v>5485.8604651162786</v>
      </c>
      <c r="KK55" s="686">
        <f t="shared" si="58"/>
        <v>222630.02196382431</v>
      </c>
      <c r="KL55" s="1303"/>
      <c r="KM55" s="1245">
        <f>+KO54</f>
        <v>15532489.459806202</v>
      </c>
      <c r="KN55" s="686">
        <f>KM$34/43</f>
        <v>361571.04465116281</v>
      </c>
      <c r="KO55" s="686">
        <f t="shared" ref="KO55:KO68" si="67">+KM55-KN55</f>
        <v>15170918.415155038</v>
      </c>
      <c r="KP55" s="1303"/>
      <c r="KQ55" s="1245"/>
      <c r="KR55" s="686"/>
      <c r="KS55" s="686"/>
      <c r="KT55" s="1303"/>
      <c r="KU55" s="1245">
        <f>+KW54</f>
        <v>0</v>
      </c>
      <c r="KV55" s="686">
        <f>KU35</f>
        <v>0</v>
      </c>
      <c r="KW55" s="686">
        <f t="shared" ref="KW55:KW68" si="68">+KU55-KV55</f>
        <v>0</v>
      </c>
      <c r="KX55" s="1303"/>
      <c r="KY55" s="1245">
        <f>+KY$34</f>
        <v>1480946.7000000002</v>
      </c>
      <c r="KZ55" s="686">
        <f>+KY$34/43/12*(12.5-KY$36)</f>
        <v>33005.595058139537</v>
      </c>
      <c r="LA55" s="686">
        <f t="shared" ref="LA55:LA68" si="69">+KY55-KZ55</f>
        <v>1447941.1049418605</v>
      </c>
      <c r="LB55" s="1303"/>
      <c r="LC55" s="1245"/>
      <c r="LD55" s="686"/>
      <c r="LE55" s="686"/>
      <c r="LF55" s="1303"/>
      <c r="LG55" s="1245"/>
      <c r="LH55" s="686"/>
      <c r="LI55" s="686"/>
      <c r="LJ55" s="1303"/>
      <c r="LK55" s="1245"/>
      <c r="LL55" s="686"/>
      <c r="LM55" s="686"/>
      <c r="LN55" s="1303"/>
      <c r="LO55" s="1245">
        <f>+LQ54</f>
        <v>4016918.4156976743</v>
      </c>
      <c r="LP55" s="686">
        <f>LO$34/43</f>
        <v>94794.534883720931</v>
      </c>
      <c r="LQ55" s="686">
        <f t="shared" ref="LQ55:LQ68" si="70">+LO55-LP55</f>
        <v>3922123.8808139535</v>
      </c>
      <c r="LR55" s="1303"/>
      <c r="LS55" s="1245">
        <f>+LS$34</f>
        <v>116523</v>
      </c>
      <c r="LT55" s="686">
        <f>+LS$34/43/12*(12.5-LS$36)</f>
        <v>112.90988372093022</v>
      </c>
      <c r="LU55" s="686">
        <f t="shared" ref="LU55:LU68" si="71">+LS55-LT55</f>
        <v>116410.09011627907</v>
      </c>
      <c r="LV55" s="1303"/>
      <c r="LW55" s="1245">
        <f>+LY54</f>
        <v>18370473.446705427</v>
      </c>
      <c r="LX55" s="686">
        <f>LW$34/43</f>
        <v>429300.25581395347</v>
      </c>
      <c r="LY55" s="686">
        <f t="shared" ref="LY55:LY68" si="72">+LW55-LX55</f>
        <v>17941173.190891474</v>
      </c>
      <c r="LZ55" s="1303"/>
      <c r="MA55" s="1245">
        <f>+MA$34</f>
        <v>26070960</v>
      </c>
      <c r="MB55" s="686">
        <f>+MA$34/43/12*(12.5-MA$36)</f>
        <v>75787.674418604656</v>
      </c>
      <c r="MC55" s="686">
        <f t="shared" ref="MC55:MC68" si="73">+MA55-MB55</f>
        <v>25995172.325581394</v>
      </c>
      <c r="MD55" s="1303"/>
      <c r="ME55" s="1245">
        <f>+MG54</f>
        <v>3128606.464147287</v>
      </c>
      <c r="MF55" s="686">
        <f>ME$34/43</f>
        <v>72828.860465116275</v>
      </c>
      <c r="MG55" s="686">
        <f t="shared" ref="MG55:MG68" si="74">+ME55-MF55</f>
        <v>3055777.6036821706</v>
      </c>
      <c r="MH55" s="1303"/>
      <c r="MI55" s="1245">
        <f>+MI$34</f>
        <v>35293503</v>
      </c>
      <c r="MJ55" s="686">
        <f>+MI$34/43/12*(12.5-MI$36)</f>
        <v>512986.96220930235</v>
      </c>
      <c r="MK55" s="686">
        <f t="shared" ref="MK55:MK68" si="75">+MI55-MJ55</f>
        <v>34780516.037790701</v>
      </c>
      <c r="ML55" s="1303"/>
      <c r="MM55" s="1245">
        <f>+MM$34</f>
        <v>18023576</v>
      </c>
      <c r="MN55" s="686">
        <f>+MM$34/43/12*(12.5-MM$36)</f>
        <v>227041.17054263569</v>
      </c>
      <c r="MO55" s="686">
        <f t="shared" ref="MO55:MO68" si="76">+MM55-MN55</f>
        <v>17796534.829457365</v>
      </c>
      <c r="MP55" s="1303"/>
      <c r="MQ55" s="1245">
        <f>+MQ$34</f>
        <v>38035625</v>
      </c>
      <c r="MR55" s="686">
        <f>+MQ$34/43/12*(12.5-MQ$36)</f>
        <v>331706.03197674413</v>
      </c>
      <c r="MS55" s="686">
        <f t="shared" ref="MS55:MS68" si="77">+MQ55-MR55</f>
        <v>37703918.968023255</v>
      </c>
      <c r="MT55" s="1303"/>
      <c r="MU55" s="1245">
        <f>+MU$34</f>
        <v>12188094</v>
      </c>
      <c r="MV55" s="686">
        <f>+MU$34/43/12*(12.5-MU$36)</f>
        <v>11810.168604651162</v>
      </c>
      <c r="MW55" s="686">
        <f t="shared" ref="MW55:MW68" si="78">+MU55-MV55</f>
        <v>12176283.831395349</v>
      </c>
      <c r="MX55" s="1303"/>
      <c r="MY55" s="1245"/>
      <c r="MZ55" s="686"/>
      <c r="NA55" s="686"/>
      <c r="NB55" s="1303"/>
      <c r="NC55" s="1245">
        <f>+NC$34</f>
        <v>37153276</v>
      </c>
      <c r="ND55" s="686">
        <f>+NC$34/43/12*(12.5-NC$36)</f>
        <v>468016.07364341087</v>
      </c>
      <c r="NE55" s="686">
        <f t="shared" ref="NE55:NE68" si="79">+NC55-ND55</f>
        <v>36685259.926356591</v>
      </c>
      <c r="NF55" s="1303"/>
      <c r="NG55" s="1245">
        <f>+NI54</f>
        <v>4782551.9108527135</v>
      </c>
      <c r="NH55" s="686">
        <f>NG$34/43</f>
        <v>111763.62790697675</v>
      </c>
      <c r="NI55" s="686">
        <f t="shared" ref="NI55:NI68" si="80">+NG55-NH55</f>
        <v>4670788.2829457363</v>
      </c>
      <c r="NJ55" s="1303"/>
      <c r="NK55" s="1245">
        <f>+NK$34</f>
        <v>51208945</v>
      </c>
      <c r="NL55" s="686">
        <f>+NK$34/43/12*(12.5-NK$36)</f>
        <v>347347.49515503878</v>
      </c>
      <c r="NM55" s="686">
        <f t="shared" ref="NM55:NM68" si="81">+NK55-NL55</f>
        <v>50861597.504844964</v>
      </c>
      <c r="NN55" s="1303"/>
      <c r="NO55" s="1245">
        <f>+NO$34</f>
        <v>2000000</v>
      </c>
      <c r="NP55" s="686">
        <f>+NO$34/43/12*(12.5-NO$36)</f>
        <v>1937.9844961240308</v>
      </c>
      <c r="NQ55" s="686">
        <f t="shared" ref="NQ55:NQ68" si="82">+NO55-NP55</f>
        <v>1998062.0155038759</v>
      </c>
      <c r="NR55" s="1303"/>
      <c r="NS55" s="1305"/>
      <c r="NT55" s="882"/>
      <c r="NU55" s="882"/>
      <c r="NV55" s="1303"/>
      <c r="NW55" s="1305"/>
      <c r="NX55" s="882"/>
      <c r="NY55" s="882"/>
      <c r="NZ55" s="1303"/>
      <c r="OA55" s="1245">
        <f>+OA$34</f>
        <v>11994009</v>
      </c>
      <c r="OB55" s="686">
        <f>+OA$34/43/12*(12.5-OA$36)</f>
        <v>81354.712209302321</v>
      </c>
      <c r="OC55" s="686">
        <f t="shared" ref="OC55:OC68" si="83">+OA55-OB55</f>
        <v>11912654.287790697</v>
      </c>
      <c r="OD55" s="1303"/>
      <c r="OE55" s="1245">
        <f>+OE$34</f>
        <v>6782738</v>
      </c>
      <c r="OF55" s="686">
        <f>+OE$34/43/12*(12.5-OE$36)</f>
        <v>19717.261627906977</v>
      </c>
      <c r="OG55" s="686">
        <f t="shared" ref="OG55:OG68" si="84">+OE55-OF55</f>
        <v>6763020.7383720931</v>
      </c>
      <c r="OH55" s="1303"/>
      <c r="OI55" s="1305"/>
      <c r="OJ55" s="882"/>
      <c r="OK55" s="882"/>
      <c r="OL55" s="1303"/>
      <c r="OM55" s="1305"/>
      <c r="ON55" s="882"/>
      <c r="OO55" s="882"/>
      <c r="OP55" s="1303"/>
      <c r="OQ55" s="1305"/>
      <c r="OR55" s="882"/>
      <c r="OS55" s="882"/>
      <c r="OT55" s="1303"/>
      <c r="OU55" s="1305"/>
      <c r="OV55" s="882"/>
      <c r="OW55" s="882"/>
      <c r="OX55" s="1303"/>
      <c r="OY55" s="1305"/>
      <c r="OZ55" s="882"/>
      <c r="PA55" s="882"/>
      <c r="PB55" s="1303"/>
      <c r="PC55" s="1305"/>
      <c r="PD55" s="882"/>
      <c r="PE55" s="882"/>
      <c r="PF55" s="1303"/>
      <c r="PG55" s="1305"/>
      <c r="PH55" s="882"/>
      <c r="PI55" s="882"/>
      <c r="PJ55" s="1303"/>
      <c r="PK55" s="1305"/>
      <c r="PL55" s="882"/>
      <c r="PM55" s="882"/>
      <c r="PN55" s="1303"/>
      <c r="PO55" s="1305"/>
      <c r="PP55" s="882"/>
      <c r="PQ55" s="882"/>
      <c r="PR55" s="1303"/>
      <c r="PS55" s="1305"/>
      <c r="PT55" s="882"/>
      <c r="PU55" s="882"/>
      <c r="PV55" s="1303"/>
      <c r="PW55" s="1305"/>
      <c r="PX55" s="882"/>
      <c r="PY55" s="882"/>
      <c r="PZ55" s="1303"/>
      <c r="QA55" s="1245">
        <f>+QA$34</f>
        <v>1893335</v>
      </c>
      <c r="QB55" s="686">
        <f>+QA$34/43/12*(12.5-QA$36)</f>
        <v>27519.404069767443</v>
      </c>
      <c r="QC55" s="686">
        <f t="shared" ref="QC55:QC68" si="85">+QA55-QB55</f>
        <v>1865815.5959302327</v>
      </c>
      <c r="QD55" s="1303"/>
      <c r="QE55" s="1305"/>
      <c r="QF55" s="882"/>
      <c r="QG55" s="882"/>
      <c r="QH55" s="1303"/>
      <c r="QI55" s="1305"/>
      <c r="QJ55" s="882"/>
      <c r="QK55" s="882"/>
      <c r="QL55" s="1303"/>
      <c r="QM55" s="1305"/>
      <c r="QN55" s="882"/>
      <c r="QO55" s="882"/>
      <c r="QP55" s="1303"/>
      <c r="QQ55" s="1305"/>
      <c r="QR55" s="882"/>
      <c r="QS55" s="882"/>
      <c r="QT55" s="1303"/>
      <c r="QU55" s="1305"/>
      <c r="QV55" s="882"/>
      <c r="QW55" s="882"/>
      <c r="QX55" s="1303"/>
      <c r="QY55" s="1305"/>
      <c r="QZ55" s="882"/>
      <c r="RA55" s="882"/>
      <c r="RB55" s="1303"/>
      <c r="RC55" s="1305"/>
      <c r="RD55" s="882"/>
      <c r="RE55" s="882"/>
      <c r="RF55" s="1303"/>
      <c r="RG55" s="1305"/>
      <c r="RH55" s="882"/>
      <c r="RI55" s="882"/>
      <c r="RJ55" s="1303"/>
      <c r="RK55" s="1305"/>
      <c r="RL55" s="882"/>
      <c r="RM55" s="882"/>
      <c r="RN55" s="1303"/>
      <c r="RO55" s="1305"/>
      <c r="RP55" s="882"/>
      <c r="RQ55" s="882"/>
      <c r="RR55" s="1303"/>
      <c r="RS55" s="1305"/>
      <c r="RT55" s="882"/>
      <c r="RU55" s="882"/>
      <c r="RV55" s="1303"/>
      <c r="RW55" s="1305"/>
      <c r="RX55" s="882"/>
      <c r="RY55" s="882"/>
      <c r="RZ55" s="1303"/>
      <c r="SA55" s="1305"/>
      <c r="SB55" s="882"/>
      <c r="SC55" s="882"/>
      <c r="SD55" s="1303"/>
      <c r="SE55" s="1305"/>
      <c r="SF55" s="882"/>
      <c r="SG55" s="882"/>
      <c r="SH55" s="1303"/>
      <c r="SI55" s="1305"/>
      <c r="SJ55" s="882"/>
      <c r="SK55" s="882"/>
      <c r="SL55" s="1303"/>
      <c r="SM55" s="1305"/>
      <c r="SN55" s="882"/>
      <c r="SO55" s="882"/>
      <c r="SP55" s="1303"/>
      <c r="SQ55" s="1305"/>
      <c r="SR55" s="882"/>
      <c r="SS55" s="882"/>
      <c r="ST55" s="1303"/>
      <c r="SU55" s="1305"/>
      <c r="SV55" s="882"/>
      <c r="SW55" s="882"/>
      <c r="SX55" s="1303"/>
      <c r="SY55" s="1305"/>
      <c r="SZ55" s="882"/>
      <c r="TA55" s="882"/>
      <c r="TB55" s="1303"/>
      <c r="TC55" s="882"/>
      <c r="TD55" s="882"/>
      <c r="TE55" s="882"/>
      <c r="TF55" s="882"/>
      <c r="TG55" s="1305"/>
      <c r="TH55" s="882"/>
      <c r="TI55" s="882"/>
      <c r="TJ55" s="1303"/>
      <c r="TK55" s="1305"/>
      <c r="TL55" s="882"/>
      <c r="TM55" s="882"/>
      <c r="TN55" s="1303"/>
      <c r="TO55" s="1305"/>
      <c r="TP55" s="882"/>
      <c r="TQ55" s="882"/>
      <c r="TR55" s="1303"/>
      <c r="TS55" s="1305"/>
      <c r="TT55" s="882"/>
      <c r="TU55" s="882"/>
      <c r="TV55" s="1303"/>
      <c r="TW55" s="1305"/>
      <c r="TX55" s="882"/>
      <c r="TY55" s="882"/>
      <c r="TZ55" s="1303"/>
      <c r="UA55" s="1305"/>
      <c r="UB55" s="882"/>
      <c r="UC55" s="882"/>
      <c r="UD55" s="1303"/>
      <c r="UE55" s="1305"/>
      <c r="UF55" s="882"/>
      <c r="UG55" s="882"/>
      <c r="UH55" s="1303"/>
      <c r="UI55" s="1305"/>
      <c r="UJ55" s="882"/>
      <c r="UK55" s="882"/>
      <c r="UL55" s="1303"/>
      <c r="UM55" s="1305"/>
      <c r="UN55" s="882"/>
      <c r="UO55" s="882"/>
      <c r="UP55" s="1303"/>
      <c r="UQ55" s="1305"/>
      <c r="UR55" s="882"/>
      <c r="US55" s="882"/>
      <c r="UT55" s="1303"/>
      <c r="UU55" s="1305"/>
      <c r="UV55" s="882"/>
      <c r="UW55" s="882"/>
      <c r="UX55" s="1303"/>
      <c r="UY55" s="1305"/>
      <c r="UZ55" s="882"/>
      <c r="VA55" s="882"/>
      <c r="VB55" s="1303"/>
      <c r="VC55" s="1305"/>
      <c r="VD55" s="882"/>
      <c r="VE55" s="882"/>
      <c r="VF55" s="1303"/>
      <c r="VG55" s="1305"/>
      <c r="VH55" s="882"/>
      <c r="VI55" s="882"/>
      <c r="VJ55" s="1303"/>
      <c r="VK55" s="1305"/>
      <c r="VL55" s="882"/>
      <c r="VM55" s="882"/>
      <c r="VN55" s="1303"/>
      <c r="VO55" s="1305"/>
      <c r="VP55" s="882"/>
      <c r="VQ55" s="882"/>
      <c r="VR55" s="1303"/>
      <c r="VS55" s="1305"/>
      <c r="VT55" s="882"/>
      <c r="VU55" s="882"/>
      <c r="VV55" s="1303"/>
      <c r="VW55" s="1305"/>
      <c r="VX55" s="882"/>
      <c r="VY55" s="882"/>
      <c r="VZ55" s="1303"/>
      <c r="WA55" s="1305"/>
      <c r="WB55" s="882"/>
      <c r="WC55" s="882"/>
      <c r="WD55" s="1303"/>
      <c r="WE55" s="1305"/>
      <c r="WF55" s="638"/>
      <c r="WG55" s="638"/>
      <c r="WH55" s="1303"/>
      <c r="WI55" s="1305"/>
      <c r="WJ55" s="882"/>
      <c r="WK55" s="882"/>
      <c r="WL55" s="1303"/>
      <c r="WM55" s="1305"/>
      <c r="WN55" s="882"/>
      <c r="WO55" s="882"/>
      <c r="WP55" s="1303"/>
      <c r="WQ55" s="1305"/>
      <c r="WR55" s="882"/>
      <c r="WS55" s="882"/>
      <c r="WT55" s="1303"/>
      <c r="WU55" s="882"/>
      <c r="WV55" s="882"/>
      <c r="WW55" s="882"/>
      <c r="WX55" s="882"/>
      <c r="WY55" s="1305"/>
      <c r="WZ55" s="882"/>
      <c r="XA55" s="882"/>
      <c r="XB55" s="1303"/>
      <c r="XC55" s="1305"/>
      <c r="XD55" s="882"/>
      <c r="XE55" s="882"/>
      <c r="XF55" s="1303"/>
      <c r="XG55" s="1305"/>
      <c r="XH55" s="882"/>
      <c r="XI55" s="882"/>
      <c r="XJ55" s="1303"/>
      <c r="XK55" s="1305"/>
      <c r="XL55" s="882"/>
      <c r="XM55" s="882"/>
      <c r="XN55" s="1303"/>
      <c r="XO55" s="1305"/>
      <c r="XP55" s="882"/>
      <c r="XQ55" s="882"/>
      <c r="XR55" s="1303"/>
      <c r="XS55" s="1305"/>
      <c r="XT55" s="882"/>
      <c r="XU55" s="882"/>
      <c r="XV55" s="1303"/>
      <c r="XW55" s="1305"/>
      <c r="XX55" s="882"/>
      <c r="XY55" s="882"/>
      <c r="XZ55" s="1303"/>
      <c r="YA55" s="1305"/>
      <c r="YB55" s="882"/>
      <c r="YC55" s="882"/>
      <c r="YD55" s="1303"/>
      <c r="YE55" s="1305"/>
      <c r="YF55" s="882"/>
      <c r="YG55" s="882"/>
      <c r="YH55" s="1303"/>
      <c r="YI55" s="1305"/>
      <c r="YJ55" s="882"/>
      <c r="YK55" s="882"/>
      <c r="YL55" s="1303"/>
      <c r="YM55" s="1305"/>
      <c r="YN55" s="882"/>
      <c r="YO55" s="882"/>
      <c r="YP55" s="1303"/>
      <c r="YQ55" s="1305"/>
      <c r="YR55" s="882"/>
      <c r="YS55" s="882"/>
      <c r="YT55" s="1303"/>
      <c r="YU55" s="1305"/>
      <c r="YV55" s="882"/>
      <c r="YW55" s="882"/>
      <c r="YX55" s="1303"/>
      <c r="YY55" s="1305"/>
      <c r="YZ55" s="882"/>
      <c r="ZA55" s="882"/>
      <c r="ZB55" s="1303"/>
      <c r="ZC55" s="1305"/>
      <c r="ZD55" s="882"/>
      <c r="ZE55" s="882"/>
      <c r="ZF55" s="1303"/>
      <c r="ZG55" s="1305"/>
      <c r="ZH55" s="882"/>
      <c r="ZI55" s="882"/>
      <c r="ZJ55" s="1303"/>
      <c r="ZK55" s="1305"/>
      <c r="ZL55" s="882"/>
      <c r="ZM55" s="882"/>
      <c r="ZN55" s="1303"/>
      <c r="ZO55" s="1305"/>
      <c r="ZP55" s="882"/>
      <c r="ZQ55" s="882"/>
      <c r="ZR55" s="1303"/>
      <c r="ZS55" s="1305"/>
      <c r="ZT55" s="882"/>
      <c r="ZU55" s="882"/>
      <c r="ZV55" s="1303"/>
      <c r="ZW55" s="1305"/>
      <c r="ZX55" s="882"/>
      <c r="ZY55" s="882"/>
      <c r="ZZ55" s="1303"/>
      <c r="AAA55" s="1305"/>
      <c r="AAB55" s="882"/>
      <c r="AAC55" s="882"/>
      <c r="AAD55" s="1303"/>
      <c r="AAE55" s="1305"/>
      <c r="AAF55" s="882"/>
      <c r="AAG55" s="882"/>
      <c r="AAH55" s="1303"/>
      <c r="AAI55" s="1305"/>
      <c r="AAJ55" s="882"/>
      <c r="AAK55" s="882"/>
      <c r="AAL55" s="1303"/>
      <c r="AAM55" s="1305"/>
      <c r="AAN55" s="882"/>
      <c r="AAO55" s="882"/>
      <c r="AAP55" s="1303"/>
      <c r="AAQ55" s="799"/>
      <c r="AAR55" s="1245"/>
      <c r="AAS55" s="1303"/>
    </row>
    <row r="56" spans="1:721">
      <c r="A56" s="796">
        <v>37</v>
      </c>
      <c r="B56" s="706" t="str">
        <f t="shared" si="1"/>
        <v>W incentive</v>
      </c>
      <c r="C56" s="796">
        <f t="shared" si="2"/>
        <v>2014</v>
      </c>
      <c r="D56" s="881">
        <v>37</v>
      </c>
      <c r="E56" s="1245" t="str">
        <f t="shared" si="3"/>
        <v>W incentive</v>
      </c>
      <c r="F56" s="1244">
        <f t="shared" si="4"/>
        <v>2014</v>
      </c>
      <c r="G56" s="1245">
        <f>+G55</f>
        <v>913355.26320489415</v>
      </c>
      <c r="H56" s="686">
        <f>+H55</f>
        <v>24170.255813953489</v>
      </c>
      <c r="I56" s="686">
        <f t="shared" si="5"/>
        <v>889185.00739094068</v>
      </c>
      <c r="J56" s="1303"/>
      <c r="K56" s="1245">
        <f>+K55</f>
        <v>911807</v>
      </c>
      <c r="L56" s="686">
        <f>+L55</f>
        <v>9718.8730620155038</v>
      </c>
      <c r="M56" s="686">
        <f t="shared" si="59"/>
        <v>902088.12693798449</v>
      </c>
      <c r="N56" s="1303"/>
      <c r="O56" s="1245">
        <f>+O55</f>
        <v>919324.57643486816</v>
      </c>
      <c r="P56" s="686">
        <f>+P55</f>
        <v>25026.205581395345</v>
      </c>
      <c r="Q56" s="686">
        <f t="shared" si="0"/>
        <v>894298.37085347285</v>
      </c>
      <c r="R56" s="1303"/>
      <c r="S56" s="1245">
        <f>+S55</f>
        <v>582244.12790697673</v>
      </c>
      <c r="T56" s="686">
        <f>+T55</f>
        <v>13767.348837209302</v>
      </c>
      <c r="U56" s="686">
        <f t="shared" si="60"/>
        <v>568476.77906976745</v>
      </c>
      <c r="V56" s="1303"/>
      <c r="W56" s="1245">
        <f>+W55</f>
        <v>6591795.1624487014</v>
      </c>
      <c r="X56" s="686">
        <f>+X55</f>
        <v>175746.7441860465</v>
      </c>
      <c r="Y56" s="686">
        <f t="shared" si="6"/>
        <v>6416048.4182626549</v>
      </c>
      <c r="Z56" s="1303"/>
      <c r="AA56" s="1245"/>
      <c r="AB56" s="686"/>
      <c r="AC56" s="686"/>
      <c r="AD56" s="1303"/>
      <c r="AE56" s="1245">
        <f>+AE55</f>
        <v>5435170.5612881891</v>
      </c>
      <c r="AF56" s="686">
        <f>+AF55</f>
        <v>144099.65488372094</v>
      </c>
      <c r="AG56" s="686">
        <f t="shared" si="7"/>
        <v>5291070.9064044682</v>
      </c>
      <c r="AH56" s="1303"/>
      <c r="AI56" s="1245"/>
      <c r="AJ56" s="686"/>
      <c r="AK56" s="686"/>
      <c r="AL56" s="1246"/>
      <c r="AM56" s="1245">
        <f>+AM55</f>
        <v>2031863.8907318744</v>
      </c>
      <c r="AN56" s="686">
        <f>+AN55</f>
        <v>52216.116279069771</v>
      </c>
      <c r="AO56" s="686">
        <f t="shared" si="8"/>
        <v>1979647.7744528046</v>
      </c>
      <c r="AP56" s="1303"/>
      <c r="AQ56" s="1245"/>
      <c r="AR56" s="686"/>
      <c r="AS56" s="686"/>
      <c r="AT56" s="1303"/>
      <c r="AU56" s="1245">
        <f>+AU55</f>
        <v>19844717.022343826</v>
      </c>
      <c r="AV56" s="686">
        <f>+AV55</f>
        <v>508146.97674418607</v>
      </c>
      <c r="AW56" s="686">
        <f t="shared" si="9"/>
        <v>19336570.045599639</v>
      </c>
      <c r="AX56" s="1303"/>
      <c r="AY56" s="1245">
        <f>+AY55</f>
        <v>41392599.773008816</v>
      </c>
      <c r="AZ56" s="686">
        <f>+AZ55</f>
        <v>1048586.2558139535</v>
      </c>
      <c r="BA56" s="686">
        <f t="shared" si="10"/>
        <v>40344013.51719486</v>
      </c>
      <c r="BB56" s="1303"/>
      <c r="BC56" s="1245">
        <f>+BC55</f>
        <v>12622908.857729137</v>
      </c>
      <c r="BD56" s="686">
        <f>+BD55</f>
        <v>315837.20930232556</v>
      </c>
      <c r="BE56" s="686">
        <f t="shared" si="11"/>
        <v>12307071.648426812</v>
      </c>
      <c r="BF56" s="1303"/>
      <c r="BG56" s="1245">
        <f>+BG55</f>
        <v>10377427.922214622</v>
      </c>
      <c r="BH56" s="686">
        <f>+BH55</f>
        <v>261029.81395348837</v>
      </c>
      <c r="BI56" s="686">
        <f t="shared" si="12"/>
        <v>10116398.108261133</v>
      </c>
      <c r="BJ56" s="1303"/>
      <c r="BK56" s="1245">
        <f>+BK55</f>
        <v>13597714.558576532</v>
      </c>
      <c r="BL56" s="686">
        <f>+BL55</f>
        <v>340826.95348837209</v>
      </c>
      <c r="BM56" s="686">
        <f t="shared" si="13"/>
        <v>13256887.605088159</v>
      </c>
      <c r="BN56" s="1303"/>
      <c r="BO56" s="1245">
        <f>+BO55</f>
        <v>15763740.173278613</v>
      </c>
      <c r="BP56" s="686">
        <f>+BP55</f>
        <v>393041.86046511628</v>
      </c>
      <c r="BQ56" s="686">
        <f t="shared" si="14"/>
        <v>15370698.312813496</v>
      </c>
      <c r="BR56" s="1303"/>
      <c r="BS56" s="1245">
        <f>+BS55</f>
        <v>10654000.165868673</v>
      </c>
      <c r="BT56" s="686">
        <f>+BT55</f>
        <v>264250.46511627908</v>
      </c>
      <c r="BU56" s="686">
        <f t="shared" si="15"/>
        <v>10389749.700752394</v>
      </c>
      <c r="BV56" s="1303"/>
      <c r="BW56" s="1245">
        <f>+BW55</f>
        <v>89747333.963919282</v>
      </c>
      <c r="BX56" s="686">
        <f>+BX55</f>
        <v>2210587.7441860465</v>
      </c>
      <c r="BY56" s="686">
        <f t="shared" si="38"/>
        <v>87536746.219733238</v>
      </c>
      <c r="BZ56" s="1303"/>
      <c r="CA56" s="1245">
        <f>+CA55</f>
        <v>12863929.432968536</v>
      </c>
      <c r="CB56" s="686">
        <f>+CB55</f>
        <v>316307.06976744183</v>
      </c>
      <c r="CC56" s="686">
        <f t="shared" si="39"/>
        <v>12547622.363201095</v>
      </c>
      <c r="CD56" s="1303"/>
      <c r="CE56" s="1305"/>
      <c r="CF56" s="882"/>
      <c r="CG56" s="882"/>
      <c r="CH56" s="1303"/>
      <c r="CI56" s="1245">
        <f>+CI55</f>
        <v>2954588.6980164158</v>
      </c>
      <c r="CJ56" s="686">
        <f>+CJ55</f>
        <v>72649.441860465115</v>
      </c>
      <c r="CK56" s="686">
        <f t="shared" si="40"/>
        <v>2881939.2561559505</v>
      </c>
      <c r="CL56" s="1303"/>
      <c r="CM56" s="1245">
        <f>+CM55</f>
        <v>2235230.4197066422</v>
      </c>
      <c r="CN56" s="686">
        <f>+CN55</f>
        <v>56624.41860465116</v>
      </c>
      <c r="CO56" s="686">
        <f t="shared" si="16"/>
        <v>2178606.0011019912</v>
      </c>
      <c r="CP56" s="1303"/>
      <c r="CQ56" s="1245">
        <f>+CQ55</f>
        <v>36298015.056648992</v>
      </c>
      <c r="CR56" s="686">
        <f>+CR55</f>
        <v>890981.05744186044</v>
      </c>
      <c r="CS56" s="686">
        <f t="shared" si="41"/>
        <v>35407033.999207132</v>
      </c>
      <c r="CT56" s="1303"/>
      <c r="CU56" s="1245">
        <f>+CU55</f>
        <v>154552160.79497263</v>
      </c>
      <c r="CV56" s="686">
        <f>+CV55</f>
        <v>3800233.9302325579</v>
      </c>
      <c r="CW56" s="686">
        <f t="shared" si="42"/>
        <v>150751926.86474007</v>
      </c>
      <c r="CX56" s="1303"/>
      <c r="CY56" s="882"/>
      <c r="CZ56" s="882"/>
      <c r="DA56" s="882"/>
      <c r="DB56" s="882"/>
      <c r="DC56" s="1245">
        <f>+DC55</f>
        <v>0</v>
      </c>
      <c r="DD56" s="686">
        <f>+DD55</f>
        <v>0</v>
      </c>
      <c r="DE56" s="686">
        <f t="shared" si="52"/>
        <v>0</v>
      </c>
      <c r="DF56" s="1303"/>
      <c r="DG56" s="1245">
        <f>+DG55</f>
        <v>11738083.251728987</v>
      </c>
      <c r="DH56" s="686">
        <f>+DH55</f>
        <v>297357.32558139536</v>
      </c>
      <c r="DI56" s="686">
        <f t="shared" si="17"/>
        <v>11440725.926147591</v>
      </c>
      <c r="DJ56" s="1303"/>
      <c r="DK56" s="1245">
        <f>+DK55</f>
        <v>12681358.112346102</v>
      </c>
      <c r="DL56" s="686">
        <f>+DL55</f>
        <v>318419.23255813954</v>
      </c>
      <c r="DM56" s="686">
        <f t="shared" si="18"/>
        <v>12362938.879787963</v>
      </c>
      <c r="DN56" s="1303"/>
      <c r="DO56" s="1245">
        <f>+DO55</f>
        <v>9149559.6071211454</v>
      </c>
      <c r="DP56" s="686">
        <f>+DP55</f>
        <v>233864.32558139536</v>
      </c>
      <c r="DQ56" s="686">
        <f t="shared" si="19"/>
        <v>8915695.2815397494</v>
      </c>
      <c r="DR56" s="1303"/>
      <c r="DS56" s="1245">
        <f>+DS55</f>
        <v>2622891.9069007449</v>
      </c>
      <c r="DT56" s="686">
        <f>+DT55</f>
        <v>66444.930232558138</v>
      </c>
      <c r="DU56" s="686">
        <f t="shared" si="20"/>
        <v>2556446.976668187</v>
      </c>
      <c r="DV56" s="1303"/>
      <c r="DW56" s="1245">
        <f>+DW55</f>
        <v>9199587.2383301016</v>
      </c>
      <c r="DX56" s="686">
        <f>+DX55</f>
        <v>236844.43093023254</v>
      </c>
      <c r="DY56" s="686">
        <f t="shared" si="21"/>
        <v>8962742.807399869</v>
      </c>
      <c r="DZ56" s="1303"/>
      <c r="EA56" s="1245">
        <f>+EA55</f>
        <v>15170668.428066576</v>
      </c>
      <c r="EB56" s="686">
        <f>+EB55</f>
        <v>380253.06976744183</v>
      </c>
      <c r="EC56" s="686">
        <f t="shared" si="22"/>
        <v>14790415.358299134</v>
      </c>
      <c r="ED56" s="1303"/>
      <c r="EE56" s="1245">
        <f>+EE55</f>
        <v>17071158.277359787</v>
      </c>
      <c r="EF56" s="686">
        <f>+EF55</f>
        <v>428643.76744186046</v>
      </c>
      <c r="EG56" s="686">
        <f t="shared" si="23"/>
        <v>16642514.509917926</v>
      </c>
      <c r="EH56" s="1303"/>
      <c r="EI56" s="1245">
        <f>+EI55</f>
        <v>9344150.6304719578</v>
      </c>
      <c r="EJ56" s="686">
        <f>+EJ55</f>
        <v>227014.95348837209</v>
      </c>
      <c r="EK56" s="686">
        <f t="shared" si="43"/>
        <v>9117135.6769835856</v>
      </c>
      <c r="EL56" s="1303"/>
      <c r="EM56" s="1245">
        <f>+EM55</f>
        <v>17823651.039985172</v>
      </c>
      <c r="EN56" s="686">
        <f>+EN55</f>
        <v>436000.33720930218</v>
      </c>
      <c r="EO56" s="686">
        <f t="shared" si="44"/>
        <v>17387650.70277587</v>
      </c>
      <c r="EP56" s="1303"/>
      <c r="EQ56" s="1245">
        <f>+EQ55</f>
        <v>11304377.080217358</v>
      </c>
      <c r="ER56" s="686">
        <f>+ER55</f>
        <v>280381.72093023255</v>
      </c>
      <c r="ES56" s="686">
        <f t="shared" si="24"/>
        <v>11023995.359287126</v>
      </c>
      <c r="ET56" s="1303"/>
      <c r="EU56" s="1245">
        <f>+EU55</f>
        <v>84697269.17808558</v>
      </c>
      <c r="EV56" s="686">
        <f>+EV55</f>
        <v>2122938.5348837208</v>
      </c>
      <c r="EW56" s="686">
        <f t="shared" si="25"/>
        <v>82574330.643201858</v>
      </c>
      <c r="EX56" s="1303"/>
      <c r="EY56" s="1245">
        <f>+EY55</f>
        <v>30511581.744186047</v>
      </c>
      <c r="EZ56" s="686">
        <f>+EZ55</f>
        <v>748945.6744186047</v>
      </c>
      <c r="FA56" s="686">
        <f t="shared" si="45"/>
        <v>29762636.069767442</v>
      </c>
      <c r="FB56" s="1303"/>
      <c r="FC56" s="1245">
        <f>+FC55</f>
        <v>12896444.702633379</v>
      </c>
      <c r="FD56" s="686">
        <f>+FD55</f>
        <v>312251.46511627908</v>
      </c>
      <c r="FE56" s="686">
        <f t="shared" si="53"/>
        <v>12584193.2375171</v>
      </c>
      <c r="FF56" s="1303"/>
      <c r="FG56" s="1245">
        <f>+FG55</f>
        <v>78609045.80810155</v>
      </c>
      <c r="FH56" s="686">
        <f>+FH55</f>
        <v>1956554.3255813953</v>
      </c>
      <c r="FI56" s="686">
        <f t="shared" si="26"/>
        <v>76652491.482520148</v>
      </c>
      <c r="FJ56" s="1303"/>
      <c r="FK56" s="1245">
        <f>+FK55</f>
        <v>1225029.4069767441</v>
      </c>
      <c r="FL56" s="686">
        <f>+FL55</f>
        <v>30278.79069767442</v>
      </c>
      <c r="FM56" s="686">
        <f t="shared" si="46"/>
        <v>1194750.6162790696</v>
      </c>
      <c r="FN56" s="1303"/>
      <c r="FO56" s="1245">
        <f>+FO55</f>
        <v>190739.29309165524</v>
      </c>
      <c r="FP56" s="686">
        <f>+FP55</f>
        <v>4780.8837209302328</v>
      </c>
      <c r="FQ56" s="686">
        <f t="shared" si="27"/>
        <v>185958.40937072501</v>
      </c>
      <c r="FR56" s="1303"/>
      <c r="FS56" s="1245">
        <f>+FS55</f>
        <v>22248990.467681259</v>
      </c>
      <c r="FT56" s="686">
        <f>+FT55</f>
        <v>546129.83720930235</v>
      </c>
      <c r="FU56" s="686">
        <f t="shared" si="47"/>
        <v>21702860.630471956</v>
      </c>
      <c r="FV56" s="1303"/>
      <c r="FW56" s="1245">
        <f>+FW55</f>
        <v>1373530.4008017934</v>
      </c>
      <c r="FX56" s="686">
        <f>+FX55</f>
        <v>34246.627906976741</v>
      </c>
      <c r="FY56" s="686">
        <f t="shared" si="28"/>
        <v>1339283.7728948167</v>
      </c>
      <c r="FZ56" s="1303"/>
      <c r="GA56" s="1245">
        <f>+GA55</f>
        <v>13090487.011000913</v>
      </c>
      <c r="GB56" s="686">
        <f>+GB55</f>
        <v>315340.30232558138</v>
      </c>
      <c r="GC56" s="686">
        <f t="shared" si="54"/>
        <v>12775146.708675331</v>
      </c>
      <c r="GD56" s="1303"/>
      <c r="GE56" s="1245">
        <f>+GE55</f>
        <v>5771725.8005205961</v>
      </c>
      <c r="GF56" s="686">
        <f>+GF55</f>
        <v>148593.7441860465</v>
      </c>
      <c r="GG56" s="686">
        <f t="shared" si="29"/>
        <v>5623132.0563345496</v>
      </c>
      <c r="GH56" s="1303"/>
      <c r="GI56" s="1245">
        <f>+GI55</f>
        <v>4973405.6056201551</v>
      </c>
      <c r="GJ56" s="686">
        <f>+GJ55</f>
        <v>122078.58139534884</v>
      </c>
      <c r="GK56" s="686">
        <f t="shared" si="48"/>
        <v>4851327.0242248066</v>
      </c>
      <c r="GL56" s="1303"/>
      <c r="GM56" s="1245">
        <f>+GM55</f>
        <v>2913643.326949385</v>
      </c>
      <c r="GN56" s="686">
        <f>+GN55</f>
        <v>74339.720930232565</v>
      </c>
      <c r="GO56" s="686">
        <f t="shared" si="30"/>
        <v>2839303.6060191523</v>
      </c>
      <c r="GP56" s="1303"/>
      <c r="GQ56" s="1245">
        <f>+GQ55</f>
        <v>20074012.166039672</v>
      </c>
      <c r="GR56" s="686">
        <f>+GR55</f>
        <v>509435.65116279072</v>
      </c>
      <c r="GS56" s="686">
        <f t="shared" si="31"/>
        <v>19564576.51487688</v>
      </c>
      <c r="GT56" s="1303"/>
      <c r="GU56" s="1305"/>
      <c r="GV56" s="638"/>
      <c r="GW56" s="638"/>
      <c r="GX56" s="1303"/>
      <c r="GY56" s="1245">
        <f>+GY55</f>
        <v>4442253.6111491118</v>
      </c>
      <c r="GZ56" s="686">
        <f>+GZ55</f>
        <v>112734.93023255814</v>
      </c>
      <c r="HA56" s="686">
        <f t="shared" si="32"/>
        <v>4329518.6809165534</v>
      </c>
      <c r="HB56" s="1303"/>
      <c r="HC56" s="1245">
        <f>+HC55</f>
        <v>19178857.956490353</v>
      </c>
      <c r="HD56" s="686">
        <f>+HD55</f>
        <v>491096.88372093026</v>
      </c>
      <c r="HE56" s="686">
        <f t="shared" si="33"/>
        <v>18687761.072769422</v>
      </c>
      <c r="HF56" s="1303"/>
      <c r="HG56" s="1245">
        <f>+HG55</f>
        <v>3104682.4720702227</v>
      </c>
      <c r="HH56" s="686">
        <f>+HH55</f>
        <v>79642.279069767435</v>
      </c>
      <c r="HI56" s="686">
        <f t="shared" si="34"/>
        <v>3025040.1930004554</v>
      </c>
      <c r="HJ56" s="1303"/>
      <c r="HK56" s="1245">
        <f>+HK55</f>
        <v>3063964.8743540049</v>
      </c>
      <c r="HL56" s="686">
        <f>+HL55</f>
        <v>78035.186046511633</v>
      </c>
      <c r="HM56" s="686">
        <f t="shared" si="35"/>
        <v>2985929.688307493</v>
      </c>
      <c r="HN56" s="1303"/>
      <c r="HO56" s="1245">
        <f>+HO55</f>
        <v>707653.15344277234</v>
      </c>
      <c r="HP56" s="686">
        <f>+HP55</f>
        <v>18120.279069767443</v>
      </c>
      <c r="HQ56" s="686">
        <f t="shared" si="36"/>
        <v>689532.87437300489</v>
      </c>
      <c r="HR56" s="1303"/>
      <c r="HS56" s="1245">
        <f>+HS55</f>
        <v>5743158.338575772</v>
      </c>
      <c r="HT56" s="686">
        <f>+HT55</f>
        <v>143699.29488372093</v>
      </c>
      <c r="HU56" s="686">
        <f t="shared" si="37"/>
        <v>5599459.0436920514</v>
      </c>
      <c r="HV56" s="1303"/>
      <c r="HW56" s="1245">
        <f>+HW55</f>
        <v>22923433.492970057</v>
      </c>
      <c r="HX56" s="686">
        <f>+HX55</f>
        <v>556921.90697674418</v>
      </c>
      <c r="HY56" s="686">
        <f t="shared" si="49"/>
        <v>22366511.585993312</v>
      </c>
      <c r="HZ56" s="1303"/>
      <c r="IA56" s="1245">
        <f>+IA55</f>
        <v>21037068.876538988</v>
      </c>
      <c r="IB56" s="686">
        <f>+IB55</f>
        <v>506767.67441860464</v>
      </c>
      <c r="IC56" s="686">
        <f t="shared" si="55"/>
        <v>20530301.202120382</v>
      </c>
      <c r="ID56" s="1303"/>
      <c r="IE56" s="1245">
        <f>+IE55</f>
        <v>118631824.08139534</v>
      </c>
      <c r="IF56" s="686">
        <f>+IF55</f>
        <v>2799571.0697674421</v>
      </c>
      <c r="IG56" s="686">
        <f t="shared" si="61"/>
        <v>115832253.0116279</v>
      </c>
      <c r="IH56" s="1303"/>
      <c r="II56" s="1245">
        <f>+II55</f>
        <v>150057664</v>
      </c>
      <c r="IJ56" s="686">
        <f>+IJ55</f>
        <v>2181070.6976744183</v>
      </c>
      <c r="IK56" s="686">
        <f t="shared" ref="IK56:IK68" si="86">+II56-IJ56</f>
        <v>147876593.30232558</v>
      </c>
      <c r="IL56" s="1303"/>
      <c r="IM56" s="1305"/>
      <c r="IN56" s="882"/>
      <c r="IO56" s="882"/>
      <c r="IP56" s="1303"/>
      <c r="IQ56" s="1305"/>
      <c r="IR56" s="882"/>
      <c r="IS56" s="882"/>
      <c r="IT56" s="1303"/>
      <c r="IU56" s="1245">
        <f>+IU55</f>
        <v>104111.35246618027</v>
      </c>
      <c r="IV56" s="686">
        <f>+IV55</f>
        <v>2529.3720930232557</v>
      </c>
      <c r="IW56" s="686">
        <f t="shared" si="50"/>
        <v>101581.98037315701</v>
      </c>
      <c r="IX56" s="1303"/>
      <c r="IY56" s="1245">
        <f>+IY55</f>
        <v>72210.257162942697</v>
      </c>
      <c r="IZ56" s="686">
        <f>+IZ55</f>
        <v>1760.3488372093022</v>
      </c>
      <c r="JA56" s="686">
        <f t="shared" si="51"/>
        <v>70449.908325733399</v>
      </c>
      <c r="JB56" s="1303"/>
      <c r="JC56" s="1245">
        <f>+JC55</f>
        <v>13198081.390503876</v>
      </c>
      <c r="JD56" s="686">
        <f>+JD55</f>
        <v>312072.86046511628</v>
      </c>
      <c r="JE56" s="686">
        <f t="shared" si="62"/>
        <v>12886008.530038759</v>
      </c>
      <c r="JF56" s="1303"/>
      <c r="JG56" s="1245"/>
      <c r="JH56" s="686"/>
      <c r="JI56" s="686"/>
      <c r="JJ56" s="1303"/>
      <c r="JK56" s="1245">
        <f>+JK55</f>
        <v>486033.78742894059</v>
      </c>
      <c r="JL56" s="686">
        <f>+JL55</f>
        <v>11668.700465116279</v>
      </c>
      <c r="JM56" s="686">
        <f t="shared" si="56"/>
        <v>474365.08696382429</v>
      </c>
      <c r="JN56" s="1303"/>
      <c r="JO56" s="1245">
        <f>+JO55</f>
        <v>705776.81839945284</v>
      </c>
      <c r="JP56" s="686">
        <f>+JP55</f>
        <v>17088.418604651164</v>
      </c>
      <c r="JQ56" s="686">
        <f t="shared" si="57"/>
        <v>688688.39979480172</v>
      </c>
      <c r="JR56" s="1303"/>
      <c r="JS56" s="1245">
        <f>+JS55</f>
        <v>15927.586297309621</v>
      </c>
      <c r="JT56" s="686">
        <f>+JT55</f>
        <v>378.55813953488371</v>
      </c>
      <c r="JU56" s="686">
        <f t="shared" si="63"/>
        <v>15549.028157774737</v>
      </c>
      <c r="JV56" s="1303"/>
      <c r="JW56" s="1245">
        <f>+JW55</f>
        <v>15927.586297309621</v>
      </c>
      <c r="JX56" s="686">
        <f>+JX55</f>
        <v>378.55813953488371</v>
      </c>
      <c r="JY56" s="686">
        <f t="shared" si="64"/>
        <v>15549.028157774737</v>
      </c>
      <c r="JZ56" s="1303"/>
      <c r="KA56" s="1245">
        <f>+KA55</f>
        <v>840388.10273217817</v>
      </c>
      <c r="KB56" s="686">
        <f>+KB55</f>
        <v>19973.883720930233</v>
      </c>
      <c r="KC56" s="686">
        <f t="shared" si="65"/>
        <v>820414.21901124797</v>
      </c>
      <c r="KD56" s="1303"/>
      <c r="KE56" s="1245">
        <f>+KE55</f>
        <v>840388.10273217817</v>
      </c>
      <c r="KF56" s="686">
        <f>+KF55</f>
        <v>19973.883720930233</v>
      </c>
      <c r="KG56" s="686">
        <f t="shared" si="66"/>
        <v>820414.21901124797</v>
      </c>
      <c r="KH56" s="1303"/>
      <c r="KI56" s="1245">
        <f>+KI55</f>
        <v>228115.88242894059</v>
      </c>
      <c r="KJ56" s="686">
        <f>+KJ55</f>
        <v>5485.8604651162786</v>
      </c>
      <c r="KK56" s="686">
        <f t="shared" si="58"/>
        <v>222630.02196382431</v>
      </c>
      <c r="KL56" s="1303"/>
      <c r="KM56" s="1245">
        <f>+KM55</f>
        <v>15532489.459806202</v>
      </c>
      <c r="KN56" s="686">
        <f>+KN55</f>
        <v>361571.04465116281</v>
      </c>
      <c r="KO56" s="686">
        <f t="shared" si="67"/>
        <v>15170918.415155038</v>
      </c>
      <c r="KP56" s="1303"/>
      <c r="KQ56" s="1245"/>
      <c r="KR56" s="686"/>
      <c r="KS56" s="686"/>
      <c r="KT56" s="1303"/>
      <c r="KU56" s="1245">
        <f>+KU55</f>
        <v>0</v>
      </c>
      <c r="KV56" s="686">
        <f>+KV55</f>
        <v>0</v>
      </c>
      <c r="KW56" s="686">
        <f t="shared" si="68"/>
        <v>0</v>
      </c>
      <c r="KX56" s="1303"/>
      <c r="KY56" s="1245">
        <f>+KY55</f>
        <v>1480946.7000000002</v>
      </c>
      <c r="KZ56" s="686">
        <f>+KZ55</f>
        <v>33005.595058139537</v>
      </c>
      <c r="LA56" s="686">
        <f t="shared" si="69"/>
        <v>1447941.1049418605</v>
      </c>
      <c r="LB56" s="1303"/>
      <c r="LC56" s="1245"/>
      <c r="LD56" s="686"/>
      <c r="LE56" s="686"/>
      <c r="LF56" s="1303"/>
      <c r="LG56" s="1245"/>
      <c r="LH56" s="686"/>
      <c r="LI56" s="686"/>
      <c r="LJ56" s="1303"/>
      <c r="LK56" s="1245"/>
      <c r="LL56" s="686"/>
      <c r="LM56" s="686"/>
      <c r="LN56" s="1303"/>
      <c r="LO56" s="1245">
        <f>+LO55</f>
        <v>4016918.4156976743</v>
      </c>
      <c r="LP56" s="686">
        <f>+LP55</f>
        <v>94794.534883720931</v>
      </c>
      <c r="LQ56" s="686">
        <f t="shared" si="70"/>
        <v>3922123.8808139535</v>
      </c>
      <c r="LR56" s="1303"/>
      <c r="LS56" s="1245">
        <f>+LS55</f>
        <v>116523</v>
      </c>
      <c r="LT56" s="686">
        <f>+LT55</f>
        <v>112.90988372093022</v>
      </c>
      <c r="LU56" s="686">
        <f t="shared" si="71"/>
        <v>116410.09011627907</v>
      </c>
      <c r="LV56" s="1303"/>
      <c r="LW56" s="1245">
        <f>+LW55</f>
        <v>18370473.446705427</v>
      </c>
      <c r="LX56" s="686">
        <f>+LX55</f>
        <v>429300.25581395347</v>
      </c>
      <c r="LY56" s="686">
        <f t="shared" si="72"/>
        <v>17941173.190891474</v>
      </c>
      <c r="LZ56" s="1303"/>
      <c r="MA56" s="1245">
        <f>+MA55</f>
        <v>26070960</v>
      </c>
      <c r="MB56" s="686">
        <f>+MB55</f>
        <v>75787.674418604656</v>
      </c>
      <c r="MC56" s="686">
        <f t="shared" si="73"/>
        <v>25995172.325581394</v>
      </c>
      <c r="MD56" s="1303"/>
      <c r="ME56" s="1245">
        <f>+ME55</f>
        <v>3128606.464147287</v>
      </c>
      <c r="MF56" s="686">
        <f>+MF55</f>
        <v>72828.860465116275</v>
      </c>
      <c r="MG56" s="686">
        <f t="shared" si="74"/>
        <v>3055777.6036821706</v>
      </c>
      <c r="MH56" s="1303"/>
      <c r="MI56" s="1245">
        <f>+MI55</f>
        <v>35293503</v>
      </c>
      <c r="MJ56" s="686">
        <f>+MJ55</f>
        <v>512986.96220930235</v>
      </c>
      <c r="MK56" s="686">
        <f t="shared" si="75"/>
        <v>34780516.037790701</v>
      </c>
      <c r="ML56" s="1303"/>
      <c r="MM56" s="1245">
        <f>+MM55</f>
        <v>18023576</v>
      </c>
      <c r="MN56" s="686">
        <f>+MN55</f>
        <v>227041.17054263569</v>
      </c>
      <c r="MO56" s="686">
        <f t="shared" si="76"/>
        <v>17796534.829457365</v>
      </c>
      <c r="MP56" s="1303"/>
      <c r="MQ56" s="1245">
        <f>+MQ55</f>
        <v>38035625</v>
      </c>
      <c r="MR56" s="686">
        <f>+MR55</f>
        <v>331706.03197674413</v>
      </c>
      <c r="MS56" s="686">
        <f t="shared" si="77"/>
        <v>37703918.968023255</v>
      </c>
      <c r="MT56" s="1303"/>
      <c r="MU56" s="1245">
        <f>+MU55</f>
        <v>12188094</v>
      </c>
      <c r="MV56" s="686">
        <f>+MV55</f>
        <v>11810.168604651162</v>
      </c>
      <c r="MW56" s="686">
        <f t="shared" si="78"/>
        <v>12176283.831395349</v>
      </c>
      <c r="MX56" s="1303"/>
      <c r="MY56" s="1245"/>
      <c r="MZ56" s="686"/>
      <c r="NA56" s="686"/>
      <c r="NB56" s="1303"/>
      <c r="NC56" s="1245">
        <f>+NC55</f>
        <v>37153276</v>
      </c>
      <c r="ND56" s="686">
        <f>+ND55</f>
        <v>468016.07364341087</v>
      </c>
      <c r="NE56" s="686">
        <f t="shared" si="79"/>
        <v>36685259.926356591</v>
      </c>
      <c r="NF56" s="1303"/>
      <c r="NG56" s="1245">
        <f>+NG55</f>
        <v>4782551.9108527135</v>
      </c>
      <c r="NH56" s="686">
        <f>+NH55</f>
        <v>111763.62790697675</v>
      </c>
      <c r="NI56" s="686">
        <f t="shared" si="80"/>
        <v>4670788.2829457363</v>
      </c>
      <c r="NJ56" s="1303"/>
      <c r="NK56" s="1245">
        <f>+NK55</f>
        <v>51208945</v>
      </c>
      <c r="NL56" s="686">
        <f>+NL55</f>
        <v>347347.49515503878</v>
      </c>
      <c r="NM56" s="686">
        <f t="shared" si="81"/>
        <v>50861597.504844964</v>
      </c>
      <c r="NN56" s="1303"/>
      <c r="NO56" s="1245">
        <f>+NO55</f>
        <v>2000000</v>
      </c>
      <c r="NP56" s="686">
        <f>+NP55</f>
        <v>1937.9844961240308</v>
      </c>
      <c r="NQ56" s="686">
        <f t="shared" si="82"/>
        <v>1998062.0155038759</v>
      </c>
      <c r="NR56" s="1303"/>
      <c r="NS56" s="1305"/>
      <c r="NT56" s="882"/>
      <c r="NU56" s="882"/>
      <c r="NV56" s="1303"/>
      <c r="NW56" s="1305"/>
      <c r="NX56" s="882"/>
      <c r="NY56" s="882"/>
      <c r="NZ56" s="1303"/>
      <c r="OA56" s="1245">
        <f>+OA55</f>
        <v>11994009</v>
      </c>
      <c r="OB56" s="686">
        <f>+OB55</f>
        <v>81354.712209302321</v>
      </c>
      <c r="OC56" s="686">
        <f t="shared" si="83"/>
        <v>11912654.287790697</v>
      </c>
      <c r="OD56" s="1303"/>
      <c r="OE56" s="1245">
        <f>+OE55</f>
        <v>6782738</v>
      </c>
      <c r="OF56" s="686">
        <f>+OF55</f>
        <v>19717.261627906977</v>
      </c>
      <c r="OG56" s="686">
        <f t="shared" si="84"/>
        <v>6763020.7383720931</v>
      </c>
      <c r="OH56" s="1303"/>
      <c r="OI56" s="1305"/>
      <c r="OJ56" s="882"/>
      <c r="OK56" s="882"/>
      <c r="OL56" s="1303"/>
      <c r="OM56" s="1305"/>
      <c r="ON56" s="882"/>
      <c r="OO56" s="882"/>
      <c r="OP56" s="1303"/>
      <c r="OQ56" s="1305"/>
      <c r="OR56" s="882"/>
      <c r="OS56" s="882"/>
      <c r="OT56" s="1303"/>
      <c r="OU56" s="1305"/>
      <c r="OV56" s="882"/>
      <c r="OW56" s="882"/>
      <c r="OX56" s="1303"/>
      <c r="OY56" s="1305"/>
      <c r="OZ56" s="882"/>
      <c r="PA56" s="882"/>
      <c r="PB56" s="1303"/>
      <c r="PC56" s="1305"/>
      <c r="PD56" s="882"/>
      <c r="PE56" s="882"/>
      <c r="PF56" s="1303"/>
      <c r="PG56" s="1305"/>
      <c r="PH56" s="882"/>
      <c r="PI56" s="882"/>
      <c r="PJ56" s="1303"/>
      <c r="PK56" s="1305"/>
      <c r="PL56" s="882"/>
      <c r="PM56" s="882"/>
      <c r="PN56" s="1303"/>
      <c r="PO56" s="1305"/>
      <c r="PP56" s="882"/>
      <c r="PQ56" s="882"/>
      <c r="PR56" s="1303"/>
      <c r="PS56" s="1305"/>
      <c r="PT56" s="882"/>
      <c r="PU56" s="882"/>
      <c r="PV56" s="1303"/>
      <c r="PW56" s="1305"/>
      <c r="PX56" s="882"/>
      <c r="PY56" s="882"/>
      <c r="PZ56" s="1303"/>
      <c r="QA56" s="1245">
        <f>+QA55</f>
        <v>1893335</v>
      </c>
      <c r="QB56" s="686">
        <f>+QB55</f>
        <v>27519.404069767443</v>
      </c>
      <c r="QC56" s="686">
        <f t="shared" si="85"/>
        <v>1865815.5959302327</v>
      </c>
      <c r="QD56" s="1303"/>
      <c r="QE56" s="1305"/>
      <c r="QF56" s="882"/>
      <c r="QG56" s="882"/>
      <c r="QH56" s="1303"/>
      <c r="QI56" s="1305"/>
      <c r="QJ56" s="882"/>
      <c r="QK56" s="882"/>
      <c r="QL56" s="1303"/>
      <c r="QM56" s="1305"/>
      <c r="QN56" s="882"/>
      <c r="QO56" s="882"/>
      <c r="QP56" s="1303"/>
      <c r="QQ56" s="1305"/>
      <c r="QR56" s="882"/>
      <c r="QS56" s="882"/>
      <c r="QT56" s="1303"/>
      <c r="QU56" s="1305"/>
      <c r="QV56" s="882"/>
      <c r="QW56" s="882"/>
      <c r="QX56" s="1303"/>
      <c r="QY56" s="1305"/>
      <c r="QZ56" s="882"/>
      <c r="RA56" s="882"/>
      <c r="RB56" s="1303"/>
      <c r="RC56" s="1305"/>
      <c r="RD56" s="882"/>
      <c r="RE56" s="882"/>
      <c r="RF56" s="1303"/>
      <c r="RG56" s="1305"/>
      <c r="RH56" s="882"/>
      <c r="RI56" s="882"/>
      <c r="RJ56" s="1303"/>
      <c r="RK56" s="1305"/>
      <c r="RL56" s="882"/>
      <c r="RM56" s="882"/>
      <c r="RN56" s="1303"/>
      <c r="RO56" s="1305"/>
      <c r="RP56" s="882"/>
      <c r="RQ56" s="882"/>
      <c r="RR56" s="1303"/>
      <c r="RS56" s="1305"/>
      <c r="RT56" s="882"/>
      <c r="RU56" s="882"/>
      <c r="RV56" s="1303"/>
      <c r="RW56" s="1305"/>
      <c r="RX56" s="882"/>
      <c r="RY56" s="882"/>
      <c r="RZ56" s="1303"/>
      <c r="SA56" s="1305"/>
      <c r="SB56" s="882"/>
      <c r="SC56" s="882"/>
      <c r="SD56" s="1303"/>
      <c r="SE56" s="1305"/>
      <c r="SF56" s="882"/>
      <c r="SG56" s="882"/>
      <c r="SH56" s="1303"/>
      <c r="SI56" s="1305"/>
      <c r="SJ56" s="882"/>
      <c r="SK56" s="882"/>
      <c r="SL56" s="1303"/>
      <c r="SM56" s="1305"/>
      <c r="SN56" s="882"/>
      <c r="SO56" s="882"/>
      <c r="SP56" s="1303"/>
      <c r="SQ56" s="1305"/>
      <c r="SR56" s="882"/>
      <c r="SS56" s="882"/>
      <c r="ST56" s="1303"/>
      <c r="SU56" s="1305"/>
      <c r="SV56" s="882"/>
      <c r="SW56" s="882"/>
      <c r="SX56" s="1303"/>
      <c r="SY56" s="1305"/>
      <c r="SZ56" s="882"/>
      <c r="TA56" s="882"/>
      <c r="TB56" s="1303"/>
      <c r="TC56" s="882"/>
      <c r="TD56" s="882"/>
      <c r="TE56" s="882"/>
      <c r="TF56" s="882"/>
      <c r="TG56" s="1305"/>
      <c r="TH56" s="882"/>
      <c r="TI56" s="882"/>
      <c r="TJ56" s="1303"/>
      <c r="TK56" s="1305"/>
      <c r="TL56" s="882"/>
      <c r="TM56" s="882"/>
      <c r="TN56" s="1303"/>
      <c r="TO56" s="1305"/>
      <c r="TP56" s="882"/>
      <c r="TQ56" s="882"/>
      <c r="TR56" s="1303"/>
      <c r="TS56" s="1305"/>
      <c r="TT56" s="882"/>
      <c r="TU56" s="882"/>
      <c r="TV56" s="1303"/>
      <c r="TW56" s="1305"/>
      <c r="TX56" s="882"/>
      <c r="TY56" s="882"/>
      <c r="TZ56" s="1303"/>
      <c r="UA56" s="1305"/>
      <c r="UB56" s="882"/>
      <c r="UC56" s="882"/>
      <c r="UD56" s="1303"/>
      <c r="UE56" s="1305"/>
      <c r="UF56" s="882"/>
      <c r="UG56" s="882"/>
      <c r="UH56" s="1303"/>
      <c r="UI56" s="1305"/>
      <c r="UJ56" s="882"/>
      <c r="UK56" s="882"/>
      <c r="UL56" s="1303"/>
      <c r="UM56" s="1305"/>
      <c r="UN56" s="882"/>
      <c r="UO56" s="882"/>
      <c r="UP56" s="1303"/>
      <c r="UQ56" s="1305"/>
      <c r="UR56" s="882"/>
      <c r="US56" s="882"/>
      <c r="UT56" s="1303"/>
      <c r="UU56" s="1305"/>
      <c r="UV56" s="882"/>
      <c r="UW56" s="882"/>
      <c r="UX56" s="1303"/>
      <c r="UY56" s="1305"/>
      <c r="UZ56" s="882"/>
      <c r="VA56" s="882"/>
      <c r="VB56" s="1303"/>
      <c r="VC56" s="1305"/>
      <c r="VD56" s="882"/>
      <c r="VE56" s="882"/>
      <c r="VF56" s="1303"/>
      <c r="VG56" s="1305"/>
      <c r="VH56" s="882"/>
      <c r="VI56" s="882"/>
      <c r="VJ56" s="1303"/>
      <c r="VK56" s="1305"/>
      <c r="VL56" s="882"/>
      <c r="VM56" s="882"/>
      <c r="VN56" s="1303"/>
      <c r="VO56" s="1305"/>
      <c r="VP56" s="882"/>
      <c r="VQ56" s="882"/>
      <c r="VR56" s="1303"/>
      <c r="VS56" s="1305"/>
      <c r="VT56" s="882"/>
      <c r="VU56" s="882"/>
      <c r="VV56" s="1303"/>
      <c r="VW56" s="1305"/>
      <c r="VX56" s="882"/>
      <c r="VY56" s="882"/>
      <c r="VZ56" s="1303"/>
      <c r="WA56" s="1305"/>
      <c r="WB56" s="882"/>
      <c r="WC56" s="882"/>
      <c r="WD56" s="1303"/>
      <c r="WE56" s="1305"/>
      <c r="WF56" s="638"/>
      <c r="WG56" s="638"/>
      <c r="WH56" s="1303"/>
      <c r="WI56" s="1305"/>
      <c r="WJ56" s="882"/>
      <c r="WK56" s="882"/>
      <c r="WL56" s="1303"/>
      <c r="WM56" s="1305"/>
      <c r="WN56" s="882"/>
      <c r="WO56" s="882"/>
      <c r="WP56" s="1303"/>
      <c r="WQ56" s="1305"/>
      <c r="WR56" s="882"/>
      <c r="WS56" s="882"/>
      <c r="WT56" s="1303"/>
      <c r="WU56" s="882"/>
      <c r="WV56" s="882"/>
      <c r="WW56" s="882"/>
      <c r="WX56" s="882"/>
      <c r="WY56" s="1305"/>
      <c r="WZ56" s="882"/>
      <c r="XA56" s="882"/>
      <c r="XB56" s="1303"/>
      <c r="XC56" s="1305"/>
      <c r="XD56" s="882"/>
      <c r="XE56" s="882"/>
      <c r="XF56" s="1303"/>
      <c r="XG56" s="1305"/>
      <c r="XH56" s="882"/>
      <c r="XI56" s="882"/>
      <c r="XJ56" s="1303"/>
      <c r="XK56" s="1305"/>
      <c r="XL56" s="882"/>
      <c r="XM56" s="882"/>
      <c r="XN56" s="1303"/>
      <c r="XO56" s="1305"/>
      <c r="XP56" s="882"/>
      <c r="XQ56" s="882"/>
      <c r="XR56" s="1303"/>
      <c r="XS56" s="1305"/>
      <c r="XT56" s="882"/>
      <c r="XU56" s="882"/>
      <c r="XV56" s="1303"/>
      <c r="XW56" s="1305"/>
      <c r="XX56" s="882"/>
      <c r="XY56" s="882"/>
      <c r="XZ56" s="1303"/>
      <c r="YA56" s="1305"/>
      <c r="YB56" s="882"/>
      <c r="YC56" s="882"/>
      <c r="YD56" s="1303"/>
      <c r="YE56" s="1305"/>
      <c r="YF56" s="882"/>
      <c r="YG56" s="882"/>
      <c r="YH56" s="1303"/>
      <c r="YI56" s="1305"/>
      <c r="YJ56" s="882"/>
      <c r="YK56" s="882"/>
      <c r="YL56" s="1303"/>
      <c r="YM56" s="1305"/>
      <c r="YN56" s="882"/>
      <c r="YO56" s="882"/>
      <c r="YP56" s="1303"/>
      <c r="YQ56" s="1305"/>
      <c r="YR56" s="882"/>
      <c r="YS56" s="882"/>
      <c r="YT56" s="1303"/>
      <c r="YU56" s="1305"/>
      <c r="YV56" s="882"/>
      <c r="YW56" s="882"/>
      <c r="YX56" s="1303"/>
      <c r="YY56" s="1305"/>
      <c r="YZ56" s="882"/>
      <c r="ZA56" s="882"/>
      <c r="ZB56" s="1303"/>
      <c r="ZC56" s="1305"/>
      <c r="ZD56" s="882"/>
      <c r="ZE56" s="882"/>
      <c r="ZF56" s="1303"/>
      <c r="ZG56" s="1305"/>
      <c r="ZH56" s="882"/>
      <c r="ZI56" s="882"/>
      <c r="ZJ56" s="1303"/>
      <c r="ZK56" s="1305"/>
      <c r="ZL56" s="882"/>
      <c r="ZM56" s="882"/>
      <c r="ZN56" s="1303"/>
      <c r="ZO56" s="1305"/>
      <c r="ZP56" s="882"/>
      <c r="ZQ56" s="882"/>
      <c r="ZR56" s="1303"/>
      <c r="ZS56" s="1305"/>
      <c r="ZT56" s="882"/>
      <c r="ZU56" s="882"/>
      <c r="ZV56" s="1303"/>
      <c r="ZW56" s="1305"/>
      <c r="ZX56" s="882"/>
      <c r="ZY56" s="882"/>
      <c r="ZZ56" s="1303"/>
      <c r="AAA56" s="1305"/>
      <c r="AAB56" s="882"/>
      <c r="AAC56" s="882"/>
      <c r="AAD56" s="1303"/>
      <c r="AAE56" s="1305"/>
      <c r="AAF56" s="882"/>
      <c r="AAG56" s="882"/>
      <c r="AAH56" s="1303"/>
      <c r="AAI56" s="1305"/>
      <c r="AAJ56" s="882"/>
      <c r="AAK56" s="882"/>
      <c r="AAL56" s="1303"/>
      <c r="AAM56" s="1305"/>
      <c r="AAN56" s="882"/>
      <c r="AAO56" s="882"/>
      <c r="AAP56" s="1303"/>
      <c r="AAQ56" s="799"/>
      <c r="AAR56" s="1245"/>
      <c r="AAS56" s="1303"/>
    </row>
    <row r="57" spans="1:721">
      <c r="A57" s="796">
        <v>38</v>
      </c>
      <c r="B57" s="706" t="str">
        <f t="shared" si="1"/>
        <v>W / O incentive</v>
      </c>
      <c r="C57" s="796">
        <f t="shared" si="2"/>
        <v>2015</v>
      </c>
      <c r="D57" s="881">
        <v>38</v>
      </c>
      <c r="E57" s="1245" t="str">
        <f t="shared" si="3"/>
        <v>W / O incentive</v>
      </c>
      <c r="F57" s="1244">
        <f t="shared" si="4"/>
        <v>2015</v>
      </c>
      <c r="G57" s="1245">
        <f>+I56</f>
        <v>889185.00739094068</v>
      </c>
      <c r="H57" s="686">
        <f>G$34/43</f>
        <v>24170.255813953489</v>
      </c>
      <c r="I57" s="686">
        <f t="shared" si="5"/>
        <v>865014.75157698721</v>
      </c>
      <c r="J57" s="797"/>
      <c r="K57" s="1245">
        <f>+M56</f>
        <v>902088.12693798449</v>
      </c>
      <c r="L57" s="686">
        <f>K$34/43</f>
        <v>21204.81395348837</v>
      </c>
      <c r="M57" s="686">
        <f t="shared" si="59"/>
        <v>880883.31298449612</v>
      </c>
      <c r="N57" s="797"/>
      <c r="O57" s="1245">
        <f>+Q56</f>
        <v>894298.37085347285</v>
      </c>
      <c r="P57" s="686">
        <f>O$34/43</f>
        <v>25026.205581395345</v>
      </c>
      <c r="Q57" s="686">
        <f t="shared" si="0"/>
        <v>869272.16527207755</v>
      </c>
      <c r="R57" s="797"/>
      <c r="S57" s="1245">
        <f>+U56</f>
        <v>568476.77906976745</v>
      </c>
      <c r="T57" s="686">
        <f>S$34/43</f>
        <v>13767.348837209302</v>
      </c>
      <c r="U57" s="686">
        <f t="shared" si="60"/>
        <v>554709.43023255817</v>
      </c>
      <c r="V57" s="797"/>
      <c r="W57" s="1245">
        <f>+Y56</f>
        <v>6416048.4182626549</v>
      </c>
      <c r="X57" s="686">
        <f>W$34/43</f>
        <v>175746.7441860465</v>
      </c>
      <c r="Y57" s="686">
        <f t="shared" si="6"/>
        <v>6240301.6740766084</v>
      </c>
      <c r="Z57" s="797"/>
      <c r="AA57" s="1245"/>
      <c r="AB57" s="686"/>
      <c r="AC57" s="686"/>
      <c r="AD57" s="797"/>
      <c r="AE57" s="1245">
        <f>+AG56</f>
        <v>5291070.9064044682</v>
      </c>
      <c r="AF57" s="686">
        <f>AE$34/43</f>
        <v>144099.65488372094</v>
      </c>
      <c r="AG57" s="686">
        <f t="shared" si="7"/>
        <v>5146971.2515207473</v>
      </c>
      <c r="AH57" s="797"/>
      <c r="AI57" s="1245"/>
      <c r="AJ57" s="686"/>
      <c r="AK57" s="686"/>
      <c r="AL57" s="1246"/>
      <c r="AM57" s="1245">
        <f>+AO56</f>
        <v>1979647.7744528046</v>
      </c>
      <c r="AN57" s="686">
        <f>AM$34/43</f>
        <v>52216.116279069771</v>
      </c>
      <c r="AO57" s="686">
        <f t="shared" si="8"/>
        <v>1927431.6581737348</v>
      </c>
      <c r="AP57" s="797"/>
      <c r="AQ57" s="1245"/>
      <c r="AR57" s="686"/>
      <c r="AS57" s="686"/>
      <c r="AT57" s="797"/>
      <c r="AU57" s="1245">
        <f>+AW56</f>
        <v>19336570.045599639</v>
      </c>
      <c r="AV57" s="686">
        <f>AU$34/43</f>
        <v>508146.97674418607</v>
      </c>
      <c r="AW57" s="686">
        <f t="shared" si="9"/>
        <v>18828423.068855453</v>
      </c>
      <c r="AX57" s="797"/>
      <c r="AY57" s="1245">
        <f>+BA56</f>
        <v>40344013.51719486</v>
      </c>
      <c r="AZ57" s="686">
        <f>AY$34/43</f>
        <v>1048586.2558139535</v>
      </c>
      <c r="BA57" s="686">
        <f t="shared" si="10"/>
        <v>39295427.261380903</v>
      </c>
      <c r="BB57" s="797"/>
      <c r="BC57" s="1245">
        <f>+BE56</f>
        <v>12307071.648426812</v>
      </c>
      <c r="BD57" s="686">
        <f>BC$34/43</f>
        <v>315837.20930232556</v>
      </c>
      <c r="BE57" s="686">
        <f t="shared" si="11"/>
        <v>11991234.439124487</v>
      </c>
      <c r="BF57" s="797"/>
      <c r="BG57" s="1245">
        <f>+BI56</f>
        <v>10116398.108261133</v>
      </c>
      <c r="BH57" s="686">
        <f>BG$34/43</f>
        <v>261029.81395348837</v>
      </c>
      <c r="BI57" s="686">
        <f t="shared" si="12"/>
        <v>9855368.2943076435</v>
      </c>
      <c r="BJ57" s="797"/>
      <c r="BK57" s="1245">
        <f>+BM56</f>
        <v>13256887.605088159</v>
      </c>
      <c r="BL57" s="686">
        <f>BK$34/43</f>
        <v>340826.95348837209</v>
      </c>
      <c r="BM57" s="686">
        <f t="shared" si="13"/>
        <v>12916060.651599787</v>
      </c>
      <c r="BN57" s="797"/>
      <c r="BO57" s="1245">
        <f>+BQ56</f>
        <v>15370698.312813496</v>
      </c>
      <c r="BP57" s="686">
        <f>BO$34/43</f>
        <v>393041.86046511628</v>
      </c>
      <c r="BQ57" s="686">
        <f t="shared" si="14"/>
        <v>14977656.452348379</v>
      </c>
      <c r="BR57" s="797"/>
      <c r="BS57" s="1245">
        <f>+BU56</f>
        <v>10389749.700752394</v>
      </c>
      <c r="BT57" s="686">
        <f>BS$34/43</f>
        <v>264250.46511627908</v>
      </c>
      <c r="BU57" s="686">
        <f t="shared" si="15"/>
        <v>10125499.235636115</v>
      </c>
      <c r="BV57" s="797"/>
      <c r="BW57" s="1245">
        <f>+BY56</f>
        <v>87536746.219733238</v>
      </c>
      <c r="BX57" s="686">
        <f>BW$34/43</f>
        <v>2210587.7441860465</v>
      </c>
      <c r="BY57" s="686">
        <f t="shared" si="38"/>
        <v>85326158.475547194</v>
      </c>
      <c r="BZ57" s="797"/>
      <c r="CA57" s="1245">
        <f>+CC56</f>
        <v>12547622.363201095</v>
      </c>
      <c r="CB57" s="686">
        <f>CA$34/43</f>
        <v>316307.06976744183</v>
      </c>
      <c r="CC57" s="686">
        <f t="shared" si="39"/>
        <v>12231315.293433653</v>
      </c>
      <c r="CD57" s="797"/>
      <c r="CE57" s="798"/>
      <c r="CF57" s="721"/>
      <c r="CG57" s="721"/>
      <c r="CH57" s="797"/>
      <c r="CI57" s="1245">
        <f>+CK56</f>
        <v>2881939.2561559505</v>
      </c>
      <c r="CJ57" s="686">
        <f>CI$34/43</f>
        <v>72649.441860465115</v>
      </c>
      <c r="CK57" s="686">
        <f t="shared" si="40"/>
        <v>2809289.8142954852</v>
      </c>
      <c r="CL57" s="797"/>
      <c r="CM57" s="1245">
        <f>+CO56</f>
        <v>2178606.0011019912</v>
      </c>
      <c r="CN57" s="686">
        <f>CM$34/43</f>
        <v>56624.41860465116</v>
      </c>
      <c r="CO57" s="686">
        <f t="shared" si="16"/>
        <v>2121981.5824973402</v>
      </c>
      <c r="CP57" s="797"/>
      <c r="CQ57" s="1245">
        <f>+CS56</f>
        <v>35407033.999207132</v>
      </c>
      <c r="CR57" s="686">
        <f>CQ$34/43</f>
        <v>890981.05744186044</v>
      </c>
      <c r="CS57" s="686">
        <f t="shared" si="41"/>
        <v>34516052.941765271</v>
      </c>
      <c r="CT57" s="797"/>
      <c r="CU57" s="1245">
        <f>+CW56</f>
        <v>150751926.86474007</v>
      </c>
      <c r="CV57" s="686">
        <f>CU$34/43</f>
        <v>3800233.9302325579</v>
      </c>
      <c r="CW57" s="686">
        <f t="shared" si="42"/>
        <v>146951692.93450752</v>
      </c>
      <c r="CX57" s="797"/>
      <c r="CY57" s="721"/>
      <c r="CZ57" s="721"/>
      <c r="DA57" s="721"/>
      <c r="DB57" s="721"/>
      <c r="DC57" s="1245">
        <f>+DE56</f>
        <v>0</v>
      </c>
      <c r="DD57" s="686">
        <f>DC$34/43</f>
        <v>0</v>
      </c>
      <c r="DE57" s="686">
        <f t="shared" si="52"/>
        <v>0</v>
      </c>
      <c r="DF57" s="797"/>
      <c r="DG57" s="1245">
        <f>+DI56</f>
        <v>11440725.926147591</v>
      </c>
      <c r="DH57" s="686">
        <f>DG$34/43</f>
        <v>297357.32558139536</v>
      </c>
      <c r="DI57" s="686">
        <f t="shared" si="17"/>
        <v>11143368.600566195</v>
      </c>
      <c r="DJ57" s="797"/>
      <c r="DK57" s="1245">
        <f>+DM56</f>
        <v>12362938.879787963</v>
      </c>
      <c r="DL57" s="686">
        <f>DK$34/43</f>
        <v>318419.23255813954</v>
      </c>
      <c r="DM57" s="686">
        <f t="shared" si="18"/>
        <v>12044519.647229824</v>
      </c>
      <c r="DN57" s="797"/>
      <c r="DO57" s="1245">
        <f>+DQ56</f>
        <v>8915695.2815397494</v>
      </c>
      <c r="DP57" s="686">
        <f>DO$34/43</f>
        <v>233864.32558139536</v>
      </c>
      <c r="DQ57" s="686">
        <f t="shared" si="19"/>
        <v>8681830.9559583534</v>
      </c>
      <c r="DR57" s="797"/>
      <c r="DS57" s="1245">
        <f>+DU56</f>
        <v>2556446.976668187</v>
      </c>
      <c r="DT57" s="686">
        <f>DS$34/43</f>
        <v>66444.930232558138</v>
      </c>
      <c r="DU57" s="686">
        <f t="shared" si="20"/>
        <v>2490002.046435629</v>
      </c>
      <c r="DV57" s="797"/>
      <c r="DW57" s="1245">
        <f>+DY56</f>
        <v>8962742.807399869</v>
      </c>
      <c r="DX57" s="686">
        <f>DW$34/43</f>
        <v>236844.43093023254</v>
      </c>
      <c r="DY57" s="686">
        <f t="shared" si="21"/>
        <v>8725898.3764696363</v>
      </c>
      <c r="DZ57" s="797"/>
      <c r="EA57" s="1245">
        <f>+EC56</f>
        <v>14790415.358299134</v>
      </c>
      <c r="EB57" s="686">
        <f>EA$34/43</f>
        <v>380253.06976744183</v>
      </c>
      <c r="EC57" s="686">
        <f t="shared" si="22"/>
        <v>14410162.288531693</v>
      </c>
      <c r="ED57" s="797"/>
      <c r="EE57" s="1245">
        <f>+EG56</f>
        <v>16642514.509917926</v>
      </c>
      <c r="EF57" s="686">
        <f>EE$34/43</f>
        <v>428643.76744186046</v>
      </c>
      <c r="EG57" s="686">
        <f t="shared" si="23"/>
        <v>16213870.742476065</v>
      </c>
      <c r="EH57" s="797"/>
      <c r="EI57" s="1245">
        <f>+EK56</f>
        <v>9117135.6769835856</v>
      </c>
      <c r="EJ57" s="686">
        <f>EI$34/43</f>
        <v>227014.95348837209</v>
      </c>
      <c r="EK57" s="686">
        <f t="shared" si="43"/>
        <v>8890120.7234952133</v>
      </c>
      <c r="EL57" s="797"/>
      <c r="EM57" s="1245">
        <f>+EO56</f>
        <v>17387650.70277587</v>
      </c>
      <c r="EN57" s="686">
        <f>EM$34/43</f>
        <v>436000.33720930218</v>
      </c>
      <c r="EO57" s="686">
        <f t="shared" si="44"/>
        <v>16951650.365566567</v>
      </c>
      <c r="EP57" s="797"/>
      <c r="EQ57" s="1245">
        <f>+ES56</f>
        <v>11023995.359287126</v>
      </c>
      <c r="ER57" s="686">
        <f>EQ$34/43</f>
        <v>280381.72093023255</v>
      </c>
      <c r="ES57" s="686">
        <f t="shared" si="24"/>
        <v>10743613.638356894</v>
      </c>
      <c r="ET57" s="797"/>
      <c r="EU57" s="1245">
        <f>+EW56</f>
        <v>82574330.643201858</v>
      </c>
      <c r="EV57" s="686">
        <f>EU$34/43</f>
        <v>2122938.5348837208</v>
      </c>
      <c r="EW57" s="686">
        <f t="shared" si="25"/>
        <v>80451392.108318135</v>
      </c>
      <c r="EX57" s="797"/>
      <c r="EY57" s="1245">
        <f>+FA56</f>
        <v>29762636.069767442</v>
      </c>
      <c r="EZ57" s="686">
        <f>EY$34/43</f>
        <v>748945.6744186047</v>
      </c>
      <c r="FA57" s="686">
        <f t="shared" si="45"/>
        <v>29013690.395348836</v>
      </c>
      <c r="FB57" s="797"/>
      <c r="FC57" s="1245">
        <f>+FE56</f>
        <v>12584193.2375171</v>
      </c>
      <c r="FD57" s="686">
        <f>FC$34/43</f>
        <v>312251.46511627908</v>
      </c>
      <c r="FE57" s="686">
        <f t="shared" si="53"/>
        <v>12271941.772400821</v>
      </c>
      <c r="FF57" s="797"/>
      <c r="FG57" s="1245">
        <f>+FI56</f>
        <v>76652491.482520148</v>
      </c>
      <c r="FH57" s="686">
        <f>FG$34/43</f>
        <v>1956554.3255813953</v>
      </c>
      <c r="FI57" s="686">
        <f t="shared" si="26"/>
        <v>74695937.156938747</v>
      </c>
      <c r="FJ57" s="797"/>
      <c r="FK57" s="1245">
        <f>+FM56</f>
        <v>1194750.6162790696</v>
      </c>
      <c r="FL57" s="686">
        <f>FK$34/43</f>
        <v>30278.79069767442</v>
      </c>
      <c r="FM57" s="686">
        <f t="shared" si="46"/>
        <v>1164471.8255813951</v>
      </c>
      <c r="FN57" s="797"/>
      <c r="FO57" s="1245">
        <f>+FQ56</f>
        <v>185958.40937072501</v>
      </c>
      <c r="FP57" s="686">
        <f>FO$34/43</f>
        <v>4780.8837209302328</v>
      </c>
      <c r="FQ57" s="686">
        <f t="shared" si="27"/>
        <v>181177.52564979478</v>
      </c>
      <c r="FR57" s="797"/>
      <c r="FS57" s="1245">
        <f>+FU56</f>
        <v>21702860.630471956</v>
      </c>
      <c r="FT57" s="686">
        <f>FS$34/43</f>
        <v>546129.83720930235</v>
      </c>
      <c r="FU57" s="686">
        <f t="shared" si="47"/>
        <v>21156730.793262653</v>
      </c>
      <c r="FV57" s="797"/>
      <c r="FW57" s="1245">
        <f>+FY56</f>
        <v>1339283.7728948167</v>
      </c>
      <c r="FX57" s="686">
        <f>FW$34/43</f>
        <v>34246.627906976741</v>
      </c>
      <c r="FY57" s="686">
        <f t="shared" si="28"/>
        <v>1305037.14498784</v>
      </c>
      <c r="FZ57" s="797"/>
      <c r="GA57" s="1245">
        <f>+GC56</f>
        <v>12775146.708675331</v>
      </c>
      <c r="GB57" s="686">
        <f>GA$34/43</f>
        <v>315340.30232558138</v>
      </c>
      <c r="GC57" s="686">
        <f t="shared" si="54"/>
        <v>12459806.406349748</v>
      </c>
      <c r="GD57" s="797"/>
      <c r="GE57" s="1245">
        <f>+GG56</f>
        <v>5623132.0563345496</v>
      </c>
      <c r="GF57" s="686">
        <f>GE$34/43</f>
        <v>148593.7441860465</v>
      </c>
      <c r="GG57" s="686">
        <f t="shared" si="29"/>
        <v>5474538.312148503</v>
      </c>
      <c r="GH57" s="797"/>
      <c r="GI57" s="1245">
        <f>+GK56</f>
        <v>4851327.0242248066</v>
      </c>
      <c r="GJ57" s="686">
        <f>GI$34/43</f>
        <v>122078.58139534884</v>
      </c>
      <c r="GK57" s="686">
        <f t="shared" si="48"/>
        <v>4729248.442829458</v>
      </c>
      <c r="GL57" s="797"/>
      <c r="GM57" s="1245">
        <f>+GO56</f>
        <v>2839303.6060191523</v>
      </c>
      <c r="GN57" s="686">
        <f>GM$34/43</f>
        <v>74339.720930232565</v>
      </c>
      <c r="GO57" s="686">
        <f t="shared" si="30"/>
        <v>2764963.8850889197</v>
      </c>
      <c r="GP57" s="797"/>
      <c r="GQ57" s="1245">
        <f>+GS56</f>
        <v>19564576.51487688</v>
      </c>
      <c r="GR57" s="686">
        <f>GQ$34/43</f>
        <v>509435.65116279072</v>
      </c>
      <c r="GS57" s="686">
        <f t="shared" si="31"/>
        <v>19055140.863714088</v>
      </c>
      <c r="GT57" s="797"/>
      <c r="GU57" s="798"/>
      <c r="GV57" s="722"/>
      <c r="GW57" s="722"/>
      <c r="GX57" s="797"/>
      <c r="GY57" s="1245">
        <f>+HA56</f>
        <v>4329518.6809165534</v>
      </c>
      <c r="GZ57" s="686">
        <f>GY$34/43</f>
        <v>112734.93023255814</v>
      </c>
      <c r="HA57" s="686">
        <f t="shared" si="32"/>
        <v>4216783.750683995</v>
      </c>
      <c r="HB57" s="797"/>
      <c r="HC57" s="1245">
        <f>+HE56</f>
        <v>18687761.072769422</v>
      </c>
      <c r="HD57" s="686">
        <f>HC$34/43</f>
        <v>491096.88372093026</v>
      </c>
      <c r="HE57" s="686">
        <f t="shared" si="33"/>
        <v>18196664.189048491</v>
      </c>
      <c r="HF57" s="797"/>
      <c r="HG57" s="1245">
        <f>+HI56</f>
        <v>3025040.1930004554</v>
      </c>
      <c r="HH57" s="686">
        <f>HG$34/43</f>
        <v>79642.279069767435</v>
      </c>
      <c r="HI57" s="686">
        <f t="shared" si="34"/>
        <v>2945397.9139306881</v>
      </c>
      <c r="HJ57" s="797"/>
      <c r="HK57" s="1245">
        <f>+HM56</f>
        <v>2985929.688307493</v>
      </c>
      <c r="HL57" s="686">
        <f>HK$34/43</f>
        <v>78035.186046511633</v>
      </c>
      <c r="HM57" s="686">
        <f t="shared" si="35"/>
        <v>2907894.5022609811</v>
      </c>
      <c r="HN57" s="797"/>
      <c r="HO57" s="1245">
        <f>+HQ56</f>
        <v>689532.87437300489</v>
      </c>
      <c r="HP57" s="686">
        <f>HO$34/43</f>
        <v>18120.279069767443</v>
      </c>
      <c r="HQ57" s="686">
        <f t="shared" si="36"/>
        <v>671412.59530323744</v>
      </c>
      <c r="HR57" s="797"/>
      <c r="HS57" s="1245">
        <f>+HU56</f>
        <v>5599459.0436920514</v>
      </c>
      <c r="HT57" s="686">
        <f>HS$34/43</f>
        <v>143699.29488372093</v>
      </c>
      <c r="HU57" s="686">
        <f t="shared" si="37"/>
        <v>5455759.7488083309</v>
      </c>
      <c r="HV57" s="797"/>
      <c r="HW57" s="1245">
        <f>+HY56</f>
        <v>22366511.585993312</v>
      </c>
      <c r="HX57" s="686">
        <f>HW$34/43</f>
        <v>556921.90697674418</v>
      </c>
      <c r="HY57" s="686">
        <f t="shared" si="49"/>
        <v>21809589.679016568</v>
      </c>
      <c r="HZ57" s="797"/>
      <c r="IA57" s="1245">
        <f>+IC56</f>
        <v>20530301.202120382</v>
      </c>
      <c r="IB57" s="686">
        <f>IA$34/43</f>
        <v>506767.67441860464</v>
      </c>
      <c r="IC57" s="686">
        <f t="shared" si="55"/>
        <v>20023533.527701776</v>
      </c>
      <c r="ID57" s="797"/>
      <c r="IE57" s="1245">
        <f>+IG56</f>
        <v>115832253.0116279</v>
      </c>
      <c r="IF57" s="686">
        <f>IE$34/43</f>
        <v>2799571.0697674421</v>
      </c>
      <c r="IG57" s="686">
        <f t="shared" si="61"/>
        <v>113032681.94186045</v>
      </c>
      <c r="IH57" s="797"/>
      <c r="II57" s="1245">
        <f>+IK56</f>
        <v>147876593.30232558</v>
      </c>
      <c r="IJ57" s="686">
        <f>II$34/43</f>
        <v>3489713.1162790698</v>
      </c>
      <c r="IK57" s="686">
        <f>+II57-IJ57</f>
        <v>144386880.18604651</v>
      </c>
      <c r="IL57" s="797"/>
      <c r="IM57" s="1245">
        <f>+IM$34</f>
        <v>15370002</v>
      </c>
      <c r="IN57" s="686">
        <f>+IM$34/43/12*(12.5-IM$36)</f>
        <v>223401.1918604651</v>
      </c>
      <c r="IO57" s="686">
        <f t="shared" ref="IO57:IO68" si="87">+IM57-IN57</f>
        <v>15146600.808139535</v>
      </c>
      <c r="IP57" s="797"/>
      <c r="IQ57" s="1245"/>
      <c r="IR57" s="686"/>
      <c r="IS57" s="686"/>
      <c r="IT57" s="797"/>
      <c r="IU57" s="1245">
        <f>+IW56</f>
        <v>101581.98037315701</v>
      </c>
      <c r="IV57" s="686">
        <f>IU$34/43</f>
        <v>2529.3720930232557</v>
      </c>
      <c r="IW57" s="686">
        <f t="shared" si="50"/>
        <v>99052.608280133762</v>
      </c>
      <c r="IX57" s="797"/>
      <c r="IY57" s="1245">
        <f>+JA56</f>
        <v>70449.908325733399</v>
      </c>
      <c r="IZ57" s="686">
        <f>IY$34/43</f>
        <v>1760.3488372093022</v>
      </c>
      <c r="JA57" s="686">
        <f t="shared" si="51"/>
        <v>68689.559488524101</v>
      </c>
      <c r="JB57" s="797"/>
      <c r="JC57" s="1245">
        <f>+JE56</f>
        <v>12886008.530038759</v>
      </c>
      <c r="JD57" s="686">
        <f>JC$34/43</f>
        <v>312072.86046511628</v>
      </c>
      <c r="JE57" s="686">
        <f t="shared" si="62"/>
        <v>12573935.669573642</v>
      </c>
      <c r="JF57" s="797"/>
      <c r="JG57" s="1245"/>
      <c r="JH57" s="686"/>
      <c r="JI57" s="686"/>
      <c r="JJ57" s="797"/>
      <c r="JK57" s="1245">
        <f>+JM56</f>
        <v>474365.08696382429</v>
      </c>
      <c r="JL57" s="686">
        <f>JK$34/43</f>
        <v>11668.700465116279</v>
      </c>
      <c r="JM57" s="686">
        <f t="shared" si="56"/>
        <v>462696.38649870799</v>
      </c>
      <c r="JN57" s="797"/>
      <c r="JO57" s="1245">
        <f>+JQ56</f>
        <v>688688.39979480172</v>
      </c>
      <c r="JP57" s="686">
        <f>JO$34/43</f>
        <v>17088.418604651164</v>
      </c>
      <c r="JQ57" s="686">
        <f t="shared" si="57"/>
        <v>671599.9811901506</v>
      </c>
      <c r="JR57" s="797"/>
      <c r="JS57" s="1245">
        <f>+JU56</f>
        <v>15549.028157774737</v>
      </c>
      <c r="JT57" s="686">
        <f>JS$34/43</f>
        <v>378.55813953488371</v>
      </c>
      <c r="JU57" s="686">
        <f t="shared" si="63"/>
        <v>15170.470018239854</v>
      </c>
      <c r="JV57" s="797"/>
      <c r="JW57" s="1245">
        <f>+JY56</f>
        <v>15549.028157774737</v>
      </c>
      <c r="JX57" s="686">
        <f>JW$34/43</f>
        <v>378.55813953488371</v>
      </c>
      <c r="JY57" s="686">
        <f t="shared" si="64"/>
        <v>15170.470018239854</v>
      </c>
      <c r="JZ57" s="797"/>
      <c r="KA57" s="1245">
        <f>+KC56</f>
        <v>820414.21901124797</v>
      </c>
      <c r="KB57" s="686">
        <f>KA$34/43</f>
        <v>19973.883720930233</v>
      </c>
      <c r="KC57" s="686">
        <f t="shared" si="65"/>
        <v>800440.33529031777</v>
      </c>
      <c r="KD57" s="797"/>
      <c r="KE57" s="1245">
        <f>+KG56</f>
        <v>820414.21901124797</v>
      </c>
      <c r="KF57" s="686">
        <f>KE$34/43</f>
        <v>19973.883720930233</v>
      </c>
      <c r="KG57" s="686">
        <f t="shared" si="66"/>
        <v>800440.33529031777</v>
      </c>
      <c r="KH57" s="797"/>
      <c r="KI57" s="1245">
        <f>+KK56</f>
        <v>222630.02196382431</v>
      </c>
      <c r="KJ57" s="686">
        <f>KI$34/43</f>
        <v>5485.8604651162786</v>
      </c>
      <c r="KK57" s="686">
        <f t="shared" si="58"/>
        <v>217144.16149870804</v>
      </c>
      <c r="KL57" s="797"/>
      <c r="KM57" s="1245">
        <f>+KO56</f>
        <v>15170918.415155038</v>
      </c>
      <c r="KN57" s="686">
        <f>KM$34/43</f>
        <v>361571.04465116281</v>
      </c>
      <c r="KO57" s="686">
        <f t="shared" si="67"/>
        <v>14809347.370503876</v>
      </c>
      <c r="KP57" s="797"/>
      <c r="KQ57" s="1245"/>
      <c r="KR57" s="686"/>
      <c r="KS57" s="686"/>
      <c r="KT57" s="797"/>
      <c r="KU57" s="1245">
        <f>+KW56</f>
        <v>0</v>
      </c>
      <c r="KV57" s="686">
        <f>KU35</f>
        <v>0</v>
      </c>
      <c r="KW57" s="686">
        <f t="shared" si="68"/>
        <v>0</v>
      </c>
      <c r="KX57" s="797"/>
      <c r="KY57" s="1245">
        <f>+LA56</f>
        <v>1447941.1049418605</v>
      </c>
      <c r="KZ57" s="686">
        <f>KY$34/43</f>
        <v>34440.620930232566</v>
      </c>
      <c r="LA57" s="686">
        <f t="shared" si="69"/>
        <v>1413500.484011628</v>
      </c>
      <c r="LB57" s="797"/>
      <c r="LC57" s="1245">
        <f>+LC$34</f>
        <v>0</v>
      </c>
      <c r="LD57" s="686">
        <f>+LC$35/12*(12.5-LC$36)</f>
        <v>0</v>
      </c>
      <c r="LE57" s="686">
        <f t="shared" ref="LE57:LE68" si="88">+LC57-LD57</f>
        <v>0</v>
      </c>
      <c r="LF57" s="797"/>
      <c r="LG57" s="1245">
        <f>+LG$34</f>
        <v>31931622</v>
      </c>
      <c r="LH57" s="686">
        <f>+LG$34/43/12*(12.5-LG$36)</f>
        <v>587888.38953488378</v>
      </c>
      <c r="LI57" s="686">
        <f t="shared" ref="LI57:LI68" si="89">+LG57-LH57</f>
        <v>31343733.610465117</v>
      </c>
      <c r="LJ57" s="797"/>
      <c r="LK57" s="1245">
        <f>+LK$34</f>
        <v>6368620</v>
      </c>
      <c r="LL57" s="686">
        <f>+LK$34/43/12*(12.5-LK$36)</f>
        <v>80224.864341085282</v>
      </c>
      <c r="LM57" s="686">
        <f t="shared" ref="LM57:LM68" si="90">+LK57-LL57</f>
        <v>6288395.1356589152</v>
      </c>
      <c r="LN57" s="797"/>
      <c r="LO57" s="1245">
        <f>+LQ56</f>
        <v>3922123.8808139535</v>
      </c>
      <c r="LP57" s="686">
        <f>LO$34/43</f>
        <v>94794.534883720931</v>
      </c>
      <c r="LQ57" s="686">
        <f t="shared" si="70"/>
        <v>3827329.3459302327</v>
      </c>
      <c r="LR57" s="797"/>
      <c r="LS57" s="1245">
        <f>+LU56</f>
        <v>116410.09011627907</v>
      </c>
      <c r="LT57" s="686">
        <f>LS$34/43</f>
        <v>2709.8372093023254</v>
      </c>
      <c r="LU57" s="686">
        <f t="shared" si="71"/>
        <v>113700.25290697675</v>
      </c>
      <c r="LV57" s="797"/>
      <c r="LW57" s="1245">
        <f>+LY56</f>
        <v>17941173.190891474</v>
      </c>
      <c r="LX57" s="686">
        <f>LW$34/43</f>
        <v>429300.25581395347</v>
      </c>
      <c r="LY57" s="686">
        <f t="shared" si="72"/>
        <v>17511872.935077522</v>
      </c>
      <c r="LZ57" s="797"/>
      <c r="MA57" s="1245">
        <f>+MC56</f>
        <v>25995172.325581394</v>
      </c>
      <c r="MB57" s="686">
        <f>MA$34/43</f>
        <v>606301.39534883725</v>
      </c>
      <c r="MC57" s="686">
        <f t="shared" si="73"/>
        <v>25388870.930232558</v>
      </c>
      <c r="MD57" s="797"/>
      <c r="ME57" s="1245">
        <f>+MG56</f>
        <v>3055777.6036821706</v>
      </c>
      <c r="MF57" s="686">
        <f>ME$34/43</f>
        <v>72828.860465116275</v>
      </c>
      <c r="MG57" s="686">
        <f t="shared" si="74"/>
        <v>2982948.7432170543</v>
      </c>
      <c r="MH57" s="797"/>
      <c r="MI57" s="1245">
        <f>+MK56</f>
        <v>34780516.037790701</v>
      </c>
      <c r="MJ57" s="686">
        <f>MI$34/43</f>
        <v>820779.13953488367</v>
      </c>
      <c r="MK57" s="686">
        <f t="shared" si="75"/>
        <v>33959736.898255818</v>
      </c>
      <c r="ML57" s="797"/>
      <c r="MM57" s="1245">
        <f>+MO56</f>
        <v>17796534.829457365</v>
      </c>
      <c r="MN57" s="686">
        <f>MM$34/43</f>
        <v>419152.93023255817</v>
      </c>
      <c r="MO57" s="686">
        <f t="shared" si="76"/>
        <v>17377381.899224807</v>
      </c>
      <c r="MP57" s="797"/>
      <c r="MQ57" s="1245">
        <f>+MS56</f>
        <v>37703918.968023255</v>
      </c>
      <c r="MR57" s="686">
        <f>MQ$34/43</f>
        <v>884549.41860465112</v>
      </c>
      <c r="MS57" s="686">
        <f t="shared" si="77"/>
        <v>36819369.549418606</v>
      </c>
      <c r="MT57" s="797"/>
      <c r="MU57" s="1245">
        <f>+MW56</f>
        <v>12176283.831395349</v>
      </c>
      <c r="MV57" s="686">
        <f>MU$34/43</f>
        <v>283444.04651162791</v>
      </c>
      <c r="MW57" s="686">
        <f t="shared" si="78"/>
        <v>11892839.784883721</v>
      </c>
      <c r="MX57" s="797"/>
      <c r="MY57" s="1245">
        <f>+MY$34</f>
        <v>4574038</v>
      </c>
      <c r="MZ57" s="686">
        <f>+MY$34/43/12*(12.5-MY$36)</f>
        <v>101940.76937984495</v>
      </c>
      <c r="NA57" s="686">
        <f t="shared" ref="NA57:NA68" si="91">+MY57-MZ57</f>
        <v>4472097.2306201551</v>
      </c>
      <c r="NB57" s="797"/>
      <c r="NC57" s="1245">
        <f>+NE56</f>
        <v>36685259.926356591</v>
      </c>
      <c r="ND57" s="686">
        <f>NC$34/43</f>
        <v>864029.6744186047</v>
      </c>
      <c r="NE57" s="686">
        <f t="shared" si="79"/>
        <v>35821230.251937985</v>
      </c>
      <c r="NF57" s="797"/>
      <c r="NG57" s="1245">
        <f>+NI56</f>
        <v>4670788.2829457363</v>
      </c>
      <c r="NH57" s="686">
        <f>NG$34/43</f>
        <v>111763.62790697675</v>
      </c>
      <c r="NI57" s="686">
        <f t="shared" si="80"/>
        <v>4559024.6550387591</v>
      </c>
      <c r="NJ57" s="797"/>
      <c r="NK57" s="1245">
        <f>+NM56</f>
        <v>50861597.504844964</v>
      </c>
      <c r="NL57" s="686">
        <f>NK$34/43</f>
        <v>1190905.6976744186</v>
      </c>
      <c r="NM57" s="686">
        <f t="shared" si="81"/>
        <v>49670691.807170548</v>
      </c>
      <c r="NN57" s="797"/>
      <c r="NO57" s="1245">
        <f>+NQ56</f>
        <v>1998062.0155038759</v>
      </c>
      <c r="NP57" s="686">
        <f>NO$34/43</f>
        <v>46511.627906976741</v>
      </c>
      <c r="NQ57" s="686">
        <f t="shared" si="82"/>
        <v>1951550.3875968992</v>
      </c>
      <c r="NR57" s="797"/>
      <c r="NS57" s="1245">
        <f>+NS$34</f>
        <v>6228142.8700000001</v>
      </c>
      <c r="NT57" s="686">
        <f>+NS$34/43/12*(12.5-NS$36)</f>
        <v>78455.288091085269</v>
      </c>
      <c r="NU57" s="686">
        <f t="shared" ref="NU57:NU68" si="92">+NS57-NT57</f>
        <v>6149687.5819089152</v>
      </c>
      <c r="NV57" s="797"/>
      <c r="NW57" s="1245"/>
      <c r="NX57" s="686"/>
      <c r="NY57" s="686"/>
      <c r="NZ57" s="797"/>
      <c r="OA57" s="1245">
        <f>+OC56</f>
        <v>11912654.287790697</v>
      </c>
      <c r="OB57" s="686">
        <f>OA$34/43</f>
        <v>278930.4418604651</v>
      </c>
      <c r="OC57" s="686">
        <f t="shared" si="83"/>
        <v>11633723.845930232</v>
      </c>
      <c r="OD57" s="797"/>
      <c r="OE57" s="1245">
        <f>+OG56</f>
        <v>6763020.7383720931</v>
      </c>
      <c r="OF57" s="686">
        <f>OE$34/43</f>
        <v>157738.09302325582</v>
      </c>
      <c r="OG57" s="686">
        <f t="shared" si="84"/>
        <v>6605282.6453488376</v>
      </c>
      <c r="OH57" s="797"/>
      <c r="OI57" s="1245">
        <f>+OI$34</f>
        <v>23185930</v>
      </c>
      <c r="OJ57" s="686">
        <f>+OI$34/43/12*(12.5-OI$36)</f>
        <v>426872.7422480621</v>
      </c>
      <c r="OK57" s="686">
        <f t="shared" ref="OK57:OK68" si="93">+OI57-OJ57</f>
        <v>22759057.257751938</v>
      </c>
      <c r="OL57" s="797"/>
      <c r="OM57" s="1245">
        <f>+OM$34</f>
        <v>12489226</v>
      </c>
      <c r="ON57" s="686">
        <f>+OM$34/43/12*(12.5-OM$36)</f>
        <v>157325.52131782944</v>
      </c>
      <c r="OO57" s="686">
        <f t="shared" ref="OO57:OO68" si="94">+OM57-ON57</f>
        <v>12331900.47868217</v>
      </c>
      <c r="OP57" s="797"/>
      <c r="OQ57" s="1245">
        <f>+OQ$34</f>
        <v>1006355</v>
      </c>
      <c r="OR57" s="686">
        <f>+OQ$34/43/12*(12.5-OQ$36)</f>
        <v>975.15019379844955</v>
      </c>
      <c r="OS57" s="686">
        <f t="shared" ref="OS57:OS68" si="95">+OQ57-OR57</f>
        <v>1005379.8498062015</v>
      </c>
      <c r="OT57" s="797"/>
      <c r="OU57" s="1245">
        <f>+OU$34</f>
        <v>4398307</v>
      </c>
      <c r="OV57" s="686">
        <f>+OU$34/43/12*(12.5-OU$36)</f>
        <v>63928.880813953496</v>
      </c>
      <c r="OW57" s="686">
        <f t="shared" ref="OW57:OW68" si="96">+OU57-OV57</f>
        <v>4334378.1191860465</v>
      </c>
      <c r="OX57" s="797"/>
      <c r="OY57" s="1245">
        <f>+OY$34</f>
        <v>5644742</v>
      </c>
      <c r="OZ57" s="686">
        <f>+OY$34/43/12*(12.5-OY$36)</f>
        <v>16409.133720930233</v>
      </c>
      <c r="PA57" s="686">
        <f t="shared" ref="PA57:PA68" si="97">+OY57-OZ57</f>
        <v>5628332.8662790693</v>
      </c>
      <c r="PB57" s="797"/>
      <c r="PC57" s="1245">
        <f>+PC$34</f>
        <v>75453227.99000001</v>
      </c>
      <c r="PD57" s="686">
        <f>+PC$34/43/12*(12.5-PC$36)</f>
        <v>1096703.8952034884</v>
      </c>
      <c r="PE57" s="686">
        <f t="shared" ref="PE57:PE68" si="98">+PC57-PD57</f>
        <v>74356524.094796523</v>
      </c>
      <c r="PF57" s="797"/>
      <c r="PG57" s="1245">
        <f>+PG$34</f>
        <v>29966216.02</v>
      </c>
      <c r="PH57" s="686">
        <f>+PG$34/43/12*(12.5-PG$36)</f>
        <v>29037.031027131783</v>
      </c>
      <c r="PI57" s="686">
        <f t="shared" ref="PI57:PI68" si="99">+PG57-PH57</f>
        <v>29937178.988972869</v>
      </c>
      <c r="PJ57" s="797"/>
      <c r="PK57" s="1245"/>
      <c r="PL57" s="686"/>
      <c r="PM57" s="686"/>
      <c r="PN57" s="797"/>
      <c r="PO57" s="798"/>
      <c r="PP57" s="721"/>
      <c r="PQ57" s="721"/>
      <c r="PR57" s="797"/>
      <c r="PS57" s="798"/>
      <c r="PT57" s="721"/>
      <c r="PU57" s="721"/>
      <c r="PV57" s="797"/>
      <c r="PW57" s="798"/>
      <c r="PX57" s="721"/>
      <c r="PY57" s="721"/>
      <c r="PZ57" s="797"/>
      <c r="QA57" s="1245">
        <f>+QC56</f>
        <v>1865815.5959302327</v>
      </c>
      <c r="QB57" s="686">
        <f>QA$34/43</f>
        <v>44031.046511627908</v>
      </c>
      <c r="QC57" s="686">
        <f t="shared" si="85"/>
        <v>1821784.5494186047</v>
      </c>
      <c r="QD57" s="797"/>
      <c r="QE57" s="798"/>
      <c r="QF57" s="721"/>
      <c r="QG57" s="721"/>
      <c r="QH57" s="797"/>
      <c r="QI57" s="798"/>
      <c r="QJ57" s="721"/>
      <c r="QK57" s="721"/>
      <c r="QL57" s="797"/>
      <c r="QM57" s="798"/>
      <c r="QN57" s="721"/>
      <c r="QO57" s="721"/>
      <c r="QP57" s="797"/>
      <c r="QQ57" s="798"/>
      <c r="QR57" s="721"/>
      <c r="QS57" s="721"/>
      <c r="QT57" s="797"/>
      <c r="QU57" s="798"/>
      <c r="QV57" s="721"/>
      <c r="QW57" s="721"/>
      <c r="QX57" s="797"/>
      <c r="QY57" s="798"/>
      <c r="QZ57" s="721"/>
      <c r="RA57" s="721"/>
      <c r="RB57" s="797"/>
      <c r="RC57" s="798"/>
      <c r="RD57" s="721"/>
      <c r="RE57" s="721"/>
      <c r="RF57" s="797"/>
      <c r="RG57" s="798"/>
      <c r="RH57" s="721"/>
      <c r="RI57" s="721"/>
      <c r="RJ57" s="797"/>
      <c r="RK57" s="798"/>
      <c r="RL57" s="721"/>
      <c r="RM57" s="721"/>
      <c r="RN57" s="797"/>
      <c r="RO57" s="798"/>
      <c r="RP57" s="721"/>
      <c r="RQ57" s="721"/>
      <c r="RR57" s="797"/>
      <c r="RS57" s="798"/>
      <c r="RT57" s="721"/>
      <c r="RU57" s="721"/>
      <c r="RV57" s="797"/>
      <c r="RW57" s="798"/>
      <c r="RX57" s="721"/>
      <c r="RY57" s="721"/>
      <c r="RZ57" s="797"/>
      <c r="SA57" s="798"/>
      <c r="SB57" s="721"/>
      <c r="SC57" s="721"/>
      <c r="SD57" s="797"/>
      <c r="SE57" s="798"/>
      <c r="SF57" s="721"/>
      <c r="SG57" s="721"/>
      <c r="SH57" s="797"/>
      <c r="SI57" s="798"/>
      <c r="SJ57" s="721"/>
      <c r="SK57" s="721"/>
      <c r="SL57" s="797"/>
      <c r="SM57" s="798"/>
      <c r="SN57" s="721"/>
      <c r="SO57" s="721"/>
      <c r="SP57" s="797"/>
      <c r="SQ57" s="798"/>
      <c r="SR57" s="721"/>
      <c r="SS57" s="721"/>
      <c r="ST57" s="797"/>
      <c r="SU57" s="1245">
        <f>+SU$34</f>
        <v>744063.47</v>
      </c>
      <c r="SV57" s="686">
        <f>+SU$34/43/12*(12.5-SU$36)</f>
        <v>9372.8925484496121</v>
      </c>
      <c r="SW57" s="686">
        <f t="shared" ref="SW57:SW68" si="100">+SU57-SV57</f>
        <v>734690.5774515504</v>
      </c>
      <c r="SX57" s="797"/>
      <c r="SY57" s="798"/>
      <c r="SZ57" s="721"/>
      <c r="TA57" s="721"/>
      <c r="TB57" s="797"/>
      <c r="TC57" s="721"/>
      <c r="TD57" s="721"/>
      <c r="TE57" s="721"/>
      <c r="TF57" s="721"/>
      <c r="TG57" s="1245">
        <f>+TG$34</f>
        <v>3881027</v>
      </c>
      <c r="TH57" s="686">
        <f>+TG$34/43/12*(12.5-TG$36)</f>
        <v>3760.6850775193798</v>
      </c>
      <c r="TI57" s="686">
        <f t="shared" ref="TI57:TI68" si="101">+TG57-TH57</f>
        <v>3877266.3149224808</v>
      </c>
      <c r="TJ57" s="797"/>
      <c r="TK57" s="798"/>
      <c r="TL57" s="721"/>
      <c r="TM57" s="721"/>
      <c r="TN57" s="797"/>
      <c r="TO57" s="798"/>
      <c r="TP57" s="721"/>
      <c r="TQ57" s="721"/>
      <c r="TR57" s="797"/>
      <c r="TS57" s="798"/>
      <c r="TT57" s="721"/>
      <c r="TU57" s="721"/>
      <c r="TV57" s="797"/>
      <c r="TW57" s="798"/>
      <c r="TX57" s="721"/>
      <c r="TY57" s="721"/>
      <c r="TZ57" s="797"/>
      <c r="UA57" s="798"/>
      <c r="UB57" s="721"/>
      <c r="UC57" s="721"/>
      <c r="UD57" s="797"/>
      <c r="UE57" s="798"/>
      <c r="UF57" s="721"/>
      <c r="UG57" s="721"/>
      <c r="UH57" s="797"/>
      <c r="UI57" s="1245">
        <f>+UI$34</f>
        <v>2607414.5700000003</v>
      </c>
      <c r="UJ57" s="686">
        <f>+UI$34/43/12*(12.5-UI$36)</f>
        <v>37898.467587209307</v>
      </c>
      <c r="UK57" s="686">
        <f t="shared" ref="UK57:UK68" si="102">+UI57-UJ57</f>
        <v>2569516.102412791</v>
      </c>
      <c r="UL57" s="797"/>
      <c r="UM57" s="798"/>
      <c r="UN57" s="721"/>
      <c r="UO57" s="721"/>
      <c r="UP57" s="797"/>
      <c r="UQ57" s="798"/>
      <c r="UR57" s="721"/>
      <c r="US57" s="721"/>
      <c r="UT57" s="797"/>
      <c r="UU57" s="798"/>
      <c r="UV57" s="721"/>
      <c r="UW57" s="721"/>
      <c r="UX57" s="797"/>
      <c r="UY57" s="798"/>
      <c r="UZ57" s="721"/>
      <c r="VA57" s="721"/>
      <c r="VB57" s="797"/>
      <c r="VC57" s="798"/>
      <c r="VD57" s="721"/>
      <c r="VE57" s="721"/>
      <c r="VF57" s="797"/>
      <c r="VG57" s="798"/>
      <c r="VH57" s="721"/>
      <c r="VI57" s="721"/>
      <c r="VJ57" s="797"/>
      <c r="VK57" s="798"/>
      <c r="VL57" s="721"/>
      <c r="VM57" s="721"/>
      <c r="VN57" s="797"/>
      <c r="VO57" s="1245">
        <f>+VO$34</f>
        <v>28003295</v>
      </c>
      <c r="VP57" s="686">
        <f>+VO$34/43/12*(12.5-VO$36)</f>
        <v>27134.975775193798</v>
      </c>
      <c r="VQ57" s="686">
        <f t="shared" ref="VQ57:VQ68" si="103">+VO57-VP57</f>
        <v>27976160.024224807</v>
      </c>
      <c r="VR57" s="797"/>
      <c r="VS57" s="798"/>
      <c r="VT57" s="721"/>
      <c r="VU57" s="721"/>
      <c r="VV57" s="797"/>
      <c r="VW57" s="798"/>
      <c r="VX57" s="721"/>
      <c r="VY57" s="721"/>
      <c r="VZ57" s="797"/>
      <c r="WA57" s="798"/>
      <c r="WB57" s="721"/>
      <c r="WC57" s="721"/>
      <c r="WD57" s="797"/>
      <c r="WE57" s="798"/>
      <c r="WF57" s="722"/>
      <c r="WG57" s="722"/>
      <c r="WH57" s="797"/>
      <c r="WI57" s="798"/>
      <c r="WJ57" s="721"/>
      <c r="WK57" s="721"/>
      <c r="WL57" s="797"/>
      <c r="WM57" s="798"/>
      <c r="WN57" s="721"/>
      <c r="WO57" s="721"/>
      <c r="WP57" s="797"/>
      <c r="WQ57" s="1245">
        <f>+WQ$34</f>
        <v>7896194</v>
      </c>
      <c r="WR57" s="686">
        <f>+WQ$34/43/12*(12.5-WQ$36)</f>
        <v>22954.052325581397</v>
      </c>
      <c r="WS57" s="686">
        <f t="shared" ref="WS57:WS68" si="104">+WQ57-WR57</f>
        <v>7873239.9476744188</v>
      </c>
      <c r="WT57" s="797"/>
      <c r="WU57" s="721"/>
      <c r="WV57" s="721"/>
      <c r="WW57" s="721"/>
      <c r="WX57" s="721"/>
      <c r="WY57" s="798"/>
      <c r="WZ57" s="721"/>
      <c r="XA57" s="721"/>
      <c r="XB57" s="797"/>
      <c r="XC57" s="798"/>
      <c r="XD57" s="721"/>
      <c r="XE57" s="721"/>
      <c r="XF57" s="797"/>
      <c r="XG57" s="798"/>
      <c r="XH57" s="721"/>
      <c r="XI57" s="721"/>
      <c r="XJ57" s="797"/>
      <c r="XK57" s="798"/>
      <c r="XL57" s="721"/>
      <c r="XM57" s="721"/>
      <c r="XN57" s="797"/>
      <c r="XO57" s="798"/>
      <c r="XP57" s="721"/>
      <c r="XQ57" s="721"/>
      <c r="XR57" s="797"/>
      <c r="XS57" s="798"/>
      <c r="XT57" s="721"/>
      <c r="XU57" s="721"/>
      <c r="XV57" s="797"/>
      <c r="XW57" s="798"/>
      <c r="XX57" s="721"/>
      <c r="XY57" s="721"/>
      <c r="XZ57" s="797"/>
      <c r="YA57" s="798"/>
      <c r="YB57" s="721"/>
      <c r="YC57" s="721"/>
      <c r="YD57" s="797"/>
      <c r="YE57" s="798"/>
      <c r="YF57" s="721"/>
      <c r="YG57" s="721"/>
      <c r="YH57" s="797"/>
      <c r="YI57" s="798"/>
      <c r="YJ57" s="721"/>
      <c r="YK57" s="721"/>
      <c r="YL57" s="797"/>
      <c r="YM57" s="798"/>
      <c r="YN57" s="721"/>
      <c r="YO57" s="721"/>
      <c r="YP57" s="797"/>
      <c r="YQ57" s="798"/>
      <c r="YR57" s="721"/>
      <c r="YS57" s="721"/>
      <c r="YT57" s="797"/>
      <c r="YU57" s="798"/>
      <c r="YV57" s="721"/>
      <c r="YW57" s="721"/>
      <c r="YX57" s="797"/>
      <c r="YY57" s="798"/>
      <c r="YZ57" s="721"/>
      <c r="ZA57" s="721"/>
      <c r="ZB57" s="797"/>
      <c r="ZC57" s="798"/>
      <c r="ZD57" s="721"/>
      <c r="ZE57" s="721"/>
      <c r="ZF57" s="797"/>
      <c r="ZG57" s="798"/>
      <c r="ZH57" s="721"/>
      <c r="ZI57" s="721"/>
      <c r="ZJ57" s="797"/>
      <c r="ZK57" s="798"/>
      <c r="ZL57" s="721"/>
      <c r="ZM57" s="721"/>
      <c r="ZN57" s="797"/>
      <c r="ZO57" s="798"/>
      <c r="ZP57" s="721"/>
      <c r="ZQ57" s="721"/>
      <c r="ZR57" s="797"/>
      <c r="ZS57" s="798"/>
      <c r="ZT57" s="721"/>
      <c r="ZU57" s="721"/>
      <c r="ZV57" s="797"/>
      <c r="ZW57" s="798"/>
      <c r="ZX57" s="721"/>
      <c r="ZY57" s="721"/>
      <c r="ZZ57" s="797"/>
      <c r="AAA57" s="798"/>
      <c r="AAB57" s="721"/>
      <c r="AAC57" s="721"/>
      <c r="AAD57" s="797"/>
      <c r="AAE57" s="798"/>
      <c r="AAF57" s="721"/>
      <c r="AAG57" s="721"/>
      <c r="AAH57" s="797"/>
      <c r="AAI57" s="798"/>
      <c r="AAJ57" s="721"/>
      <c r="AAK57" s="721"/>
      <c r="AAL57" s="797"/>
      <c r="AAM57" s="798"/>
      <c r="AAN57" s="721"/>
      <c r="AAO57" s="721"/>
      <c r="AAP57" s="797"/>
      <c r="AAQ57" s="799"/>
      <c r="AAR57" s="1245"/>
      <c r="AAS57" s="797"/>
    </row>
    <row r="58" spans="1:721">
      <c r="A58" s="796">
        <v>39</v>
      </c>
      <c r="B58" s="706" t="str">
        <f t="shared" si="1"/>
        <v>W incentive</v>
      </c>
      <c r="C58" s="796">
        <f t="shared" si="2"/>
        <v>2015</v>
      </c>
      <c r="D58" s="881">
        <v>39</v>
      </c>
      <c r="E58" s="1245" t="str">
        <f t="shared" si="3"/>
        <v>W incentive</v>
      </c>
      <c r="F58" s="1244">
        <f t="shared" si="4"/>
        <v>2015</v>
      </c>
      <c r="G58" s="1245">
        <f>+G57</f>
        <v>889185.00739094068</v>
      </c>
      <c r="H58" s="686">
        <f>+H57</f>
        <v>24170.255813953489</v>
      </c>
      <c r="I58" s="686">
        <f t="shared" si="5"/>
        <v>865014.75157698721</v>
      </c>
      <c r="J58" s="1246"/>
      <c r="K58" s="1245">
        <f>+K57</f>
        <v>902088.12693798449</v>
      </c>
      <c r="L58" s="686">
        <f>L57</f>
        <v>21204.81395348837</v>
      </c>
      <c r="M58" s="686">
        <f t="shared" si="59"/>
        <v>880883.31298449612</v>
      </c>
      <c r="N58" s="1246"/>
      <c r="O58" s="1245">
        <f>+O57</f>
        <v>894298.37085347285</v>
      </c>
      <c r="P58" s="686">
        <f>+P57</f>
        <v>25026.205581395345</v>
      </c>
      <c r="Q58" s="686">
        <f t="shared" si="0"/>
        <v>869272.16527207755</v>
      </c>
      <c r="R58" s="1246"/>
      <c r="S58" s="1245">
        <f>+S57</f>
        <v>568476.77906976745</v>
      </c>
      <c r="T58" s="686">
        <f>+T57</f>
        <v>13767.348837209302</v>
      </c>
      <c r="U58" s="686">
        <f t="shared" si="60"/>
        <v>554709.43023255817</v>
      </c>
      <c r="V58" s="1246"/>
      <c r="W58" s="1245">
        <f>+W57</f>
        <v>6416048.4182626549</v>
      </c>
      <c r="X58" s="686">
        <f>+X57</f>
        <v>175746.7441860465</v>
      </c>
      <c r="Y58" s="686">
        <f t="shared" si="6"/>
        <v>6240301.6740766084</v>
      </c>
      <c r="Z58" s="1246"/>
      <c r="AA58" s="1245"/>
      <c r="AB58" s="686"/>
      <c r="AC58" s="686"/>
      <c r="AD58" s="1246"/>
      <c r="AE58" s="1245">
        <f>+AE57</f>
        <v>5291070.9064044682</v>
      </c>
      <c r="AF58" s="686">
        <f>+AF57</f>
        <v>144099.65488372094</v>
      </c>
      <c r="AG58" s="686">
        <f t="shared" si="7"/>
        <v>5146971.2515207473</v>
      </c>
      <c r="AH58" s="1246"/>
      <c r="AI58" s="1245"/>
      <c r="AJ58" s="686"/>
      <c r="AK58" s="686"/>
      <c r="AL58" s="1246"/>
      <c r="AM58" s="1245">
        <f>+AM57</f>
        <v>1979647.7744528046</v>
      </c>
      <c r="AN58" s="686">
        <f>+AN57</f>
        <v>52216.116279069771</v>
      </c>
      <c r="AO58" s="686">
        <f t="shared" si="8"/>
        <v>1927431.6581737348</v>
      </c>
      <c r="AP58" s="1246"/>
      <c r="AQ58" s="1245"/>
      <c r="AR58" s="686"/>
      <c r="AS58" s="686"/>
      <c r="AT58" s="1246"/>
      <c r="AU58" s="1245">
        <f>+AU57</f>
        <v>19336570.045599639</v>
      </c>
      <c r="AV58" s="686">
        <f>+AV57</f>
        <v>508146.97674418607</v>
      </c>
      <c r="AW58" s="686">
        <f t="shared" si="9"/>
        <v>18828423.068855453</v>
      </c>
      <c r="AX58" s="1246"/>
      <c r="AY58" s="1245">
        <f>+AY57</f>
        <v>40344013.51719486</v>
      </c>
      <c r="AZ58" s="686">
        <f>+AZ57</f>
        <v>1048586.2558139535</v>
      </c>
      <c r="BA58" s="686">
        <f t="shared" si="10"/>
        <v>39295427.261380903</v>
      </c>
      <c r="BB58" s="1246"/>
      <c r="BC58" s="1245">
        <f>+BC57</f>
        <v>12307071.648426812</v>
      </c>
      <c r="BD58" s="686">
        <f>+BD57</f>
        <v>315837.20930232556</v>
      </c>
      <c r="BE58" s="686">
        <f t="shared" si="11"/>
        <v>11991234.439124487</v>
      </c>
      <c r="BF58" s="1246"/>
      <c r="BG58" s="1245">
        <f>+BG57</f>
        <v>10116398.108261133</v>
      </c>
      <c r="BH58" s="686">
        <f>+BH57</f>
        <v>261029.81395348837</v>
      </c>
      <c r="BI58" s="686">
        <f t="shared" si="12"/>
        <v>9855368.2943076435</v>
      </c>
      <c r="BJ58" s="1246"/>
      <c r="BK58" s="1245">
        <f>+BK57</f>
        <v>13256887.605088159</v>
      </c>
      <c r="BL58" s="686">
        <f>+BL57</f>
        <v>340826.95348837209</v>
      </c>
      <c r="BM58" s="686">
        <f t="shared" si="13"/>
        <v>12916060.651599787</v>
      </c>
      <c r="BN58" s="1246"/>
      <c r="BO58" s="1245">
        <f>+BO57</f>
        <v>15370698.312813496</v>
      </c>
      <c r="BP58" s="686">
        <f>+BP57</f>
        <v>393041.86046511628</v>
      </c>
      <c r="BQ58" s="686">
        <f t="shared" si="14"/>
        <v>14977656.452348379</v>
      </c>
      <c r="BR58" s="1246"/>
      <c r="BS58" s="1245">
        <f>+BS57</f>
        <v>10389749.700752394</v>
      </c>
      <c r="BT58" s="686">
        <f>+BT57</f>
        <v>264250.46511627908</v>
      </c>
      <c r="BU58" s="686">
        <f t="shared" si="15"/>
        <v>10125499.235636115</v>
      </c>
      <c r="BV58" s="1246"/>
      <c r="BW58" s="1245">
        <f>+BW57</f>
        <v>87536746.219733238</v>
      </c>
      <c r="BX58" s="686">
        <f>+BX57</f>
        <v>2210587.7441860465</v>
      </c>
      <c r="BY58" s="686">
        <f t="shared" si="38"/>
        <v>85326158.475547194</v>
      </c>
      <c r="BZ58" s="1246"/>
      <c r="CA58" s="1245">
        <f>+CA57</f>
        <v>12547622.363201095</v>
      </c>
      <c r="CB58" s="686">
        <f>+CB57</f>
        <v>316307.06976744183</v>
      </c>
      <c r="CC58" s="686">
        <f t="shared" si="39"/>
        <v>12231315.293433653</v>
      </c>
      <c r="CD58" s="1246"/>
      <c r="CE58" s="1245"/>
      <c r="CF58" s="686"/>
      <c r="CG58" s="686"/>
      <c r="CH58" s="1246"/>
      <c r="CI58" s="1245">
        <f>+CI57</f>
        <v>2881939.2561559505</v>
      </c>
      <c r="CJ58" s="686">
        <f>+CJ57</f>
        <v>72649.441860465115</v>
      </c>
      <c r="CK58" s="686">
        <f t="shared" si="40"/>
        <v>2809289.8142954852</v>
      </c>
      <c r="CL58" s="1246"/>
      <c r="CM58" s="1245">
        <f>+CM57</f>
        <v>2178606.0011019912</v>
      </c>
      <c r="CN58" s="686">
        <f>+CN57</f>
        <v>56624.41860465116</v>
      </c>
      <c r="CO58" s="686">
        <f t="shared" si="16"/>
        <v>2121981.5824973402</v>
      </c>
      <c r="CP58" s="1246"/>
      <c r="CQ58" s="1245">
        <f>+CQ57</f>
        <v>35407033.999207132</v>
      </c>
      <c r="CR58" s="686">
        <f>+CR57</f>
        <v>890981.05744186044</v>
      </c>
      <c r="CS58" s="686">
        <f t="shared" si="41"/>
        <v>34516052.941765271</v>
      </c>
      <c r="CT58" s="1246"/>
      <c r="CU58" s="1245">
        <f>+CU57</f>
        <v>150751926.86474007</v>
      </c>
      <c r="CV58" s="686">
        <f>+CV57</f>
        <v>3800233.9302325579</v>
      </c>
      <c r="CW58" s="686">
        <f t="shared" si="42"/>
        <v>146951692.93450752</v>
      </c>
      <c r="CX58" s="1246"/>
      <c r="CY58" s="686"/>
      <c r="CZ58" s="686"/>
      <c r="DA58" s="686"/>
      <c r="DB58" s="686"/>
      <c r="DC58" s="1245">
        <f>+DC57</f>
        <v>0</v>
      </c>
      <c r="DD58" s="686">
        <f>+DD57</f>
        <v>0</v>
      </c>
      <c r="DE58" s="686">
        <f t="shared" si="52"/>
        <v>0</v>
      </c>
      <c r="DF58" s="1246"/>
      <c r="DG58" s="1245">
        <f>+DG57</f>
        <v>11440725.926147591</v>
      </c>
      <c r="DH58" s="686">
        <f>+DH57</f>
        <v>297357.32558139536</v>
      </c>
      <c r="DI58" s="686">
        <f t="shared" si="17"/>
        <v>11143368.600566195</v>
      </c>
      <c r="DJ58" s="1246"/>
      <c r="DK58" s="1245">
        <f>+DK57</f>
        <v>12362938.879787963</v>
      </c>
      <c r="DL58" s="686">
        <f>+DL57</f>
        <v>318419.23255813954</v>
      </c>
      <c r="DM58" s="686">
        <f t="shared" si="18"/>
        <v>12044519.647229824</v>
      </c>
      <c r="DN58" s="1246"/>
      <c r="DO58" s="1245">
        <f>+DO57</f>
        <v>8915695.2815397494</v>
      </c>
      <c r="DP58" s="686">
        <f>+DP57</f>
        <v>233864.32558139536</v>
      </c>
      <c r="DQ58" s="686">
        <f t="shared" si="19"/>
        <v>8681830.9559583534</v>
      </c>
      <c r="DR58" s="1246"/>
      <c r="DS58" s="1245">
        <f>+DS57</f>
        <v>2556446.976668187</v>
      </c>
      <c r="DT58" s="686">
        <f>+DT57</f>
        <v>66444.930232558138</v>
      </c>
      <c r="DU58" s="686">
        <f t="shared" si="20"/>
        <v>2490002.046435629</v>
      </c>
      <c r="DV58" s="1246"/>
      <c r="DW58" s="1245">
        <f>+DW57</f>
        <v>8962742.807399869</v>
      </c>
      <c r="DX58" s="686">
        <f>+DX57</f>
        <v>236844.43093023254</v>
      </c>
      <c r="DY58" s="686">
        <f t="shared" si="21"/>
        <v>8725898.3764696363</v>
      </c>
      <c r="DZ58" s="1246"/>
      <c r="EA58" s="1245">
        <f>+EA57</f>
        <v>14790415.358299134</v>
      </c>
      <c r="EB58" s="686">
        <f>+EB57</f>
        <v>380253.06976744183</v>
      </c>
      <c r="EC58" s="686">
        <f t="shared" si="22"/>
        <v>14410162.288531693</v>
      </c>
      <c r="ED58" s="1246"/>
      <c r="EE58" s="1245">
        <f>+EE57</f>
        <v>16642514.509917926</v>
      </c>
      <c r="EF58" s="686">
        <f>+EF57</f>
        <v>428643.76744186046</v>
      </c>
      <c r="EG58" s="686">
        <f t="shared" si="23"/>
        <v>16213870.742476065</v>
      </c>
      <c r="EH58" s="1246"/>
      <c r="EI58" s="1245">
        <f>+EI57</f>
        <v>9117135.6769835856</v>
      </c>
      <c r="EJ58" s="686">
        <f>+EJ57</f>
        <v>227014.95348837209</v>
      </c>
      <c r="EK58" s="686">
        <f t="shared" si="43"/>
        <v>8890120.7234952133</v>
      </c>
      <c r="EL58" s="1246"/>
      <c r="EM58" s="1245">
        <f>+EM57</f>
        <v>17387650.70277587</v>
      </c>
      <c r="EN58" s="686">
        <f>+EN57</f>
        <v>436000.33720930218</v>
      </c>
      <c r="EO58" s="686">
        <f t="shared" si="44"/>
        <v>16951650.365566567</v>
      </c>
      <c r="EP58" s="1246"/>
      <c r="EQ58" s="1245">
        <f>+EQ57</f>
        <v>11023995.359287126</v>
      </c>
      <c r="ER58" s="686">
        <f>+ER57</f>
        <v>280381.72093023255</v>
      </c>
      <c r="ES58" s="686">
        <f t="shared" si="24"/>
        <v>10743613.638356894</v>
      </c>
      <c r="ET58" s="1246"/>
      <c r="EU58" s="1245">
        <f>+EU57</f>
        <v>82574330.643201858</v>
      </c>
      <c r="EV58" s="686">
        <f>+EV57</f>
        <v>2122938.5348837208</v>
      </c>
      <c r="EW58" s="686">
        <f t="shared" si="25"/>
        <v>80451392.108318135</v>
      </c>
      <c r="EX58" s="1246"/>
      <c r="EY58" s="1245">
        <f>+EY57</f>
        <v>29762636.069767442</v>
      </c>
      <c r="EZ58" s="686">
        <f>+EZ57</f>
        <v>748945.6744186047</v>
      </c>
      <c r="FA58" s="686">
        <f t="shared" si="45"/>
        <v>29013690.395348836</v>
      </c>
      <c r="FB58" s="1246"/>
      <c r="FC58" s="1245">
        <f>+FC57</f>
        <v>12584193.2375171</v>
      </c>
      <c r="FD58" s="686">
        <f>+FD57</f>
        <v>312251.46511627908</v>
      </c>
      <c r="FE58" s="686">
        <f t="shared" si="53"/>
        <v>12271941.772400821</v>
      </c>
      <c r="FF58" s="1246"/>
      <c r="FG58" s="1245">
        <f>+FG57</f>
        <v>76652491.482520148</v>
      </c>
      <c r="FH58" s="686">
        <f>+FH57</f>
        <v>1956554.3255813953</v>
      </c>
      <c r="FI58" s="686">
        <f t="shared" si="26"/>
        <v>74695937.156938747</v>
      </c>
      <c r="FJ58" s="1246"/>
      <c r="FK58" s="1245">
        <f>+FK57</f>
        <v>1194750.6162790696</v>
      </c>
      <c r="FL58" s="686">
        <f>+FL57</f>
        <v>30278.79069767442</v>
      </c>
      <c r="FM58" s="686">
        <f t="shared" si="46"/>
        <v>1164471.8255813951</v>
      </c>
      <c r="FN58" s="1246"/>
      <c r="FO58" s="1245">
        <f>+FO57</f>
        <v>185958.40937072501</v>
      </c>
      <c r="FP58" s="686">
        <f>+FP57</f>
        <v>4780.8837209302328</v>
      </c>
      <c r="FQ58" s="686">
        <f t="shared" si="27"/>
        <v>181177.52564979478</v>
      </c>
      <c r="FR58" s="1246"/>
      <c r="FS58" s="1245">
        <f>+FS57</f>
        <v>21702860.630471956</v>
      </c>
      <c r="FT58" s="686">
        <f>+FT57</f>
        <v>546129.83720930235</v>
      </c>
      <c r="FU58" s="686">
        <f t="shared" si="47"/>
        <v>21156730.793262653</v>
      </c>
      <c r="FV58" s="1246"/>
      <c r="FW58" s="1245">
        <f>+FW57</f>
        <v>1339283.7728948167</v>
      </c>
      <c r="FX58" s="686">
        <f>+FX57</f>
        <v>34246.627906976741</v>
      </c>
      <c r="FY58" s="686">
        <f t="shared" si="28"/>
        <v>1305037.14498784</v>
      </c>
      <c r="FZ58" s="1246"/>
      <c r="GA58" s="1245">
        <f>+GA57</f>
        <v>12775146.708675331</v>
      </c>
      <c r="GB58" s="686">
        <f>+GB57</f>
        <v>315340.30232558138</v>
      </c>
      <c r="GC58" s="686">
        <f t="shared" si="54"/>
        <v>12459806.406349748</v>
      </c>
      <c r="GD58" s="1246"/>
      <c r="GE58" s="1245">
        <f>+GE57</f>
        <v>5623132.0563345496</v>
      </c>
      <c r="GF58" s="686">
        <f>+GF57</f>
        <v>148593.7441860465</v>
      </c>
      <c r="GG58" s="686">
        <f t="shared" si="29"/>
        <v>5474538.312148503</v>
      </c>
      <c r="GH58" s="1246"/>
      <c r="GI58" s="1245">
        <f>+GI57</f>
        <v>4851327.0242248066</v>
      </c>
      <c r="GJ58" s="686">
        <f>+GJ57</f>
        <v>122078.58139534884</v>
      </c>
      <c r="GK58" s="686">
        <f t="shared" si="48"/>
        <v>4729248.442829458</v>
      </c>
      <c r="GL58" s="1246"/>
      <c r="GM58" s="1245">
        <f>+GM57</f>
        <v>2839303.6060191523</v>
      </c>
      <c r="GN58" s="686">
        <f>+GN57</f>
        <v>74339.720930232565</v>
      </c>
      <c r="GO58" s="686">
        <f t="shared" si="30"/>
        <v>2764963.8850889197</v>
      </c>
      <c r="GP58" s="1246"/>
      <c r="GQ58" s="1245">
        <f>+GQ57</f>
        <v>19564576.51487688</v>
      </c>
      <c r="GR58" s="686">
        <f>+GR57</f>
        <v>509435.65116279072</v>
      </c>
      <c r="GS58" s="686">
        <f t="shared" si="31"/>
        <v>19055140.863714088</v>
      </c>
      <c r="GT58" s="1246"/>
      <c r="GU58" s="1245"/>
      <c r="GV58" s="686"/>
      <c r="GW58" s="686"/>
      <c r="GX58" s="1246"/>
      <c r="GY58" s="1245">
        <f>+GY57</f>
        <v>4329518.6809165534</v>
      </c>
      <c r="GZ58" s="686">
        <f>+GZ57</f>
        <v>112734.93023255814</v>
      </c>
      <c r="HA58" s="686">
        <f t="shared" si="32"/>
        <v>4216783.750683995</v>
      </c>
      <c r="HB58" s="1246"/>
      <c r="HC58" s="1245">
        <f>+HC57</f>
        <v>18687761.072769422</v>
      </c>
      <c r="HD58" s="686">
        <f>+HD57</f>
        <v>491096.88372093026</v>
      </c>
      <c r="HE58" s="686">
        <f t="shared" si="33"/>
        <v>18196664.189048491</v>
      </c>
      <c r="HF58" s="1246"/>
      <c r="HG58" s="1245">
        <f>+HG57</f>
        <v>3025040.1930004554</v>
      </c>
      <c r="HH58" s="686">
        <f>+HH57</f>
        <v>79642.279069767435</v>
      </c>
      <c r="HI58" s="686">
        <f t="shared" si="34"/>
        <v>2945397.9139306881</v>
      </c>
      <c r="HJ58" s="1246"/>
      <c r="HK58" s="1245">
        <f>+HK57</f>
        <v>2985929.688307493</v>
      </c>
      <c r="HL58" s="686">
        <f>+HL57</f>
        <v>78035.186046511633</v>
      </c>
      <c r="HM58" s="686">
        <f t="shared" si="35"/>
        <v>2907894.5022609811</v>
      </c>
      <c r="HN58" s="1246"/>
      <c r="HO58" s="1245">
        <f>+HO57</f>
        <v>689532.87437300489</v>
      </c>
      <c r="HP58" s="686">
        <f>+HP57</f>
        <v>18120.279069767443</v>
      </c>
      <c r="HQ58" s="686">
        <f t="shared" si="36"/>
        <v>671412.59530323744</v>
      </c>
      <c r="HR58" s="1246"/>
      <c r="HS58" s="1245">
        <f>+HS57</f>
        <v>5599459.0436920514</v>
      </c>
      <c r="HT58" s="686">
        <f>+HT57</f>
        <v>143699.29488372093</v>
      </c>
      <c r="HU58" s="686">
        <f t="shared" si="37"/>
        <v>5455759.7488083309</v>
      </c>
      <c r="HV58" s="1246"/>
      <c r="HW58" s="1245">
        <f>+HW57</f>
        <v>22366511.585993312</v>
      </c>
      <c r="HX58" s="686">
        <f>+HX57</f>
        <v>556921.90697674418</v>
      </c>
      <c r="HY58" s="686">
        <f t="shared" si="49"/>
        <v>21809589.679016568</v>
      </c>
      <c r="HZ58" s="1246"/>
      <c r="IA58" s="1245">
        <f>+IA57</f>
        <v>20530301.202120382</v>
      </c>
      <c r="IB58" s="686">
        <f>+IB57</f>
        <v>506767.67441860464</v>
      </c>
      <c r="IC58" s="686">
        <f t="shared" si="55"/>
        <v>20023533.527701776</v>
      </c>
      <c r="ID58" s="1246"/>
      <c r="IE58" s="1245">
        <f>+IE57</f>
        <v>115832253.0116279</v>
      </c>
      <c r="IF58" s="686">
        <f>+IF57</f>
        <v>2799571.0697674421</v>
      </c>
      <c r="IG58" s="686">
        <f t="shared" si="61"/>
        <v>113032681.94186045</v>
      </c>
      <c r="IH58" s="1246"/>
      <c r="II58" s="1245">
        <f>+II57</f>
        <v>147876593.30232558</v>
      </c>
      <c r="IJ58" s="686">
        <f>IJ57</f>
        <v>3489713.1162790698</v>
      </c>
      <c r="IK58" s="686">
        <f t="shared" si="86"/>
        <v>144386880.18604651</v>
      </c>
      <c r="IL58" s="1246"/>
      <c r="IM58" s="1245">
        <f>+IM57</f>
        <v>15370002</v>
      </c>
      <c r="IN58" s="686">
        <f>IN57</f>
        <v>223401.1918604651</v>
      </c>
      <c r="IO58" s="686">
        <f t="shared" si="87"/>
        <v>15146600.808139535</v>
      </c>
      <c r="IP58" s="1246"/>
      <c r="IQ58" s="1245"/>
      <c r="IR58" s="686"/>
      <c r="IS58" s="686"/>
      <c r="IT58" s="1246"/>
      <c r="IU58" s="1245">
        <f>+IU57</f>
        <v>101581.98037315701</v>
      </c>
      <c r="IV58" s="686">
        <f>+IV57</f>
        <v>2529.3720930232557</v>
      </c>
      <c r="IW58" s="686">
        <f t="shared" si="50"/>
        <v>99052.608280133762</v>
      </c>
      <c r="IX58" s="1246"/>
      <c r="IY58" s="1245">
        <f>+IY57</f>
        <v>70449.908325733399</v>
      </c>
      <c r="IZ58" s="686">
        <f>+IZ57</f>
        <v>1760.3488372093022</v>
      </c>
      <c r="JA58" s="686">
        <f t="shared" si="51"/>
        <v>68689.559488524101</v>
      </c>
      <c r="JB58" s="1246"/>
      <c r="JC58" s="1245">
        <f>+JC57</f>
        <v>12886008.530038759</v>
      </c>
      <c r="JD58" s="686">
        <f>+JD57</f>
        <v>312072.86046511628</v>
      </c>
      <c r="JE58" s="686">
        <f t="shared" si="62"/>
        <v>12573935.669573642</v>
      </c>
      <c r="JF58" s="1246"/>
      <c r="JG58" s="1245"/>
      <c r="JH58" s="686"/>
      <c r="JI58" s="686"/>
      <c r="JJ58" s="1246"/>
      <c r="JK58" s="1245">
        <f>+JK57</f>
        <v>474365.08696382429</v>
      </c>
      <c r="JL58" s="686">
        <f>+JL57</f>
        <v>11668.700465116279</v>
      </c>
      <c r="JM58" s="686">
        <f t="shared" si="56"/>
        <v>462696.38649870799</v>
      </c>
      <c r="JN58" s="1246"/>
      <c r="JO58" s="1245">
        <f>+JO57</f>
        <v>688688.39979480172</v>
      </c>
      <c r="JP58" s="686">
        <f>+JP57</f>
        <v>17088.418604651164</v>
      </c>
      <c r="JQ58" s="686">
        <f t="shared" si="57"/>
        <v>671599.9811901506</v>
      </c>
      <c r="JR58" s="1246"/>
      <c r="JS58" s="1245">
        <f>+JS57</f>
        <v>15549.028157774737</v>
      </c>
      <c r="JT58" s="686">
        <f>+JT57</f>
        <v>378.55813953488371</v>
      </c>
      <c r="JU58" s="686">
        <f t="shared" si="63"/>
        <v>15170.470018239854</v>
      </c>
      <c r="JV58" s="1246"/>
      <c r="JW58" s="1245">
        <f>+JW57</f>
        <v>15549.028157774737</v>
      </c>
      <c r="JX58" s="686">
        <f>+JX57</f>
        <v>378.55813953488371</v>
      </c>
      <c r="JY58" s="686">
        <f t="shared" si="64"/>
        <v>15170.470018239854</v>
      </c>
      <c r="JZ58" s="1246"/>
      <c r="KA58" s="1245">
        <f>+KA57</f>
        <v>820414.21901124797</v>
      </c>
      <c r="KB58" s="686">
        <f>+KB57</f>
        <v>19973.883720930233</v>
      </c>
      <c r="KC58" s="686">
        <f t="shared" si="65"/>
        <v>800440.33529031777</v>
      </c>
      <c r="KD58" s="1246"/>
      <c r="KE58" s="1245">
        <f>+KE57</f>
        <v>820414.21901124797</v>
      </c>
      <c r="KF58" s="686">
        <f>+KF57</f>
        <v>19973.883720930233</v>
      </c>
      <c r="KG58" s="686">
        <f t="shared" si="66"/>
        <v>800440.33529031777</v>
      </c>
      <c r="KH58" s="1246"/>
      <c r="KI58" s="1245">
        <f>+KI57</f>
        <v>222630.02196382431</v>
      </c>
      <c r="KJ58" s="686">
        <f>+KJ57</f>
        <v>5485.8604651162786</v>
      </c>
      <c r="KK58" s="686">
        <f t="shared" si="58"/>
        <v>217144.16149870804</v>
      </c>
      <c r="KL58" s="1246"/>
      <c r="KM58" s="1245">
        <f>+KM57</f>
        <v>15170918.415155038</v>
      </c>
      <c r="KN58" s="686">
        <f>+KN57</f>
        <v>361571.04465116281</v>
      </c>
      <c r="KO58" s="686">
        <f t="shared" si="67"/>
        <v>14809347.370503876</v>
      </c>
      <c r="KP58" s="1246"/>
      <c r="KQ58" s="1245"/>
      <c r="KR58" s="686"/>
      <c r="KS58" s="686"/>
      <c r="KT58" s="1246"/>
      <c r="KU58" s="1245">
        <f>+KU57</f>
        <v>0</v>
      </c>
      <c r="KV58" s="686">
        <f>KV57</f>
        <v>0</v>
      </c>
      <c r="KW58" s="686">
        <f t="shared" si="68"/>
        <v>0</v>
      </c>
      <c r="KX58" s="1246"/>
      <c r="KY58" s="1245">
        <f>+KY57</f>
        <v>1447941.1049418605</v>
      </c>
      <c r="KZ58" s="686">
        <f>KZ57</f>
        <v>34440.620930232566</v>
      </c>
      <c r="LA58" s="686">
        <f t="shared" si="69"/>
        <v>1413500.484011628</v>
      </c>
      <c r="LB58" s="1246"/>
      <c r="LC58" s="1245">
        <f>+LC57</f>
        <v>0</v>
      </c>
      <c r="LD58" s="686">
        <f>LD57</f>
        <v>0</v>
      </c>
      <c r="LE58" s="686">
        <f t="shared" si="88"/>
        <v>0</v>
      </c>
      <c r="LF58" s="1246"/>
      <c r="LG58" s="1245">
        <f>+LG57</f>
        <v>31931622</v>
      </c>
      <c r="LH58" s="686">
        <f>LH57</f>
        <v>587888.38953488378</v>
      </c>
      <c r="LI58" s="686">
        <f t="shared" si="89"/>
        <v>31343733.610465117</v>
      </c>
      <c r="LJ58" s="1246"/>
      <c r="LK58" s="1245">
        <f>+LK57</f>
        <v>6368620</v>
      </c>
      <c r="LL58" s="686">
        <f>LL57</f>
        <v>80224.864341085282</v>
      </c>
      <c r="LM58" s="686">
        <f t="shared" si="90"/>
        <v>6288395.1356589152</v>
      </c>
      <c r="LN58" s="1246"/>
      <c r="LO58" s="1245">
        <f>+LO57</f>
        <v>3922123.8808139535</v>
      </c>
      <c r="LP58" s="686">
        <f>+LP57</f>
        <v>94794.534883720931</v>
      </c>
      <c r="LQ58" s="686">
        <f t="shared" si="70"/>
        <v>3827329.3459302327</v>
      </c>
      <c r="LR58" s="1246"/>
      <c r="LS58" s="1245">
        <f>+LS57</f>
        <v>116410.09011627907</v>
      </c>
      <c r="LT58" s="686">
        <f>LT57</f>
        <v>2709.8372093023254</v>
      </c>
      <c r="LU58" s="686">
        <f t="shared" si="71"/>
        <v>113700.25290697675</v>
      </c>
      <c r="LV58" s="1246"/>
      <c r="LW58" s="1245">
        <f>+LW57</f>
        <v>17941173.190891474</v>
      </c>
      <c r="LX58" s="686">
        <f>+LX57</f>
        <v>429300.25581395347</v>
      </c>
      <c r="LY58" s="686">
        <f t="shared" si="72"/>
        <v>17511872.935077522</v>
      </c>
      <c r="LZ58" s="1246"/>
      <c r="MA58" s="1245">
        <f>+MA57</f>
        <v>25995172.325581394</v>
      </c>
      <c r="MB58" s="686">
        <f>MB57</f>
        <v>606301.39534883725</v>
      </c>
      <c r="MC58" s="686">
        <f t="shared" si="73"/>
        <v>25388870.930232558</v>
      </c>
      <c r="MD58" s="1246"/>
      <c r="ME58" s="1245">
        <f>+ME57</f>
        <v>3055777.6036821706</v>
      </c>
      <c r="MF58" s="686">
        <f>+MF57</f>
        <v>72828.860465116275</v>
      </c>
      <c r="MG58" s="686">
        <f t="shared" si="74"/>
        <v>2982948.7432170543</v>
      </c>
      <c r="MH58" s="1246"/>
      <c r="MI58" s="1245">
        <f>+MI57</f>
        <v>34780516.037790701</v>
      </c>
      <c r="MJ58" s="686">
        <f>MJ57</f>
        <v>820779.13953488367</v>
      </c>
      <c r="MK58" s="686">
        <f t="shared" si="75"/>
        <v>33959736.898255818</v>
      </c>
      <c r="ML58" s="1246"/>
      <c r="MM58" s="1245">
        <f>+MM57</f>
        <v>17796534.829457365</v>
      </c>
      <c r="MN58" s="686">
        <f>MN57</f>
        <v>419152.93023255817</v>
      </c>
      <c r="MO58" s="686">
        <f t="shared" si="76"/>
        <v>17377381.899224807</v>
      </c>
      <c r="MP58" s="1246"/>
      <c r="MQ58" s="1245">
        <f>+MQ57</f>
        <v>37703918.968023255</v>
      </c>
      <c r="MR58" s="686">
        <f>MR57</f>
        <v>884549.41860465112</v>
      </c>
      <c r="MS58" s="686">
        <f t="shared" si="77"/>
        <v>36819369.549418606</v>
      </c>
      <c r="MT58" s="1246"/>
      <c r="MU58" s="1245">
        <f>+MU57</f>
        <v>12176283.831395349</v>
      </c>
      <c r="MV58" s="686">
        <f>MV57</f>
        <v>283444.04651162791</v>
      </c>
      <c r="MW58" s="686">
        <f t="shared" si="78"/>
        <v>11892839.784883721</v>
      </c>
      <c r="MX58" s="1246"/>
      <c r="MY58" s="1245">
        <f>+MY57</f>
        <v>4574038</v>
      </c>
      <c r="MZ58" s="686">
        <f>MZ57</f>
        <v>101940.76937984495</v>
      </c>
      <c r="NA58" s="686">
        <f t="shared" si="91"/>
        <v>4472097.2306201551</v>
      </c>
      <c r="NB58" s="1246"/>
      <c r="NC58" s="1245">
        <f>+NC57</f>
        <v>36685259.926356591</v>
      </c>
      <c r="ND58" s="686">
        <f>ND57</f>
        <v>864029.6744186047</v>
      </c>
      <c r="NE58" s="686">
        <f t="shared" si="79"/>
        <v>35821230.251937985</v>
      </c>
      <c r="NF58" s="1246"/>
      <c r="NG58" s="1245">
        <f>+NG57</f>
        <v>4670788.2829457363</v>
      </c>
      <c r="NH58" s="686">
        <f>+NH57</f>
        <v>111763.62790697675</v>
      </c>
      <c r="NI58" s="686">
        <f t="shared" si="80"/>
        <v>4559024.6550387591</v>
      </c>
      <c r="NJ58" s="1246"/>
      <c r="NK58" s="1245">
        <f>+NK57</f>
        <v>50861597.504844964</v>
      </c>
      <c r="NL58" s="686">
        <f>NL57</f>
        <v>1190905.6976744186</v>
      </c>
      <c r="NM58" s="686">
        <f t="shared" si="81"/>
        <v>49670691.807170548</v>
      </c>
      <c r="NN58" s="1246"/>
      <c r="NO58" s="1245">
        <f>+NO57</f>
        <v>1998062.0155038759</v>
      </c>
      <c r="NP58" s="686">
        <f>NP57</f>
        <v>46511.627906976741</v>
      </c>
      <c r="NQ58" s="686">
        <f t="shared" si="82"/>
        <v>1951550.3875968992</v>
      </c>
      <c r="NR58" s="1246"/>
      <c r="NS58" s="1245">
        <f>+NS57</f>
        <v>6228142.8700000001</v>
      </c>
      <c r="NT58" s="686">
        <f>NT57</f>
        <v>78455.288091085269</v>
      </c>
      <c r="NU58" s="686">
        <f t="shared" si="92"/>
        <v>6149687.5819089152</v>
      </c>
      <c r="NV58" s="1246"/>
      <c r="NW58" s="1245"/>
      <c r="NX58" s="686"/>
      <c r="NY58" s="686"/>
      <c r="NZ58" s="1246"/>
      <c r="OA58" s="1245">
        <f>+OA57</f>
        <v>11912654.287790697</v>
      </c>
      <c r="OB58" s="686">
        <f>OB57</f>
        <v>278930.4418604651</v>
      </c>
      <c r="OC58" s="686">
        <f t="shared" si="83"/>
        <v>11633723.845930232</v>
      </c>
      <c r="OD58" s="1246"/>
      <c r="OE58" s="1245">
        <f>+OE57</f>
        <v>6763020.7383720931</v>
      </c>
      <c r="OF58" s="686">
        <f>OF57</f>
        <v>157738.09302325582</v>
      </c>
      <c r="OG58" s="686">
        <f t="shared" si="84"/>
        <v>6605282.6453488376</v>
      </c>
      <c r="OH58" s="1246"/>
      <c r="OI58" s="1245">
        <f>+OI57</f>
        <v>23185930</v>
      </c>
      <c r="OJ58" s="686">
        <f>OJ57</f>
        <v>426872.7422480621</v>
      </c>
      <c r="OK58" s="686">
        <f t="shared" si="93"/>
        <v>22759057.257751938</v>
      </c>
      <c r="OL58" s="1246"/>
      <c r="OM58" s="1245">
        <f>+OM57</f>
        <v>12489226</v>
      </c>
      <c r="ON58" s="686">
        <f>ON57</f>
        <v>157325.52131782944</v>
      </c>
      <c r="OO58" s="686">
        <f t="shared" si="94"/>
        <v>12331900.47868217</v>
      </c>
      <c r="OP58" s="1246"/>
      <c r="OQ58" s="1245">
        <f>+OQ57</f>
        <v>1006355</v>
      </c>
      <c r="OR58" s="686">
        <f>OR57</f>
        <v>975.15019379844955</v>
      </c>
      <c r="OS58" s="686">
        <f t="shared" si="95"/>
        <v>1005379.8498062015</v>
      </c>
      <c r="OT58" s="1246"/>
      <c r="OU58" s="1245">
        <f>+OU57</f>
        <v>4398307</v>
      </c>
      <c r="OV58" s="686">
        <f>OV57</f>
        <v>63928.880813953496</v>
      </c>
      <c r="OW58" s="686">
        <f t="shared" si="96"/>
        <v>4334378.1191860465</v>
      </c>
      <c r="OX58" s="1246"/>
      <c r="OY58" s="1245">
        <f>+OY57</f>
        <v>5644742</v>
      </c>
      <c r="OZ58" s="686">
        <f>OZ57</f>
        <v>16409.133720930233</v>
      </c>
      <c r="PA58" s="686">
        <f t="shared" si="97"/>
        <v>5628332.8662790693</v>
      </c>
      <c r="PB58" s="1246"/>
      <c r="PC58" s="1245">
        <f>+PC57</f>
        <v>75453227.99000001</v>
      </c>
      <c r="PD58" s="686">
        <f>PD57</f>
        <v>1096703.8952034884</v>
      </c>
      <c r="PE58" s="686">
        <f t="shared" si="98"/>
        <v>74356524.094796523</v>
      </c>
      <c r="PF58" s="1246"/>
      <c r="PG58" s="1245">
        <f>+PG57</f>
        <v>29966216.02</v>
      </c>
      <c r="PH58" s="686">
        <f>PH57</f>
        <v>29037.031027131783</v>
      </c>
      <c r="PI58" s="686">
        <f t="shared" si="99"/>
        <v>29937178.988972869</v>
      </c>
      <c r="PJ58" s="1246"/>
      <c r="PK58" s="1245"/>
      <c r="PL58" s="686"/>
      <c r="PM58" s="686"/>
      <c r="PN58" s="1246"/>
      <c r="PO58" s="1245"/>
      <c r="PP58" s="686"/>
      <c r="PQ58" s="686"/>
      <c r="PR58" s="1246"/>
      <c r="PS58" s="1245"/>
      <c r="PT58" s="686"/>
      <c r="PU58" s="686"/>
      <c r="PV58" s="1246"/>
      <c r="PW58" s="1245"/>
      <c r="PX58" s="686"/>
      <c r="PY58" s="686"/>
      <c r="PZ58" s="1246"/>
      <c r="QA58" s="1245">
        <f>+QA57</f>
        <v>1865815.5959302327</v>
      </c>
      <c r="QB58" s="686">
        <f>QB57</f>
        <v>44031.046511627908</v>
      </c>
      <c r="QC58" s="686">
        <f t="shared" si="85"/>
        <v>1821784.5494186047</v>
      </c>
      <c r="QD58" s="1246"/>
      <c r="QE58" s="1245"/>
      <c r="QF58" s="686"/>
      <c r="QG58" s="686"/>
      <c r="QH58" s="1246"/>
      <c r="QI58" s="1245"/>
      <c r="QJ58" s="686"/>
      <c r="QK58" s="686"/>
      <c r="QL58" s="1246"/>
      <c r="QM58" s="1245"/>
      <c r="QN58" s="686"/>
      <c r="QO58" s="686"/>
      <c r="QP58" s="1246"/>
      <c r="QQ58" s="1245"/>
      <c r="QR58" s="686"/>
      <c r="QS58" s="686"/>
      <c r="QT58" s="1246"/>
      <c r="QU58" s="1245"/>
      <c r="QV58" s="686"/>
      <c r="QW58" s="686"/>
      <c r="QX58" s="1246"/>
      <c r="QY58" s="1245"/>
      <c r="QZ58" s="686"/>
      <c r="RA58" s="686"/>
      <c r="RB58" s="1246"/>
      <c r="RC58" s="1245"/>
      <c r="RD58" s="686"/>
      <c r="RE58" s="686"/>
      <c r="RF58" s="1246"/>
      <c r="RG58" s="1245"/>
      <c r="RH58" s="686"/>
      <c r="RI58" s="686"/>
      <c r="RJ58" s="1246"/>
      <c r="RK58" s="1245"/>
      <c r="RL58" s="686"/>
      <c r="RM58" s="686"/>
      <c r="RN58" s="1246"/>
      <c r="RO58" s="1245"/>
      <c r="RP58" s="686"/>
      <c r="RQ58" s="686"/>
      <c r="RR58" s="1246"/>
      <c r="RS58" s="1245"/>
      <c r="RT58" s="686"/>
      <c r="RU58" s="686"/>
      <c r="RV58" s="1246"/>
      <c r="RW58" s="1245"/>
      <c r="RX58" s="686"/>
      <c r="RY58" s="686"/>
      <c r="RZ58" s="1246"/>
      <c r="SA58" s="1245"/>
      <c r="SB58" s="686"/>
      <c r="SC58" s="686"/>
      <c r="SD58" s="1246"/>
      <c r="SE58" s="1245"/>
      <c r="SF58" s="686"/>
      <c r="SG58" s="686"/>
      <c r="SH58" s="1246"/>
      <c r="SI58" s="1245"/>
      <c r="SJ58" s="686"/>
      <c r="SK58" s="686"/>
      <c r="SL58" s="1246"/>
      <c r="SM58" s="1245"/>
      <c r="SN58" s="686"/>
      <c r="SO58" s="686"/>
      <c r="SP58" s="1246"/>
      <c r="SQ58" s="1245"/>
      <c r="SR58" s="686"/>
      <c r="SS58" s="686"/>
      <c r="ST58" s="1246"/>
      <c r="SU58" s="1245">
        <f>+SU57</f>
        <v>744063.47</v>
      </c>
      <c r="SV58" s="686">
        <f>SV57</f>
        <v>9372.8925484496121</v>
      </c>
      <c r="SW58" s="686">
        <f t="shared" si="100"/>
        <v>734690.5774515504</v>
      </c>
      <c r="SX58" s="1246"/>
      <c r="SY58" s="1245"/>
      <c r="SZ58" s="686"/>
      <c r="TA58" s="686"/>
      <c r="TB58" s="1246"/>
      <c r="TC58" s="686"/>
      <c r="TD58" s="686"/>
      <c r="TE58" s="686"/>
      <c r="TF58" s="686"/>
      <c r="TG58" s="1245">
        <f>+TG57</f>
        <v>3881027</v>
      </c>
      <c r="TH58" s="686">
        <f>TH57</f>
        <v>3760.6850775193798</v>
      </c>
      <c r="TI58" s="686">
        <f t="shared" si="101"/>
        <v>3877266.3149224808</v>
      </c>
      <c r="TJ58" s="1246"/>
      <c r="TK58" s="1245"/>
      <c r="TL58" s="686"/>
      <c r="TM58" s="686"/>
      <c r="TN58" s="1246"/>
      <c r="TO58" s="1245"/>
      <c r="TP58" s="686"/>
      <c r="TQ58" s="686"/>
      <c r="TR58" s="1246"/>
      <c r="TS58" s="1245"/>
      <c r="TT58" s="686"/>
      <c r="TU58" s="686"/>
      <c r="TV58" s="1246"/>
      <c r="TW58" s="1245"/>
      <c r="TX58" s="686"/>
      <c r="TY58" s="686"/>
      <c r="TZ58" s="1246"/>
      <c r="UA58" s="1245"/>
      <c r="UB58" s="686"/>
      <c r="UC58" s="686"/>
      <c r="UD58" s="1246"/>
      <c r="UE58" s="1245"/>
      <c r="UF58" s="686"/>
      <c r="UG58" s="686"/>
      <c r="UH58" s="1246"/>
      <c r="UI58" s="1245">
        <f>+UI57</f>
        <v>2607414.5700000003</v>
      </c>
      <c r="UJ58" s="686">
        <f>UJ57</f>
        <v>37898.467587209307</v>
      </c>
      <c r="UK58" s="686">
        <f t="shared" si="102"/>
        <v>2569516.102412791</v>
      </c>
      <c r="UL58" s="1246"/>
      <c r="UM58" s="1245"/>
      <c r="UN58" s="686"/>
      <c r="UO58" s="686"/>
      <c r="UP58" s="1246"/>
      <c r="UQ58" s="1245"/>
      <c r="UR58" s="686"/>
      <c r="US58" s="686"/>
      <c r="UT58" s="1246"/>
      <c r="UU58" s="1245"/>
      <c r="UV58" s="686"/>
      <c r="UW58" s="686"/>
      <c r="UX58" s="1246"/>
      <c r="UY58" s="1245"/>
      <c r="UZ58" s="686"/>
      <c r="VA58" s="686"/>
      <c r="VB58" s="1246"/>
      <c r="VC58" s="1245"/>
      <c r="VD58" s="686"/>
      <c r="VE58" s="686"/>
      <c r="VF58" s="1246"/>
      <c r="VG58" s="1245"/>
      <c r="VH58" s="686"/>
      <c r="VI58" s="686"/>
      <c r="VJ58" s="1246"/>
      <c r="VK58" s="1245"/>
      <c r="VL58" s="686"/>
      <c r="VM58" s="686"/>
      <c r="VN58" s="1246"/>
      <c r="VO58" s="1245">
        <f>+VO57</f>
        <v>28003295</v>
      </c>
      <c r="VP58" s="686">
        <f>VP57</f>
        <v>27134.975775193798</v>
      </c>
      <c r="VQ58" s="686">
        <f t="shared" si="103"/>
        <v>27976160.024224807</v>
      </c>
      <c r="VR58" s="1246"/>
      <c r="VS58" s="1245"/>
      <c r="VT58" s="686"/>
      <c r="VU58" s="686"/>
      <c r="VV58" s="1246"/>
      <c r="VW58" s="1245"/>
      <c r="VX58" s="686"/>
      <c r="VY58" s="686"/>
      <c r="VZ58" s="1246"/>
      <c r="WA58" s="1245"/>
      <c r="WB58" s="686"/>
      <c r="WC58" s="686"/>
      <c r="WD58" s="1246"/>
      <c r="WE58" s="1245"/>
      <c r="WF58" s="1006"/>
      <c r="WG58" s="1006"/>
      <c r="WH58" s="1246"/>
      <c r="WI58" s="1245"/>
      <c r="WJ58" s="686"/>
      <c r="WK58" s="686"/>
      <c r="WL58" s="1246"/>
      <c r="WM58" s="1245"/>
      <c r="WN58" s="686"/>
      <c r="WO58" s="686"/>
      <c r="WP58" s="1246"/>
      <c r="WQ58" s="1245">
        <f>+WQ57</f>
        <v>7896194</v>
      </c>
      <c r="WR58" s="686">
        <f>WR57</f>
        <v>22954.052325581397</v>
      </c>
      <c r="WS58" s="686">
        <f t="shared" si="104"/>
        <v>7873239.9476744188</v>
      </c>
      <c r="WT58" s="1246"/>
      <c r="WU58" s="686"/>
      <c r="WV58" s="686"/>
      <c r="WW58" s="686"/>
      <c r="WX58" s="686"/>
      <c r="WY58" s="1245"/>
      <c r="WZ58" s="686"/>
      <c r="XA58" s="686"/>
      <c r="XB58" s="1246"/>
      <c r="XC58" s="1245"/>
      <c r="XD58" s="686"/>
      <c r="XE58" s="686"/>
      <c r="XF58" s="1246"/>
      <c r="XG58" s="1245"/>
      <c r="XH58" s="686"/>
      <c r="XI58" s="686"/>
      <c r="XJ58" s="1246"/>
      <c r="XK58" s="1245"/>
      <c r="XL58" s="686"/>
      <c r="XM58" s="686"/>
      <c r="XN58" s="1246"/>
      <c r="XO58" s="1245"/>
      <c r="XP58" s="686"/>
      <c r="XQ58" s="686"/>
      <c r="XR58" s="1246"/>
      <c r="XS58" s="1245"/>
      <c r="XT58" s="686"/>
      <c r="XU58" s="686"/>
      <c r="XV58" s="1246"/>
      <c r="XW58" s="1245"/>
      <c r="XX58" s="686"/>
      <c r="XY58" s="686"/>
      <c r="XZ58" s="1246"/>
      <c r="YA58" s="1245"/>
      <c r="YB58" s="686"/>
      <c r="YC58" s="686"/>
      <c r="YD58" s="1246"/>
      <c r="YE58" s="1245"/>
      <c r="YF58" s="686"/>
      <c r="YG58" s="686"/>
      <c r="YH58" s="1246"/>
      <c r="YI58" s="1245"/>
      <c r="YJ58" s="686"/>
      <c r="YK58" s="686"/>
      <c r="YL58" s="1246"/>
      <c r="YM58" s="1245"/>
      <c r="YN58" s="686"/>
      <c r="YO58" s="686"/>
      <c r="YP58" s="1246"/>
      <c r="YQ58" s="1245"/>
      <c r="YR58" s="686"/>
      <c r="YS58" s="686"/>
      <c r="YT58" s="1246"/>
      <c r="YU58" s="1245"/>
      <c r="YV58" s="686"/>
      <c r="YW58" s="686"/>
      <c r="YX58" s="1246"/>
      <c r="YY58" s="1245"/>
      <c r="YZ58" s="686"/>
      <c r="ZA58" s="686"/>
      <c r="ZB58" s="1246"/>
      <c r="ZC58" s="1245"/>
      <c r="ZD58" s="686"/>
      <c r="ZE58" s="686"/>
      <c r="ZF58" s="1246"/>
      <c r="ZG58" s="1245"/>
      <c r="ZH58" s="686"/>
      <c r="ZI58" s="686"/>
      <c r="ZJ58" s="1246"/>
      <c r="ZK58" s="1245"/>
      <c r="ZL58" s="686"/>
      <c r="ZM58" s="686"/>
      <c r="ZN58" s="1246"/>
      <c r="ZO58" s="1245"/>
      <c r="ZP58" s="686"/>
      <c r="ZQ58" s="686"/>
      <c r="ZR58" s="1246"/>
      <c r="ZS58" s="1245"/>
      <c r="ZT58" s="686"/>
      <c r="ZU58" s="686"/>
      <c r="ZV58" s="1246"/>
      <c r="ZW58" s="1245"/>
      <c r="ZX58" s="686"/>
      <c r="ZY58" s="686"/>
      <c r="ZZ58" s="1246"/>
      <c r="AAA58" s="1245"/>
      <c r="AAB58" s="686"/>
      <c r="AAC58" s="686"/>
      <c r="AAD58" s="1246"/>
      <c r="AAE58" s="1245"/>
      <c r="AAF58" s="686"/>
      <c r="AAG58" s="686"/>
      <c r="AAH58" s="1246"/>
      <c r="AAI58" s="1245"/>
      <c r="AAJ58" s="686"/>
      <c r="AAK58" s="686"/>
      <c r="AAL58" s="1246"/>
      <c r="AAM58" s="1245"/>
      <c r="AAN58" s="686"/>
      <c r="AAO58" s="686"/>
      <c r="AAP58" s="1246"/>
      <c r="AAQ58" s="799"/>
      <c r="AAR58" s="1245"/>
      <c r="AAS58" s="1246"/>
    </row>
    <row r="59" spans="1:721">
      <c r="A59" s="796">
        <v>40</v>
      </c>
      <c r="B59" s="706" t="str">
        <f t="shared" si="1"/>
        <v>W / O incentive</v>
      </c>
      <c r="C59" s="796">
        <f t="shared" si="2"/>
        <v>2016</v>
      </c>
      <c r="D59" s="881">
        <v>40</v>
      </c>
      <c r="E59" s="1245" t="str">
        <f t="shared" si="3"/>
        <v>W / O incentive</v>
      </c>
      <c r="F59" s="1244">
        <f t="shared" si="4"/>
        <v>2016</v>
      </c>
      <c r="G59" s="1245">
        <f>+I58</f>
        <v>865014.75157698721</v>
      </c>
      <c r="H59" s="686">
        <f>G$34/43</f>
        <v>24170.255813953489</v>
      </c>
      <c r="I59" s="686">
        <f>+G59-H59</f>
        <v>840844.49576303374</v>
      </c>
      <c r="J59" s="1303"/>
      <c r="K59" s="1245">
        <f>+M58</f>
        <v>880883.31298449612</v>
      </c>
      <c r="L59" s="686">
        <f>K$34/43</f>
        <v>21204.81395348837</v>
      </c>
      <c r="M59" s="686">
        <f t="shared" si="59"/>
        <v>859678.49903100776</v>
      </c>
      <c r="N59" s="1303"/>
      <c r="O59" s="1245">
        <f>+Q58</f>
        <v>869272.16527207755</v>
      </c>
      <c r="P59" s="686">
        <f>O$34/43</f>
        <v>25026.205581395345</v>
      </c>
      <c r="Q59" s="686">
        <f t="shared" si="0"/>
        <v>844245.95969068224</v>
      </c>
      <c r="R59" s="1303"/>
      <c r="S59" s="1245">
        <f>+U58</f>
        <v>554709.43023255817</v>
      </c>
      <c r="T59" s="686">
        <f>S$34/43</f>
        <v>13767.348837209302</v>
      </c>
      <c r="U59" s="686">
        <f t="shared" si="60"/>
        <v>540942.08139534888</v>
      </c>
      <c r="V59" s="1303"/>
      <c r="W59" s="1245">
        <f>+Y58</f>
        <v>6240301.6740766084</v>
      </c>
      <c r="X59" s="686">
        <f>W$34/43</f>
        <v>175746.7441860465</v>
      </c>
      <c r="Y59" s="686">
        <f t="shared" si="6"/>
        <v>6064554.9298905618</v>
      </c>
      <c r="Z59" s="1303"/>
      <c r="AA59" s="1245">
        <f>AA34</f>
        <v>914051</v>
      </c>
      <c r="AB59" s="686">
        <f>+AA$34/43/12*(12.5-AA$36)</f>
        <v>4428.541666666667</v>
      </c>
      <c r="AC59" s="686">
        <f t="shared" ref="AC59:AC68" si="105">+AA59-AB59</f>
        <v>909622.45833333337</v>
      </c>
      <c r="AD59" s="1303"/>
      <c r="AE59" s="1245">
        <f>+AG58</f>
        <v>5146971.2515207473</v>
      </c>
      <c r="AF59" s="686">
        <f>AE$34/43</f>
        <v>144099.65488372094</v>
      </c>
      <c r="AG59" s="686">
        <f t="shared" si="7"/>
        <v>5002871.5966370264</v>
      </c>
      <c r="AH59" s="1303"/>
      <c r="AI59" s="1245">
        <f>AI34</f>
        <v>516125</v>
      </c>
      <c r="AJ59" s="686">
        <f>+AI$34/43/12*(12.5-AI$36)</f>
        <v>8502.0591085271317</v>
      </c>
      <c r="AK59" s="686">
        <f t="shared" ref="AK59:AK68" si="106">+AI59-AJ59</f>
        <v>507622.94089147286</v>
      </c>
      <c r="AL59" s="1246"/>
      <c r="AM59" s="1245">
        <f>+AO58</f>
        <v>1927431.6581737348</v>
      </c>
      <c r="AN59" s="686">
        <f>AM$34/43</f>
        <v>52216.116279069771</v>
      </c>
      <c r="AO59" s="686">
        <f t="shared" si="8"/>
        <v>1875215.541894665</v>
      </c>
      <c r="AP59" s="1303"/>
      <c r="AQ59" s="1245">
        <f>AQ34</f>
        <v>257907</v>
      </c>
      <c r="AR59" s="686">
        <f>+AQ$34/43/12*(12.5-AQ$36)</f>
        <v>4248.4680232558139</v>
      </c>
      <c r="AS59" s="686">
        <f t="shared" ref="AS59:AS68" si="107">+AQ59-AR59</f>
        <v>253658.53197674418</v>
      </c>
      <c r="AT59" s="1303"/>
      <c r="AU59" s="1245">
        <f>+AW58</f>
        <v>18828423.068855453</v>
      </c>
      <c r="AV59" s="686">
        <f>AU$34/43</f>
        <v>508146.97674418607</v>
      </c>
      <c r="AW59" s="686">
        <f t="shared" si="9"/>
        <v>18320276.092111267</v>
      </c>
      <c r="AX59" s="1303"/>
      <c r="AY59" s="1245">
        <f>+BA58</f>
        <v>39295427.261380903</v>
      </c>
      <c r="AZ59" s="686">
        <f>AY$34/43</f>
        <v>1048586.2558139535</v>
      </c>
      <c r="BA59" s="686">
        <f t="shared" si="10"/>
        <v>38246841.005566947</v>
      </c>
      <c r="BB59" s="1303"/>
      <c r="BC59" s="1245">
        <f>+BE58</f>
        <v>11991234.439124487</v>
      </c>
      <c r="BD59" s="686">
        <f>BC$34/43</f>
        <v>315837.20930232556</v>
      </c>
      <c r="BE59" s="686">
        <f t="shared" si="11"/>
        <v>11675397.229822163</v>
      </c>
      <c r="BF59" s="1303"/>
      <c r="BG59" s="1245">
        <f>+BI58</f>
        <v>9855368.2943076435</v>
      </c>
      <c r="BH59" s="686">
        <f>BG$34/43</f>
        <v>261029.81395348837</v>
      </c>
      <c r="BI59" s="686">
        <f t="shared" si="12"/>
        <v>9594338.4803541545</v>
      </c>
      <c r="BJ59" s="1303"/>
      <c r="BK59" s="1245">
        <f>+BM58</f>
        <v>12916060.651599787</v>
      </c>
      <c r="BL59" s="686">
        <f>BK$34/43</f>
        <v>340826.95348837209</v>
      </c>
      <c r="BM59" s="686">
        <f t="shared" si="13"/>
        <v>12575233.698111415</v>
      </c>
      <c r="BN59" s="1303"/>
      <c r="BO59" s="1245">
        <f>+BQ58</f>
        <v>14977656.452348379</v>
      </c>
      <c r="BP59" s="686">
        <f>BO$34/43</f>
        <v>393041.86046511628</v>
      </c>
      <c r="BQ59" s="686">
        <f t="shared" si="14"/>
        <v>14584614.591883263</v>
      </c>
      <c r="BR59" s="1303"/>
      <c r="BS59" s="1245">
        <f>+BU58</f>
        <v>10125499.235636115</v>
      </c>
      <c r="BT59" s="686">
        <f>BS$34/43</f>
        <v>264250.46511627908</v>
      </c>
      <c r="BU59" s="686">
        <f t="shared" si="15"/>
        <v>9861248.7705198359</v>
      </c>
      <c r="BV59" s="1303"/>
      <c r="BW59" s="1245">
        <f>+BY58</f>
        <v>85326158.475547194</v>
      </c>
      <c r="BX59" s="686">
        <f>BW$34/43</f>
        <v>2210587.7441860465</v>
      </c>
      <c r="BY59" s="686">
        <f t="shared" si="38"/>
        <v>83115570.731361151</v>
      </c>
      <c r="BZ59" s="1303"/>
      <c r="CA59" s="1245">
        <f>+CC58</f>
        <v>12231315.293433653</v>
      </c>
      <c r="CB59" s="686">
        <f>CA$34/43</f>
        <v>316307.06976744183</v>
      </c>
      <c r="CC59" s="686">
        <f t="shared" si="39"/>
        <v>11915008.223666212</v>
      </c>
      <c r="CD59" s="1303"/>
      <c r="CE59" s="1305"/>
      <c r="CF59" s="882"/>
      <c r="CG59" s="882"/>
      <c r="CH59" s="1303"/>
      <c r="CI59" s="1245">
        <f>+CK58</f>
        <v>2809289.8142954852</v>
      </c>
      <c r="CJ59" s="686">
        <f>CI$34/43</f>
        <v>72649.441860465115</v>
      </c>
      <c r="CK59" s="686">
        <f t="shared" si="40"/>
        <v>2736640.3724350198</v>
      </c>
      <c r="CL59" s="1312"/>
      <c r="CM59" s="1245">
        <f>+CO58</f>
        <v>2121981.5824973402</v>
      </c>
      <c r="CN59" s="686">
        <f>CM$34/43</f>
        <v>56624.41860465116</v>
      </c>
      <c r="CO59" s="686">
        <f t="shared" si="16"/>
        <v>2065357.1638926889</v>
      </c>
      <c r="CP59" s="1303"/>
      <c r="CQ59" s="1245">
        <f>+CS58</f>
        <v>34516052.941765271</v>
      </c>
      <c r="CR59" s="686">
        <f>CQ$34/43</f>
        <v>890981.05744186044</v>
      </c>
      <c r="CS59" s="686">
        <f t="shared" si="41"/>
        <v>33625071.884323411</v>
      </c>
      <c r="CT59" s="1303"/>
      <c r="CU59" s="1245">
        <f>+CW58</f>
        <v>146951692.93450752</v>
      </c>
      <c r="CV59" s="686">
        <f>CU$34/43</f>
        <v>3800233.9302325579</v>
      </c>
      <c r="CW59" s="686">
        <f t="shared" si="42"/>
        <v>143151459.00427496</v>
      </c>
      <c r="CX59" s="1312"/>
      <c r="CY59" s="1313"/>
      <c r="CZ59" s="1313"/>
      <c r="DA59" s="1313"/>
      <c r="DB59" s="1313"/>
      <c r="DC59" s="1245">
        <f>+DE58</f>
        <v>0</v>
      </c>
      <c r="DD59" s="686">
        <f>DC$34/43</f>
        <v>0</v>
      </c>
      <c r="DE59" s="686">
        <f t="shared" si="52"/>
        <v>0</v>
      </c>
      <c r="DF59" s="1246"/>
      <c r="DG59" s="1245">
        <f>+DI58</f>
        <v>11143368.600566195</v>
      </c>
      <c r="DH59" s="686">
        <f>DG$34/43</f>
        <v>297357.32558139536</v>
      </c>
      <c r="DI59" s="686">
        <f t="shared" si="17"/>
        <v>10846011.274984799</v>
      </c>
      <c r="DJ59" s="1312"/>
      <c r="DK59" s="1245">
        <f>+DM58</f>
        <v>12044519.647229824</v>
      </c>
      <c r="DL59" s="686">
        <f>DK$34/43</f>
        <v>318419.23255813954</v>
      </c>
      <c r="DM59" s="686">
        <f t="shared" si="18"/>
        <v>11726100.414671686</v>
      </c>
      <c r="DN59" s="1312"/>
      <c r="DO59" s="1245">
        <f>+DQ58</f>
        <v>8681830.9559583534</v>
      </c>
      <c r="DP59" s="686">
        <f>DO$34/43</f>
        <v>233864.32558139536</v>
      </c>
      <c r="DQ59" s="686">
        <f t="shared" si="19"/>
        <v>8447966.6303769574</v>
      </c>
      <c r="DR59" s="1312"/>
      <c r="DS59" s="1245">
        <f>+DU58</f>
        <v>2490002.046435629</v>
      </c>
      <c r="DT59" s="686">
        <f>DS$34/43</f>
        <v>66444.930232558138</v>
      </c>
      <c r="DU59" s="686">
        <f t="shared" si="20"/>
        <v>2423557.1162030711</v>
      </c>
      <c r="DV59" s="1312"/>
      <c r="DW59" s="1245">
        <f>+DY58</f>
        <v>8725898.3764696363</v>
      </c>
      <c r="DX59" s="686">
        <f>DW$34/43</f>
        <v>236844.43093023254</v>
      </c>
      <c r="DY59" s="686">
        <f t="shared" si="21"/>
        <v>8489053.9455394037</v>
      </c>
      <c r="DZ59" s="1312"/>
      <c r="EA59" s="1245">
        <f>+EC58</f>
        <v>14410162.288531693</v>
      </c>
      <c r="EB59" s="686">
        <f>EA$34/43</f>
        <v>380253.06976744183</v>
      </c>
      <c r="EC59" s="686">
        <f t="shared" si="22"/>
        <v>14029909.218764251</v>
      </c>
      <c r="ED59" s="1312"/>
      <c r="EE59" s="1245">
        <f>+EG58</f>
        <v>16213870.742476065</v>
      </c>
      <c r="EF59" s="686">
        <f>EE$34/43</f>
        <v>428643.76744186046</v>
      </c>
      <c r="EG59" s="686">
        <f t="shared" si="23"/>
        <v>15785226.975034203</v>
      </c>
      <c r="EH59" s="1312"/>
      <c r="EI59" s="1245">
        <f>+EK58</f>
        <v>8890120.7234952133</v>
      </c>
      <c r="EJ59" s="686">
        <f>EI$34/43</f>
        <v>227014.95348837209</v>
      </c>
      <c r="EK59" s="686">
        <f t="shared" si="43"/>
        <v>8663105.770006841</v>
      </c>
      <c r="EL59" s="1312"/>
      <c r="EM59" s="1245">
        <f>+EO58</f>
        <v>16951650.365566567</v>
      </c>
      <c r="EN59" s="686">
        <f>EM$34/43</f>
        <v>436000.33720930218</v>
      </c>
      <c r="EO59" s="686">
        <f t="shared" si="44"/>
        <v>16515650.028357264</v>
      </c>
      <c r="EP59" s="1312"/>
      <c r="EQ59" s="1245">
        <f>+ES58</f>
        <v>10743613.638356894</v>
      </c>
      <c r="ER59" s="686">
        <f>EQ$34/43</f>
        <v>280381.72093023255</v>
      </c>
      <c r="ES59" s="686">
        <f t="shared" si="24"/>
        <v>10463231.917426663</v>
      </c>
      <c r="ET59" s="1312"/>
      <c r="EU59" s="1245">
        <f>+EW58</f>
        <v>80451392.108318135</v>
      </c>
      <c r="EV59" s="686">
        <f>EU$34/43</f>
        <v>2122938.5348837208</v>
      </c>
      <c r="EW59" s="686">
        <f t="shared" si="25"/>
        <v>78328453.573434412</v>
      </c>
      <c r="EX59" s="1312"/>
      <c r="EY59" s="1245">
        <f>+FA58</f>
        <v>29013690.395348836</v>
      </c>
      <c r="EZ59" s="686">
        <f>EY$34/43</f>
        <v>748945.6744186047</v>
      </c>
      <c r="FA59" s="686">
        <f t="shared" si="45"/>
        <v>28264744.72093023</v>
      </c>
      <c r="FB59" s="1312"/>
      <c r="FC59" s="1245">
        <f>+FE58</f>
        <v>12271941.772400821</v>
      </c>
      <c r="FD59" s="686">
        <f>FC$34/43</f>
        <v>312251.46511627908</v>
      </c>
      <c r="FE59" s="686">
        <f t="shared" si="53"/>
        <v>11959690.307284541</v>
      </c>
      <c r="FF59" s="1312"/>
      <c r="FG59" s="1245">
        <f>+FI58</f>
        <v>74695937.156938747</v>
      </c>
      <c r="FH59" s="686">
        <f>FG$34/43</f>
        <v>1956554.3255813953</v>
      </c>
      <c r="FI59" s="686">
        <f t="shared" si="26"/>
        <v>72739382.831357345</v>
      </c>
      <c r="FJ59" s="1312"/>
      <c r="FK59" s="1245">
        <f>+FM58</f>
        <v>1164471.8255813951</v>
      </c>
      <c r="FL59" s="686">
        <f>FK$34/43</f>
        <v>30278.79069767442</v>
      </c>
      <c r="FM59" s="686">
        <f t="shared" si="46"/>
        <v>1134193.0348837206</v>
      </c>
      <c r="FN59" s="1312"/>
      <c r="FO59" s="1245">
        <f>+FQ58</f>
        <v>181177.52564979478</v>
      </c>
      <c r="FP59" s="686">
        <f>FO$34/43</f>
        <v>4780.8837209302328</v>
      </c>
      <c r="FQ59" s="686">
        <f t="shared" si="27"/>
        <v>176396.64192886456</v>
      </c>
      <c r="FR59" s="1312"/>
      <c r="FS59" s="1245">
        <f>+FU58</f>
        <v>21156730.793262653</v>
      </c>
      <c r="FT59" s="686">
        <f>FS$34/43</f>
        <v>546129.83720930235</v>
      </c>
      <c r="FU59" s="686">
        <f t="shared" si="47"/>
        <v>20610600.95605335</v>
      </c>
      <c r="FV59" s="1312"/>
      <c r="FW59" s="1245">
        <f>+FY58</f>
        <v>1305037.14498784</v>
      </c>
      <c r="FX59" s="686">
        <f>FW$34/43</f>
        <v>34246.627906976741</v>
      </c>
      <c r="FY59" s="686">
        <f t="shared" si="28"/>
        <v>1270790.5170808632</v>
      </c>
      <c r="FZ59" s="1312"/>
      <c r="GA59" s="1245">
        <f>+GC58</f>
        <v>12459806.406349748</v>
      </c>
      <c r="GB59" s="686">
        <f>GA$34/43</f>
        <v>315340.30232558138</v>
      </c>
      <c r="GC59" s="686">
        <f t="shared" si="54"/>
        <v>12144466.104024166</v>
      </c>
      <c r="GD59" s="1312"/>
      <c r="GE59" s="1245">
        <f>+GG58</f>
        <v>5474538.312148503</v>
      </c>
      <c r="GF59" s="686">
        <f>GE$34/43</f>
        <v>148593.7441860465</v>
      </c>
      <c r="GG59" s="686">
        <f t="shared" si="29"/>
        <v>5325944.5679624565</v>
      </c>
      <c r="GH59" s="1312"/>
      <c r="GI59" s="1245">
        <f>+GK58</f>
        <v>4729248.442829458</v>
      </c>
      <c r="GJ59" s="686">
        <f>GI$34/43</f>
        <v>122078.58139534884</v>
      </c>
      <c r="GK59" s="686">
        <f t="shared" si="48"/>
        <v>4607169.8614341095</v>
      </c>
      <c r="GL59" s="1312"/>
      <c r="GM59" s="1245">
        <f>+GO58</f>
        <v>2764963.8850889197</v>
      </c>
      <c r="GN59" s="686">
        <f>GM$34/43</f>
        <v>74339.720930232565</v>
      </c>
      <c r="GO59" s="686">
        <f t="shared" si="30"/>
        <v>2690624.164158687</v>
      </c>
      <c r="GP59" s="1312"/>
      <c r="GQ59" s="1245">
        <f>+GS58</f>
        <v>19055140.863714088</v>
      </c>
      <c r="GR59" s="686">
        <f>GQ$34/43</f>
        <v>509435.65116279072</v>
      </c>
      <c r="GS59" s="686">
        <f t="shared" si="31"/>
        <v>18545705.212551296</v>
      </c>
      <c r="GT59" s="1312"/>
      <c r="GU59" s="1314"/>
      <c r="GV59" s="1315"/>
      <c r="GW59" s="1315"/>
      <c r="GX59" s="1312"/>
      <c r="GY59" s="1245">
        <f>+HA58</f>
        <v>4216783.750683995</v>
      </c>
      <c r="GZ59" s="686">
        <f>GY$34/43</f>
        <v>112734.93023255814</v>
      </c>
      <c r="HA59" s="686">
        <f t="shared" si="32"/>
        <v>4104048.820451437</v>
      </c>
      <c r="HB59" s="1312"/>
      <c r="HC59" s="1245">
        <f>+HE58</f>
        <v>18196664.189048491</v>
      </c>
      <c r="HD59" s="686">
        <f>HC$34/43</f>
        <v>491096.88372093026</v>
      </c>
      <c r="HE59" s="686">
        <f t="shared" si="33"/>
        <v>17705567.305327561</v>
      </c>
      <c r="HF59" s="1312"/>
      <c r="HG59" s="1245">
        <f>+HI58</f>
        <v>2945397.9139306881</v>
      </c>
      <c r="HH59" s="686">
        <f>HG$34/43</f>
        <v>79642.279069767435</v>
      </c>
      <c r="HI59" s="686">
        <f t="shared" si="34"/>
        <v>2865755.6348609207</v>
      </c>
      <c r="HJ59" s="1312"/>
      <c r="HK59" s="1245">
        <f>+HM58</f>
        <v>2907894.5022609811</v>
      </c>
      <c r="HL59" s="686">
        <f>HK$34/43</f>
        <v>78035.186046511633</v>
      </c>
      <c r="HM59" s="686">
        <f t="shared" si="35"/>
        <v>2829859.3162144693</v>
      </c>
      <c r="HN59" s="1312"/>
      <c r="HO59" s="1245">
        <f>+HQ58</f>
        <v>671412.59530323744</v>
      </c>
      <c r="HP59" s="686">
        <f>HO$34/43</f>
        <v>18120.279069767443</v>
      </c>
      <c r="HQ59" s="686">
        <f t="shared" si="36"/>
        <v>653292.31623346999</v>
      </c>
      <c r="HR59" s="1312"/>
      <c r="HS59" s="1245">
        <f>+HU58</f>
        <v>5455759.7488083309</v>
      </c>
      <c r="HT59" s="686">
        <f>HS$34/43</f>
        <v>143699.29488372093</v>
      </c>
      <c r="HU59" s="686">
        <f t="shared" si="37"/>
        <v>5312060.4539246103</v>
      </c>
      <c r="HV59" s="1312"/>
      <c r="HW59" s="1245">
        <f>+HY58</f>
        <v>21809589.679016568</v>
      </c>
      <c r="HX59" s="686">
        <f>HW$34/43</f>
        <v>556921.90697674418</v>
      </c>
      <c r="HY59" s="686">
        <f t="shared" si="49"/>
        <v>21252667.772039823</v>
      </c>
      <c r="HZ59" s="1312"/>
      <c r="IA59" s="1245">
        <f>+IC58</f>
        <v>20023533.527701776</v>
      </c>
      <c r="IB59" s="686">
        <f>IA$34/43</f>
        <v>506767.67441860464</v>
      </c>
      <c r="IC59" s="686">
        <f t="shared" si="55"/>
        <v>19516765.853283171</v>
      </c>
      <c r="ID59" s="1312"/>
      <c r="IE59" s="1245">
        <f>+IG58</f>
        <v>113032681.94186045</v>
      </c>
      <c r="IF59" s="686">
        <f>IE$34/43</f>
        <v>2799571.0697674421</v>
      </c>
      <c r="IG59" s="686">
        <f t="shared" si="61"/>
        <v>110233110.87209301</v>
      </c>
      <c r="IH59" s="1312"/>
      <c r="II59" s="1245">
        <f>+IK58</f>
        <v>144386880.18604651</v>
      </c>
      <c r="IJ59" s="686">
        <f>II$34/43</f>
        <v>3489713.1162790698</v>
      </c>
      <c r="IK59" s="686">
        <f t="shared" si="86"/>
        <v>140897167.06976745</v>
      </c>
      <c r="IL59" s="1312"/>
      <c r="IM59" s="1245">
        <f>+IO58</f>
        <v>15146600.808139535</v>
      </c>
      <c r="IN59" s="686">
        <f>IM$34/43</f>
        <v>357441.90697674418</v>
      </c>
      <c r="IO59" s="686">
        <f t="shared" si="87"/>
        <v>14789158.90116279</v>
      </c>
      <c r="IP59" s="1312"/>
      <c r="IQ59" s="1245">
        <f>+IQ$34</f>
        <v>470189</v>
      </c>
      <c r="IR59" s="686">
        <f>+IQ$34/43/12*(12.5-IQ$36)</f>
        <v>5922.9234496124027</v>
      </c>
      <c r="IS59" s="686">
        <f t="shared" ref="IS59:IS68" si="108">+IQ59-IR59</f>
        <v>464266.0765503876</v>
      </c>
      <c r="IT59" s="797"/>
      <c r="IU59" s="1245">
        <f>+IW58</f>
        <v>99052.608280133762</v>
      </c>
      <c r="IV59" s="686">
        <f>IU$34/43</f>
        <v>2529.3720930232557</v>
      </c>
      <c r="IW59" s="686">
        <f t="shared" si="50"/>
        <v>96523.236187110509</v>
      </c>
      <c r="IX59" s="1312"/>
      <c r="IY59" s="1245">
        <f>+JA58</f>
        <v>68689.559488524101</v>
      </c>
      <c r="IZ59" s="686">
        <f>IY$34/43</f>
        <v>1760.3488372093022</v>
      </c>
      <c r="JA59" s="686">
        <f t="shared" si="51"/>
        <v>66929.210651314803</v>
      </c>
      <c r="JB59" s="1312"/>
      <c r="JC59" s="1245">
        <f>+JE58</f>
        <v>12573935.669573642</v>
      </c>
      <c r="JD59" s="686">
        <f>JC$34/43</f>
        <v>312072.86046511628</v>
      </c>
      <c r="JE59" s="686">
        <f t="shared" si="62"/>
        <v>12261862.809108526</v>
      </c>
      <c r="JF59" s="1312"/>
      <c r="JG59" s="1245"/>
      <c r="JH59" s="686"/>
      <c r="JI59" s="686"/>
      <c r="JJ59" s="1312"/>
      <c r="JK59" s="1245">
        <f>+JM58</f>
        <v>462696.38649870799</v>
      </c>
      <c r="JL59" s="686">
        <f>JK$34/43</f>
        <v>11668.700465116279</v>
      </c>
      <c r="JM59" s="686">
        <f t="shared" si="56"/>
        <v>451027.68603359169</v>
      </c>
      <c r="JN59" s="1312"/>
      <c r="JO59" s="1245">
        <f>+JQ58</f>
        <v>671599.9811901506</v>
      </c>
      <c r="JP59" s="686">
        <f>JO$34/43</f>
        <v>17088.418604651164</v>
      </c>
      <c r="JQ59" s="686">
        <f t="shared" si="57"/>
        <v>654511.56258549949</v>
      </c>
      <c r="JR59" s="1312"/>
      <c r="JS59" s="1245">
        <f>+JU58</f>
        <v>15170.470018239854</v>
      </c>
      <c r="JT59" s="686">
        <f>JS$34/43</f>
        <v>378.55813953488371</v>
      </c>
      <c r="JU59" s="686">
        <f t="shared" si="63"/>
        <v>14791.91187870497</v>
      </c>
      <c r="JV59" s="1312"/>
      <c r="JW59" s="1245">
        <f>+JY58</f>
        <v>15170.470018239854</v>
      </c>
      <c r="JX59" s="686">
        <f>JW$34/43</f>
        <v>378.55813953488371</v>
      </c>
      <c r="JY59" s="686">
        <f t="shared" si="64"/>
        <v>14791.91187870497</v>
      </c>
      <c r="JZ59" s="1312"/>
      <c r="KA59" s="1245">
        <f>+KC58</f>
        <v>800440.33529031777</v>
      </c>
      <c r="KB59" s="686">
        <f>KA$34/43</f>
        <v>19973.883720930233</v>
      </c>
      <c r="KC59" s="686">
        <f t="shared" si="65"/>
        <v>780466.45156938757</v>
      </c>
      <c r="KD59" s="1312"/>
      <c r="KE59" s="1245">
        <f>+KG58</f>
        <v>800440.33529031777</v>
      </c>
      <c r="KF59" s="686">
        <f>KE$34/43</f>
        <v>19973.883720930233</v>
      </c>
      <c r="KG59" s="686">
        <f t="shared" si="66"/>
        <v>780466.45156938757</v>
      </c>
      <c r="KH59" s="1312"/>
      <c r="KI59" s="1245">
        <f>+KK58</f>
        <v>217144.16149870804</v>
      </c>
      <c r="KJ59" s="686">
        <f>KI$34/43</f>
        <v>5485.8604651162786</v>
      </c>
      <c r="KK59" s="686">
        <f t="shared" si="58"/>
        <v>211658.30103359176</v>
      </c>
      <c r="KL59" s="1312"/>
      <c r="KM59" s="1245">
        <f>+KO58</f>
        <v>14809347.370503876</v>
      </c>
      <c r="KN59" s="686">
        <f>KM$34/43</f>
        <v>361571.04465116281</v>
      </c>
      <c r="KO59" s="686">
        <f t="shared" si="67"/>
        <v>14447776.325852714</v>
      </c>
      <c r="KP59" s="1312"/>
      <c r="KQ59" s="1245"/>
      <c r="KR59" s="686"/>
      <c r="KS59" s="686"/>
      <c r="KT59" s="1312"/>
      <c r="KU59" s="1245">
        <f>+KW58</f>
        <v>0</v>
      </c>
      <c r="KV59" s="686">
        <f>KV58</f>
        <v>0</v>
      </c>
      <c r="KW59" s="686">
        <f t="shared" si="68"/>
        <v>0</v>
      </c>
      <c r="KX59" s="1312"/>
      <c r="KY59" s="1245">
        <f>+LA58</f>
        <v>1413500.484011628</v>
      </c>
      <c r="KZ59" s="686">
        <f>KY$34/43</f>
        <v>34440.620930232566</v>
      </c>
      <c r="LA59" s="686">
        <f t="shared" si="69"/>
        <v>1379059.8630813954</v>
      </c>
      <c r="LB59" s="1312"/>
      <c r="LC59" s="1245">
        <f>+LE58</f>
        <v>0</v>
      </c>
      <c r="LD59" s="686">
        <f>LC35</f>
        <v>0</v>
      </c>
      <c r="LE59" s="686">
        <f t="shared" si="88"/>
        <v>0</v>
      </c>
      <c r="LF59" s="1312"/>
      <c r="LG59" s="1245">
        <f>+LI58</f>
        <v>31343733.610465117</v>
      </c>
      <c r="LH59" s="686">
        <f>LG34/43</f>
        <v>742595.86046511633</v>
      </c>
      <c r="LI59" s="686">
        <f t="shared" si="89"/>
        <v>30601137.75</v>
      </c>
      <c r="LJ59" s="1312"/>
      <c r="LK59" s="1245">
        <f>+LM58</f>
        <v>6288395.1356589152</v>
      </c>
      <c r="LL59" s="686">
        <f>LK34/43</f>
        <v>148107.44186046513</v>
      </c>
      <c r="LM59" s="686">
        <f t="shared" si="90"/>
        <v>6140287.6937984498</v>
      </c>
      <c r="LN59" s="1312"/>
      <c r="LO59" s="1245">
        <f>+LQ58</f>
        <v>3827329.3459302327</v>
      </c>
      <c r="LP59" s="686">
        <f>LO$34/43</f>
        <v>94794.534883720931</v>
      </c>
      <c r="LQ59" s="686">
        <f t="shared" si="70"/>
        <v>3732534.8110465119</v>
      </c>
      <c r="LR59" s="1312"/>
      <c r="LS59" s="1245">
        <f>+LU58</f>
        <v>113700.25290697675</v>
      </c>
      <c r="LT59" s="686">
        <f>LS$34/43</f>
        <v>2709.8372093023254</v>
      </c>
      <c r="LU59" s="686">
        <f t="shared" si="71"/>
        <v>110990.41569767443</v>
      </c>
      <c r="LV59" s="1312"/>
      <c r="LW59" s="1245">
        <f>+LY58</f>
        <v>17511872.935077522</v>
      </c>
      <c r="LX59" s="686">
        <f>LW$34/43</f>
        <v>429300.25581395347</v>
      </c>
      <c r="LY59" s="686">
        <f t="shared" si="72"/>
        <v>17082572.679263569</v>
      </c>
      <c r="LZ59" s="1312"/>
      <c r="MA59" s="1245">
        <f>+MC58</f>
        <v>25388870.930232558</v>
      </c>
      <c r="MB59" s="686">
        <f>MA$34/43</f>
        <v>606301.39534883725</v>
      </c>
      <c r="MC59" s="686">
        <f t="shared" si="73"/>
        <v>24782569.534883723</v>
      </c>
      <c r="MD59" s="1312"/>
      <c r="ME59" s="1245">
        <f>+MG58</f>
        <v>2982948.7432170543</v>
      </c>
      <c r="MF59" s="686">
        <f>ME$34/43</f>
        <v>72828.860465116275</v>
      </c>
      <c r="MG59" s="686">
        <f t="shared" si="74"/>
        <v>2910119.882751938</v>
      </c>
      <c r="MH59" s="1312"/>
      <c r="MI59" s="1245">
        <f>+MK58</f>
        <v>33959736.898255818</v>
      </c>
      <c r="MJ59" s="686">
        <f>MI$34/43</f>
        <v>820779.13953488367</v>
      </c>
      <c r="MK59" s="686">
        <f t="shared" si="75"/>
        <v>33138957.758720934</v>
      </c>
      <c r="ML59" s="1312"/>
      <c r="MM59" s="1245">
        <f>+MO58</f>
        <v>17377381.899224807</v>
      </c>
      <c r="MN59" s="686">
        <f>MM$34/43</f>
        <v>419152.93023255817</v>
      </c>
      <c r="MO59" s="686">
        <f t="shared" si="76"/>
        <v>16958228.968992248</v>
      </c>
      <c r="MP59" s="1312"/>
      <c r="MQ59" s="1245">
        <f>+MS58</f>
        <v>36819369.549418606</v>
      </c>
      <c r="MR59" s="686">
        <f>MQ$34/43</f>
        <v>884549.41860465112</v>
      </c>
      <c r="MS59" s="686">
        <f t="shared" si="77"/>
        <v>35934820.130813956</v>
      </c>
      <c r="MT59" s="1312"/>
      <c r="MU59" s="1245">
        <f>+MW58</f>
        <v>11892839.784883721</v>
      </c>
      <c r="MV59" s="686">
        <f>MU$34/43</f>
        <v>283444.04651162791</v>
      </c>
      <c r="MW59" s="686">
        <f t="shared" si="78"/>
        <v>11609395.738372093</v>
      </c>
      <c r="MX59" s="1312"/>
      <c r="MY59" s="1245">
        <f>+NA58</f>
        <v>4472097.2306201551</v>
      </c>
      <c r="MZ59" s="686">
        <f>MY34/43</f>
        <v>106372.97674418605</v>
      </c>
      <c r="NA59" s="686">
        <f t="shared" si="91"/>
        <v>4365724.253875969</v>
      </c>
      <c r="NB59" s="1312"/>
      <c r="NC59" s="1245">
        <f>+NE58</f>
        <v>35821230.251937985</v>
      </c>
      <c r="ND59" s="686">
        <f>NC$34/43</f>
        <v>864029.6744186047</v>
      </c>
      <c r="NE59" s="686">
        <f t="shared" si="79"/>
        <v>34957200.57751938</v>
      </c>
      <c r="NF59" s="1312"/>
      <c r="NG59" s="1245">
        <f>+NI58</f>
        <v>4559024.6550387591</v>
      </c>
      <c r="NH59" s="686">
        <f>NG$34/43</f>
        <v>111763.62790697675</v>
      </c>
      <c r="NI59" s="686">
        <f t="shared" si="80"/>
        <v>4447261.0271317819</v>
      </c>
      <c r="NJ59" s="1312"/>
      <c r="NK59" s="1245">
        <f>+NM58</f>
        <v>49670691.807170548</v>
      </c>
      <c r="NL59" s="686">
        <f>NK$34/43</f>
        <v>1190905.6976744186</v>
      </c>
      <c r="NM59" s="686">
        <f t="shared" si="81"/>
        <v>48479786.109496132</v>
      </c>
      <c r="NN59" s="1312"/>
      <c r="NO59" s="1245">
        <f>+NQ58</f>
        <v>1951550.3875968992</v>
      </c>
      <c r="NP59" s="686">
        <f>NO$34/43</f>
        <v>46511.627906976741</v>
      </c>
      <c r="NQ59" s="686">
        <f t="shared" si="82"/>
        <v>1905038.7596899224</v>
      </c>
      <c r="NR59" s="1312"/>
      <c r="NS59" s="1245">
        <f>+NU58</f>
        <v>6149687.5819089152</v>
      </c>
      <c r="NT59" s="686">
        <f>NS34/43</f>
        <v>144840.53186046513</v>
      </c>
      <c r="NU59" s="686">
        <f t="shared" si="92"/>
        <v>6004847.05004845</v>
      </c>
      <c r="NV59" s="1312"/>
      <c r="NW59" s="1245">
        <f>NW34</f>
        <v>1165302</v>
      </c>
      <c r="NX59" s="686">
        <f>+NW$34/43/12*(12.5-NW$36)</f>
        <v>12420.854651162792</v>
      </c>
      <c r="NY59" s="686">
        <f t="shared" ref="NY59:NY68" si="109">+NW59-NX59</f>
        <v>1152881.1453488371</v>
      </c>
      <c r="NZ59" s="1312"/>
      <c r="OA59" s="1245">
        <f>+OC58</f>
        <v>11633723.845930232</v>
      </c>
      <c r="OB59" s="686">
        <f>OA$34/43</f>
        <v>278930.4418604651</v>
      </c>
      <c r="OC59" s="686">
        <f t="shared" si="83"/>
        <v>11354793.404069766</v>
      </c>
      <c r="OD59" s="1312"/>
      <c r="OE59" s="1245">
        <f>+OG58</f>
        <v>6605282.6453488376</v>
      </c>
      <c r="OF59" s="686">
        <f>OE$34/43</f>
        <v>157738.09302325582</v>
      </c>
      <c r="OG59" s="686">
        <f t="shared" si="84"/>
        <v>6447544.5523255821</v>
      </c>
      <c r="OH59" s="1312"/>
      <c r="OI59" s="1245">
        <f>+OK58</f>
        <v>22759057.257751938</v>
      </c>
      <c r="OJ59" s="686">
        <f>OI34/43</f>
        <v>539207.6744186047</v>
      </c>
      <c r="OK59" s="686">
        <f t="shared" si="93"/>
        <v>22219849.583333332</v>
      </c>
      <c r="OL59" s="1312"/>
      <c r="OM59" s="1245">
        <f>+OO58</f>
        <v>12331900.47868217</v>
      </c>
      <c r="ON59" s="686">
        <f>OM34/43</f>
        <v>290447.11627906974</v>
      </c>
      <c r="OO59" s="686">
        <f t="shared" si="94"/>
        <v>12041453.3624031</v>
      </c>
      <c r="OP59" s="1312"/>
      <c r="OQ59" s="1245">
        <f>+OS58</f>
        <v>1005379.8498062015</v>
      </c>
      <c r="OR59" s="686">
        <f>OQ34/43</f>
        <v>23403.60465116279</v>
      </c>
      <c r="OS59" s="686">
        <f t="shared" si="95"/>
        <v>981976.24515503878</v>
      </c>
      <c r="OT59" s="1312"/>
      <c r="OU59" s="1245">
        <f>+OW58</f>
        <v>4334378.1191860465</v>
      </c>
      <c r="OV59" s="686">
        <f>OU34/43</f>
        <v>102286.20930232559</v>
      </c>
      <c r="OW59" s="686">
        <f t="shared" si="96"/>
        <v>4232091.9098837208</v>
      </c>
      <c r="OX59" s="1312"/>
      <c r="OY59" s="1245">
        <f>+PA58</f>
        <v>5628332.8662790693</v>
      </c>
      <c r="OZ59" s="686">
        <f>OY34/43</f>
        <v>131273.06976744186</v>
      </c>
      <c r="PA59" s="686">
        <f t="shared" si="97"/>
        <v>5497059.7965116277</v>
      </c>
      <c r="PB59" s="1312"/>
      <c r="PC59" s="1245">
        <f>+PE58</f>
        <v>74356524.094796523</v>
      </c>
      <c r="PD59" s="686">
        <f>PC34/43</f>
        <v>1754726.2323255816</v>
      </c>
      <c r="PE59" s="686">
        <f t="shared" si="98"/>
        <v>72601797.86247094</v>
      </c>
      <c r="PF59" s="1312"/>
      <c r="PG59" s="1245">
        <f>+PI58</f>
        <v>29937178.988972869</v>
      </c>
      <c r="PH59" s="686">
        <f>PG34/43</f>
        <v>696888.74465116276</v>
      </c>
      <c r="PI59" s="686">
        <f t="shared" si="99"/>
        <v>29240290.244321708</v>
      </c>
      <c r="PJ59" s="1312"/>
      <c r="PK59" s="1245">
        <f>+PK$34</f>
        <v>21648336.249999985</v>
      </c>
      <c r="PL59" s="686">
        <f>+PK$34/43/12*(12.5-PK$36)</f>
        <v>20977.070009689909</v>
      </c>
      <c r="PM59" s="686">
        <f t="shared" ref="PM59:PM68" si="110">+PK59-PL59</f>
        <v>21627359.179990295</v>
      </c>
      <c r="PN59" s="797"/>
      <c r="PO59" s="1245">
        <f>+PO$34</f>
        <v>21908705</v>
      </c>
      <c r="PP59" s="686">
        <f>+PO$34/43/12*(12.5-PO$36)</f>
        <v>275981.74903100776</v>
      </c>
      <c r="PQ59" s="686">
        <f t="shared" ref="PQ59:PQ68" si="111">+PO59-PP59</f>
        <v>21632723.250968993</v>
      </c>
      <c r="PR59" s="1303"/>
      <c r="PS59" s="1305"/>
      <c r="PT59" s="882"/>
      <c r="PU59" s="882"/>
      <c r="PV59" s="1303"/>
      <c r="PW59" s="1305"/>
      <c r="PX59" s="882"/>
      <c r="PY59" s="882"/>
      <c r="PZ59" s="1303"/>
      <c r="QA59" s="1245">
        <f>+QC58</f>
        <v>1821784.5494186047</v>
      </c>
      <c r="QB59" s="686">
        <f>QA$34/43</f>
        <v>44031.046511627908</v>
      </c>
      <c r="QC59" s="686">
        <f t="shared" si="85"/>
        <v>1777753.5029069767</v>
      </c>
      <c r="QD59" s="1312"/>
      <c r="QE59" s="1305"/>
      <c r="QF59" s="882"/>
      <c r="QG59" s="882"/>
      <c r="QH59" s="1303"/>
      <c r="QI59" s="1305"/>
      <c r="QJ59" s="882"/>
      <c r="QK59" s="882"/>
      <c r="QL59" s="1303"/>
      <c r="QM59" s="1305"/>
      <c r="QN59" s="882"/>
      <c r="QO59" s="882"/>
      <c r="QP59" s="1303"/>
      <c r="QQ59" s="1305"/>
      <c r="QR59" s="882"/>
      <c r="QS59" s="882"/>
      <c r="QT59" s="1303"/>
      <c r="QU59" s="1305"/>
      <c r="QV59" s="882"/>
      <c r="QW59" s="882"/>
      <c r="QX59" s="1303"/>
      <c r="QY59" s="1245"/>
      <c r="QZ59" s="686"/>
      <c r="RA59" s="686"/>
      <c r="RB59" s="1303"/>
      <c r="RC59" s="1245"/>
      <c r="RD59" s="686"/>
      <c r="RE59" s="686"/>
      <c r="RF59" s="1303"/>
      <c r="RG59" s="1245"/>
      <c r="RH59" s="686"/>
      <c r="RI59" s="686"/>
      <c r="RJ59" s="1303"/>
      <c r="RK59" s="1245"/>
      <c r="RL59" s="686"/>
      <c r="RM59" s="686"/>
      <c r="RN59" s="1303"/>
      <c r="RO59" s="1245"/>
      <c r="RP59" s="686"/>
      <c r="RQ59" s="686"/>
      <c r="RR59" s="1303"/>
      <c r="RS59" s="1245"/>
      <c r="RT59" s="686"/>
      <c r="RU59" s="686"/>
      <c r="RV59" s="1303"/>
      <c r="RW59" s="1245"/>
      <c r="RX59" s="686"/>
      <c r="RY59" s="686"/>
      <c r="RZ59" s="1303"/>
      <c r="SA59" s="1245">
        <f>+SA$34</f>
        <v>5306172.4899999993</v>
      </c>
      <c r="SB59" s="686">
        <f>+SA$34/43/12*(12.5-SA$36)</f>
        <v>66841.320125968981</v>
      </c>
      <c r="SC59" s="686">
        <f t="shared" ref="SC59:SC68" si="112">+SA59-SB59</f>
        <v>5239331.1698740302</v>
      </c>
      <c r="SD59" s="1303"/>
      <c r="SE59" s="1245"/>
      <c r="SF59" s="686"/>
      <c r="SG59" s="686"/>
      <c r="SH59" s="1303"/>
      <c r="SI59" s="1305"/>
      <c r="SJ59" s="882"/>
      <c r="SK59" s="882"/>
      <c r="SL59" s="1303"/>
      <c r="SM59" s="1305"/>
      <c r="SN59" s="882"/>
      <c r="SO59" s="882"/>
      <c r="SP59" s="1303"/>
      <c r="SQ59" s="1245">
        <f>+SQ$34</f>
        <v>19042583</v>
      </c>
      <c r="SR59" s="686">
        <f>+SQ$34/43/12*(12.5-SQ$36)</f>
        <v>313685.9602713178</v>
      </c>
      <c r="SS59" s="686">
        <f t="shared" ref="SS59:SS68" si="113">+SQ59-SR59</f>
        <v>18728897.039728682</v>
      </c>
      <c r="ST59" s="1303"/>
      <c r="SU59" s="1245">
        <f>+SW58</f>
        <v>734690.5774515504</v>
      </c>
      <c r="SV59" s="686">
        <f>SU34/43</f>
        <v>17303.801627906974</v>
      </c>
      <c r="SW59" s="686">
        <f t="shared" si="100"/>
        <v>717386.77582364343</v>
      </c>
      <c r="SX59" s="1312"/>
      <c r="SY59" s="1245">
        <f>+SY$34</f>
        <v>1217598</v>
      </c>
      <c r="SZ59" s="686">
        <f>+SY$34/43/12*(12.5-SY$36)</f>
        <v>15337.95930232558</v>
      </c>
      <c r="TA59" s="686">
        <f t="shared" ref="TA59:TA68" si="114">+SY59-SZ59</f>
        <v>1202260.0406976745</v>
      </c>
      <c r="TB59" s="1303"/>
      <c r="TC59" s="882"/>
      <c r="TD59" s="882"/>
      <c r="TE59" s="882"/>
      <c r="TF59" s="882"/>
      <c r="TG59" s="1245">
        <f>+TI58</f>
        <v>3877266.3149224808</v>
      </c>
      <c r="TH59" s="686">
        <f>TG34/43</f>
        <v>90256.441860465115</v>
      </c>
      <c r="TI59" s="686">
        <f t="shared" si="101"/>
        <v>3787009.8730620155</v>
      </c>
      <c r="TJ59" s="1312"/>
      <c r="TK59" s="1245">
        <f>+TK$34</f>
        <v>20609512.59</v>
      </c>
      <c r="TL59" s="686">
        <f>+TK$34/43/12*(12.5-TK$36)</f>
        <v>339497.7849127907</v>
      </c>
      <c r="TM59" s="686">
        <f t="shared" ref="TM59:TM68" si="115">+TK59-TL59</f>
        <v>20270014.805087209</v>
      </c>
      <c r="TN59" s="1303"/>
      <c r="TO59" s="1245">
        <f>+TO$34</f>
        <v>25346312.93</v>
      </c>
      <c r="TP59" s="686">
        <f>+TO$34/43/12*(12.5-TO$36)</f>
        <v>319284.94969961239</v>
      </c>
      <c r="TQ59" s="686">
        <f t="shared" ref="TQ59:TQ68" si="116">+TO59-TP59</f>
        <v>25027027.980300386</v>
      </c>
      <c r="TR59" s="1303"/>
      <c r="TS59" s="1245">
        <f>+TS$34</f>
        <v>24992898</v>
      </c>
      <c r="TT59" s="686">
        <f>+TS$34/43/12*(12.5-TS$36)</f>
        <v>72653.773255813954</v>
      </c>
      <c r="TU59" s="686">
        <f t="shared" ref="TU59:TU68" si="117">+TS59-TT59</f>
        <v>24920244.226744186</v>
      </c>
      <c r="TV59" s="1303"/>
      <c r="TW59" s="1305"/>
      <c r="TX59" s="882"/>
      <c r="TY59" s="882"/>
      <c r="TZ59" s="1303"/>
      <c r="UA59" s="1305"/>
      <c r="UB59" s="882"/>
      <c r="UC59" s="882"/>
      <c r="UD59" s="1303"/>
      <c r="UE59" s="1245">
        <f>+UE$34</f>
        <v>3178496</v>
      </c>
      <c r="UF59" s="686">
        <f>+UE$34/43/12*(12.5-UE$36)</f>
        <v>9239.8139534883721</v>
      </c>
      <c r="UG59" s="686">
        <f t="shared" ref="UG59:UG68" si="118">+UE59-UF59</f>
        <v>3169256.1860465114</v>
      </c>
      <c r="UH59" s="1303"/>
      <c r="UI59" s="1245">
        <f>+UK58</f>
        <v>2569516.102412791</v>
      </c>
      <c r="UJ59" s="686">
        <f>UI34/43</f>
        <v>60637.548139534891</v>
      </c>
      <c r="UK59" s="686">
        <f t="shared" si="102"/>
        <v>2508878.5542732561</v>
      </c>
      <c r="UL59" s="1312"/>
      <c r="UM59" s="1245">
        <f>+UM$34</f>
        <v>27953612</v>
      </c>
      <c r="UN59" s="686">
        <f>+UM$34/43/12*(12.5-UM$36)</f>
        <v>568823.5</v>
      </c>
      <c r="UO59" s="686">
        <f t="shared" ref="UO59:UO68" si="119">+UM59-UN59</f>
        <v>27384788.5</v>
      </c>
      <c r="UP59" s="1303"/>
      <c r="UQ59" s="1245">
        <f>+UQ$34</f>
        <v>2711987</v>
      </c>
      <c r="UR59" s="686">
        <f>+UQ$34/43/12*(12.5-UQ$36)</f>
        <v>39418.41569767442</v>
      </c>
      <c r="US59" s="686">
        <f t="shared" ref="US59:US68" si="120">+UQ59-UR59</f>
        <v>2672568.5843023257</v>
      </c>
      <c r="UT59" s="1303"/>
      <c r="UU59" s="1245">
        <f>+UU$34</f>
        <v>15702803</v>
      </c>
      <c r="UV59" s="686">
        <f>+UU$34/43/12*(12.5-UU$36)</f>
        <v>197806.62693798449</v>
      </c>
      <c r="UW59" s="686">
        <f t="shared" ref="UW59:UW68" si="121">+UU59-UV59</f>
        <v>15504996.373062015</v>
      </c>
      <c r="UX59" s="1303"/>
      <c r="UY59" s="1245">
        <f>+UY$34</f>
        <v>477481</v>
      </c>
      <c r="UZ59" s="686">
        <f>+UY$34/43/12*(12.5-UY$36)</f>
        <v>5089.4292635658921</v>
      </c>
      <c r="VA59" s="686">
        <f t="shared" ref="VA59:VA68" si="122">+UY59-UZ59</f>
        <v>472391.57073643414</v>
      </c>
      <c r="VB59" s="1303"/>
      <c r="VC59" s="1245">
        <f>+VC$34</f>
        <v>2147423</v>
      </c>
      <c r="VD59" s="686">
        <f>+VC$34/43/12*(12.5-VC$36)</f>
        <v>47859.233527131786</v>
      </c>
      <c r="VE59" s="686">
        <f t="shared" ref="VE59:VE68" si="123">+VC59-VD59</f>
        <v>2099563.7664728682</v>
      </c>
      <c r="VF59" s="1303"/>
      <c r="VG59" s="1305"/>
      <c r="VH59" s="882"/>
      <c r="VI59" s="882"/>
      <c r="VJ59" s="1303"/>
      <c r="VK59" s="1305"/>
      <c r="VL59" s="882"/>
      <c r="VM59" s="882"/>
      <c r="VN59" s="1303"/>
      <c r="VO59" s="1245">
        <f>+VQ58</f>
        <v>27976160.024224807</v>
      </c>
      <c r="VP59" s="686">
        <f>VO34/43</f>
        <v>651239.41860465112</v>
      </c>
      <c r="VQ59" s="686">
        <f t="shared" si="103"/>
        <v>27324920.605620157</v>
      </c>
      <c r="VR59" s="1312"/>
      <c r="VS59" s="1305">
        <f>+VS$34</f>
        <v>14820825.65</v>
      </c>
      <c r="VT59" s="686">
        <f>+VS$34/43/12*(12.5-VS$36)</f>
        <v>100528.85615310077</v>
      </c>
      <c r="VU59" s="882">
        <f t="shared" ref="VU59:VU68" si="124">+VS59-VT59</f>
        <v>14720296.7938469</v>
      </c>
      <c r="VV59" s="1303"/>
      <c r="VW59" s="1305">
        <f>+VW$34</f>
        <v>1620339</v>
      </c>
      <c r="VX59" s="686">
        <f>+VW$34/43/12*(12.5-VW$36)</f>
        <v>1570.0959302325582</v>
      </c>
      <c r="VY59" s="882">
        <f t="shared" ref="VY59:VY68" si="125">+VW59-VX59</f>
        <v>1618768.9040697673</v>
      </c>
      <c r="VZ59" s="1303"/>
      <c r="WA59" s="1305"/>
      <c r="WB59" s="882"/>
      <c r="WC59" s="882"/>
      <c r="WD59" s="1303"/>
      <c r="WE59" s="1305"/>
      <c r="WF59" s="638"/>
      <c r="WG59" s="638"/>
      <c r="WH59" s="1303"/>
      <c r="WI59" s="1245">
        <f>+WI$34</f>
        <v>21934675</v>
      </c>
      <c r="WJ59" s="686">
        <f>+WI$34/43/12*(12.5-WI$36)</f>
        <v>276308.89050387597</v>
      </c>
      <c r="WK59" s="686">
        <f t="shared" ref="WK59:WK68" si="126">+WI59-WJ59</f>
        <v>21658366.109496124</v>
      </c>
      <c r="WL59" s="1303"/>
      <c r="WM59" s="1305"/>
      <c r="WN59" s="882"/>
      <c r="WO59" s="882"/>
      <c r="WP59" s="1303"/>
      <c r="WQ59" s="1245">
        <f>+WS58</f>
        <v>7873239.9476744188</v>
      </c>
      <c r="WR59" s="686">
        <f>WQ34/43</f>
        <v>183632.41860465117</v>
      </c>
      <c r="WS59" s="686">
        <f t="shared" si="104"/>
        <v>7689607.5290697673</v>
      </c>
      <c r="WT59" s="1312"/>
      <c r="WU59" s="882"/>
      <c r="WV59" s="882"/>
      <c r="WW59" s="882"/>
      <c r="WX59" s="882"/>
      <c r="WY59" s="1305"/>
      <c r="WZ59" s="882"/>
      <c r="XA59" s="882"/>
      <c r="XB59" s="1303"/>
      <c r="XC59" s="1305"/>
      <c r="XD59" s="882"/>
      <c r="XE59" s="882"/>
      <c r="XF59" s="1303"/>
      <c r="XG59" s="1305"/>
      <c r="XH59" s="882"/>
      <c r="XI59" s="882"/>
      <c r="XJ59" s="1303"/>
      <c r="XK59" s="1305"/>
      <c r="XL59" s="882"/>
      <c r="XM59" s="882"/>
      <c r="XN59" s="1303"/>
      <c r="XO59" s="1305"/>
      <c r="XP59" s="882"/>
      <c r="XQ59" s="882"/>
      <c r="XR59" s="1303"/>
      <c r="XS59" s="1305"/>
      <c r="XT59" s="882"/>
      <c r="XU59" s="882"/>
      <c r="XV59" s="1303"/>
      <c r="XW59" s="1245"/>
      <c r="XX59" s="686"/>
      <c r="XY59" s="686"/>
      <c r="XZ59" s="1303"/>
      <c r="YA59" s="1245"/>
      <c r="YB59" s="686"/>
      <c r="YC59" s="686"/>
      <c r="YD59" s="1303"/>
      <c r="YE59" s="1245"/>
      <c r="YF59" s="686"/>
      <c r="YG59" s="686"/>
      <c r="YH59" s="1303"/>
      <c r="YI59" s="1305"/>
      <c r="YJ59" s="882"/>
      <c r="YK59" s="882"/>
      <c r="YL59" s="1303"/>
      <c r="YM59" s="1305"/>
      <c r="YN59" s="882"/>
      <c r="YO59" s="882"/>
      <c r="YP59" s="1303"/>
      <c r="YQ59" s="1305"/>
      <c r="YR59" s="882"/>
      <c r="YS59" s="882"/>
      <c r="YT59" s="1303"/>
      <c r="YU59" s="1305"/>
      <c r="YV59" s="882"/>
      <c r="YW59" s="882"/>
      <c r="YX59" s="1303"/>
      <c r="YY59" s="1305"/>
      <c r="YZ59" s="882"/>
      <c r="ZA59" s="882"/>
      <c r="ZB59" s="1303"/>
      <c r="ZC59" s="1305"/>
      <c r="ZD59" s="882"/>
      <c r="ZE59" s="882"/>
      <c r="ZF59" s="1303"/>
      <c r="ZG59" s="1305"/>
      <c r="ZH59" s="882"/>
      <c r="ZI59" s="882"/>
      <c r="ZJ59" s="1303"/>
      <c r="ZK59" s="1305"/>
      <c r="ZL59" s="882"/>
      <c r="ZM59" s="882"/>
      <c r="ZN59" s="1303"/>
      <c r="ZO59" s="1305"/>
      <c r="ZP59" s="882"/>
      <c r="ZQ59" s="882"/>
      <c r="ZR59" s="1303"/>
      <c r="ZS59" s="1305"/>
      <c r="ZT59" s="882"/>
      <c r="ZU59" s="882"/>
      <c r="ZV59" s="1303"/>
      <c r="ZW59" s="1305"/>
      <c r="ZX59" s="882"/>
      <c r="ZY59" s="882"/>
      <c r="ZZ59" s="1303"/>
      <c r="AAA59" s="1305"/>
      <c r="AAB59" s="882"/>
      <c r="AAC59" s="882"/>
      <c r="AAD59" s="1303"/>
      <c r="AAE59" s="1305"/>
      <c r="AAF59" s="882"/>
      <c r="AAG59" s="882"/>
      <c r="AAH59" s="1303"/>
      <c r="AAI59" s="1305"/>
      <c r="AAJ59" s="882"/>
      <c r="AAK59" s="882"/>
      <c r="AAL59" s="1303"/>
      <c r="AAM59" s="1305"/>
      <c r="AAN59" s="882"/>
      <c r="AAO59" s="882"/>
      <c r="AAP59" s="1303"/>
      <c r="AAQ59" s="1238"/>
      <c r="AAR59" s="690"/>
      <c r="AAS59" s="1312"/>
    </row>
    <row r="60" spans="1:721" ht="13.15" customHeight="1">
      <c r="A60" s="796">
        <v>41</v>
      </c>
      <c r="B60" s="706" t="str">
        <f t="shared" si="1"/>
        <v>W incentive</v>
      </c>
      <c r="C60" s="796">
        <f t="shared" si="2"/>
        <v>2016</v>
      </c>
      <c r="D60" s="881">
        <v>41</v>
      </c>
      <c r="E60" s="1245" t="str">
        <f t="shared" si="3"/>
        <v>W incentive</v>
      </c>
      <c r="F60" s="1244">
        <f t="shared" si="4"/>
        <v>2016</v>
      </c>
      <c r="G60" s="1245">
        <f>+G59</f>
        <v>865014.75157698721</v>
      </c>
      <c r="H60" s="686">
        <f>+H59</f>
        <v>24170.255813953489</v>
      </c>
      <c r="I60" s="686">
        <f t="shared" si="5"/>
        <v>840844.49576303374</v>
      </c>
      <c r="J60" s="1303"/>
      <c r="K60" s="1245">
        <f>+K59</f>
        <v>880883.31298449612</v>
      </c>
      <c r="L60" s="686">
        <f>L59</f>
        <v>21204.81395348837</v>
      </c>
      <c r="M60" s="686">
        <f t="shared" si="59"/>
        <v>859678.49903100776</v>
      </c>
      <c r="N60" s="1303"/>
      <c r="O60" s="1245">
        <f>+O59</f>
        <v>869272.16527207755</v>
      </c>
      <c r="P60" s="686">
        <f>+P59</f>
        <v>25026.205581395345</v>
      </c>
      <c r="Q60" s="686">
        <f t="shared" si="0"/>
        <v>844245.95969068224</v>
      </c>
      <c r="R60" s="1303"/>
      <c r="S60" s="1245">
        <f>+S59</f>
        <v>554709.43023255817</v>
      </c>
      <c r="T60" s="686">
        <f>+T59</f>
        <v>13767.348837209302</v>
      </c>
      <c r="U60" s="686">
        <f t="shared" si="60"/>
        <v>540942.08139534888</v>
      </c>
      <c r="V60" s="1303"/>
      <c r="W60" s="1245">
        <f>+W59</f>
        <v>6240301.6740766084</v>
      </c>
      <c r="X60" s="686">
        <f>+X59</f>
        <v>175746.7441860465</v>
      </c>
      <c r="Y60" s="686">
        <f t="shared" si="6"/>
        <v>6064554.9298905618</v>
      </c>
      <c r="Z60" s="1303"/>
      <c r="AA60" s="1245">
        <f>+AA59</f>
        <v>914051</v>
      </c>
      <c r="AB60" s="686">
        <f>+AB59</f>
        <v>4428.541666666667</v>
      </c>
      <c r="AC60" s="686">
        <f t="shared" si="105"/>
        <v>909622.45833333337</v>
      </c>
      <c r="AD60" s="1303"/>
      <c r="AE60" s="1245">
        <f>+AE59</f>
        <v>5146971.2515207473</v>
      </c>
      <c r="AF60" s="686">
        <f>+AF59</f>
        <v>144099.65488372094</v>
      </c>
      <c r="AG60" s="686">
        <f t="shared" si="7"/>
        <v>5002871.5966370264</v>
      </c>
      <c r="AH60" s="1303"/>
      <c r="AI60" s="1245">
        <f>+AI59</f>
        <v>516125</v>
      </c>
      <c r="AJ60" s="686">
        <f>+AJ59</f>
        <v>8502.0591085271317</v>
      </c>
      <c r="AK60" s="686">
        <f t="shared" si="106"/>
        <v>507622.94089147286</v>
      </c>
      <c r="AL60" s="1246"/>
      <c r="AM60" s="1245">
        <f>+AM59</f>
        <v>1927431.6581737348</v>
      </c>
      <c r="AN60" s="686">
        <f>+AN59</f>
        <v>52216.116279069771</v>
      </c>
      <c r="AO60" s="686">
        <f t="shared" si="8"/>
        <v>1875215.541894665</v>
      </c>
      <c r="AP60" s="1303"/>
      <c r="AQ60" s="1245">
        <f>+AQ59</f>
        <v>257907</v>
      </c>
      <c r="AR60" s="686">
        <f>+AR59</f>
        <v>4248.4680232558139</v>
      </c>
      <c r="AS60" s="686">
        <f t="shared" si="107"/>
        <v>253658.53197674418</v>
      </c>
      <c r="AT60" s="1303"/>
      <c r="AU60" s="1245">
        <f>+AU59</f>
        <v>18828423.068855453</v>
      </c>
      <c r="AV60" s="686">
        <f>+AV59</f>
        <v>508146.97674418607</v>
      </c>
      <c r="AW60" s="686">
        <f t="shared" si="9"/>
        <v>18320276.092111267</v>
      </c>
      <c r="AX60" s="1303"/>
      <c r="AY60" s="1245">
        <f>+AY59</f>
        <v>39295427.261380903</v>
      </c>
      <c r="AZ60" s="686">
        <f>+AZ59</f>
        <v>1048586.2558139535</v>
      </c>
      <c r="BA60" s="686">
        <f t="shared" si="10"/>
        <v>38246841.005566947</v>
      </c>
      <c r="BB60" s="1303"/>
      <c r="BC60" s="1245">
        <f>+BC59</f>
        <v>11991234.439124487</v>
      </c>
      <c r="BD60" s="686">
        <f>+BD59</f>
        <v>315837.20930232556</v>
      </c>
      <c r="BE60" s="686">
        <f t="shared" si="11"/>
        <v>11675397.229822163</v>
      </c>
      <c r="BF60" s="1303"/>
      <c r="BG60" s="1245">
        <f>+BG59</f>
        <v>9855368.2943076435</v>
      </c>
      <c r="BH60" s="686">
        <f>+BH59</f>
        <v>261029.81395348837</v>
      </c>
      <c r="BI60" s="686">
        <f t="shared" si="12"/>
        <v>9594338.4803541545</v>
      </c>
      <c r="BJ60" s="1303"/>
      <c r="BK60" s="1245">
        <f>+BK59</f>
        <v>12916060.651599787</v>
      </c>
      <c r="BL60" s="686">
        <f>+BL59</f>
        <v>340826.95348837209</v>
      </c>
      <c r="BM60" s="686">
        <f t="shared" si="13"/>
        <v>12575233.698111415</v>
      </c>
      <c r="BN60" s="1303"/>
      <c r="BO60" s="1245">
        <f>+BO59</f>
        <v>14977656.452348379</v>
      </c>
      <c r="BP60" s="686">
        <f>+BP59</f>
        <v>393041.86046511628</v>
      </c>
      <c r="BQ60" s="686">
        <f t="shared" si="14"/>
        <v>14584614.591883263</v>
      </c>
      <c r="BR60" s="1303"/>
      <c r="BS60" s="1245">
        <f>+BS59</f>
        <v>10125499.235636115</v>
      </c>
      <c r="BT60" s="686">
        <f>+BT59</f>
        <v>264250.46511627908</v>
      </c>
      <c r="BU60" s="686">
        <f t="shared" si="15"/>
        <v>9861248.7705198359</v>
      </c>
      <c r="BV60" s="1303"/>
      <c r="BW60" s="1245">
        <f>+BW59</f>
        <v>85326158.475547194</v>
      </c>
      <c r="BX60" s="686">
        <f>+BX59</f>
        <v>2210587.7441860465</v>
      </c>
      <c r="BY60" s="686">
        <f t="shared" si="38"/>
        <v>83115570.731361151</v>
      </c>
      <c r="BZ60" s="1303"/>
      <c r="CA60" s="1245">
        <f>+CA59</f>
        <v>12231315.293433653</v>
      </c>
      <c r="CB60" s="686">
        <f>+CB59</f>
        <v>316307.06976744183</v>
      </c>
      <c r="CC60" s="686">
        <f t="shared" si="39"/>
        <v>11915008.223666212</v>
      </c>
      <c r="CD60" s="1303"/>
      <c r="CE60" s="1305"/>
      <c r="CF60" s="882"/>
      <c r="CG60" s="882"/>
      <c r="CH60" s="1303"/>
      <c r="CI60" s="1245">
        <f>+CI59</f>
        <v>2809289.8142954852</v>
      </c>
      <c r="CJ60" s="686">
        <f>+CJ59</f>
        <v>72649.441860465115</v>
      </c>
      <c r="CK60" s="686">
        <f t="shared" si="40"/>
        <v>2736640.3724350198</v>
      </c>
      <c r="CL60" s="1312"/>
      <c r="CM60" s="1245">
        <f>+CM59</f>
        <v>2121981.5824973402</v>
      </c>
      <c r="CN60" s="686">
        <f>+CN59</f>
        <v>56624.41860465116</v>
      </c>
      <c r="CO60" s="686">
        <f t="shared" si="16"/>
        <v>2065357.1638926889</v>
      </c>
      <c r="CP60" s="1303"/>
      <c r="CQ60" s="1245">
        <f>+CQ59</f>
        <v>34516052.941765271</v>
      </c>
      <c r="CR60" s="686">
        <f>+CR59</f>
        <v>890981.05744186044</v>
      </c>
      <c r="CS60" s="686">
        <f t="shared" si="41"/>
        <v>33625071.884323411</v>
      </c>
      <c r="CT60" s="1303"/>
      <c r="CU60" s="1245">
        <f>+CU59</f>
        <v>146951692.93450752</v>
      </c>
      <c r="CV60" s="686">
        <f>+CV59</f>
        <v>3800233.9302325579</v>
      </c>
      <c r="CW60" s="686">
        <f t="shared" si="42"/>
        <v>143151459.00427496</v>
      </c>
      <c r="CX60" s="1312"/>
      <c r="CY60" s="1313"/>
      <c r="CZ60" s="1313"/>
      <c r="DA60" s="1313"/>
      <c r="DB60" s="1313"/>
      <c r="DC60" s="1245">
        <f>+DC59</f>
        <v>0</v>
      </c>
      <c r="DD60" s="686">
        <f>+DD59</f>
        <v>0</v>
      </c>
      <c r="DE60" s="686">
        <f t="shared" si="52"/>
        <v>0</v>
      </c>
      <c r="DF60" s="1246"/>
      <c r="DG60" s="1245">
        <f>+DG59</f>
        <v>11143368.600566195</v>
      </c>
      <c r="DH60" s="686">
        <f>+DH59</f>
        <v>297357.32558139536</v>
      </c>
      <c r="DI60" s="686">
        <f t="shared" si="17"/>
        <v>10846011.274984799</v>
      </c>
      <c r="DJ60" s="1312"/>
      <c r="DK60" s="1245">
        <f>+DK59</f>
        <v>12044519.647229824</v>
      </c>
      <c r="DL60" s="686">
        <f>+DL59</f>
        <v>318419.23255813954</v>
      </c>
      <c r="DM60" s="686">
        <f t="shared" si="18"/>
        <v>11726100.414671686</v>
      </c>
      <c r="DN60" s="1312"/>
      <c r="DO60" s="1245">
        <f>+DO59</f>
        <v>8681830.9559583534</v>
      </c>
      <c r="DP60" s="686">
        <f>+DP59</f>
        <v>233864.32558139536</v>
      </c>
      <c r="DQ60" s="686">
        <f t="shared" si="19"/>
        <v>8447966.6303769574</v>
      </c>
      <c r="DR60" s="1312"/>
      <c r="DS60" s="1245">
        <f>+DS59</f>
        <v>2490002.046435629</v>
      </c>
      <c r="DT60" s="686">
        <f>+DT59</f>
        <v>66444.930232558138</v>
      </c>
      <c r="DU60" s="686">
        <f t="shared" si="20"/>
        <v>2423557.1162030711</v>
      </c>
      <c r="DV60" s="1312"/>
      <c r="DW60" s="1245">
        <f>+DW59</f>
        <v>8725898.3764696363</v>
      </c>
      <c r="DX60" s="686">
        <f>+DX59</f>
        <v>236844.43093023254</v>
      </c>
      <c r="DY60" s="686">
        <f t="shared" si="21"/>
        <v>8489053.9455394037</v>
      </c>
      <c r="DZ60" s="1312"/>
      <c r="EA60" s="1245">
        <f>+EA59</f>
        <v>14410162.288531693</v>
      </c>
      <c r="EB60" s="686">
        <f>+EB59</f>
        <v>380253.06976744183</v>
      </c>
      <c r="EC60" s="686">
        <f t="shared" si="22"/>
        <v>14029909.218764251</v>
      </c>
      <c r="ED60" s="1312"/>
      <c r="EE60" s="1245">
        <f>+EE59</f>
        <v>16213870.742476065</v>
      </c>
      <c r="EF60" s="686">
        <f>+EF59</f>
        <v>428643.76744186046</v>
      </c>
      <c r="EG60" s="686">
        <f t="shared" si="23"/>
        <v>15785226.975034203</v>
      </c>
      <c r="EH60" s="1312"/>
      <c r="EI60" s="1245">
        <f>+EI59</f>
        <v>8890120.7234952133</v>
      </c>
      <c r="EJ60" s="686">
        <f>+EJ59</f>
        <v>227014.95348837209</v>
      </c>
      <c r="EK60" s="686">
        <f t="shared" si="43"/>
        <v>8663105.770006841</v>
      </c>
      <c r="EL60" s="1312"/>
      <c r="EM60" s="1245">
        <f>+EM59</f>
        <v>16951650.365566567</v>
      </c>
      <c r="EN60" s="686">
        <f>+EN59</f>
        <v>436000.33720930218</v>
      </c>
      <c r="EO60" s="686">
        <f t="shared" si="44"/>
        <v>16515650.028357264</v>
      </c>
      <c r="EP60" s="1312"/>
      <c r="EQ60" s="1245">
        <f>+EQ59</f>
        <v>10743613.638356894</v>
      </c>
      <c r="ER60" s="686">
        <f>+ER59</f>
        <v>280381.72093023255</v>
      </c>
      <c r="ES60" s="686">
        <f t="shared" si="24"/>
        <v>10463231.917426663</v>
      </c>
      <c r="ET60" s="1312"/>
      <c r="EU60" s="1245">
        <f>+EU59</f>
        <v>80451392.108318135</v>
      </c>
      <c r="EV60" s="686">
        <f>+EV59</f>
        <v>2122938.5348837208</v>
      </c>
      <c r="EW60" s="686">
        <f t="shared" si="25"/>
        <v>78328453.573434412</v>
      </c>
      <c r="EX60" s="1312"/>
      <c r="EY60" s="1245">
        <f>+EY59</f>
        <v>29013690.395348836</v>
      </c>
      <c r="EZ60" s="686">
        <f>+EZ59</f>
        <v>748945.6744186047</v>
      </c>
      <c r="FA60" s="686">
        <f t="shared" si="45"/>
        <v>28264744.72093023</v>
      </c>
      <c r="FB60" s="1312"/>
      <c r="FC60" s="1245">
        <f>+FC59</f>
        <v>12271941.772400821</v>
      </c>
      <c r="FD60" s="686">
        <f>+FD59</f>
        <v>312251.46511627908</v>
      </c>
      <c r="FE60" s="686">
        <f t="shared" si="53"/>
        <v>11959690.307284541</v>
      </c>
      <c r="FF60" s="1312"/>
      <c r="FG60" s="1245">
        <f>+FG59</f>
        <v>74695937.156938747</v>
      </c>
      <c r="FH60" s="686">
        <f>+FH59</f>
        <v>1956554.3255813953</v>
      </c>
      <c r="FI60" s="686">
        <f t="shared" si="26"/>
        <v>72739382.831357345</v>
      </c>
      <c r="FJ60" s="1312"/>
      <c r="FK60" s="1245">
        <f>+FK59</f>
        <v>1164471.8255813951</v>
      </c>
      <c r="FL60" s="686">
        <f>+FL59</f>
        <v>30278.79069767442</v>
      </c>
      <c r="FM60" s="686">
        <f t="shared" si="46"/>
        <v>1134193.0348837206</v>
      </c>
      <c r="FN60" s="1312"/>
      <c r="FO60" s="1245">
        <f>+FO59</f>
        <v>181177.52564979478</v>
      </c>
      <c r="FP60" s="686">
        <f>+FP59</f>
        <v>4780.8837209302328</v>
      </c>
      <c r="FQ60" s="686">
        <f t="shared" si="27"/>
        <v>176396.64192886456</v>
      </c>
      <c r="FR60" s="1312"/>
      <c r="FS60" s="1245">
        <f>+FS59</f>
        <v>21156730.793262653</v>
      </c>
      <c r="FT60" s="686">
        <f>+FT59</f>
        <v>546129.83720930235</v>
      </c>
      <c r="FU60" s="686">
        <f t="shared" si="47"/>
        <v>20610600.95605335</v>
      </c>
      <c r="FV60" s="1312"/>
      <c r="FW60" s="1245">
        <f>+FW59</f>
        <v>1305037.14498784</v>
      </c>
      <c r="FX60" s="686">
        <f>+FX59</f>
        <v>34246.627906976741</v>
      </c>
      <c r="FY60" s="686">
        <f t="shared" si="28"/>
        <v>1270790.5170808632</v>
      </c>
      <c r="FZ60" s="1312"/>
      <c r="GA60" s="1245">
        <f>+GA59</f>
        <v>12459806.406349748</v>
      </c>
      <c r="GB60" s="686">
        <f>+GB59</f>
        <v>315340.30232558138</v>
      </c>
      <c r="GC60" s="686">
        <f t="shared" si="54"/>
        <v>12144466.104024166</v>
      </c>
      <c r="GD60" s="1312"/>
      <c r="GE60" s="1245">
        <f>+GE59</f>
        <v>5474538.312148503</v>
      </c>
      <c r="GF60" s="686">
        <f>+GF59</f>
        <v>148593.7441860465</v>
      </c>
      <c r="GG60" s="686">
        <f t="shared" si="29"/>
        <v>5325944.5679624565</v>
      </c>
      <c r="GH60" s="1312"/>
      <c r="GI60" s="1245">
        <f>+GI59</f>
        <v>4729248.442829458</v>
      </c>
      <c r="GJ60" s="686">
        <f>+GJ59</f>
        <v>122078.58139534884</v>
      </c>
      <c r="GK60" s="686">
        <f t="shared" si="48"/>
        <v>4607169.8614341095</v>
      </c>
      <c r="GL60" s="1312"/>
      <c r="GM60" s="1245">
        <f>+GM59</f>
        <v>2764963.8850889197</v>
      </c>
      <c r="GN60" s="686">
        <f>+GN59</f>
        <v>74339.720930232565</v>
      </c>
      <c r="GO60" s="686">
        <f t="shared" si="30"/>
        <v>2690624.164158687</v>
      </c>
      <c r="GP60" s="1312"/>
      <c r="GQ60" s="1245">
        <f>+GQ59</f>
        <v>19055140.863714088</v>
      </c>
      <c r="GR60" s="686">
        <f>+GR59</f>
        <v>509435.65116279072</v>
      </c>
      <c r="GS60" s="686">
        <f t="shared" si="31"/>
        <v>18545705.212551296</v>
      </c>
      <c r="GT60" s="1312"/>
      <c r="GU60" s="1314"/>
      <c r="GV60" s="1315"/>
      <c r="GW60" s="1315"/>
      <c r="GX60" s="1312"/>
      <c r="GY60" s="1245">
        <f>+GY59</f>
        <v>4216783.750683995</v>
      </c>
      <c r="GZ60" s="686">
        <f>+GZ59</f>
        <v>112734.93023255814</v>
      </c>
      <c r="HA60" s="686">
        <f t="shared" si="32"/>
        <v>4104048.820451437</v>
      </c>
      <c r="HB60" s="1312"/>
      <c r="HC60" s="1245">
        <f>+HC59</f>
        <v>18196664.189048491</v>
      </c>
      <c r="HD60" s="686">
        <f>+HD59</f>
        <v>491096.88372093026</v>
      </c>
      <c r="HE60" s="686">
        <f t="shared" si="33"/>
        <v>17705567.305327561</v>
      </c>
      <c r="HF60" s="1312"/>
      <c r="HG60" s="1245">
        <f>+HG59</f>
        <v>2945397.9139306881</v>
      </c>
      <c r="HH60" s="686">
        <f>+HH59</f>
        <v>79642.279069767435</v>
      </c>
      <c r="HI60" s="686">
        <f t="shared" si="34"/>
        <v>2865755.6348609207</v>
      </c>
      <c r="HJ60" s="1312"/>
      <c r="HK60" s="1245">
        <f>+HK59</f>
        <v>2907894.5022609811</v>
      </c>
      <c r="HL60" s="686">
        <f>+HL59</f>
        <v>78035.186046511633</v>
      </c>
      <c r="HM60" s="686">
        <f t="shared" si="35"/>
        <v>2829859.3162144693</v>
      </c>
      <c r="HN60" s="1312"/>
      <c r="HO60" s="1245">
        <f>+HO59</f>
        <v>671412.59530323744</v>
      </c>
      <c r="HP60" s="686">
        <f>+HP59</f>
        <v>18120.279069767443</v>
      </c>
      <c r="HQ60" s="686">
        <f t="shared" si="36"/>
        <v>653292.31623346999</v>
      </c>
      <c r="HR60" s="1312"/>
      <c r="HS60" s="1245">
        <f>+HS59</f>
        <v>5455759.7488083309</v>
      </c>
      <c r="HT60" s="686">
        <f>+HT59</f>
        <v>143699.29488372093</v>
      </c>
      <c r="HU60" s="686">
        <f t="shared" si="37"/>
        <v>5312060.4539246103</v>
      </c>
      <c r="HV60" s="1312"/>
      <c r="HW60" s="1245">
        <f>+HW59</f>
        <v>21809589.679016568</v>
      </c>
      <c r="HX60" s="686">
        <f>+HX59</f>
        <v>556921.90697674418</v>
      </c>
      <c r="HY60" s="686">
        <f t="shared" si="49"/>
        <v>21252667.772039823</v>
      </c>
      <c r="HZ60" s="1312"/>
      <c r="IA60" s="1245">
        <f>+IA59</f>
        <v>20023533.527701776</v>
      </c>
      <c r="IB60" s="686">
        <f>+IB59</f>
        <v>506767.67441860464</v>
      </c>
      <c r="IC60" s="686">
        <f t="shared" si="55"/>
        <v>19516765.853283171</v>
      </c>
      <c r="ID60" s="1312"/>
      <c r="IE60" s="1245">
        <f>+IE59</f>
        <v>113032681.94186045</v>
      </c>
      <c r="IF60" s="686">
        <f>+IF59</f>
        <v>2799571.0697674421</v>
      </c>
      <c r="IG60" s="686">
        <f t="shared" si="61"/>
        <v>110233110.87209301</v>
      </c>
      <c r="IH60" s="1312"/>
      <c r="II60" s="1245">
        <f>+II59</f>
        <v>144386880.18604651</v>
      </c>
      <c r="IJ60" s="686">
        <f>IJ59</f>
        <v>3489713.1162790698</v>
      </c>
      <c r="IK60" s="686">
        <f t="shared" si="86"/>
        <v>140897167.06976745</v>
      </c>
      <c r="IL60" s="1312"/>
      <c r="IM60" s="1245">
        <f>+IM59</f>
        <v>15146600.808139535</v>
      </c>
      <c r="IN60" s="686">
        <f>IN59</f>
        <v>357441.90697674418</v>
      </c>
      <c r="IO60" s="686">
        <f t="shared" si="87"/>
        <v>14789158.90116279</v>
      </c>
      <c r="IP60" s="1312"/>
      <c r="IQ60" s="1245">
        <f>+IQ59</f>
        <v>470189</v>
      </c>
      <c r="IR60" s="686">
        <f>+IR59</f>
        <v>5922.9234496124027</v>
      </c>
      <c r="IS60" s="686">
        <f t="shared" si="108"/>
        <v>464266.0765503876</v>
      </c>
      <c r="IT60" s="1246"/>
      <c r="IU60" s="1245">
        <f>+IU59</f>
        <v>99052.608280133762</v>
      </c>
      <c r="IV60" s="686">
        <f>+IV59</f>
        <v>2529.3720930232557</v>
      </c>
      <c r="IW60" s="686">
        <f t="shared" si="50"/>
        <v>96523.236187110509</v>
      </c>
      <c r="IX60" s="1312"/>
      <c r="IY60" s="1245">
        <f>+IY59</f>
        <v>68689.559488524101</v>
      </c>
      <c r="IZ60" s="686">
        <f>+IZ59</f>
        <v>1760.3488372093022</v>
      </c>
      <c r="JA60" s="686">
        <f t="shared" si="51"/>
        <v>66929.210651314803</v>
      </c>
      <c r="JB60" s="1312"/>
      <c r="JC60" s="1245">
        <f>+JC59</f>
        <v>12573935.669573642</v>
      </c>
      <c r="JD60" s="686">
        <f>+JD59</f>
        <v>312072.86046511628</v>
      </c>
      <c r="JE60" s="686">
        <f t="shared" si="62"/>
        <v>12261862.809108526</v>
      </c>
      <c r="JF60" s="1312"/>
      <c r="JG60" s="1245"/>
      <c r="JH60" s="686"/>
      <c r="JI60" s="686"/>
      <c r="JJ60" s="1312"/>
      <c r="JK60" s="1245">
        <f>+JK59</f>
        <v>462696.38649870799</v>
      </c>
      <c r="JL60" s="686">
        <f>+JL59</f>
        <v>11668.700465116279</v>
      </c>
      <c r="JM60" s="686">
        <f t="shared" si="56"/>
        <v>451027.68603359169</v>
      </c>
      <c r="JN60" s="1312"/>
      <c r="JO60" s="1245">
        <f>+JO59</f>
        <v>671599.9811901506</v>
      </c>
      <c r="JP60" s="686">
        <f>+JP59</f>
        <v>17088.418604651164</v>
      </c>
      <c r="JQ60" s="686">
        <f t="shared" si="57"/>
        <v>654511.56258549949</v>
      </c>
      <c r="JR60" s="1312"/>
      <c r="JS60" s="1245">
        <f>+JS59</f>
        <v>15170.470018239854</v>
      </c>
      <c r="JT60" s="686">
        <f>+JT59</f>
        <v>378.55813953488371</v>
      </c>
      <c r="JU60" s="686">
        <f t="shared" si="63"/>
        <v>14791.91187870497</v>
      </c>
      <c r="JV60" s="1312"/>
      <c r="JW60" s="1245">
        <f>+JW59</f>
        <v>15170.470018239854</v>
      </c>
      <c r="JX60" s="686">
        <f>+JX59</f>
        <v>378.55813953488371</v>
      </c>
      <c r="JY60" s="686">
        <f t="shared" si="64"/>
        <v>14791.91187870497</v>
      </c>
      <c r="JZ60" s="1312"/>
      <c r="KA60" s="1245">
        <f>+KA59</f>
        <v>800440.33529031777</v>
      </c>
      <c r="KB60" s="686">
        <f>+KB59</f>
        <v>19973.883720930233</v>
      </c>
      <c r="KC60" s="686">
        <f t="shared" si="65"/>
        <v>780466.45156938757</v>
      </c>
      <c r="KD60" s="1312"/>
      <c r="KE60" s="1245">
        <f>+KE59</f>
        <v>800440.33529031777</v>
      </c>
      <c r="KF60" s="686">
        <f>+KF59</f>
        <v>19973.883720930233</v>
      </c>
      <c r="KG60" s="686">
        <f t="shared" si="66"/>
        <v>780466.45156938757</v>
      </c>
      <c r="KH60" s="1312"/>
      <c r="KI60" s="1245">
        <f>+KI59</f>
        <v>217144.16149870804</v>
      </c>
      <c r="KJ60" s="686">
        <f>+KJ59</f>
        <v>5485.8604651162786</v>
      </c>
      <c r="KK60" s="686">
        <f t="shared" si="58"/>
        <v>211658.30103359176</v>
      </c>
      <c r="KL60" s="1312"/>
      <c r="KM60" s="1245">
        <f>+KM59</f>
        <v>14809347.370503876</v>
      </c>
      <c r="KN60" s="686">
        <f>+KN59</f>
        <v>361571.04465116281</v>
      </c>
      <c r="KO60" s="686">
        <f t="shared" si="67"/>
        <v>14447776.325852714</v>
      </c>
      <c r="KP60" s="1312"/>
      <c r="KQ60" s="1245"/>
      <c r="KR60" s="686"/>
      <c r="KS60" s="686"/>
      <c r="KT60" s="1312"/>
      <c r="KU60" s="1245">
        <f>+KU59</f>
        <v>0</v>
      </c>
      <c r="KV60" s="686">
        <f>+KV59</f>
        <v>0</v>
      </c>
      <c r="KW60" s="686">
        <f t="shared" si="68"/>
        <v>0</v>
      </c>
      <c r="KX60" s="1312"/>
      <c r="KY60" s="1245">
        <f>+KY59</f>
        <v>1413500.484011628</v>
      </c>
      <c r="KZ60" s="686">
        <f>KZ59</f>
        <v>34440.620930232566</v>
      </c>
      <c r="LA60" s="686">
        <f t="shared" si="69"/>
        <v>1379059.8630813954</v>
      </c>
      <c r="LB60" s="1312"/>
      <c r="LC60" s="1245">
        <f>+LC59</f>
        <v>0</v>
      </c>
      <c r="LD60" s="686">
        <f>+LD59</f>
        <v>0</v>
      </c>
      <c r="LE60" s="686">
        <f t="shared" si="88"/>
        <v>0</v>
      </c>
      <c r="LF60" s="1312"/>
      <c r="LG60" s="1245">
        <f>+LG59</f>
        <v>31343733.610465117</v>
      </c>
      <c r="LH60" s="686">
        <f>+LH59</f>
        <v>742595.86046511633</v>
      </c>
      <c r="LI60" s="686">
        <f t="shared" si="89"/>
        <v>30601137.75</v>
      </c>
      <c r="LJ60" s="1312"/>
      <c r="LK60" s="1245">
        <f>+LK59</f>
        <v>6288395.1356589152</v>
      </c>
      <c r="LL60" s="686">
        <f>+LL59</f>
        <v>148107.44186046513</v>
      </c>
      <c r="LM60" s="686">
        <f t="shared" si="90"/>
        <v>6140287.6937984498</v>
      </c>
      <c r="LN60" s="1312"/>
      <c r="LO60" s="1245">
        <f>+LO59</f>
        <v>3827329.3459302327</v>
      </c>
      <c r="LP60" s="686">
        <f>+LP59</f>
        <v>94794.534883720931</v>
      </c>
      <c r="LQ60" s="686">
        <f t="shared" si="70"/>
        <v>3732534.8110465119</v>
      </c>
      <c r="LR60" s="1312"/>
      <c r="LS60" s="1245">
        <f>+LS59</f>
        <v>113700.25290697675</v>
      </c>
      <c r="LT60" s="686">
        <f>LT59</f>
        <v>2709.8372093023254</v>
      </c>
      <c r="LU60" s="686">
        <f t="shared" si="71"/>
        <v>110990.41569767443</v>
      </c>
      <c r="LV60" s="1312"/>
      <c r="LW60" s="1245">
        <f>+LW59</f>
        <v>17511872.935077522</v>
      </c>
      <c r="LX60" s="686">
        <f>+LX59</f>
        <v>429300.25581395347</v>
      </c>
      <c r="LY60" s="686">
        <f t="shared" si="72"/>
        <v>17082572.679263569</v>
      </c>
      <c r="LZ60" s="1312"/>
      <c r="MA60" s="1245">
        <f>+MA59</f>
        <v>25388870.930232558</v>
      </c>
      <c r="MB60" s="686">
        <f>MB59</f>
        <v>606301.39534883725</v>
      </c>
      <c r="MC60" s="686">
        <f t="shared" si="73"/>
        <v>24782569.534883723</v>
      </c>
      <c r="MD60" s="1312"/>
      <c r="ME60" s="1245">
        <f>+ME59</f>
        <v>2982948.7432170543</v>
      </c>
      <c r="MF60" s="686">
        <f>+MF59</f>
        <v>72828.860465116275</v>
      </c>
      <c r="MG60" s="686">
        <f t="shared" si="74"/>
        <v>2910119.882751938</v>
      </c>
      <c r="MH60" s="1312"/>
      <c r="MI60" s="1245">
        <f>+MI59</f>
        <v>33959736.898255818</v>
      </c>
      <c r="MJ60" s="686">
        <f>MJ59</f>
        <v>820779.13953488367</v>
      </c>
      <c r="MK60" s="686">
        <f t="shared" si="75"/>
        <v>33138957.758720934</v>
      </c>
      <c r="ML60" s="1312"/>
      <c r="MM60" s="1245">
        <f>+MM59</f>
        <v>17377381.899224807</v>
      </c>
      <c r="MN60" s="686">
        <f>MN59</f>
        <v>419152.93023255817</v>
      </c>
      <c r="MO60" s="686">
        <f t="shared" si="76"/>
        <v>16958228.968992248</v>
      </c>
      <c r="MP60" s="1312"/>
      <c r="MQ60" s="1245">
        <f>+MQ59</f>
        <v>36819369.549418606</v>
      </c>
      <c r="MR60" s="686">
        <f>MR59</f>
        <v>884549.41860465112</v>
      </c>
      <c r="MS60" s="686">
        <f t="shared" si="77"/>
        <v>35934820.130813956</v>
      </c>
      <c r="MT60" s="1312"/>
      <c r="MU60" s="1245">
        <f>+MU59</f>
        <v>11892839.784883721</v>
      </c>
      <c r="MV60" s="686">
        <f>MV59</f>
        <v>283444.04651162791</v>
      </c>
      <c r="MW60" s="686">
        <f t="shared" si="78"/>
        <v>11609395.738372093</v>
      </c>
      <c r="MX60" s="1312"/>
      <c r="MY60" s="1245">
        <f>+MY59</f>
        <v>4472097.2306201551</v>
      </c>
      <c r="MZ60" s="686">
        <f>+MZ59</f>
        <v>106372.97674418605</v>
      </c>
      <c r="NA60" s="686">
        <f t="shared" si="91"/>
        <v>4365724.253875969</v>
      </c>
      <c r="NB60" s="1312"/>
      <c r="NC60" s="1245">
        <f>+NC59</f>
        <v>35821230.251937985</v>
      </c>
      <c r="ND60" s="686">
        <f>ND59</f>
        <v>864029.6744186047</v>
      </c>
      <c r="NE60" s="686">
        <f t="shared" si="79"/>
        <v>34957200.57751938</v>
      </c>
      <c r="NF60" s="1312"/>
      <c r="NG60" s="1245">
        <f>+NG59</f>
        <v>4559024.6550387591</v>
      </c>
      <c r="NH60" s="686">
        <f>+NH59</f>
        <v>111763.62790697675</v>
      </c>
      <c r="NI60" s="686">
        <f t="shared" si="80"/>
        <v>4447261.0271317819</v>
      </c>
      <c r="NJ60" s="1312"/>
      <c r="NK60" s="1245">
        <f>+NK59</f>
        <v>49670691.807170548</v>
      </c>
      <c r="NL60" s="686">
        <f>NL59</f>
        <v>1190905.6976744186</v>
      </c>
      <c r="NM60" s="686">
        <f t="shared" si="81"/>
        <v>48479786.109496132</v>
      </c>
      <c r="NN60" s="1312"/>
      <c r="NO60" s="1245">
        <f>+NO59</f>
        <v>1951550.3875968992</v>
      </c>
      <c r="NP60" s="686">
        <f>NP59</f>
        <v>46511.627906976741</v>
      </c>
      <c r="NQ60" s="686">
        <f t="shared" si="82"/>
        <v>1905038.7596899224</v>
      </c>
      <c r="NR60" s="1312"/>
      <c r="NS60" s="1245">
        <f>+NS59</f>
        <v>6149687.5819089152</v>
      </c>
      <c r="NT60" s="686">
        <f>+NT59</f>
        <v>144840.53186046513</v>
      </c>
      <c r="NU60" s="686">
        <f t="shared" si="92"/>
        <v>6004847.05004845</v>
      </c>
      <c r="NV60" s="1312"/>
      <c r="NW60" s="1245">
        <f>+NW59</f>
        <v>1165302</v>
      </c>
      <c r="NX60" s="686">
        <f>+NX59</f>
        <v>12420.854651162792</v>
      </c>
      <c r="NY60" s="686">
        <f t="shared" si="109"/>
        <v>1152881.1453488371</v>
      </c>
      <c r="NZ60" s="1312"/>
      <c r="OA60" s="1245">
        <f>+OA59</f>
        <v>11633723.845930232</v>
      </c>
      <c r="OB60" s="686">
        <f>OB59</f>
        <v>278930.4418604651</v>
      </c>
      <c r="OC60" s="686">
        <f t="shared" si="83"/>
        <v>11354793.404069766</v>
      </c>
      <c r="OD60" s="1312"/>
      <c r="OE60" s="1245">
        <f>+OE59</f>
        <v>6605282.6453488376</v>
      </c>
      <c r="OF60" s="686">
        <f>OF59</f>
        <v>157738.09302325582</v>
      </c>
      <c r="OG60" s="686">
        <f t="shared" si="84"/>
        <v>6447544.5523255821</v>
      </c>
      <c r="OH60" s="1312"/>
      <c r="OI60" s="1245">
        <f>+OI59</f>
        <v>22759057.257751938</v>
      </c>
      <c r="OJ60" s="686">
        <f>+OJ59</f>
        <v>539207.6744186047</v>
      </c>
      <c r="OK60" s="686">
        <f t="shared" si="93"/>
        <v>22219849.583333332</v>
      </c>
      <c r="OL60" s="1312"/>
      <c r="OM60" s="1245">
        <f>+OM59</f>
        <v>12331900.47868217</v>
      </c>
      <c r="ON60" s="686">
        <f>+ON59</f>
        <v>290447.11627906974</v>
      </c>
      <c r="OO60" s="686">
        <f t="shared" si="94"/>
        <v>12041453.3624031</v>
      </c>
      <c r="OP60" s="1312"/>
      <c r="OQ60" s="1245">
        <f>+OQ59</f>
        <v>1005379.8498062015</v>
      </c>
      <c r="OR60" s="686">
        <f>+OR59</f>
        <v>23403.60465116279</v>
      </c>
      <c r="OS60" s="686">
        <f t="shared" si="95"/>
        <v>981976.24515503878</v>
      </c>
      <c r="OT60" s="1312"/>
      <c r="OU60" s="1245">
        <f>+OU59</f>
        <v>4334378.1191860465</v>
      </c>
      <c r="OV60" s="686">
        <f>+OV59</f>
        <v>102286.20930232559</v>
      </c>
      <c r="OW60" s="686">
        <f t="shared" si="96"/>
        <v>4232091.9098837208</v>
      </c>
      <c r="OX60" s="1312"/>
      <c r="OY60" s="1245">
        <f>+OY59</f>
        <v>5628332.8662790693</v>
      </c>
      <c r="OZ60" s="686">
        <f>+OZ59</f>
        <v>131273.06976744186</v>
      </c>
      <c r="PA60" s="686">
        <f t="shared" si="97"/>
        <v>5497059.7965116277</v>
      </c>
      <c r="PB60" s="1312"/>
      <c r="PC60" s="1245">
        <f>+PC59</f>
        <v>74356524.094796523</v>
      </c>
      <c r="PD60" s="686">
        <f>+PD59</f>
        <v>1754726.2323255816</v>
      </c>
      <c r="PE60" s="686">
        <f t="shared" si="98"/>
        <v>72601797.86247094</v>
      </c>
      <c r="PF60" s="1312"/>
      <c r="PG60" s="1245">
        <f>+PG59</f>
        <v>29937178.988972869</v>
      </c>
      <c r="PH60" s="686">
        <f>+PH59</f>
        <v>696888.74465116276</v>
      </c>
      <c r="PI60" s="686">
        <f t="shared" si="99"/>
        <v>29240290.244321708</v>
      </c>
      <c r="PJ60" s="1312"/>
      <c r="PK60" s="1245">
        <f>+PK59</f>
        <v>21648336.249999985</v>
      </c>
      <c r="PL60" s="686">
        <f>+PL59</f>
        <v>20977.070009689909</v>
      </c>
      <c r="PM60" s="686">
        <f t="shared" si="110"/>
        <v>21627359.179990295</v>
      </c>
      <c r="PN60" s="1246"/>
      <c r="PO60" s="1245">
        <f>+PO59</f>
        <v>21908705</v>
      </c>
      <c r="PP60" s="686">
        <f>+PP59</f>
        <v>275981.74903100776</v>
      </c>
      <c r="PQ60" s="686">
        <f t="shared" si="111"/>
        <v>21632723.250968993</v>
      </c>
      <c r="PR60" s="1303"/>
      <c r="PS60" s="1305"/>
      <c r="PT60" s="882"/>
      <c r="PU60" s="882"/>
      <c r="PV60" s="1303"/>
      <c r="PW60" s="1305"/>
      <c r="PX60" s="882"/>
      <c r="PY60" s="882"/>
      <c r="PZ60" s="1303"/>
      <c r="QA60" s="1245">
        <f>+QA59</f>
        <v>1821784.5494186047</v>
      </c>
      <c r="QB60" s="686">
        <f>QB59</f>
        <v>44031.046511627908</v>
      </c>
      <c r="QC60" s="686">
        <f t="shared" si="85"/>
        <v>1777753.5029069767</v>
      </c>
      <c r="QD60" s="1312"/>
      <c r="QE60" s="1305"/>
      <c r="QF60" s="882"/>
      <c r="QG60" s="882"/>
      <c r="QH60" s="1303"/>
      <c r="QI60" s="1305"/>
      <c r="QJ60" s="882"/>
      <c r="QK60" s="882"/>
      <c r="QL60" s="1303"/>
      <c r="QM60" s="1305"/>
      <c r="QN60" s="882"/>
      <c r="QO60" s="882"/>
      <c r="QP60" s="1303"/>
      <c r="QQ60" s="1305"/>
      <c r="QR60" s="882"/>
      <c r="QS60" s="882"/>
      <c r="QT60" s="1303"/>
      <c r="QU60" s="1305"/>
      <c r="QV60" s="882"/>
      <c r="QW60" s="882"/>
      <c r="QX60" s="1303"/>
      <c r="QY60" s="1245"/>
      <c r="QZ60" s="686"/>
      <c r="RA60" s="686"/>
      <c r="RB60" s="1303"/>
      <c r="RC60" s="1245"/>
      <c r="RD60" s="686"/>
      <c r="RE60" s="686"/>
      <c r="RF60" s="1303"/>
      <c r="RG60" s="1245"/>
      <c r="RH60" s="686"/>
      <c r="RI60" s="686"/>
      <c r="RJ60" s="1303"/>
      <c r="RK60" s="1245"/>
      <c r="RL60" s="686"/>
      <c r="RM60" s="686"/>
      <c r="RN60" s="1303"/>
      <c r="RO60" s="1245"/>
      <c r="RP60" s="686"/>
      <c r="RQ60" s="686"/>
      <c r="RR60" s="1303"/>
      <c r="RS60" s="1245"/>
      <c r="RT60" s="686"/>
      <c r="RU60" s="686"/>
      <c r="RV60" s="1303"/>
      <c r="RW60" s="1245"/>
      <c r="RX60" s="686"/>
      <c r="RY60" s="686"/>
      <c r="RZ60" s="1303"/>
      <c r="SA60" s="1245">
        <f>+SA59</f>
        <v>5306172.4899999993</v>
      </c>
      <c r="SB60" s="686">
        <f>+SB59</f>
        <v>66841.320125968981</v>
      </c>
      <c r="SC60" s="686">
        <f t="shared" si="112"/>
        <v>5239331.1698740302</v>
      </c>
      <c r="SD60" s="1303"/>
      <c r="SE60" s="1245"/>
      <c r="SF60" s="686"/>
      <c r="SG60" s="686"/>
      <c r="SH60" s="1303"/>
      <c r="SI60" s="1305"/>
      <c r="SJ60" s="882"/>
      <c r="SK60" s="882"/>
      <c r="SL60" s="1303"/>
      <c r="SM60" s="1305"/>
      <c r="SN60" s="882"/>
      <c r="SO60" s="882"/>
      <c r="SP60" s="1303"/>
      <c r="SQ60" s="1245">
        <f>+SQ59</f>
        <v>19042583</v>
      </c>
      <c r="SR60" s="686">
        <f>+SR59</f>
        <v>313685.9602713178</v>
      </c>
      <c r="SS60" s="686">
        <f t="shared" si="113"/>
        <v>18728897.039728682</v>
      </c>
      <c r="ST60" s="1303"/>
      <c r="SU60" s="1245">
        <f>+SU59</f>
        <v>734690.5774515504</v>
      </c>
      <c r="SV60" s="686">
        <f>+SV59</f>
        <v>17303.801627906974</v>
      </c>
      <c r="SW60" s="686">
        <f t="shared" si="100"/>
        <v>717386.77582364343</v>
      </c>
      <c r="SX60" s="1312"/>
      <c r="SY60" s="1245">
        <f>+SY59</f>
        <v>1217598</v>
      </c>
      <c r="SZ60" s="686">
        <f>+SZ59</f>
        <v>15337.95930232558</v>
      </c>
      <c r="TA60" s="686">
        <f t="shared" si="114"/>
        <v>1202260.0406976745</v>
      </c>
      <c r="TB60" s="1303"/>
      <c r="TC60" s="882"/>
      <c r="TD60" s="882"/>
      <c r="TE60" s="882"/>
      <c r="TF60" s="882"/>
      <c r="TG60" s="1245">
        <f>+TG59</f>
        <v>3877266.3149224808</v>
      </c>
      <c r="TH60" s="686">
        <f>+TH59</f>
        <v>90256.441860465115</v>
      </c>
      <c r="TI60" s="686">
        <f t="shared" si="101"/>
        <v>3787009.8730620155</v>
      </c>
      <c r="TJ60" s="1312"/>
      <c r="TK60" s="1245">
        <f>+TK59</f>
        <v>20609512.59</v>
      </c>
      <c r="TL60" s="686">
        <f>+TL59</f>
        <v>339497.7849127907</v>
      </c>
      <c r="TM60" s="686">
        <f t="shared" si="115"/>
        <v>20270014.805087209</v>
      </c>
      <c r="TN60" s="1303"/>
      <c r="TO60" s="1245">
        <f>+TO59</f>
        <v>25346312.93</v>
      </c>
      <c r="TP60" s="686">
        <f>+TP59</f>
        <v>319284.94969961239</v>
      </c>
      <c r="TQ60" s="686">
        <f t="shared" si="116"/>
        <v>25027027.980300386</v>
      </c>
      <c r="TR60" s="1303"/>
      <c r="TS60" s="1245">
        <f>+TS59</f>
        <v>24992898</v>
      </c>
      <c r="TT60" s="686">
        <f>+TT59</f>
        <v>72653.773255813954</v>
      </c>
      <c r="TU60" s="686">
        <f t="shared" si="117"/>
        <v>24920244.226744186</v>
      </c>
      <c r="TV60" s="1303"/>
      <c r="TW60" s="1305"/>
      <c r="TX60" s="882"/>
      <c r="TY60" s="882"/>
      <c r="TZ60" s="1303"/>
      <c r="UA60" s="1305"/>
      <c r="UB60" s="882"/>
      <c r="UC60" s="882"/>
      <c r="UD60" s="1303"/>
      <c r="UE60" s="1245">
        <f>+UE59</f>
        <v>3178496</v>
      </c>
      <c r="UF60" s="686">
        <f>+UF59</f>
        <v>9239.8139534883721</v>
      </c>
      <c r="UG60" s="686">
        <f t="shared" si="118"/>
        <v>3169256.1860465114</v>
      </c>
      <c r="UH60" s="1303"/>
      <c r="UI60" s="1245">
        <f>+UI59</f>
        <v>2569516.102412791</v>
      </c>
      <c r="UJ60" s="686">
        <f>+UJ59</f>
        <v>60637.548139534891</v>
      </c>
      <c r="UK60" s="686">
        <f t="shared" si="102"/>
        <v>2508878.5542732561</v>
      </c>
      <c r="UL60" s="1312"/>
      <c r="UM60" s="1245">
        <f>+UM59</f>
        <v>27953612</v>
      </c>
      <c r="UN60" s="686">
        <f>+UN59</f>
        <v>568823.5</v>
      </c>
      <c r="UO60" s="686">
        <f t="shared" si="119"/>
        <v>27384788.5</v>
      </c>
      <c r="UP60" s="1303"/>
      <c r="UQ60" s="1245">
        <f>+UQ59</f>
        <v>2711987</v>
      </c>
      <c r="UR60" s="686">
        <f>+UR59</f>
        <v>39418.41569767442</v>
      </c>
      <c r="US60" s="686">
        <f t="shared" si="120"/>
        <v>2672568.5843023257</v>
      </c>
      <c r="UT60" s="1303"/>
      <c r="UU60" s="1245">
        <f>+UU59</f>
        <v>15702803</v>
      </c>
      <c r="UV60" s="686">
        <f>+UV59</f>
        <v>197806.62693798449</v>
      </c>
      <c r="UW60" s="686">
        <f t="shared" si="121"/>
        <v>15504996.373062015</v>
      </c>
      <c r="UX60" s="1303"/>
      <c r="UY60" s="1245">
        <f>+UY59</f>
        <v>477481</v>
      </c>
      <c r="UZ60" s="686">
        <f>+UZ59</f>
        <v>5089.4292635658921</v>
      </c>
      <c r="VA60" s="686">
        <f t="shared" si="122"/>
        <v>472391.57073643414</v>
      </c>
      <c r="VB60" s="1303"/>
      <c r="VC60" s="1245">
        <f>+VC59</f>
        <v>2147423</v>
      </c>
      <c r="VD60" s="686">
        <f>+VD59</f>
        <v>47859.233527131786</v>
      </c>
      <c r="VE60" s="686">
        <f t="shared" si="123"/>
        <v>2099563.7664728682</v>
      </c>
      <c r="VF60" s="1303"/>
      <c r="VG60" s="1305"/>
      <c r="VH60" s="882"/>
      <c r="VI60" s="882"/>
      <c r="VJ60" s="1303"/>
      <c r="VK60" s="1305"/>
      <c r="VL60" s="882"/>
      <c r="VM60" s="882"/>
      <c r="VN60" s="1303"/>
      <c r="VO60" s="1245">
        <f>+VO59</f>
        <v>27976160.024224807</v>
      </c>
      <c r="VP60" s="686">
        <f>+VP59</f>
        <v>651239.41860465112</v>
      </c>
      <c r="VQ60" s="686">
        <f t="shared" si="103"/>
        <v>27324920.605620157</v>
      </c>
      <c r="VR60" s="1312"/>
      <c r="VS60" s="1305">
        <f>+VS59</f>
        <v>14820825.65</v>
      </c>
      <c r="VT60" s="686">
        <f>+VT59</f>
        <v>100528.85615310077</v>
      </c>
      <c r="VU60" s="882">
        <f t="shared" si="124"/>
        <v>14720296.7938469</v>
      </c>
      <c r="VV60" s="1303"/>
      <c r="VW60" s="1305">
        <f>+VW59</f>
        <v>1620339</v>
      </c>
      <c r="VX60" s="686">
        <f>+VX59</f>
        <v>1570.0959302325582</v>
      </c>
      <c r="VY60" s="882">
        <f t="shared" si="125"/>
        <v>1618768.9040697673</v>
      </c>
      <c r="VZ60" s="1303"/>
      <c r="WA60" s="1305"/>
      <c r="WB60" s="882"/>
      <c r="WC60" s="882"/>
      <c r="WD60" s="1303"/>
      <c r="WE60" s="1305"/>
      <c r="WF60" s="638"/>
      <c r="WG60" s="638"/>
      <c r="WH60" s="1303"/>
      <c r="WI60" s="1245">
        <f>+WI59</f>
        <v>21934675</v>
      </c>
      <c r="WJ60" s="686">
        <f>+WJ59</f>
        <v>276308.89050387597</v>
      </c>
      <c r="WK60" s="686">
        <f t="shared" si="126"/>
        <v>21658366.109496124</v>
      </c>
      <c r="WL60" s="1303"/>
      <c r="WM60" s="1305"/>
      <c r="WN60" s="882"/>
      <c r="WO60" s="882"/>
      <c r="WP60" s="1303"/>
      <c r="WQ60" s="1245">
        <f>+WQ59</f>
        <v>7873239.9476744188</v>
      </c>
      <c r="WR60" s="686">
        <f>+WR59</f>
        <v>183632.41860465117</v>
      </c>
      <c r="WS60" s="686">
        <f t="shared" si="104"/>
        <v>7689607.5290697673</v>
      </c>
      <c r="WT60" s="1312"/>
      <c r="WU60" s="882"/>
      <c r="WV60" s="882"/>
      <c r="WW60" s="882"/>
      <c r="WX60" s="882"/>
      <c r="WY60" s="1305"/>
      <c r="WZ60" s="882"/>
      <c r="XA60" s="882"/>
      <c r="XB60" s="1303"/>
      <c r="XC60" s="1305"/>
      <c r="XD60" s="882"/>
      <c r="XE60" s="882"/>
      <c r="XF60" s="1303"/>
      <c r="XG60" s="1305"/>
      <c r="XH60" s="882"/>
      <c r="XI60" s="882"/>
      <c r="XJ60" s="1303"/>
      <c r="XK60" s="1305"/>
      <c r="XL60" s="882"/>
      <c r="XM60" s="882"/>
      <c r="XN60" s="1303"/>
      <c r="XO60" s="1305"/>
      <c r="XP60" s="882"/>
      <c r="XQ60" s="882"/>
      <c r="XR60" s="1303"/>
      <c r="XS60" s="1305"/>
      <c r="XT60" s="882"/>
      <c r="XU60" s="882"/>
      <c r="XV60" s="1303"/>
      <c r="XW60" s="1245"/>
      <c r="XX60" s="686"/>
      <c r="XY60" s="686"/>
      <c r="XZ60" s="1303"/>
      <c r="YA60" s="1245"/>
      <c r="YB60" s="686"/>
      <c r="YC60" s="686"/>
      <c r="YD60" s="1303"/>
      <c r="YE60" s="1245"/>
      <c r="YF60" s="686"/>
      <c r="YG60" s="686"/>
      <c r="YH60" s="1303"/>
      <c r="YI60" s="1305"/>
      <c r="YJ60" s="882"/>
      <c r="YK60" s="882"/>
      <c r="YL60" s="1303"/>
      <c r="YM60" s="1305"/>
      <c r="YN60" s="882"/>
      <c r="YO60" s="882"/>
      <c r="YP60" s="1303"/>
      <c r="YQ60" s="1305"/>
      <c r="YR60" s="882"/>
      <c r="YS60" s="882"/>
      <c r="YT60" s="1303"/>
      <c r="YU60" s="1305"/>
      <c r="YV60" s="882"/>
      <c r="YW60" s="882"/>
      <c r="YX60" s="1303"/>
      <c r="YY60" s="1305"/>
      <c r="YZ60" s="882"/>
      <c r="ZA60" s="882"/>
      <c r="ZB60" s="1303"/>
      <c r="ZC60" s="1305"/>
      <c r="ZD60" s="882"/>
      <c r="ZE60" s="882"/>
      <c r="ZF60" s="1303"/>
      <c r="ZG60" s="1305"/>
      <c r="ZH60" s="882"/>
      <c r="ZI60" s="882"/>
      <c r="ZJ60" s="1303"/>
      <c r="ZK60" s="1305"/>
      <c r="ZL60" s="882"/>
      <c r="ZM60" s="882"/>
      <c r="ZN60" s="1303"/>
      <c r="ZO60" s="1305"/>
      <c r="ZP60" s="882"/>
      <c r="ZQ60" s="882"/>
      <c r="ZR60" s="1303"/>
      <c r="ZS60" s="1305"/>
      <c r="ZT60" s="882"/>
      <c r="ZU60" s="882"/>
      <c r="ZV60" s="1303"/>
      <c r="ZW60" s="1305"/>
      <c r="ZX60" s="882"/>
      <c r="ZY60" s="882"/>
      <c r="ZZ60" s="1303"/>
      <c r="AAA60" s="1305"/>
      <c r="AAB60" s="882"/>
      <c r="AAC60" s="882"/>
      <c r="AAD60" s="1303"/>
      <c r="AAE60" s="1305"/>
      <c r="AAF60" s="882"/>
      <c r="AAG60" s="882"/>
      <c r="AAH60" s="1303"/>
      <c r="AAI60" s="1305"/>
      <c r="AAJ60" s="882"/>
      <c r="AAK60" s="882"/>
      <c r="AAL60" s="1303"/>
      <c r="AAM60" s="1305"/>
      <c r="AAN60" s="882"/>
      <c r="AAO60" s="882"/>
      <c r="AAP60" s="1303"/>
      <c r="AAQ60" s="1238"/>
      <c r="AAR60" s="1245"/>
      <c r="AAS60" s="1312"/>
    </row>
    <row r="61" spans="1:721" ht="13.15" customHeight="1">
      <c r="A61" s="796">
        <v>42</v>
      </c>
      <c r="B61" s="706" t="str">
        <f t="shared" si="1"/>
        <v>W / O incentive</v>
      </c>
      <c r="C61" s="796">
        <f t="shared" si="2"/>
        <v>2017</v>
      </c>
      <c r="D61" s="881">
        <v>42</v>
      </c>
      <c r="E61" s="1245" t="str">
        <f t="shared" si="3"/>
        <v>W / O incentive</v>
      </c>
      <c r="F61" s="1244">
        <f t="shared" si="4"/>
        <v>2017</v>
      </c>
      <c r="G61" s="1245">
        <f>+I60</f>
        <v>840844.49576303374</v>
      </c>
      <c r="H61" s="686">
        <f>G$34/40</f>
        <v>25983.025000000001</v>
      </c>
      <c r="I61" s="686">
        <f t="shared" si="5"/>
        <v>814861.47076303372</v>
      </c>
      <c r="J61" s="1303"/>
      <c r="K61" s="1245">
        <f>+M60</f>
        <v>859678.49903100776</v>
      </c>
      <c r="L61" s="686">
        <f>K$34/40</f>
        <v>22795.174999999999</v>
      </c>
      <c r="M61" s="686">
        <f t="shared" si="59"/>
        <v>836883.32403100771</v>
      </c>
      <c r="N61" s="1303"/>
      <c r="O61" s="1245">
        <f>+Q60</f>
        <v>844245.95969068224</v>
      </c>
      <c r="P61" s="686">
        <f>O$34/40</f>
        <v>26903.170999999995</v>
      </c>
      <c r="Q61" s="686">
        <f t="shared" si="0"/>
        <v>817342.78869068227</v>
      </c>
      <c r="R61" s="1303"/>
      <c r="S61" s="1245">
        <f>+U60</f>
        <v>540942.08139534888</v>
      </c>
      <c r="T61" s="686">
        <f>S$34/40</f>
        <v>14799.9</v>
      </c>
      <c r="U61" s="686">
        <f t="shared" si="60"/>
        <v>526142.18139534886</v>
      </c>
      <c r="V61" s="1303"/>
      <c r="W61" s="1245">
        <f>+Y60</f>
        <v>6064554.9298905618</v>
      </c>
      <c r="X61" s="686">
        <f>W$34/40</f>
        <v>188927.75</v>
      </c>
      <c r="Y61" s="686">
        <f t="shared" si="6"/>
        <v>5875627.1798905618</v>
      </c>
      <c r="Z61" s="1303"/>
      <c r="AA61" s="1245">
        <f>AC60</f>
        <v>909622.45833333337</v>
      </c>
      <c r="AB61" s="686">
        <f>AA$34/40</f>
        <v>22851.275000000001</v>
      </c>
      <c r="AC61" s="686">
        <f t="shared" si="105"/>
        <v>886771.18333333335</v>
      </c>
      <c r="AD61" s="1303"/>
      <c r="AE61" s="1245">
        <f>+AG60</f>
        <v>5002871.5966370264</v>
      </c>
      <c r="AF61" s="686">
        <f>AE$34/40</f>
        <v>154907.12900000002</v>
      </c>
      <c r="AG61" s="686">
        <f t="shared" si="7"/>
        <v>4847964.4676370267</v>
      </c>
      <c r="AH61" s="1303"/>
      <c r="AI61" s="1245">
        <f>+AK60</f>
        <v>507622.94089147286</v>
      </c>
      <c r="AJ61" s="686">
        <f>AI$34/40</f>
        <v>12903.125</v>
      </c>
      <c r="AK61" s="686">
        <f t="shared" si="106"/>
        <v>494719.81589147286</v>
      </c>
      <c r="AL61" s="1303"/>
      <c r="AM61" s="1245">
        <f>+AO60</f>
        <v>1875215.541894665</v>
      </c>
      <c r="AN61" s="686">
        <f>AM$34/40</f>
        <v>56132.324999999997</v>
      </c>
      <c r="AO61" s="686">
        <f t="shared" si="8"/>
        <v>1819083.216894665</v>
      </c>
      <c r="AP61" s="1303"/>
      <c r="AQ61" s="1245">
        <f>+AS60</f>
        <v>253658.53197674418</v>
      </c>
      <c r="AR61" s="686">
        <f>AQ$34/40</f>
        <v>6447.6750000000002</v>
      </c>
      <c r="AS61" s="686">
        <f t="shared" si="107"/>
        <v>247210.85697674419</v>
      </c>
      <c r="AT61" s="1303"/>
      <c r="AU61" s="1245">
        <f>+AW60</f>
        <v>18320276.092111267</v>
      </c>
      <c r="AV61" s="686">
        <f>AU$34/40</f>
        <v>546258</v>
      </c>
      <c r="AW61" s="686">
        <f t="shared" si="9"/>
        <v>17774018.092111267</v>
      </c>
      <c r="AX61" s="1303"/>
      <c r="AY61" s="1245">
        <f>+BA60</f>
        <v>38246841.005566947</v>
      </c>
      <c r="AZ61" s="686">
        <f>AY$34/40</f>
        <v>1127230.2250000001</v>
      </c>
      <c r="BA61" s="686">
        <f t="shared" si="10"/>
        <v>37119610.780566946</v>
      </c>
      <c r="BB61" s="1303"/>
      <c r="BC61" s="1245">
        <f>+BE60</f>
        <v>11675397.229822163</v>
      </c>
      <c r="BD61" s="686">
        <f>BC$34/40</f>
        <v>339525</v>
      </c>
      <c r="BE61" s="686">
        <f t="shared" si="11"/>
        <v>11335872.229822163</v>
      </c>
      <c r="BF61" s="1303"/>
      <c r="BG61" s="1245">
        <f>+BI60</f>
        <v>9594338.4803541545</v>
      </c>
      <c r="BH61" s="686">
        <f>BG$34/40</f>
        <v>280607.05</v>
      </c>
      <c r="BI61" s="686">
        <f t="shared" si="12"/>
        <v>9313731.4303541537</v>
      </c>
      <c r="BJ61" s="1303"/>
      <c r="BK61" s="1245">
        <f>+BM60</f>
        <v>12575233.698111415</v>
      </c>
      <c r="BL61" s="686">
        <f>BK$34/40</f>
        <v>366388.97499999998</v>
      </c>
      <c r="BM61" s="686">
        <f t="shared" si="13"/>
        <v>12208844.723111415</v>
      </c>
      <c r="BN61" s="1303"/>
      <c r="BO61" s="1245">
        <f>+BQ60</f>
        <v>14584614.591883263</v>
      </c>
      <c r="BP61" s="686">
        <f>BO$34/40</f>
        <v>422520</v>
      </c>
      <c r="BQ61" s="686">
        <f t="shared" si="14"/>
        <v>14162094.591883263</v>
      </c>
      <c r="BR61" s="1303"/>
      <c r="BS61" s="1245">
        <f>+BU60</f>
        <v>9861248.7705198359</v>
      </c>
      <c r="BT61" s="686">
        <f>BS$34/40</f>
        <v>284069.25</v>
      </c>
      <c r="BU61" s="686">
        <f t="shared" si="15"/>
        <v>9577179.5205198359</v>
      </c>
      <c r="BV61" s="1303"/>
      <c r="BW61" s="1245">
        <f>+BY60</f>
        <v>83115570.731361151</v>
      </c>
      <c r="BX61" s="686">
        <f>BW$34/40</f>
        <v>2376381.8250000002</v>
      </c>
      <c r="BY61" s="686">
        <f t="shared" si="38"/>
        <v>80739188.906361148</v>
      </c>
      <c r="BZ61" s="1303"/>
      <c r="CA61" s="1245">
        <f>+CC60</f>
        <v>11915008.223666212</v>
      </c>
      <c r="CB61" s="686">
        <f>CA$34/40</f>
        <v>340030.1</v>
      </c>
      <c r="CC61" s="686">
        <f t="shared" si="39"/>
        <v>11574978.123666212</v>
      </c>
      <c r="CD61" s="1303"/>
      <c r="CE61" s="1245">
        <f>+CE$34</f>
        <v>223827</v>
      </c>
      <c r="CF61" s="686">
        <f>+CE$34/40/12*(12.5-CE$36)</f>
        <v>1632.0718750000001</v>
      </c>
      <c r="CG61" s="686">
        <f t="shared" ref="CG61:CG68" si="127">+CE61-CF61</f>
        <v>222194.92812500001</v>
      </c>
      <c r="CH61" s="1303"/>
      <c r="CI61" s="1245">
        <f>+CK60</f>
        <v>2736640.3724350198</v>
      </c>
      <c r="CJ61" s="686">
        <f>CI$34/40</f>
        <v>78098.149999999994</v>
      </c>
      <c r="CK61" s="686">
        <f t="shared" si="40"/>
        <v>2658542.2224350199</v>
      </c>
      <c r="CL61" s="1303"/>
      <c r="CM61" s="1245">
        <f>+CO60</f>
        <v>2065357.1638926889</v>
      </c>
      <c r="CN61" s="686">
        <f>CM$34/40</f>
        <v>60871.25</v>
      </c>
      <c r="CO61" s="686">
        <f t="shared" si="16"/>
        <v>2004485.9138926889</v>
      </c>
      <c r="CP61" s="1303"/>
      <c r="CQ61" s="1245">
        <f>+CS60</f>
        <v>33625071.884323411</v>
      </c>
      <c r="CR61" s="686">
        <f>CQ$34/40</f>
        <v>957804.63674999995</v>
      </c>
      <c r="CS61" s="686">
        <f t="shared" si="41"/>
        <v>32667267.247573409</v>
      </c>
      <c r="CT61" s="1303"/>
      <c r="CU61" s="1245">
        <f>+CW60</f>
        <v>143151459.00427496</v>
      </c>
      <c r="CV61" s="686">
        <f>CU$34/40</f>
        <v>4085251.4750000001</v>
      </c>
      <c r="CW61" s="686">
        <f t="shared" si="42"/>
        <v>139066207.52927497</v>
      </c>
      <c r="CX61" s="1303"/>
      <c r="CY61" s="882"/>
      <c r="CZ61" s="882"/>
      <c r="DA61" s="882"/>
      <c r="DB61" s="882"/>
      <c r="DC61" s="1245">
        <f>+DE60</f>
        <v>0</v>
      </c>
      <c r="DD61" s="686">
        <f>DC$34/40</f>
        <v>0</v>
      </c>
      <c r="DE61" s="686">
        <f t="shared" si="52"/>
        <v>0</v>
      </c>
      <c r="DF61" s="1303"/>
      <c r="DG61" s="1245">
        <f>+DI60</f>
        <v>10846011.274984799</v>
      </c>
      <c r="DH61" s="686">
        <f>DG$34/40</f>
        <v>319659.125</v>
      </c>
      <c r="DI61" s="686">
        <f t="shared" si="17"/>
        <v>10526352.149984799</v>
      </c>
      <c r="DJ61" s="1303"/>
      <c r="DK61" s="1245">
        <f>+DM60</f>
        <v>11726100.414671686</v>
      </c>
      <c r="DL61" s="686">
        <f>DK$34/40</f>
        <v>342300.67499999999</v>
      </c>
      <c r="DM61" s="686">
        <f t="shared" si="18"/>
        <v>11383799.739671685</v>
      </c>
      <c r="DN61" s="1303"/>
      <c r="DO61" s="1245">
        <f>+DQ60</f>
        <v>8447966.6303769574</v>
      </c>
      <c r="DP61" s="686">
        <f>DO$34/40</f>
        <v>251404.15</v>
      </c>
      <c r="DQ61" s="686">
        <f t="shared" si="19"/>
        <v>8196562.480376957</v>
      </c>
      <c r="DR61" s="1303"/>
      <c r="DS61" s="1245">
        <f>+DU60</f>
        <v>2423557.1162030711</v>
      </c>
      <c r="DT61" s="686">
        <f>DS$34/40</f>
        <v>71428.3</v>
      </c>
      <c r="DU61" s="686">
        <f t="shared" si="20"/>
        <v>2352128.8162030713</v>
      </c>
      <c r="DV61" s="1303"/>
      <c r="DW61" s="1245">
        <f>+DY60</f>
        <v>8489053.9455394037</v>
      </c>
      <c r="DX61" s="686">
        <f>DW$34/40</f>
        <v>254607.76324999999</v>
      </c>
      <c r="DY61" s="686">
        <f t="shared" si="21"/>
        <v>8234446.1822894039</v>
      </c>
      <c r="DZ61" s="1303"/>
      <c r="EA61" s="1245">
        <f>+EC60</f>
        <v>14029909.218764251</v>
      </c>
      <c r="EB61" s="686">
        <f>EA$34/40</f>
        <v>408772.05</v>
      </c>
      <c r="EC61" s="686">
        <f t="shared" si="22"/>
        <v>13621137.16876425</v>
      </c>
      <c r="ED61" s="1303"/>
      <c r="EE61" s="1245">
        <f>+EG60</f>
        <v>15785226.975034203</v>
      </c>
      <c r="EF61" s="686">
        <f>EE$34/40</f>
        <v>460792.05</v>
      </c>
      <c r="EG61" s="686">
        <f t="shared" si="23"/>
        <v>15324434.925034203</v>
      </c>
      <c r="EH61" s="1303"/>
      <c r="EI61" s="1245">
        <f>+EK60</f>
        <v>8663105.770006841</v>
      </c>
      <c r="EJ61" s="686">
        <f>EI$34/40</f>
        <v>244041.07500000001</v>
      </c>
      <c r="EK61" s="686">
        <f t="shared" si="43"/>
        <v>8419064.6950068418</v>
      </c>
      <c r="EL61" s="1303"/>
      <c r="EM61" s="1245">
        <f>+EO60</f>
        <v>16515650.028357264</v>
      </c>
      <c r="EN61" s="686">
        <f>EM$34/40</f>
        <v>468700.36249999981</v>
      </c>
      <c r="EO61" s="686">
        <f t="shared" si="44"/>
        <v>16046949.665857263</v>
      </c>
      <c r="EP61" s="1303"/>
      <c r="EQ61" s="1245">
        <f>+ES60</f>
        <v>10463231.917426663</v>
      </c>
      <c r="ER61" s="686">
        <f>EQ$34/40</f>
        <v>301410.34999999998</v>
      </c>
      <c r="ES61" s="686">
        <f t="shared" si="24"/>
        <v>10161821.567426663</v>
      </c>
      <c r="ET61" s="1303"/>
      <c r="EU61" s="1245">
        <f>+EW60</f>
        <v>78328453.573434412</v>
      </c>
      <c r="EV61" s="686">
        <f>EU$34/40</f>
        <v>2282158.9249999998</v>
      </c>
      <c r="EW61" s="686">
        <f t="shared" si="25"/>
        <v>76046294.648434415</v>
      </c>
      <c r="EX61" s="1303"/>
      <c r="EY61" s="1245">
        <f>+FA60</f>
        <v>28264744.72093023</v>
      </c>
      <c r="EZ61" s="686">
        <f>EY$34/40</f>
        <v>805116.6</v>
      </c>
      <c r="FA61" s="686">
        <f t="shared" si="45"/>
        <v>27459628.120930228</v>
      </c>
      <c r="FB61" s="1303"/>
      <c r="FC61" s="1245">
        <f>+FE60</f>
        <v>11959690.307284541</v>
      </c>
      <c r="FD61" s="686">
        <f>FC$34/40</f>
        <v>335670.32500000001</v>
      </c>
      <c r="FE61" s="686">
        <f t="shared" si="53"/>
        <v>11624019.982284542</v>
      </c>
      <c r="FF61" s="1303"/>
      <c r="FG61" s="1245">
        <f>+FI60</f>
        <v>72739382.831357345</v>
      </c>
      <c r="FH61" s="686">
        <f>FG$34/40</f>
        <v>2103295.9</v>
      </c>
      <c r="FI61" s="686">
        <f t="shared" si="26"/>
        <v>70636086.931357339</v>
      </c>
      <c r="FJ61" s="1303"/>
      <c r="FK61" s="1245">
        <f>+FM60</f>
        <v>1134193.0348837206</v>
      </c>
      <c r="FL61" s="686">
        <f>FK$34/40</f>
        <v>32549.7</v>
      </c>
      <c r="FM61" s="686">
        <f t="shared" si="46"/>
        <v>1101643.3348837206</v>
      </c>
      <c r="FN61" s="1303"/>
      <c r="FO61" s="1245">
        <f>+FQ60</f>
        <v>176396.64192886456</v>
      </c>
      <c r="FP61" s="686">
        <f>FO$34/40</f>
        <v>5139.45</v>
      </c>
      <c r="FQ61" s="686">
        <f t="shared" si="27"/>
        <v>171257.19192886454</v>
      </c>
      <c r="FR61" s="1303"/>
      <c r="FS61" s="1245">
        <f>+FU60</f>
        <v>20610600.95605335</v>
      </c>
      <c r="FT61" s="686">
        <f>FS$34/40</f>
        <v>587089.57499999995</v>
      </c>
      <c r="FU61" s="686">
        <f t="shared" si="47"/>
        <v>20023511.381053351</v>
      </c>
      <c r="FV61" s="1303"/>
      <c r="FW61" s="1245">
        <f>+FY60</f>
        <v>1270790.5170808632</v>
      </c>
      <c r="FX61" s="686">
        <f>FW$34/40</f>
        <v>36815.125</v>
      </c>
      <c r="FY61" s="686">
        <f t="shared" si="28"/>
        <v>1233975.3920808632</v>
      </c>
      <c r="FZ61" s="1303"/>
      <c r="GA61" s="1245">
        <f>+GC60</f>
        <v>12144466.104024166</v>
      </c>
      <c r="GB61" s="686">
        <f>GA$34/40</f>
        <v>338990.82500000001</v>
      </c>
      <c r="GC61" s="686">
        <f t="shared" si="54"/>
        <v>11805475.279024167</v>
      </c>
      <c r="GD61" s="1303"/>
      <c r="GE61" s="1245">
        <f>+GG60</f>
        <v>5325944.5679624565</v>
      </c>
      <c r="GF61" s="686">
        <f>GE$34/40</f>
        <v>159738.27499999999</v>
      </c>
      <c r="GG61" s="686">
        <f t="shared" si="29"/>
        <v>5166206.2929624561</v>
      </c>
      <c r="GH61" s="1303"/>
      <c r="GI61" s="1245">
        <f>+GK60</f>
        <v>4607169.8614341095</v>
      </c>
      <c r="GJ61" s="686">
        <f>GI$34/40</f>
        <v>131234.47500000001</v>
      </c>
      <c r="GK61" s="686">
        <f t="shared" si="48"/>
        <v>4475935.3864341099</v>
      </c>
      <c r="GL61" s="1303"/>
      <c r="GM61" s="1245">
        <f>+GO60</f>
        <v>2690624.164158687</v>
      </c>
      <c r="GN61" s="686">
        <f>GM$34/40</f>
        <v>79915.199999999997</v>
      </c>
      <c r="GO61" s="686">
        <f t="shared" si="30"/>
        <v>2610708.9641586868</v>
      </c>
      <c r="GP61" s="1303"/>
      <c r="GQ61" s="1245">
        <f>+GS60</f>
        <v>18545705.212551296</v>
      </c>
      <c r="GR61" s="686">
        <f>GQ$34/40</f>
        <v>547643.32499999995</v>
      </c>
      <c r="GS61" s="686">
        <f t="shared" si="31"/>
        <v>17998061.887551297</v>
      </c>
      <c r="GT61" s="1303"/>
      <c r="GU61" s="1245">
        <f>+GU$34</f>
        <v>832048</v>
      </c>
      <c r="GV61" s="686">
        <f>+GU$34/40/12*(12.5-GU$36)</f>
        <v>2600.15</v>
      </c>
      <c r="GW61" s="686">
        <f t="shared" ref="GW61:GW68" si="128">+GU61-GV61</f>
        <v>829447.85</v>
      </c>
      <c r="GX61" s="1303"/>
      <c r="GY61" s="1245">
        <f>+HA60</f>
        <v>4104048.820451437</v>
      </c>
      <c r="GZ61" s="686">
        <f>GY$34/40</f>
        <v>121190.05</v>
      </c>
      <c r="HA61" s="686">
        <f t="shared" si="32"/>
        <v>3982858.7704514372</v>
      </c>
      <c r="HB61" s="1303"/>
      <c r="HC61" s="1245">
        <f>+HE60</f>
        <v>17705567.305327561</v>
      </c>
      <c r="HD61" s="686">
        <f>HC$34/40</f>
        <v>527929.15</v>
      </c>
      <c r="HE61" s="686">
        <f t="shared" si="33"/>
        <v>17177638.155327562</v>
      </c>
      <c r="HF61" s="1303"/>
      <c r="HG61" s="1245">
        <f>+HI60</f>
        <v>2865755.6348609207</v>
      </c>
      <c r="HH61" s="686">
        <f>HG$34/40</f>
        <v>85615.45</v>
      </c>
      <c r="HI61" s="686">
        <f t="shared" si="34"/>
        <v>2780140.1848609205</v>
      </c>
      <c r="HJ61" s="1303"/>
      <c r="HK61" s="1245">
        <f>+HM60</f>
        <v>2829859.3162144693</v>
      </c>
      <c r="HL61" s="686">
        <f>HK$34/40</f>
        <v>83887.824999999997</v>
      </c>
      <c r="HM61" s="686">
        <f t="shared" si="35"/>
        <v>2745971.4912144691</v>
      </c>
      <c r="HN61" s="1303"/>
      <c r="HO61" s="1245">
        <f>+HQ60</f>
        <v>653292.31623346999</v>
      </c>
      <c r="HP61" s="686">
        <f>HO$34/40</f>
        <v>19479.3</v>
      </c>
      <c r="HQ61" s="686">
        <f t="shared" si="36"/>
        <v>633813.01623346994</v>
      </c>
      <c r="HR61" s="1303"/>
      <c r="HS61" s="1245">
        <f>+HU60</f>
        <v>5312060.4539246103</v>
      </c>
      <c r="HT61" s="686">
        <f>HS$34/40</f>
        <v>154476.742</v>
      </c>
      <c r="HU61" s="686">
        <f t="shared" si="37"/>
        <v>5157583.7119246107</v>
      </c>
      <c r="HV61" s="1303"/>
      <c r="HW61" s="1245">
        <f>+HY60</f>
        <v>21252667.772039823</v>
      </c>
      <c r="HX61" s="686">
        <f>HW$34/40</f>
        <v>598691.05000000005</v>
      </c>
      <c r="HY61" s="686">
        <f t="shared" si="49"/>
        <v>20653976.722039822</v>
      </c>
      <c r="HZ61" s="1303"/>
      <c r="IA61" s="1245">
        <f>+IC60</f>
        <v>19516765.853283171</v>
      </c>
      <c r="IB61" s="686">
        <f>IA$34/40</f>
        <v>544775.25</v>
      </c>
      <c r="IC61" s="686">
        <f t="shared" si="55"/>
        <v>18971990.603283171</v>
      </c>
      <c r="ID61" s="1303"/>
      <c r="IE61" s="1245">
        <f>+IG60</f>
        <v>110233110.87209301</v>
      </c>
      <c r="IF61" s="686">
        <f>IE$34/40</f>
        <v>3009538.9</v>
      </c>
      <c r="IG61" s="686">
        <f t="shared" si="61"/>
        <v>107223571.972093</v>
      </c>
      <c r="IH61" s="1303"/>
      <c r="II61" s="1245">
        <f>+IK60</f>
        <v>140897167.06976745</v>
      </c>
      <c r="IJ61" s="686">
        <f>II$34/40</f>
        <v>3751441.6</v>
      </c>
      <c r="IK61" s="686">
        <f t="shared" si="86"/>
        <v>137145725.46976745</v>
      </c>
      <c r="IL61" s="1303"/>
      <c r="IM61" s="1245">
        <f>+IO60</f>
        <v>14789158.90116279</v>
      </c>
      <c r="IN61" s="686">
        <f>IM$34/40</f>
        <v>384250.05</v>
      </c>
      <c r="IO61" s="686">
        <f t="shared" si="87"/>
        <v>14404908.851162789</v>
      </c>
      <c r="IP61" s="1303"/>
      <c r="IQ61" s="1245">
        <f>+IS60</f>
        <v>464266.0765503876</v>
      </c>
      <c r="IR61" s="686">
        <f>IQ$34/40</f>
        <v>11754.725</v>
      </c>
      <c r="IS61" s="686">
        <f t="shared" si="108"/>
        <v>452511.35155038763</v>
      </c>
      <c r="IT61" s="1303"/>
      <c r="IU61" s="1245">
        <f>+IW60</f>
        <v>96523.236187110509</v>
      </c>
      <c r="IV61" s="686">
        <f>IU$34/40</f>
        <v>2719.0749999999998</v>
      </c>
      <c r="IW61" s="686">
        <f t="shared" si="50"/>
        <v>93804.161187110512</v>
      </c>
      <c r="IX61" s="1303"/>
      <c r="IY61" s="1245">
        <f>+JA60</f>
        <v>66929.210651314803</v>
      </c>
      <c r="IZ61" s="686">
        <f>IY$34/40</f>
        <v>1892.375</v>
      </c>
      <c r="JA61" s="686">
        <f t="shared" si="51"/>
        <v>65036.835651314803</v>
      </c>
      <c r="JB61" s="1303"/>
      <c r="JC61" s="1245">
        <f>+JE60</f>
        <v>12261862.809108526</v>
      </c>
      <c r="JD61" s="686">
        <f>JC$34/40</f>
        <v>335478.32500000001</v>
      </c>
      <c r="JE61" s="686">
        <f t="shared" si="62"/>
        <v>11926384.484108526</v>
      </c>
      <c r="JF61" s="1303"/>
      <c r="JG61" s="1245"/>
      <c r="JH61" s="686"/>
      <c r="JI61" s="686"/>
      <c r="JJ61" s="1303"/>
      <c r="JK61" s="1245">
        <f>+JM60</f>
        <v>451027.68603359169</v>
      </c>
      <c r="JL61" s="686">
        <f>JK$34/40</f>
        <v>12543.852999999999</v>
      </c>
      <c r="JM61" s="686">
        <f t="shared" si="56"/>
        <v>438483.83303359168</v>
      </c>
      <c r="JN61" s="1303"/>
      <c r="JO61" s="1245">
        <f>+JQ60</f>
        <v>654511.56258549949</v>
      </c>
      <c r="JP61" s="686">
        <f>JO$34/40</f>
        <v>18370.05</v>
      </c>
      <c r="JQ61" s="686">
        <f t="shared" si="57"/>
        <v>636141.51258549944</v>
      </c>
      <c r="JR61" s="1303"/>
      <c r="JS61" s="1245">
        <f>+JU60</f>
        <v>14791.91187870497</v>
      </c>
      <c r="JT61" s="686">
        <f>JS$34/40</f>
        <v>406.95</v>
      </c>
      <c r="JU61" s="686">
        <f t="shared" si="63"/>
        <v>14384.961878704969</v>
      </c>
      <c r="JV61" s="1303"/>
      <c r="JW61" s="1245">
        <f>+JY60</f>
        <v>14791.91187870497</v>
      </c>
      <c r="JX61" s="686">
        <f>JW$34/40</f>
        <v>406.95</v>
      </c>
      <c r="JY61" s="686">
        <f t="shared" si="64"/>
        <v>14384.961878704969</v>
      </c>
      <c r="JZ61" s="1303"/>
      <c r="KA61" s="1245">
        <f>+KC60</f>
        <v>780466.45156938757</v>
      </c>
      <c r="KB61" s="686">
        <f>KA$34/40</f>
        <v>21471.924999999999</v>
      </c>
      <c r="KC61" s="686">
        <f t="shared" si="65"/>
        <v>758994.52656938753</v>
      </c>
      <c r="KD61" s="1303"/>
      <c r="KE61" s="1245">
        <f>+KG60</f>
        <v>780466.45156938757</v>
      </c>
      <c r="KF61" s="686">
        <f>KE$34/40</f>
        <v>21471.924999999999</v>
      </c>
      <c r="KG61" s="686">
        <f t="shared" si="66"/>
        <v>758994.52656938753</v>
      </c>
      <c r="KH61" s="1303"/>
      <c r="KI61" s="1245">
        <f>+KK60</f>
        <v>211658.30103359176</v>
      </c>
      <c r="KJ61" s="686">
        <f>KI$34/40</f>
        <v>5897.3</v>
      </c>
      <c r="KK61" s="686">
        <f t="shared" si="58"/>
        <v>205761.00103359178</v>
      </c>
      <c r="KL61" s="1303"/>
      <c r="KM61" s="1245">
        <f>+KO60</f>
        <v>14447776.325852714</v>
      </c>
      <c r="KN61" s="686">
        <f>KM$34/40</f>
        <v>388688.87300000002</v>
      </c>
      <c r="KO61" s="686">
        <f t="shared" si="67"/>
        <v>14059087.452852715</v>
      </c>
      <c r="KP61" s="1303"/>
      <c r="KQ61" s="1245"/>
      <c r="KR61" s="686"/>
      <c r="KS61" s="686"/>
      <c r="KT61" s="1303"/>
      <c r="KU61" s="1245">
        <f>+KW60</f>
        <v>0</v>
      </c>
      <c r="KV61" s="686">
        <f>KU$34/40</f>
        <v>0</v>
      </c>
      <c r="KW61" s="686">
        <f t="shared" si="68"/>
        <v>0</v>
      </c>
      <c r="KX61" s="1303"/>
      <c r="KY61" s="1245">
        <f>+LA60</f>
        <v>1379059.8630813954</v>
      </c>
      <c r="KZ61" s="686">
        <f>KY$34/40</f>
        <v>37023.667500000003</v>
      </c>
      <c r="LA61" s="686">
        <f t="shared" si="69"/>
        <v>1342036.1955813954</v>
      </c>
      <c r="LB61" s="1303"/>
      <c r="LC61" s="1245">
        <f>+LE60</f>
        <v>0</v>
      </c>
      <c r="LD61" s="686">
        <f>LC$34/40</f>
        <v>0</v>
      </c>
      <c r="LE61" s="686">
        <f t="shared" si="88"/>
        <v>0</v>
      </c>
      <c r="LF61" s="1303"/>
      <c r="LG61" s="1245">
        <f>+LI60</f>
        <v>30601137.75</v>
      </c>
      <c r="LH61" s="686">
        <f>LG$34/40</f>
        <v>798290.55</v>
      </c>
      <c r="LI61" s="686">
        <f t="shared" si="89"/>
        <v>29802847.199999999</v>
      </c>
      <c r="LJ61" s="1303"/>
      <c r="LK61" s="1245">
        <f>+LM60</f>
        <v>6140287.6937984498</v>
      </c>
      <c r="LL61" s="686">
        <f>LK$34/40</f>
        <v>159215.5</v>
      </c>
      <c r="LM61" s="686">
        <f t="shared" si="90"/>
        <v>5981072.1937984498</v>
      </c>
      <c r="LN61" s="1303"/>
      <c r="LO61" s="1245">
        <f>+LQ60</f>
        <v>3732534.8110465119</v>
      </c>
      <c r="LP61" s="686">
        <f>LO$34/40</f>
        <v>101904.125</v>
      </c>
      <c r="LQ61" s="686">
        <f t="shared" si="70"/>
        <v>3630630.6860465119</v>
      </c>
      <c r="LR61" s="1303"/>
      <c r="LS61" s="1245">
        <f>+LU60</f>
        <v>110990.41569767443</v>
      </c>
      <c r="LT61" s="686">
        <f>LS$34/40</f>
        <v>2913.0749999999998</v>
      </c>
      <c r="LU61" s="686">
        <f t="shared" si="71"/>
        <v>108077.34069767443</v>
      </c>
      <c r="LV61" s="1303"/>
      <c r="LW61" s="1245">
        <f>+LY60</f>
        <v>17082572.679263569</v>
      </c>
      <c r="LX61" s="686">
        <f>LW$34/40</f>
        <v>461497.77500000002</v>
      </c>
      <c r="LY61" s="686">
        <f t="shared" si="72"/>
        <v>16621074.904263569</v>
      </c>
      <c r="LZ61" s="1303"/>
      <c r="MA61" s="1245">
        <f>+MC60</f>
        <v>24782569.534883723</v>
      </c>
      <c r="MB61" s="686">
        <f>MA$34/40</f>
        <v>651774</v>
      </c>
      <c r="MC61" s="686">
        <f t="shared" si="73"/>
        <v>24130795.534883723</v>
      </c>
      <c r="MD61" s="1303"/>
      <c r="ME61" s="1245">
        <f>+MG60</f>
        <v>2910119.882751938</v>
      </c>
      <c r="MF61" s="686">
        <f>ME$34/40</f>
        <v>78291.024999999994</v>
      </c>
      <c r="MG61" s="686">
        <f t="shared" si="74"/>
        <v>2831828.857751938</v>
      </c>
      <c r="MH61" s="1303"/>
      <c r="MI61" s="1245">
        <f>+MK60</f>
        <v>33138957.758720934</v>
      </c>
      <c r="MJ61" s="686">
        <f>MI$34/40</f>
        <v>882337.57499999995</v>
      </c>
      <c r="MK61" s="686">
        <f t="shared" si="75"/>
        <v>32256620.183720935</v>
      </c>
      <c r="ML61" s="1303"/>
      <c r="MM61" s="1245">
        <f>+MO60</f>
        <v>16958228.968992248</v>
      </c>
      <c r="MN61" s="686">
        <f>MM$34/40</f>
        <v>450589.4</v>
      </c>
      <c r="MO61" s="686">
        <f t="shared" si="76"/>
        <v>16507639.568992248</v>
      </c>
      <c r="MP61" s="1303"/>
      <c r="MQ61" s="1245">
        <f>+MS60</f>
        <v>35934820.130813956</v>
      </c>
      <c r="MR61" s="686">
        <f>MQ$34/40</f>
        <v>950890.625</v>
      </c>
      <c r="MS61" s="686">
        <f t="shared" si="77"/>
        <v>34983929.505813956</v>
      </c>
      <c r="MT61" s="1303"/>
      <c r="MU61" s="1245">
        <f>+MW60</f>
        <v>11609395.738372093</v>
      </c>
      <c r="MV61" s="686">
        <f>MU$34/40</f>
        <v>304702.34999999998</v>
      </c>
      <c r="MW61" s="686">
        <f t="shared" si="78"/>
        <v>11304693.388372093</v>
      </c>
      <c r="MX61" s="1303"/>
      <c r="MY61" s="1245">
        <f>+NA60</f>
        <v>4365724.253875969</v>
      </c>
      <c r="MZ61" s="686">
        <f>MY$34/40</f>
        <v>114350.95</v>
      </c>
      <c r="NA61" s="686">
        <f t="shared" si="91"/>
        <v>4251373.3038759688</v>
      </c>
      <c r="NB61" s="1303"/>
      <c r="NC61" s="1245">
        <f>+NE60</f>
        <v>34957200.57751938</v>
      </c>
      <c r="ND61" s="686">
        <f>NC$34/40</f>
        <v>928831.9</v>
      </c>
      <c r="NE61" s="686">
        <f t="shared" si="79"/>
        <v>34028368.677519381</v>
      </c>
      <c r="NF61" s="1303"/>
      <c r="NG61" s="1245">
        <f>+NI60</f>
        <v>4447261.0271317819</v>
      </c>
      <c r="NH61" s="686">
        <f>NG$34/40</f>
        <v>120145.9</v>
      </c>
      <c r="NI61" s="686">
        <f t="shared" si="80"/>
        <v>4327115.1271317815</v>
      </c>
      <c r="NJ61" s="1303"/>
      <c r="NK61" s="1245">
        <f>+NM60</f>
        <v>48479786.109496132</v>
      </c>
      <c r="NL61" s="686">
        <f>NK$34/40</f>
        <v>1280223.625</v>
      </c>
      <c r="NM61" s="686">
        <f t="shared" si="81"/>
        <v>47199562.484496132</v>
      </c>
      <c r="NN61" s="1303"/>
      <c r="NO61" s="1245">
        <f>+NQ60</f>
        <v>1905038.7596899224</v>
      </c>
      <c r="NP61" s="686">
        <f>NO$34/40</f>
        <v>50000</v>
      </c>
      <c r="NQ61" s="686">
        <f t="shared" si="82"/>
        <v>1855038.7596899224</v>
      </c>
      <c r="NR61" s="1303"/>
      <c r="NS61" s="1245">
        <f>+NU60</f>
        <v>6004847.05004845</v>
      </c>
      <c r="NT61" s="686">
        <f>NS$34/40</f>
        <v>155703.57175</v>
      </c>
      <c r="NU61" s="686">
        <f t="shared" si="92"/>
        <v>5849143.4782984499</v>
      </c>
      <c r="NV61" s="1303"/>
      <c r="NW61" s="1245">
        <f>+NY60</f>
        <v>1152881.1453488371</v>
      </c>
      <c r="NX61" s="686">
        <f>NW$34/40</f>
        <v>29132.55</v>
      </c>
      <c r="NY61" s="686">
        <f t="shared" si="109"/>
        <v>1123748.5953488371</v>
      </c>
      <c r="NZ61" s="1303"/>
      <c r="OA61" s="1245">
        <f>+OC60</f>
        <v>11354793.404069766</v>
      </c>
      <c r="OB61" s="686">
        <f>OA$34/40</f>
        <v>299850.22499999998</v>
      </c>
      <c r="OC61" s="686">
        <f t="shared" si="83"/>
        <v>11054943.179069767</v>
      </c>
      <c r="OD61" s="1303"/>
      <c r="OE61" s="1245">
        <f>+OG60</f>
        <v>6447544.5523255821</v>
      </c>
      <c r="OF61" s="686">
        <f>OE$34/40</f>
        <v>169568.45</v>
      </c>
      <c r="OG61" s="686">
        <f t="shared" si="84"/>
        <v>6277976.1023255819</v>
      </c>
      <c r="OH61" s="1303"/>
      <c r="OI61" s="1245">
        <f>+OK60</f>
        <v>22219849.583333332</v>
      </c>
      <c r="OJ61" s="686">
        <f>OI$34/40</f>
        <v>579648.25</v>
      </c>
      <c r="OK61" s="686">
        <f t="shared" si="93"/>
        <v>21640201.333333332</v>
      </c>
      <c r="OL61" s="1303"/>
      <c r="OM61" s="1245">
        <f>+OO60</f>
        <v>12041453.3624031</v>
      </c>
      <c r="ON61" s="686">
        <f>OM$34/40</f>
        <v>312230.65000000002</v>
      </c>
      <c r="OO61" s="686">
        <f t="shared" si="94"/>
        <v>11729222.7124031</v>
      </c>
      <c r="OP61" s="1303"/>
      <c r="OQ61" s="1245">
        <f>+OS60</f>
        <v>981976.24515503878</v>
      </c>
      <c r="OR61" s="686">
        <f>OQ$34/40</f>
        <v>25158.875</v>
      </c>
      <c r="OS61" s="686">
        <f t="shared" si="95"/>
        <v>956817.37015503878</v>
      </c>
      <c r="OT61" s="1303"/>
      <c r="OU61" s="1245">
        <f>+OW60</f>
        <v>4232091.9098837208</v>
      </c>
      <c r="OV61" s="686">
        <f>OU$34/40</f>
        <v>109957.675</v>
      </c>
      <c r="OW61" s="686">
        <f t="shared" si="96"/>
        <v>4122134.234883721</v>
      </c>
      <c r="OX61" s="1303"/>
      <c r="OY61" s="1245">
        <f>+PA60</f>
        <v>5497059.7965116277</v>
      </c>
      <c r="OZ61" s="686">
        <f>OY$34/40</f>
        <v>141118.54999999999</v>
      </c>
      <c r="PA61" s="686">
        <f t="shared" si="97"/>
        <v>5355941.2465116279</v>
      </c>
      <c r="PB61" s="1303"/>
      <c r="PC61" s="1245">
        <f>+PE60</f>
        <v>72601797.86247094</v>
      </c>
      <c r="PD61" s="686">
        <f>PC$34/40</f>
        <v>1886330.6997500001</v>
      </c>
      <c r="PE61" s="686">
        <f t="shared" si="98"/>
        <v>70715467.162720934</v>
      </c>
      <c r="PF61" s="1303"/>
      <c r="PG61" s="1245">
        <f>+PI60</f>
        <v>29240290.244321708</v>
      </c>
      <c r="PH61" s="686">
        <f>PG$34/40</f>
        <v>749155.40049999999</v>
      </c>
      <c r="PI61" s="686">
        <f t="shared" si="99"/>
        <v>28491134.843821708</v>
      </c>
      <c r="PJ61" s="1303"/>
      <c r="PK61" s="1245">
        <f>+PM60</f>
        <v>21627359.179990295</v>
      </c>
      <c r="PL61" s="686">
        <f>PK$34/40</f>
        <v>541208.40624999965</v>
      </c>
      <c r="PM61" s="686">
        <f t="shared" si="110"/>
        <v>21086150.773740295</v>
      </c>
      <c r="PN61" s="1303"/>
      <c r="PO61" s="1245">
        <f>+PO$34</f>
        <v>21908705</v>
      </c>
      <c r="PP61" s="686">
        <f>PO$34/40</f>
        <v>547717.625</v>
      </c>
      <c r="PQ61" s="686">
        <f t="shared" si="111"/>
        <v>21360987.375</v>
      </c>
      <c r="PR61" s="1303"/>
      <c r="PS61" s="881"/>
      <c r="PT61" s="881"/>
      <c r="PU61" s="881"/>
      <c r="PV61" s="1303"/>
      <c r="PW61" s="881"/>
      <c r="PX61" s="881"/>
      <c r="PY61" s="881"/>
      <c r="PZ61" s="1303"/>
      <c r="QA61" s="1245">
        <f>+QC60</f>
        <v>1777753.5029069767</v>
      </c>
      <c r="QB61" s="686">
        <f>QA$34/40</f>
        <v>47333.375</v>
      </c>
      <c r="QC61" s="686">
        <f t="shared" si="85"/>
        <v>1730420.1279069767</v>
      </c>
      <c r="QD61" s="1303"/>
      <c r="QE61" s="881"/>
      <c r="QF61" s="881"/>
      <c r="QG61" s="881"/>
      <c r="QH61" s="1303"/>
      <c r="QI61" s="881"/>
      <c r="QJ61" s="881"/>
      <c r="QK61" s="881"/>
      <c r="QL61" s="1303"/>
      <c r="QM61" s="881"/>
      <c r="QN61" s="881"/>
      <c r="QO61" s="881"/>
      <c r="QP61" s="1303"/>
      <c r="QQ61" s="881"/>
      <c r="QR61" s="881"/>
      <c r="QS61" s="881"/>
      <c r="QT61" s="1303"/>
      <c r="QU61" s="881"/>
      <c r="QV61" s="881"/>
      <c r="QW61" s="881"/>
      <c r="QX61" s="1303"/>
      <c r="QY61" s="1245">
        <f>+QY$34</f>
        <v>7585377</v>
      </c>
      <c r="QZ61" s="686">
        <f>+QY$34/40/12*(12.5-QY$36)</f>
        <v>55310.040625000001</v>
      </c>
      <c r="RA61" s="686">
        <f t="shared" ref="RA61:RA68" si="129">+QY61-QZ61</f>
        <v>7530066.9593749996</v>
      </c>
      <c r="RB61" s="1303"/>
      <c r="RC61" s="1245"/>
      <c r="RD61" s="686"/>
      <c r="RE61" s="686"/>
      <c r="RF61" s="1303"/>
      <c r="RG61" s="1245"/>
      <c r="RH61" s="686"/>
      <c r="RI61" s="686"/>
      <c r="RJ61" s="1303"/>
      <c r="RK61" s="1245"/>
      <c r="RL61" s="686"/>
      <c r="RM61" s="686"/>
      <c r="RN61" s="1303"/>
      <c r="RO61" s="1245"/>
      <c r="RP61" s="686"/>
      <c r="RQ61" s="686"/>
      <c r="RR61" s="1303"/>
      <c r="RS61" s="1245"/>
      <c r="RT61" s="686"/>
      <c r="RU61" s="686"/>
      <c r="RV61" s="1303"/>
      <c r="RW61" s="1245"/>
      <c r="RX61" s="686"/>
      <c r="RY61" s="686"/>
      <c r="RZ61" s="1303"/>
      <c r="SA61" s="1245">
        <f>+SC60</f>
        <v>5239331.1698740302</v>
      </c>
      <c r="SB61" s="686">
        <f>SA$34/40</f>
        <v>132654.31224999999</v>
      </c>
      <c r="SC61" s="686">
        <f t="shared" si="112"/>
        <v>5106676.8576240297</v>
      </c>
      <c r="SD61" s="1303"/>
      <c r="SE61" s="1245"/>
      <c r="SF61" s="686"/>
      <c r="SG61" s="686"/>
      <c r="SH61" s="1303"/>
      <c r="SI61" s="881"/>
      <c r="SJ61" s="881"/>
      <c r="SK61" s="881"/>
      <c r="SL61" s="1303"/>
      <c r="SM61" s="881"/>
      <c r="SN61" s="881"/>
      <c r="SO61" s="881"/>
      <c r="SP61" s="1303"/>
      <c r="SQ61" s="1245">
        <f>+SS60</f>
        <v>18728897.039728682</v>
      </c>
      <c r="SR61" s="686">
        <f>SQ$34/40</f>
        <v>476064.57500000001</v>
      </c>
      <c r="SS61" s="686">
        <f t="shared" si="113"/>
        <v>18252832.464728683</v>
      </c>
      <c r="ST61" s="1303"/>
      <c r="SU61" s="1245">
        <f>+SW60</f>
        <v>717386.77582364343</v>
      </c>
      <c r="SV61" s="686">
        <f>SU$34/40</f>
        <v>18601.586749999999</v>
      </c>
      <c r="SW61" s="686">
        <f t="shared" si="100"/>
        <v>698785.18907364341</v>
      </c>
      <c r="SX61" s="1303"/>
      <c r="SY61" s="1245">
        <f>+TA60</f>
        <v>1202260.0406976745</v>
      </c>
      <c r="SZ61" s="686">
        <f>SY$34/40</f>
        <v>30439.95</v>
      </c>
      <c r="TA61" s="686">
        <f t="shared" si="114"/>
        <v>1171820.0906976745</v>
      </c>
      <c r="TB61" s="1303"/>
      <c r="TC61" s="1245">
        <f>+TC$34</f>
        <v>1389088</v>
      </c>
      <c r="TD61" s="686">
        <f>+TC$34/40/12*(12.5-TC$36)</f>
        <v>21704.499999999996</v>
      </c>
      <c r="TE61" s="686">
        <f t="shared" ref="TE61:TE68" si="130">+TC61-TD61</f>
        <v>1367383.5</v>
      </c>
      <c r="TF61" s="1303"/>
      <c r="TG61" s="1245">
        <f>+TI60</f>
        <v>3787009.8730620155</v>
      </c>
      <c r="TH61" s="686">
        <f>TG$34/40</f>
        <v>97025.675000000003</v>
      </c>
      <c r="TI61" s="686">
        <f t="shared" si="101"/>
        <v>3689984.1980620157</v>
      </c>
      <c r="TJ61" s="1303"/>
      <c r="TK61" s="1245">
        <f>+TM60</f>
        <v>20270014.805087209</v>
      </c>
      <c r="TL61" s="686">
        <f>TK$34/40</f>
        <v>515237.81475000002</v>
      </c>
      <c r="TM61" s="686">
        <f t="shared" si="115"/>
        <v>19754776.990337208</v>
      </c>
      <c r="TN61" s="1303"/>
      <c r="TO61" s="1245">
        <f>+TQ60</f>
        <v>25027027.980300386</v>
      </c>
      <c r="TP61" s="686">
        <f>TO$34/40</f>
        <v>633657.82325000002</v>
      </c>
      <c r="TQ61" s="686">
        <f t="shared" si="116"/>
        <v>24393370.157050386</v>
      </c>
      <c r="TR61" s="1303"/>
      <c r="TS61" s="1245">
        <f>+TU60</f>
        <v>24920244.226744186</v>
      </c>
      <c r="TT61" s="686">
        <f>TS$34/40</f>
        <v>624822.44999999995</v>
      </c>
      <c r="TU61" s="686">
        <f t="shared" si="117"/>
        <v>24295421.776744187</v>
      </c>
      <c r="TV61" s="1303"/>
      <c r="TW61" s="1245">
        <f>+TW$34</f>
        <v>27334610</v>
      </c>
      <c r="TX61" s="686">
        <f>+TW$34/40/12*(12.5-TW$36)</f>
        <v>484050.38541666663</v>
      </c>
      <c r="TY61" s="686">
        <f t="shared" ref="TY61:TY68" si="131">+TW61-TX61</f>
        <v>26850559.614583332</v>
      </c>
      <c r="TZ61" s="1303"/>
      <c r="UA61" s="1245"/>
      <c r="UB61" s="686"/>
      <c r="UC61" s="686"/>
      <c r="UD61" s="1303"/>
      <c r="UE61" s="1245">
        <f>+UG60</f>
        <v>3169256.1860465114</v>
      </c>
      <c r="UF61" s="686">
        <f>UE$34/40</f>
        <v>79462.399999999994</v>
      </c>
      <c r="UG61" s="686">
        <f t="shared" si="118"/>
        <v>3089793.7860465115</v>
      </c>
      <c r="UH61" s="1303"/>
      <c r="UI61" s="1245">
        <f>+UK60</f>
        <v>2508878.5542732561</v>
      </c>
      <c r="UJ61" s="686">
        <f>UI$34/40</f>
        <v>65185.364250000006</v>
      </c>
      <c r="UK61" s="686">
        <f t="shared" si="102"/>
        <v>2443693.190023256</v>
      </c>
      <c r="UL61" s="1303"/>
      <c r="UM61" s="1245">
        <f>UO60</f>
        <v>27384788.5</v>
      </c>
      <c r="UN61" s="686">
        <f>UM$34/40</f>
        <v>698840.3</v>
      </c>
      <c r="UO61" s="686">
        <f t="shared" si="119"/>
        <v>26685948.199999999</v>
      </c>
      <c r="UP61" s="1303"/>
      <c r="UQ61" s="1245">
        <f>US60</f>
        <v>2672568.5843023257</v>
      </c>
      <c r="UR61" s="686">
        <f>UQ$34/40</f>
        <v>67799.675000000003</v>
      </c>
      <c r="US61" s="686">
        <f t="shared" si="120"/>
        <v>2604768.9093023259</v>
      </c>
      <c r="UT61" s="1303"/>
      <c r="UU61" s="1245">
        <f>UW60</f>
        <v>15504996.373062015</v>
      </c>
      <c r="UV61" s="686">
        <f>UU$34/40</f>
        <v>392570.07500000001</v>
      </c>
      <c r="UW61" s="686">
        <f t="shared" si="121"/>
        <v>15112426.298062015</v>
      </c>
      <c r="UX61" s="1303"/>
      <c r="UY61" s="1245">
        <f>VA60</f>
        <v>472391.57073643414</v>
      </c>
      <c r="UZ61" s="686">
        <f>UY$34/40</f>
        <v>11937.025</v>
      </c>
      <c r="VA61" s="686">
        <f t="shared" si="122"/>
        <v>460454.54573643411</v>
      </c>
      <c r="VB61" s="1303"/>
      <c r="VC61" s="1245">
        <f>VE60</f>
        <v>2099563.7664728682</v>
      </c>
      <c r="VD61" s="686">
        <f>VC$34/40</f>
        <v>53685.574999999997</v>
      </c>
      <c r="VE61" s="686">
        <f t="shared" si="123"/>
        <v>2045878.1914728682</v>
      </c>
      <c r="VF61" s="1303"/>
      <c r="VG61" s="881"/>
      <c r="VH61" s="881"/>
      <c r="VI61" s="881"/>
      <c r="VJ61" s="1303"/>
      <c r="VK61" s="881"/>
      <c r="VL61" s="881"/>
      <c r="VM61" s="881"/>
      <c r="VN61" s="1303"/>
      <c r="VO61" s="1245">
        <f>+VQ60</f>
        <v>27324920.605620157</v>
      </c>
      <c r="VP61" s="686">
        <f>VO$34/40</f>
        <v>700082.375</v>
      </c>
      <c r="VQ61" s="686">
        <f t="shared" si="103"/>
        <v>26624838.230620157</v>
      </c>
      <c r="VR61" s="1303"/>
      <c r="VS61" s="1245">
        <f>VU60</f>
        <v>14720296.7938469</v>
      </c>
      <c r="VT61" s="686">
        <f>VS$34/40</f>
        <v>370520.64124999999</v>
      </c>
      <c r="VU61" s="686">
        <f t="shared" si="124"/>
        <v>14349776.1525969</v>
      </c>
      <c r="VV61" s="1303"/>
      <c r="VW61" s="1245">
        <f>VY60</f>
        <v>1618768.9040697673</v>
      </c>
      <c r="VX61" s="686">
        <f>VW$34/40</f>
        <v>40508.474999999999</v>
      </c>
      <c r="VY61" s="686">
        <f t="shared" si="125"/>
        <v>1578260.4290697672</v>
      </c>
      <c r="VZ61" s="1303"/>
      <c r="WA61" s="1245">
        <f>+WA$34</f>
        <v>70500567.549999997</v>
      </c>
      <c r="WB61" s="686">
        <f>+WA$34/40/12*(12.5-WA$36)</f>
        <v>1101571.36796875</v>
      </c>
      <c r="WC61" s="686">
        <f t="shared" ref="WC61:WC68" si="132">+WA61-WB61</f>
        <v>69398996.182031244</v>
      </c>
      <c r="WD61" s="1303"/>
      <c r="WE61" s="1245"/>
      <c r="WF61" s="1006"/>
      <c r="WG61" s="1006"/>
      <c r="WH61" s="1303"/>
      <c r="WI61" s="1245">
        <f>WK60</f>
        <v>21658366.109496124</v>
      </c>
      <c r="WJ61" s="686">
        <f>WI$34/40</f>
        <v>548366.875</v>
      </c>
      <c r="WK61" s="686">
        <f t="shared" si="126"/>
        <v>21109999.234496124</v>
      </c>
      <c r="WL61" s="1303"/>
      <c r="WM61" s="690"/>
      <c r="WN61" s="881"/>
      <c r="WO61" s="881"/>
      <c r="WP61" s="1303"/>
      <c r="WQ61" s="1245">
        <f>+WS60</f>
        <v>7689607.5290697673</v>
      </c>
      <c r="WR61" s="686">
        <f>WQ$34/40</f>
        <v>197404.85</v>
      </c>
      <c r="WS61" s="686">
        <f t="shared" si="104"/>
        <v>7492202.6790697677</v>
      </c>
      <c r="WT61" s="1303"/>
      <c r="WU61" s="1245"/>
      <c r="WV61" s="686"/>
      <c r="WW61" s="686"/>
      <c r="WX61" s="1303"/>
      <c r="WY61" s="690"/>
      <c r="WZ61" s="881"/>
      <c r="XA61" s="881"/>
      <c r="XB61" s="1303"/>
      <c r="XC61" s="690"/>
      <c r="XD61" s="881"/>
      <c r="XE61" s="881"/>
      <c r="XF61" s="1303"/>
      <c r="XG61" s="690"/>
      <c r="XH61" s="881"/>
      <c r="XI61" s="881"/>
      <c r="XJ61" s="1303"/>
      <c r="XK61" s="690"/>
      <c r="XL61" s="881"/>
      <c r="XM61" s="881"/>
      <c r="XN61" s="1303"/>
      <c r="XO61" s="690"/>
      <c r="XP61" s="881"/>
      <c r="XQ61" s="881"/>
      <c r="XR61" s="1303"/>
      <c r="XS61" s="690"/>
      <c r="XT61" s="881"/>
      <c r="XU61" s="881"/>
      <c r="XV61" s="1303"/>
      <c r="XW61" s="1245"/>
      <c r="XX61" s="686"/>
      <c r="XY61" s="686"/>
      <c r="XZ61" s="1303"/>
      <c r="YA61" s="1245"/>
      <c r="YB61" s="686"/>
      <c r="YC61" s="686"/>
      <c r="YD61" s="1303"/>
      <c r="YE61" s="1245"/>
      <c r="YF61" s="686"/>
      <c r="YG61" s="686"/>
      <c r="YH61" s="1303"/>
      <c r="YI61" s="690"/>
      <c r="YJ61" s="881"/>
      <c r="YK61" s="881"/>
      <c r="YL61" s="1303"/>
      <c r="YM61" s="690"/>
      <c r="YN61" s="881"/>
      <c r="YO61" s="881"/>
      <c r="YP61" s="1303"/>
      <c r="YQ61" s="690"/>
      <c r="YR61" s="881"/>
      <c r="YS61" s="881"/>
      <c r="YT61" s="1303"/>
      <c r="YU61" s="690"/>
      <c r="YV61" s="881"/>
      <c r="YW61" s="881"/>
      <c r="YX61" s="1303"/>
      <c r="YY61" s="690"/>
      <c r="YZ61" s="881"/>
      <c r="ZA61" s="881"/>
      <c r="ZB61" s="1303"/>
      <c r="ZC61" s="690"/>
      <c r="ZD61" s="881"/>
      <c r="ZE61" s="881"/>
      <c r="ZF61" s="1303"/>
      <c r="ZG61" s="690"/>
      <c r="ZH61" s="881"/>
      <c r="ZI61" s="881"/>
      <c r="ZJ61" s="1303"/>
      <c r="ZK61" s="690"/>
      <c r="ZL61" s="881"/>
      <c r="ZM61" s="881"/>
      <c r="ZN61" s="1303"/>
      <c r="ZO61" s="690"/>
      <c r="ZP61" s="881"/>
      <c r="ZQ61" s="881"/>
      <c r="ZR61" s="1303"/>
      <c r="ZS61" s="690"/>
      <c r="ZT61" s="881"/>
      <c r="ZU61" s="881"/>
      <c r="ZV61" s="1303"/>
      <c r="ZW61" s="690"/>
      <c r="ZX61" s="881"/>
      <c r="ZY61" s="881"/>
      <c r="ZZ61" s="1303"/>
      <c r="AAA61" s="690"/>
      <c r="AAB61" s="881"/>
      <c r="AAC61" s="881"/>
      <c r="AAD61" s="1303"/>
      <c r="AAE61" s="690"/>
      <c r="AAF61" s="881"/>
      <c r="AAG61" s="881"/>
      <c r="AAH61" s="1303"/>
      <c r="AAI61" s="690"/>
      <c r="AAJ61" s="881"/>
      <c r="AAK61" s="881"/>
      <c r="AAL61" s="1303"/>
      <c r="AAM61" s="690"/>
      <c r="AAN61" s="881"/>
      <c r="AAO61" s="881"/>
      <c r="AAP61" s="1303"/>
      <c r="AAQ61" s="1238"/>
      <c r="AAR61" s="690"/>
      <c r="AAS61" s="1246"/>
    </row>
    <row r="62" spans="1:721" ht="13.15" customHeight="1">
      <c r="A62" s="796">
        <v>43</v>
      </c>
      <c r="B62" s="706" t="str">
        <f t="shared" si="1"/>
        <v>W incentive</v>
      </c>
      <c r="C62" s="796">
        <f t="shared" si="2"/>
        <v>2017</v>
      </c>
      <c r="D62" s="881">
        <v>43</v>
      </c>
      <c r="E62" s="1245" t="str">
        <f t="shared" si="3"/>
        <v>W incentive</v>
      </c>
      <c r="F62" s="1244">
        <f t="shared" si="4"/>
        <v>2017</v>
      </c>
      <c r="G62" s="1245">
        <f>+G61</f>
        <v>840844.49576303374</v>
      </c>
      <c r="H62" s="686">
        <f>+H61</f>
        <v>25983.025000000001</v>
      </c>
      <c r="I62" s="686">
        <f t="shared" si="5"/>
        <v>814861.47076303372</v>
      </c>
      <c r="J62" s="1303"/>
      <c r="K62" s="1245">
        <f>+K61</f>
        <v>859678.49903100776</v>
      </c>
      <c r="L62" s="686">
        <f>+L61</f>
        <v>22795.174999999999</v>
      </c>
      <c r="M62" s="686">
        <f t="shared" si="59"/>
        <v>836883.32403100771</v>
      </c>
      <c r="N62" s="1303"/>
      <c r="O62" s="1245">
        <f>+O61</f>
        <v>844245.95969068224</v>
      </c>
      <c r="P62" s="686">
        <f>+P61</f>
        <v>26903.170999999995</v>
      </c>
      <c r="Q62" s="686">
        <f t="shared" si="0"/>
        <v>817342.78869068227</v>
      </c>
      <c r="R62" s="1303"/>
      <c r="S62" s="1245">
        <f>+S61</f>
        <v>540942.08139534888</v>
      </c>
      <c r="T62" s="686">
        <f>+T61</f>
        <v>14799.9</v>
      </c>
      <c r="U62" s="686">
        <f t="shared" si="60"/>
        <v>526142.18139534886</v>
      </c>
      <c r="V62" s="1303"/>
      <c r="W62" s="1245">
        <f>+W61</f>
        <v>6064554.9298905618</v>
      </c>
      <c r="X62" s="686">
        <f>+X61</f>
        <v>188927.75</v>
      </c>
      <c r="Y62" s="686">
        <f t="shared" si="6"/>
        <v>5875627.1798905618</v>
      </c>
      <c r="Z62" s="1303"/>
      <c r="AA62" s="1245">
        <f>+AA61</f>
        <v>909622.45833333337</v>
      </c>
      <c r="AB62" s="686">
        <f>+AB61</f>
        <v>22851.275000000001</v>
      </c>
      <c r="AC62" s="686">
        <f t="shared" si="105"/>
        <v>886771.18333333335</v>
      </c>
      <c r="AD62" s="1303"/>
      <c r="AE62" s="1245">
        <f>+AE61</f>
        <v>5002871.5966370264</v>
      </c>
      <c r="AF62" s="686">
        <f>+AF61</f>
        <v>154907.12900000002</v>
      </c>
      <c r="AG62" s="686">
        <f t="shared" si="7"/>
        <v>4847964.4676370267</v>
      </c>
      <c r="AH62" s="1303"/>
      <c r="AI62" s="1245">
        <f>+AI61</f>
        <v>507622.94089147286</v>
      </c>
      <c r="AJ62" s="686">
        <f>+AJ61</f>
        <v>12903.125</v>
      </c>
      <c r="AK62" s="686">
        <f t="shared" si="106"/>
        <v>494719.81589147286</v>
      </c>
      <c r="AL62" s="1303"/>
      <c r="AM62" s="1245">
        <f>+AM61</f>
        <v>1875215.541894665</v>
      </c>
      <c r="AN62" s="686">
        <f>+AN61</f>
        <v>56132.324999999997</v>
      </c>
      <c r="AO62" s="686">
        <f t="shared" si="8"/>
        <v>1819083.216894665</v>
      </c>
      <c r="AP62" s="1303"/>
      <c r="AQ62" s="1245">
        <f>+AQ61</f>
        <v>253658.53197674418</v>
      </c>
      <c r="AR62" s="686">
        <f>+AR61</f>
        <v>6447.6750000000002</v>
      </c>
      <c r="AS62" s="686">
        <f t="shared" si="107"/>
        <v>247210.85697674419</v>
      </c>
      <c r="AT62" s="1303"/>
      <c r="AU62" s="1245">
        <f>+AU61</f>
        <v>18320276.092111267</v>
      </c>
      <c r="AV62" s="686">
        <f>+AV61</f>
        <v>546258</v>
      </c>
      <c r="AW62" s="686">
        <f t="shared" si="9"/>
        <v>17774018.092111267</v>
      </c>
      <c r="AX62" s="1303"/>
      <c r="AY62" s="1245">
        <f>+AY61</f>
        <v>38246841.005566947</v>
      </c>
      <c r="AZ62" s="686">
        <f>+AZ61</f>
        <v>1127230.2250000001</v>
      </c>
      <c r="BA62" s="686">
        <f t="shared" si="10"/>
        <v>37119610.780566946</v>
      </c>
      <c r="BB62" s="1303"/>
      <c r="BC62" s="1245">
        <f>+BC61</f>
        <v>11675397.229822163</v>
      </c>
      <c r="BD62" s="686">
        <f>+BD61</f>
        <v>339525</v>
      </c>
      <c r="BE62" s="686">
        <f t="shared" si="11"/>
        <v>11335872.229822163</v>
      </c>
      <c r="BF62" s="1303"/>
      <c r="BG62" s="1245">
        <f>+BG61</f>
        <v>9594338.4803541545</v>
      </c>
      <c r="BH62" s="686">
        <f>+BH61</f>
        <v>280607.05</v>
      </c>
      <c r="BI62" s="686">
        <f t="shared" si="12"/>
        <v>9313731.4303541537</v>
      </c>
      <c r="BJ62" s="1303"/>
      <c r="BK62" s="1245">
        <f>+BK61</f>
        <v>12575233.698111415</v>
      </c>
      <c r="BL62" s="686">
        <f>+BL61</f>
        <v>366388.97499999998</v>
      </c>
      <c r="BM62" s="686">
        <f t="shared" si="13"/>
        <v>12208844.723111415</v>
      </c>
      <c r="BN62" s="1303"/>
      <c r="BO62" s="1245">
        <f>+BO61</f>
        <v>14584614.591883263</v>
      </c>
      <c r="BP62" s="686">
        <f>+BP61</f>
        <v>422520</v>
      </c>
      <c r="BQ62" s="686">
        <f t="shared" si="14"/>
        <v>14162094.591883263</v>
      </c>
      <c r="BR62" s="1303"/>
      <c r="BS62" s="1245">
        <f>+BS61</f>
        <v>9861248.7705198359</v>
      </c>
      <c r="BT62" s="686">
        <f>+BT61</f>
        <v>284069.25</v>
      </c>
      <c r="BU62" s="686">
        <f t="shared" si="15"/>
        <v>9577179.5205198359</v>
      </c>
      <c r="BV62" s="1303"/>
      <c r="BW62" s="1245">
        <f>+BW61</f>
        <v>83115570.731361151</v>
      </c>
      <c r="BX62" s="686">
        <f>+BX61</f>
        <v>2376381.8250000002</v>
      </c>
      <c r="BY62" s="686">
        <f t="shared" si="38"/>
        <v>80739188.906361148</v>
      </c>
      <c r="BZ62" s="1303"/>
      <c r="CA62" s="1245">
        <f>+CA61</f>
        <v>11915008.223666212</v>
      </c>
      <c r="CB62" s="686">
        <f>+CB61</f>
        <v>340030.1</v>
      </c>
      <c r="CC62" s="686">
        <f t="shared" si="39"/>
        <v>11574978.123666212</v>
      </c>
      <c r="CD62" s="1303"/>
      <c r="CE62" s="1245">
        <f>+CE61</f>
        <v>223827</v>
      </c>
      <c r="CF62" s="686">
        <f>+CF61</f>
        <v>1632.0718750000001</v>
      </c>
      <c r="CG62" s="686">
        <f t="shared" si="127"/>
        <v>222194.92812500001</v>
      </c>
      <c r="CH62" s="1303"/>
      <c r="CI62" s="1245">
        <f>+CI61</f>
        <v>2736640.3724350198</v>
      </c>
      <c r="CJ62" s="686">
        <f>+CJ61</f>
        <v>78098.149999999994</v>
      </c>
      <c r="CK62" s="686">
        <f t="shared" si="40"/>
        <v>2658542.2224350199</v>
      </c>
      <c r="CL62" s="1303"/>
      <c r="CM62" s="1245">
        <f>+CM61</f>
        <v>2065357.1638926889</v>
      </c>
      <c r="CN62" s="686">
        <f>+CN61</f>
        <v>60871.25</v>
      </c>
      <c r="CO62" s="686">
        <f t="shared" si="16"/>
        <v>2004485.9138926889</v>
      </c>
      <c r="CP62" s="1303"/>
      <c r="CQ62" s="1245">
        <f>+CQ61</f>
        <v>33625071.884323411</v>
      </c>
      <c r="CR62" s="686">
        <f>+CR61</f>
        <v>957804.63674999995</v>
      </c>
      <c r="CS62" s="686">
        <f t="shared" si="41"/>
        <v>32667267.247573409</v>
      </c>
      <c r="CT62" s="1303"/>
      <c r="CU62" s="1245">
        <f>+CU61</f>
        <v>143151459.00427496</v>
      </c>
      <c r="CV62" s="686">
        <f>+CV61</f>
        <v>4085251.4750000001</v>
      </c>
      <c r="CW62" s="686">
        <f t="shared" si="42"/>
        <v>139066207.52927497</v>
      </c>
      <c r="CX62" s="1303"/>
      <c r="CY62" s="882"/>
      <c r="CZ62" s="882"/>
      <c r="DA62" s="882"/>
      <c r="DB62" s="882"/>
      <c r="DC62" s="1245">
        <f>+DC61</f>
        <v>0</v>
      </c>
      <c r="DD62" s="686">
        <f>+DD61</f>
        <v>0</v>
      </c>
      <c r="DE62" s="686">
        <f t="shared" si="52"/>
        <v>0</v>
      </c>
      <c r="DF62" s="1303"/>
      <c r="DG62" s="1245">
        <f>+DG61</f>
        <v>10846011.274984799</v>
      </c>
      <c r="DH62" s="686">
        <f>+DH61</f>
        <v>319659.125</v>
      </c>
      <c r="DI62" s="686">
        <f t="shared" si="17"/>
        <v>10526352.149984799</v>
      </c>
      <c r="DJ62" s="1303"/>
      <c r="DK62" s="1245">
        <f>+DK61</f>
        <v>11726100.414671686</v>
      </c>
      <c r="DL62" s="686">
        <f>+DL61</f>
        <v>342300.67499999999</v>
      </c>
      <c r="DM62" s="686">
        <f t="shared" si="18"/>
        <v>11383799.739671685</v>
      </c>
      <c r="DN62" s="1303"/>
      <c r="DO62" s="1245">
        <f>+DO61</f>
        <v>8447966.6303769574</v>
      </c>
      <c r="DP62" s="686">
        <f>+DP61</f>
        <v>251404.15</v>
      </c>
      <c r="DQ62" s="686">
        <f t="shared" si="19"/>
        <v>8196562.480376957</v>
      </c>
      <c r="DR62" s="1303"/>
      <c r="DS62" s="1245">
        <f>+DS61</f>
        <v>2423557.1162030711</v>
      </c>
      <c r="DT62" s="686">
        <f>+DT61</f>
        <v>71428.3</v>
      </c>
      <c r="DU62" s="686">
        <f t="shared" si="20"/>
        <v>2352128.8162030713</v>
      </c>
      <c r="DV62" s="1303"/>
      <c r="DW62" s="1245">
        <f>+DW61</f>
        <v>8489053.9455394037</v>
      </c>
      <c r="DX62" s="686">
        <f>+DX61</f>
        <v>254607.76324999999</v>
      </c>
      <c r="DY62" s="686">
        <f t="shared" si="21"/>
        <v>8234446.1822894039</v>
      </c>
      <c r="DZ62" s="1303"/>
      <c r="EA62" s="1245">
        <f>+EA61</f>
        <v>14029909.218764251</v>
      </c>
      <c r="EB62" s="686">
        <f>+EB61</f>
        <v>408772.05</v>
      </c>
      <c r="EC62" s="686">
        <f t="shared" si="22"/>
        <v>13621137.16876425</v>
      </c>
      <c r="ED62" s="1303"/>
      <c r="EE62" s="1245">
        <f>+EE61</f>
        <v>15785226.975034203</v>
      </c>
      <c r="EF62" s="686">
        <f>+EF61</f>
        <v>460792.05</v>
      </c>
      <c r="EG62" s="686">
        <f t="shared" si="23"/>
        <v>15324434.925034203</v>
      </c>
      <c r="EH62" s="1303"/>
      <c r="EI62" s="1245">
        <f>+EI61</f>
        <v>8663105.770006841</v>
      </c>
      <c r="EJ62" s="686">
        <f>+EJ61</f>
        <v>244041.07500000001</v>
      </c>
      <c r="EK62" s="686">
        <f t="shared" si="43"/>
        <v>8419064.6950068418</v>
      </c>
      <c r="EL62" s="1303"/>
      <c r="EM62" s="1245">
        <f>+EM61</f>
        <v>16515650.028357264</v>
      </c>
      <c r="EN62" s="686">
        <f>+EN61</f>
        <v>468700.36249999981</v>
      </c>
      <c r="EO62" s="686">
        <f t="shared" si="44"/>
        <v>16046949.665857263</v>
      </c>
      <c r="EP62" s="1303"/>
      <c r="EQ62" s="1245">
        <f>+EQ61</f>
        <v>10463231.917426663</v>
      </c>
      <c r="ER62" s="686">
        <f>+ER61</f>
        <v>301410.34999999998</v>
      </c>
      <c r="ES62" s="686">
        <f t="shared" si="24"/>
        <v>10161821.567426663</v>
      </c>
      <c r="ET62" s="1303"/>
      <c r="EU62" s="1245">
        <f>+EU61</f>
        <v>78328453.573434412</v>
      </c>
      <c r="EV62" s="686">
        <f>+EV61</f>
        <v>2282158.9249999998</v>
      </c>
      <c r="EW62" s="686">
        <f t="shared" si="25"/>
        <v>76046294.648434415</v>
      </c>
      <c r="EX62" s="1303"/>
      <c r="EY62" s="1245">
        <f>+EY61</f>
        <v>28264744.72093023</v>
      </c>
      <c r="EZ62" s="686">
        <f>+EZ61</f>
        <v>805116.6</v>
      </c>
      <c r="FA62" s="686">
        <f t="shared" si="45"/>
        <v>27459628.120930228</v>
      </c>
      <c r="FB62" s="1303"/>
      <c r="FC62" s="1245">
        <f>+FC61</f>
        <v>11959690.307284541</v>
      </c>
      <c r="FD62" s="686">
        <f>+FD61</f>
        <v>335670.32500000001</v>
      </c>
      <c r="FE62" s="686">
        <f t="shared" si="53"/>
        <v>11624019.982284542</v>
      </c>
      <c r="FF62" s="1303"/>
      <c r="FG62" s="1245">
        <f>+FG61</f>
        <v>72739382.831357345</v>
      </c>
      <c r="FH62" s="686">
        <f>+FH61</f>
        <v>2103295.9</v>
      </c>
      <c r="FI62" s="686">
        <f t="shared" si="26"/>
        <v>70636086.931357339</v>
      </c>
      <c r="FJ62" s="1303"/>
      <c r="FK62" s="1245">
        <f>+FK61</f>
        <v>1134193.0348837206</v>
      </c>
      <c r="FL62" s="686">
        <f>+FL61</f>
        <v>32549.7</v>
      </c>
      <c r="FM62" s="686">
        <f t="shared" si="46"/>
        <v>1101643.3348837206</v>
      </c>
      <c r="FN62" s="1303"/>
      <c r="FO62" s="1245">
        <f>+FO61</f>
        <v>176396.64192886456</v>
      </c>
      <c r="FP62" s="686">
        <f>+FP61</f>
        <v>5139.45</v>
      </c>
      <c r="FQ62" s="686">
        <f t="shared" si="27"/>
        <v>171257.19192886454</v>
      </c>
      <c r="FR62" s="1303"/>
      <c r="FS62" s="1245">
        <f>+FS61</f>
        <v>20610600.95605335</v>
      </c>
      <c r="FT62" s="686">
        <f>+FT61</f>
        <v>587089.57499999995</v>
      </c>
      <c r="FU62" s="686">
        <f t="shared" si="47"/>
        <v>20023511.381053351</v>
      </c>
      <c r="FV62" s="1303"/>
      <c r="FW62" s="1245">
        <f>+FW61</f>
        <v>1270790.5170808632</v>
      </c>
      <c r="FX62" s="686">
        <f>+FX61</f>
        <v>36815.125</v>
      </c>
      <c r="FY62" s="686">
        <f t="shared" si="28"/>
        <v>1233975.3920808632</v>
      </c>
      <c r="FZ62" s="1303"/>
      <c r="GA62" s="1245">
        <f>+GA61</f>
        <v>12144466.104024166</v>
      </c>
      <c r="GB62" s="686">
        <f>+GB61</f>
        <v>338990.82500000001</v>
      </c>
      <c r="GC62" s="686">
        <f t="shared" si="54"/>
        <v>11805475.279024167</v>
      </c>
      <c r="GD62" s="1303"/>
      <c r="GE62" s="1245">
        <f>+GE61</f>
        <v>5325944.5679624565</v>
      </c>
      <c r="GF62" s="686">
        <f>+GF61</f>
        <v>159738.27499999999</v>
      </c>
      <c r="GG62" s="686">
        <f t="shared" si="29"/>
        <v>5166206.2929624561</v>
      </c>
      <c r="GH62" s="1303"/>
      <c r="GI62" s="1245">
        <f>+GI61</f>
        <v>4607169.8614341095</v>
      </c>
      <c r="GJ62" s="686">
        <f>+GJ61</f>
        <v>131234.47500000001</v>
      </c>
      <c r="GK62" s="686">
        <f t="shared" si="48"/>
        <v>4475935.3864341099</v>
      </c>
      <c r="GL62" s="1303"/>
      <c r="GM62" s="1245">
        <f>+GM61</f>
        <v>2690624.164158687</v>
      </c>
      <c r="GN62" s="686">
        <f>+GN61</f>
        <v>79915.199999999997</v>
      </c>
      <c r="GO62" s="686">
        <f t="shared" si="30"/>
        <v>2610708.9641586868</v>
      </c>
      <c r="GP62" s="1303"/>
      <c r="GQ62" s="1245">
        <f>+GQ61</f>
        <v>18545705.212551296</v>
      </c>
      <c r="GR62" s="686">
        <f>+GR61</f>
        <v>547643.32499999995</v>
      </c>
      <c r="GS62" s="686">
        <f t="shared" si="31"/>
        <v>17998061.887551297</v>
      </c>
      <c r="GT62" s="1303"/>
      <c r="GU62" s="1245">
        <f>+GU61</f>
        <v>832048</v>
      </c>
      <c r="GV62" s="686">
        <f>GV61</f>
        <v>2600.15</v>
      </c>
      <c r="GW62" s="686">
        <f t="shared" si="128"/>
        <v>829447.85</v>
      </c>
      <c r="GX62" s="1303"/>
      <c r="GY62" s="1245">
        <f>+GY61</f>
        <v>4104048.820451437</v>
      </c>
      <c r="GZ62" s="686">
        <f>+GZ61</f>
        <v>121190.05</v>
      </c>
      <c r="HA62" s="686">
        <f t="shared" si="32"/>
        <v>3982858.7704514372</v>
      </c>
      <c r="HB62" s="1303"/>
      <c r="HC62" s="1245">
        <f>+HC61</f>
        <v>17705567.305327561</v>
      </c>
      <c r="HD62" s="686">
        <f>+HD61</f>
        <v>527929.15</v>
      </c>
      <c r="HE62" s="686">
        <f t="shared" si="33"/>
        <v>17177638.155327562</v>
      </c>
      <c r="HF62" s="1303"/>
      <c r="HG62" s="1245">
        <f>+HG61</f>
        <v>2865755.6348609207</v>
      </c>
      <c r="HH62" s="686">
        <f>+HH61</f>
        <v>85615.45</v>
      </c>
      <c r="HI62" s="686">
        <f t="shared" si="34"/>
        <v>2780140.1848609205</v>
      </c>
      <c r="HJ62" s="1303"/>
      <c r="HK62" s="1245">
        <f>+HK61</f>
        <v>2829859.3162144693</v>
      </c>
      <c r="HL62" s="686">
        <f>+HL61</f>
        <v>83887.824999999997</v>
      </c>
      <c r="HM62" s="686">
        <f t="shared" si="35"/>
        <v>2745971.4912144691</v>
      </c>
      <c r="HN62" s="1303"/>
      <c r="HO62" s="1245">
        <f>+HO61</f>
        <v>653292.31623346999</v>
      </c>
      <c r="HP62" s="686">
        <f>+HP61</f>
        <v>19479.3</v>
      </c>
      <c r="HQ62" s="686">
        <f t="shared" si="36"/>
        <v>633813.01623346994</v>
      </c>
      <c r="HR62" s="1303"/>
      <c r="HS62" s="1245">
        <f>+HS61</f>
        <v>5312060.4539246103</v>
      </c>
      <c r="HT62" s="686">
        <f>+HT61</f>
        <v>154476.742</v>
      </c>
      <c r="HU62" s="686">
        <f t="shared" si="37"/>
        <v>5157583.7119246107</v>
      </c>
      <c r="HV62" s="1303"/>
      <c r="HW62" s="1245">
        <f>+HW61</f>
        <v>21252667.772039823</v>
      </c>
      <c r="HX62" s="686">
        <f>+HX61</f>
        <v>598691.05000000005</v>
      </c>
      <c r="HY62" s="686">
        <f t="shared" si="49"/>
        <v>20653976.722039822</v>
      </c>
      <c r="HZ62" s="1303"/>
      <c r="IA62" s="1245">
        <f>+IA61</f>
        <v>19516765.853283171</v>
      </c>
      <c r="IB62" s="686">
        <f>+IB61</f>
        <v>544775.25</v>
      </c>
      <c r="IC62" s="686">
        <f t="shared" si="55"/>
        <v>18971990.603283171</v>
      </c>
      <c r="ID62" s="1303"/>
      <c r="IE62" s="1245">
        <f>+IE61</f>
        <v>110233110.87209301</v>
      </c>
      <c r="IF62" s="686">
        <f>+IF61</f>
        <v>3009538.9</v>
      </c>
      <c r="IG62" s="686">
        <f t="shared" si="61"/>
        <v>107223571.972093</v>
      </c>
      <c r="IH62" s="1303"/>
      <c r="II62" s="1245">
        <f>+II61</f>
        <v>140897167.06976745</v>
      </c>
      <c r="IJ62" s="686">
        <f>+IJ61</f>
        <v>3751441.6</v>
      </c>
      <c r="IK62" s="686">
        <f t="shared" si="86"/>
        <v>137145725.46976745</v>
      </c>
      <c r="IL62" s="1303"/>
      <c r="IM62" s="1245">
        <f>+IM61</f>
        <v>14789158.90116279</v>
      </c>
      <c r="IN62" s="686">
        <f>+IN61</f>
        <v>384250.05</v>
      </c>
      <c r="IO62" s="686">
        <f t="shared" si="87"/>
        <v>14404908.851162789</v>
      </c>
      <c r="IP62" s="1303"/>
      <c r="IQ62" s="1245">
        <f>+IQ61</f>
        <v>464266.0765503876</v>
      </c>
      <c r="IR62" s="686">
        <f>+IR61</f>
        <v>11754.725</v>
      </c>
      <c r="IS62" s="686">
        <f t="shared" si="108"/>
        <v>452511.35155038763</v>
      </c>
      <c r="IT62" s="1303"/>
      <c r="IU62" s="1245">
        <f>+IU61</f>
        <v>96523.236187110509</v>
      </c>
      <c r="IV62" s="686">
        <f>+IV61</f>
        <v>2719.0749999999998</v>
      </c>
      <c r="IW62" s="686">
        <f t="shared" si="50"/>
        <v>93804.161187110512</v>
      </c>
      <c r="IX62" s="1303"/>
      <c r="IY62" s="1245">
        <f>+IY61</f>
        <v>66929.210651314803</v>
      </c>
      <c r="IZ62" s="686">
        <f>+IZ61</f>
        <v>1892.375</v>
      </c>
      <c r="JA62" s="686">
        <f t="shared" si="51"/>
        <v>65036.835651314803</v>
      </c>
      <c r="JB62" s="1303"/>
      <c r="JC62" s="1245">
        <f>+JC61</f>
        <v>12261862.809108526</v>
      </c>
      <c r="JD62" s="686">
        <f>+JD61</f>
        <v>335478.32500000001</v>
      </c>
      <c r="JE62" s="686">
        <f t="shared" si="62"/>
        <v>11926384.484108526</v>
      </c>
      <c r="JF62" s="1303"/>
      <c r="JG62" s="1245"/>
      <c r="JH62" s="686"/>
      <c r="JI62" s="686"/>
      <c r="JJ62" s="1303"/>
      <c r="JK62" s="1245">
        <f>+JK61</f>
        <v>451027.68603359169</v>
      </c>
      <c r="JL62" s="686">
        <f>+JL61</f>
        <v>12543.852999999999</v>
      </c>
      <c r="JM62" s="686">
        <f t="shared" si="56"/>
        <v>438483.83303359168</v>
      </c>
      <c r="JN62" s="1303"/>
      <c r="JO62" s="1245">
        <f>+JO61</f>
        <v>654511.56258549949</v>
      </c>
      <c r="JP62" s="686">
        <f>+JP61</f>
        <v>18370.05</v>
      </c>
      <c r="JQ62" s="686">
        <f t="shared" si="57"/>
        <v>636141.51258549944</v>
      </c>
      <c r="JR62" s="1303"/>
      <c r="JS62" s="1245">
        <f>+JS61</f>
        <v>14791.91187870497</v>
      </c>
      <c r="JT62" s="686">
        <f>+JT61</f>
        <v>406.95</v>
      </c>
      <c r="JU62" s="686">
        <f t="shared" si="63"/>
        <v>14384.961878704969</v>
      </c>
      <c r="JV62" s="1303"/>
      <c r="JW62" s="1245">
        <f>+JW61</f>
        <v>14791.91187870497</v>
      </c>
      <c r="JX62" s="686">
        <f>+JX61</f>
        <v>406.95</v>
      </c>
      <c r="JY62" s="686">
        <f t="shared" si="64"/>
        <v>14384.961878704969</v>
      </c>
      <c r="JZ62" s="1303"/>
      <c r="KA62" s="1245">
        <f>+KA61</f>
        <v>780466.45156938757</v>
      </c>
      <c r="KB62" s="686">
        <f>+KB61</f>
        <v>21471.924999999999</v>
      </c>
      <c r="KC62" s="686">
        <f t="shared" si="65"/>
        <v>758994.52656938753</v>
      </c>
      <c r="KD62" s="1303"/>
      <c r="KE62" s="1245">
        <f>+KE61</f>
        <v>780466.45156938757</v>
      </c>
      <c r="KF62" s="686">
        <f>+KF61</f>
        <v>21471.924999999999</v>
      </c>
      <c r="KG62" s="686">
        <f t="shared" si="66"/>
        <v>758994.52656938753</v>
      </c>
      <c r="KH62" s="1303"/>
      <c r="KI62" s="1245">
        <f>+KI61</f>
        <v>211658.30103359176</v>
      </c>
      <c r="KJ62" s="686">
        <f>+KJ61</f>
        <v>5897.3</v>
      </c>
      <c r="KK62" s="686">
        <f t="shared" si="58"/>
        <v>205761.00103359178</v>
      </c>
      <c r="KL62" s="1303"/>
      <c r="KM62" s="1245">
        <f>+KM61</f>
        <v>14447776.325852714</v>
      </c>
      <c r="KN62" s="686">
        <f>+KN61</f>
        <v>388688.87300000002</v>
      </c>
      <c r="KO62" s="686">
        <f t="shared" si="67"/>
        <v>14059087.452852715</v>
      </c>
      <c r="KP62" s="1303"/>
      <c r="KQ62" s="1245"/>
      <c r="KR62" s="686"/>
      <c r="KS62" s="686"/>
      <c r="KT62" s="1303"/>
      <c r="KU62" s="1245">
        <f>+KU61</f>
        <v>0</v>
      </c>
      <c r="KV62" s="686">
        <f>+KV61</f>
        <v>0</v>
      </c>
      <c r="KW62" s="686">
        <f t="shared" si="68"/>
        <v>0</v>
      </c>
      <c r="KX62" s="1303"/>
      <c r="KY62" s="1245">
        <f>+KY61</f>
        <v>1379059.8630813954</v>
      </c>
      <c r="KZ62" s="686">
        <f>+KZ61</f>
        <v>37023.667500000003</v>
      </c>
      <c r="LA62" s="686">
        <f t="shared" si="69"/>
        <v>1342036.1955813954</v>
      </c>
      <c r="LB62" s="1303"/>
      <c r="LC62" s="1245">
        <f>+LC61</f>
        <v>0</v>
      </c>
      <c r="LD62" s="686">
        <f>+LD61</f>
        <v>0</v>
      </c>
      <c r="LE62" s="686">
        <f t="shared" si="88"/>
        <v>0</v>
      </c>
      <c r="LF62" s="1303"/>
      <c r="LG62" s="1245">
        <f>+LG61</f>
        <v>30601137.75</v>
      </c>
      <c r="LH62" s="686">
        <f>+LH61</f>
        <v>798290.55</v>
      </c>
      <c r="LI62" s="686">
        <f t="shared" si="89"/>
        <v>29802847.199999999</v>
      </c>
      <c r="LJ62" s="1303"/>
      <c r="LK62" s="1245">
        <f>+LK61</f>
        <v>6140287.6937984498</v>
      </c>
      <c r="LL62" s="686">
        <f>+LL61</f>
        <v>159215.5</v>
      </c>
      <c r="LM62" s="686">
        <f t="shared" si="90"/>
        <v>5981072.1937984498</v>
      </c>
      <c r="LN62" s="1303"/>
      <c r="LO62" s="1245">
        <f>+LO61</f>
        <v>3732534.8110465119</v>
      </c>
      <c r="LP62" s="686">
        <f>+LP61</f>
        <v>101904.125</v>
      </c>
      <c r="LQ62" s="686">
        <f t="shared" si="70"/>
        <v>3630630.6860465119</v>
      </c>
      <c r="LR62" s="1303"/>
      <c r="LS62" s="1245">
        <f>+LS61</f>
        <v>110990.41569767443</v>
      </c>
      <c r="LT62" s="686">
        <f>+LT61</f>
        <v>2913.0749999999998</v>
      </c>
      <c r="LU62" s="686">
        <f t="shared" si="71"/>
        <v>108077.34069767443</v>
      </c>
      <c r="LV62" s="1303"/>
      <c r="LW62" s="1245">
        <f>+LW61</f>
        <v>17082572.679263569</v>
      </c>
      <c r="LX62" s="686">
        <f>+LX61</f>
        <v>461497.77500000002</v>
      </c>
      <c r="LY62" s="686">
        <f t="shared" si="72"/>
        <v>16621074.904263569</v>
      </c>
      <c r="LZ62" s="1303"/>
      <c r="MA62" s="1245">
        <f>+MA61</f>
        <v>24782569.534883723</v>
      </c>
      <c r="MB62" s="686">
        <f>+MB61</f>
        <v>651774</v>
      </c>
      <c r="MC62" s="686">
        <f t="shared" si="73"/>
        <v>24130795.534883723</v>
      </c>
      <c r="MD62" s="1303"/>
      <c r="ME62" s="1245">
        <f>+ME61</f>
        <v>2910119.882751938</v>
      </c>
      <c r="MF62" s="686">
        <f>+MF61</f>
        <v>78291.024999999994</v>
      </c>
      <c r="MG62" s="686">
        <f t="shared" si="74"/>
        <v>2831828.857751938</v>
      </c>
      <c r="MH62" s="1303"/>
      <c r="MI62" s="1245">
        <f>+MI61</f>
        <v>33138957.758720934</v>
      </c>
      <c r="MJ62" s="686">
        <f>+MJ61</f>
        <v>882337.57499999995</v>
      </c>
      <c r="MK62" s="686">
        <f t="shared" si="75"/>
        <v>32256620.183720935</v>
      </c>
      <c r="ML62" s="1303"/>
      <c r="MM62" s="1245">
        <f>+MM61</f>
        <v>16958228.968992248</v>
      </c>
      <c r="MN62" s="686">
        <f>+MN61</f>
        <v>450589.4</v>
      </c>
      <c r="MO62" s="686">
        <f t="shared" si="76"/>
        <v>16507639.568992248</v>
      </c>
      <c r="MP62" s="1303"/>
      <c r="MQ62" s="1245">
        <f>+MQ61</f>
        <v>35934820.130813956</v>
      </c>
      <c r="MR62" s="686">
        <f>+MR61</f>
        <v>950890.625</v>
      </c>
      <c r="MS62" s="686">
        <f t="shared" si="77"/>
        <v>34983929.505813956</v>
      </c>
      <c r="MT62" s="1303"/>
      <c r="MU62" s="1245">
        <f>+MU61</f>
        <v>11609395.738372093</v>
      </c>
      <c r="MV62" s="686">
        <f>+MV61</f>
        <v>304702.34999999998</v>
      </c>
      <c r="MW62" s="686">
        <f t="shared" si="78"/>
        <v>11304693.388372093</v>
      </c>
      <c r="MX62" s="1303"/>
      <c r="MY62" s="1245">
        <f>+MY61</f>
        <v>4365724.253875969</v>
      </c>
      <c r="MZ62" s="686">
        <f>+MZ61</f>
        <v>114350.95</v>
      </c>
      <c r="NA62" s="686">
        <f t="shared" si="91"/>
        <v>4251373.3038759688</v>
      </c>
      <c r="NB62" s="1303"/>
      <c r="NC62" s="1245">
        <f>+NC61</f>
        <v>34957200.57751938</v>
      </c>
      <c r="ND62" s="686">
        <f>+ND61</f>
        <v>928831.9</v>
      </c>
      <c r="NE62" s="686">
        <f t="shared" si="79"/>
        <v>34028368.677519381</v>
      </c>
      <c r="NF62" s="1303"/>
      <c r="NG62" s="1245">
        <f>+NG61</f>
        <v>4447261.0271317819</v>
      </c>
      <c r="NH62" s="686">
        <f>+NH61</f>
        <v>120145.9</v>
      </c>
      <c r="NI62" s="686">
        <f t="shared" si="80"/>
        <v>4327115.1271317815</v>
      </c>
      <c r="NJ62" s="1303"/>
      <c r="NK62" s="1245">
        <f>+NK61</f>
        <v>48479786.109496132</v>
      </c>
      <c r="NL62" s="686">
        <f>+NL61</f>
        <v>1280223.625</v>
      </c>
      <c r="NM62" s="686">
        <f t="shared" si="81"/>
        <v>47199562.484496132</v>
      </c>
      <c r="NN62" s="1303"/>
      <c r="NO62" s="1245">
        <f>+NO61</f>
        <v>1905038.7596899224</v>
      </c>
      <c r="NP62" s="686">
        <f>+NP61</f>
        <v>50000</v>
      </c>
      <c r="NQ62" s="686">
        <f t="shared" si="82"/>
        <v>1855038.7596899224</v>
      </c>
      <c r="NR62" s="1303"/>
      <c r="NS62" s="1245">
        <f>+NS61</f>
        <v>6004847.05004845</v>
      </c>
      <c r="NT62" s="686">
        <f>+NT61</f>
        <v>155703.57175</v>
      </c>
      <c r="NU62" s="686">
        <f t="shared" si="92"/>
        <v>5849143.4782984499</v>
      </c>
      <c r="NV62" s="1303"/>
      <c r="NW62" s="1245">
        <f>+NW61</f>
        <v>1152881.1453488371</v>
      </c>
      <c r="NX62" s="686">
        <f>+NX61</f>
        <v>29132.55</v>
      </c>
      <c r="NY62" s="686">
        <f t="shared" si="109"/>
        <v>1123748.5953488371</v>
      </c>
      <c r="NZ62" s="1303"/>
      <c r="OA62" s="1245">
        <f>+OA61</f>
        <v>11354793.404069766</v>
      </c>
      <c r="OB62" s="686">
        <f>+OB61</f>
        <v>299850.22499999998</v>
      </c>
      <c r="OC62" s="686">
        <f t="shared" si="83"/>
        <v>11054943.179069767</v>
      </c>
      <c r="OD62" s="1303"/>
      <c r="OE62" s="1245">
        <f>+OE61</f>
        <v>6447544.5523255821</v>
      </c>
      <c r="OF62" s="686">
        <f>+OF61</f>
        <v>169568.45</v>
      </c>
      <c r="OG62" s="686">
        <f t="shared" si="84"/>
        <v>6277976.1023255819</v>
      </c>
      <c r="OH62" s="1303"/>
      <c r="OI62" s="1245">
        <f>+OI61</f>
        <v>22219849.583333332</v>
      </c>
      <c r="OJ62" s="686">
        <f>+OJ61</f>
        <v>579648.25</v>
      </c>
      <c r="OK62" s="686">
        <f t="shared" si="93"/>
        <v>21640201.333333332</v>
      </c>
      <c r="OL62" s="1303"/>
      <c r="OM62" s="1245">
        <f>+OM61</f>
        <v>12041453.3624031</v>
      </c>
      <c r="ON62" s="686">
        <f>+ON61</f>
        <v>312230.65000000002</v>
      </c>
      <c r="OO62" s="686">
        <f t="shared" si="94"/>
        <v>11729222.7124031</v>
      </c>
      <c r="OP62" s="1303"/>
      <c r="OQ62" s="1245">
        <f>+OQ61</f>
        <v>981976.24515503878</v>
      </c>
      <c r="OR62" s="686">
        <f>+OR61</f>
        <v>25158.875</v>
      </c>
      <c r="OS62" s="686">
        <f t="shared" si="95"/>
        <v>956817.37015503878</v>
      </c>
      <c r="OT62" s="1303"/>
      <c r="OU62" s="1245">
        <f>+OU61</f>
        <v>4232091.9098837208</v>
      </c>
      <c r="OV62" s="686">
        <f>+OV61</f>
        <v>109957.675</v>
      </c>
      <c r="OW62" s="686">
        <f t="shared" si="96"/>
        <v>4122134.234883721</v>
      </c>
      <c r="OX62" s="1303"/>
      <c r="OY62" s="1245">
        <f>+OY61</f>
        <v>5497059.7965116277</v>
      </c>
      <c r="OZ62" s="686">
        <f>+OZ61</f>
        <v>141118.54999999999</v>
      </c>
      <c r="PA62" s="686">
        <f t="shared" si="97"/>
        <v>5355941.2465116279</v>
      </c>
      <c r="PB62" s="1303"/>
      <c r="PC62" s="1245">
        <f>+PC61</f>
        <v>72601797.86247094</v>
      </c>
      <c r="PD62" s="686">
        <f>+PD61</f>
        <v>1886330.6997500001</v>
      </c>
      <c r="PE62" s="686">
        <f t="shared" si="98"/>
        <v>70715467.162720934</v>
      </c>
      <c r="PF62" s="1303"/>
      <c r="PG62" s="1245">
        <f>+PG61</f>
        <v>29240290.244321708</v>
      </c>
      <c r="PH62" s="686">
        <f>+PH61</f>
        <v>749155.40049999999</v>
      </c>
      <c r="PI62" s="686">
        <f t="shared" si="99"/>
        <v>28491134.843821708</v>
      </c>
      <c r="PJ62" s="1303"/>
      <c r="PK62" s="1245">
        <f>+PK61</f>
        <v>21627359.179990295</v>
      </c>
      <c r="PL62" s="686">
        <f>+PL61</f>
        <v>541208.40624999965</v>
      </c>
      <c r="PM62" s="686">
        <f t="shared" si="110"/>
        <v>21086150.773740295</v>
      </c>
      <c r="PN62" s="1303"/>
      <c r="PO62" s="1245">
        <f>+PO61</f>
        <v>21908705</v>
      </c>
      <c r="PP62" s="686">
        <f>+PP61</f>
        <v>547717.625</v>
      </c>
      <c r="PQ62" s="686">
        <f t="shared" si="111"/>
        <v>21360987.375</v>
      </c>
      <c r="PR62" s="1303"/>
      <c r="PS62" s="1245"/>
      <c r="PT62" s="686"/>
      <c r="PU62" s="686"/>
      <c r="PV62" s="1303"/>
      <c r="PW62" s="1245"/>
      <c r="PX62" s="686"/>
      <c r="PY62" s="686"/>
      <c r="PZ62" s="1303"/>
      <c r="QA62" s="1245">
        <f>+QA61</f>
        <v>1777753.5029069767</v>
      </c>
      <c r="QB62" s="686">
        <f>+QB61</f>
        <v>47333.375</v>
      </c>
      <c r="QC62" s="686">
        <f t="shared" si="85"/>
        <v>1730420.1279069767</v>
      </c>
      <c r="QD62" s="1303"/>
      <c r="QE62" s="1245"/>
      <c r="QF62" s="686"/>
      <c r="QG62" s="686"/>
      <c r="QH62" s="1303"/>
      <c r="QI62" s="1245"/>
      <c r="QJ62" s="686"/>
      <c r="QK62" s="686"/>
      <c r="QL62" s="1303"/>
      <c r="QM62" s="1245"/>
      <c r="QN62" s="686"/>
      <c r="QO62" s="686"/>
      <c r="QP62" s="1303"/>
      <c r="QQ62" s="1245"/>
      <c r="QR62" s="686"/>
      <c r="QS62" s="686"/>
      <c r="QT62" s="1303"/>
      <c r="QU62" s="1245"/>
      <c r="QV62" s="686"/>
      <c r="QW62" s="686"/>
      <c r="QX62" s="1303"/>
      <c r="QY62" s="1245">
        <f>+QY61</f>
        <v>7585377</v>
      </c>
      <c r="QZ62" s="686">
        <f>QZ61</f>
        <v>55310.040625000001</v>
      </c>
      <c r="RA62" s="686">
        <f t="shared" si="129"/>
        <v>7530066.9593749996</v>
      </c>
      <c r="RB62" s="1303"/>
      <c r="RC62" s="1245"/>
      <c r="RD62" s="686"/>
      <c r="RE62" s="686"/>
      <c r="RF62" s="1303"/>
      <c r="RG62" s="1245"/>
      <c r="RH62" s="686"/>
      <c r="RI62" s="686"/>
      <c r="RJ62" s="1303"/>
      <c r="RK62" s="1245"/>
      <c r="RL62" s="686"/>
      <c r="RM62" s="686"/>
      <c r="RN62" s="1303"/>
      <c r="RO62" s="1245"/>
      <c r="RP62" s="686"/>
      <c r="RQ62" s="686"/>
      <c r="RR62" s="1303"/>
      <c r="RS62" s="1245"/>
      <c r="RT62" s="686"/>
      <c r="RU62" s="686"/>
      <c r="RV62" s="1303"/>
      <c r="RW62" s="1245"/>
      <c r="RX62" s="686"/>
      <c r="RY62" s="686"/>
      <c r="RZ62" s="1303"/>
      <c r="SA62" s="1245">
        <f>+SA61</f>
        <v>5239331.1698740302</v>
      </c>
      <c r="SB62" s="686">
        <f>+SB61</f>
        <v>132654.31224999999</v>
      </c>
      <c r="SC62" s="686">
        <f t="shared" si="112"/>
        <v>5106676.8576240297</v>
      </c>
      <c r="SD62" s="1303"/>
      <c r="SE62" s="1245"/>
      <c r="SF62" s="686"/>
      <c r="SG62" s="686"/>
      <c r="SH62" s="1303"/>
      <c r="SI62" s="1245"/>
      <c r="SJ62" s="686"/>
      <c r="SK62" s="686"/>
      <c r="SL62" s="1303"/>
      <c r="SM62" s="1245"/>
      <c r="SN62" s="686"/>
      <c r="SO62" s="686"/>
      <c r="SP62" s="1303"/>
      <c r="SQ62" s="1245">
        <f>+SQ61</f>
        <v>18728897.039728682</v>
      </c>
      <c r="SR62" s="686">
        <f>+SR61</f>
        <v>476064.57500000001</v>
      </c>
      <c r="SS62" s="686">
        <f t="shared" si="113"/>
        <v>18252832.464728683</v>
      </c>
      <c r="ST62" s="1303"/>
      <c r="SU62" s="1245">
        <f>+SU61</f>
        <v>717386.77582364343</v>
      </c>
      <c r="SV62" s="686">
        <f>+SV61</f>
        <v>18601.586749999999</v>
      </c>
      <c r="SW62" s="686">
        <f t="shared" si="100"/>
        <v>698785.18907364341</v>
      </c>
      <c r="SX62" s="1303"/>
      <c r="SY62" s="1245">
        <f>+SY61</f>
        <v>1202260.0406976745</v>
      </c>
      <c r="SZ62" s="686">
        <f>+SZ61</f>
        <v>30439.95</v>
      </c>
      <c r="TA62" s="686">
        <f t="shared" si="114"/>
        <v>1171820.0906976745</v>
      </c>
      <c r="TB62" s="1303"/>
      <c r="TC62" s="1245">
        <f>+TC61</f>
        <v>1389088</v>
      </c>
      <c r="TD62" s="686">
        <f>TD61</f>
        <v>21704.499999999996</v>
      </c>
      <c r="TE62" s="686">
        <f t="shared" si="130"/>
        <v>1367383.5</v>
      </c>
      <c r="TF62" s="1303"/>
      <c r="TG62" s="1245">
        <f>+TG61</f>
        <v>3787009.8730620155</v>
      </c>
      <c r="TH62" s="686">
        <f>+TH61</f>
        <v>97025.675000000003</v>
      </c>
      <c r="TI62" s="686">
        <f t="shared" si="101"/>
        <v>3689984.1980620157</v>
      </c>
      <c r="TJ62" s="1303"/>
      <c r="TK62" s="1245">
        <f>+TK61</f>
        <v>20270014.805087209</v>
      </c>
      <c r="TL62" s="686">
        <f>+TL61</f>
        <v>515237.81475000002</v>
      </c>
      <c r="TM62" s="686">
        <f t="shared" si="115"/>
        <v>19754776.990337208</v>
      </c>
      <c r="TN62" s="1303"/>
      <c r="TO62" s="1245">
        <f>+TO61</f>
        <v>25027027.980300386</v>
      </c>
      <c r="TP62" s="686">
        <f>+TP61</f>
        <v>633657.82325000002</v>
      </c>
      <c r="TQ62" s="686">
        <f t="shared" si="116"/>
        <v>24393370.157050386</v>
      </c>
      <c r="TR62" s="1303"/>
      <c r="TS62" s="1245">
        <f>+TS61</f>
        <v>24920244.226744186</v>
      </c>
      <c r="TT62" s="686">
        <f>+TT61</f>
        <v>624822.44999999995</v>
      </c>
      <c r="TU62" s="686">
        <f t="shared" si="117"/>
        <v>24295421.776744187</v>
      </c>
      <c r="TV62" s="1303"/>
      <c r="TW62" s="1245">
        <f>+TW61</f>
        <v>27334610</v>
      </c>
      <c r="TX62" s="686">
        <f>TX61</f>
        <v>484050.38541666663</v>
      </c>
      <c r="TY62" s="686">
        <f t="shared" si="131"/>
        <v>26850559.614583332</v>
      </c>
      <c r="TZ62" s="1303"/>
      <c r="UA62" s="1245"/>
      <c r="UB62" s="686"/>
      <c r="UC62" s="686"/>
      <c r="UD62" s="1303"/>
      <c r="UE62" s="1245">
        <f>+UE61</f>
        <v>3169256.1860465114</v>
      </c>
      <c r="UF62" s="686">
        <f>+UF61</f>
        <v>79462.399999999994</v>
      </c>
      <c r="UG62" s="686">
        <f t="shared" si="118"/>
        <v>3089793.7860465115</v>
      </c>
      <c r="UH62" s="1303"/>
      <c r="UI62" s="1245">
        <f>+UI61</f>
        <v>2508878.5542732561</v>
      </c>
      <c r="UJ62" s="686">
        <f>+UJ61</f>
        <v>65185.364250000006</v>
      </c>
      <c r="UK62" s="686">
        <f t="shared" si="102"/>
        <v>2443693.190023256</v>
      </c>
      <c r="UL62" s="1303"/>
      <c r="UM62" s="1245">
        <f>+UM61</f>
        <v>27384788.5</v>
      </c>
      <c r="UN62" s="686">
        <f>+UN61</f>
        <v>698840.3</v>
      </c>
      <c r="UO62" s="686">
        <f t="shared" si="119"/>
        <v>26685948.199999999</v>
      </c>
      <c r="UP62" s="1303"/>
      <c r="UQ62" s="1245">
        <f>+UQ61</f>
        <v>2672568.5843023257</v>
      </c>
      <c r="UR62" s="686">
        <f>+UR61</f>
        <v>67799.675000000003</v>
      </c>
      <c r="US62" s="686">
        <f t="shared" si="120"/>
        <v>2604768.9093023259</v>
      </c>
      <c r="UT62" s="1303"/>
      <c r="UU62" s="1245">
        <f>+UU61</f>
        <v>15504996.373062015</v>
      </c>
      <c r="UV62" s="686">
        <f>+UV61</f>
        <v>392570.07500000001</v>
      </c>
      <c r="UW62" s="686">
        <f t="shared" si="121"/>
        <v>15112426.298062015</v>
      </c>
      <c r="UX62" s="1303"/>
      <c r="UY62" s="1245">
        <f>+UY61</f>
        <v>472391.57073643414</v>
      </c>
      <c r="UZ62" s="686">
        <f>+UZ61</f>
        <v>11937.025</v>
      </c>
      <c r="VA62" s="686">
        <f t="shared" si="122"/>
        <v>460454.54573643411</v>
      </c>
      <c r="VB62" s="1303"/>
      <c r="VC62" s="1245">
        <f>+VC61</f>
        <v>2099563.7664728682</v>
      </c>
      <c r="VD62" s="686">
        <f>+VD61</f>
        <v>53685.574999999997</v>
      </c>
      <c r="VE62" s="686">
        <f t="shared" si="123"/>
        <v>2045878.1914728682</v>
      </c>
      <c r="VF62" s="1303"/>
      <c r="VG62" s="1245"/>
      <c r="VH62" s="686"/>
      <c r="VI62" s="686"/>
      <c r="VJ62" s="1303"/>
      <c r="VK62" s="1245"/>
      <c r="VL62" s="686"/>
      <c r="VM62" s="686"/>
      <c r="VN62" s="1303"/>
      <c r="VO62" s="1245">
        <f>+VO61</f>
        <v>27324920.605620157</v>
      </c>
      <c r="VP62" s="686">
        <f>+VP61</f>
        <v>700082.375</v>
      </c>
      <c r="VQ62" s="686">
        <f t="shared" si="103"/>
        <v>26624838.230620157</v>
      </c>
      <c r="VR62" s="1303"/>
      <c r="VS62" s="1245">
        <f>+VS61</f>
        <v>14720296.7938469</v>
      </c>
      <c r="VT62" s="686">
        <f>+VT61</f>
        <v>370520.64124999999</v>
      </c>
      <c r="VU62" s="686">
        <f t="shared" si="124"/>
        <v>14349776.1525969</v>
      </c>
      <c r="VV62" s="1303"/>
      <c r="VW62" s="1245">
        <f>+VW61</f>
        <v>1618768.9040697673</v>
      </c>
      <c r="VX62" s="686">
        <f>+VX61</f>
        <v>40508.474999999999</v>
      </c>
      <c r="VY62" s="686">
        <f t="shared" si="125"/>
        <v>1578260.4290697672</v>
      </c>
      <c r="VZ62" s="1303"/>
      <c r="WA62" s="1245">
        <f>+WA61</f>
        <v>70500567.549999997</v>
      </c>
      <c r="WB62" s="686">
        <f>WB61</f>
        <v>1101571.36796875</v>
      </c>
      <c r="WC62" s="686">
        <f t="shared" si="132"/>
        <v>69398996.182031244</v>
      </c>
      <c r="WD62" s="1303"/>
      <c r="WE62" s="1245"/>
      <c r="WF62" s="1006"/>
      <c r="WG62" s="1006"/>
      <c r="WH62" s="1303"/>
      <c r="WI62" s="1245">
        <f>+WI61</f>
        <v>21658366.109496124</v>
      </c>
      <c r="WJ62" s="686">
        <f>+WJ61</f>
        <v>548366.875</v>
      </c>
      <c r="WK62" s="686">
        <f t="shared" si="126"/>
        <v>21109999.234496124</v>
      </c>
      <c r="WL62" s="1303"/>
      <c r="WM62" s="1245"/>
      <c r="WN62" s="686"/>
      <c r="WO62" s="686"/>
      <c r="WP62" s="1303"/>
      <c r="WQ62" s="1245">
        <f>+WQ61</f>
        <v>7689607.5290697673</v>
      </c>
      <c r="WR62" s="686">
        <f>+WR61</f>
        <v>197404.85</v>
      </c>
      <c r="WS62" s="686">
        <f t="shared" si="104"/>
        <v>7492202.6790697677</v>
      </c>
      <c r="WT62" s="1303"/>
      <c r="WU62" s="1245"/>
      <c r="WV62" s="686"/>
      <c r="WW62" s="686"/>
      <c r="WX62" s="1303"/>
      <c r="WY62" s="1245"/>
      <c r="WZ62" s="686"/>
      <c r="XA62" s="686"/>
      <c r="XB62" s="1303"/>
      <c r="XC62" s="1245"/>
      <c r="XD62" s="686"/>
      <c r="XE62" s="686"/>
      <c r="XF62" s="1303"/>
      <c r="XG62" s="1245"/>
      <c r="XH62" s="686"/>
      <c r="XI62" s="686"/>
      <c r="XJ62" s="1303"/>
      <c r="XK62" s="1245"/>
      <c r="XL62" s="686"/>
      <c r="XM62" s="686"/>
      <c r="XN62" s="1303"/>
      <c r="XO62" s="1245"/>
      <c r="XP62" s="686"/>
      <c r="XQ62" s="686"/>
      <c r="XR62" s="1303"/>
      <c r="XS62" s="1245"/>
      <c r="XT62" s="686"/>
      <c r="XU62" s="686"/>
      <c r="XV62" s="1303"/>
      <c r="XW62" s="1245"/>
      <c r="XX62" s="686"/>
      <c r="XY62" s="686"/>
      <c r="XZ62" s="1303"/>
      <c r="YA62" s="1245"/>
      <c r="YB62" s="686"/>
      <c r="YC62" s="686"/>
      <c r="YD62" s="1303"/>
      <c r="YE62" s="1245"/>
      <c r="YF62" s="686"/>
      <c r="YG62" s="686"/>
      <c r="YH62" s="1303"/>
      <c r="YI62" s="1245"/>
      <c r="YJ62" s="686"/>
      <c r="YK62" s="686"/>
      <c r="YL62" s="1303"/>
      <c r="YM62" s="1245"/>
      <c r="YN62" s="686"/>
      <c r="YO62" s="686"/>
      <c r="YP62" s="1303"/>
      <c r="YQ62" s="1245"/>
      <c r="YR62" s="686"/>
      <c r="YS62" s="686"/>
      <c r="YT62" s="1303"/>
      <c r="YU62" s="1245"/>
      <c r="YV62" s="686"/>
      <c r="YW62" s="686"/>
      <c r="YX62" s="1303"/>
      <c r="YY62" s="1245"/>
      <c r="YZ62" s="686"/>
      <c r="ZA62" s="686"/>
      <c r="ZB62" s="1303"/>
      <c r="ZC62" s="1245"/>
      <c r="ZD62" s="686"/>
      <c r="ZE62" s="686"/>
      <c r="ZF62" s="1303"/>
      <c r="ZG62" s="1245"/>
      <c r="ZH62" s="686"/>
      <c r="ZI62" s="686"/>
      <c r="ZJ62" s="1303"/>
      <c r="ZK62" s="1245"/>
      <c r="ZL62" s="686"/>
      <c r="ZM62" s="686"/>
      <c r="ZN62" s="1303"/>
      <c r="ZO62" s="1245"/>
      <c r="ZP62" s="686"/>
      <c r="ZQ62" s="686"/>
      <c r="ZR62" s="1303"/>
      <c r="ZS62" s="1245"/>
      <c r="ZT62" s="686"/>
      <c r="ZU62" s="686"/>
      <c r="ZV62" s="1303"/>
      <c r="ZW62" s="1245"/>
      <c r="ZX62" s="686"/>
      <c r="ZY62" s="686"/>
      <c r="ZZ62" s="1303"/>
      <c r="AAA62" s="1245"/>
      <c r="AAB62" s="686"/>
      <c r="AAC62" s="686"/>
      <c r="AAD62" s="1303"/>
      <c r="AAE62" s="1245"/>
      <c r="AAF62" s="686"/>
      <c r="AAG62" s="686"/>
      <c r="AAH62" s="1303"/>
      <c r="AAI62" s="1245"/>
      <c r="AAJ62" s="686"/>
      <c r="AAK62" s="686"/>
      <c r="AAL62" s="1303"/>
      <c r="AAM62" s="1245"/>
      <c r="AAN62" s="686"/>
      <c r="AAO62" s="686"/>
      <c r="AAP62" s="1303"/>
      <c r="AAQ62" s="1238"/>
      <c r="AAR62" s="1245"/>
      <c r="AAS62" s="1312"/>
    </row>
    <row r="63" spans="1:721" ht="13.15" customHeight="1">
      <c r="A63" s="796">
        <v>44</v>
      </c>
      <c r="B63" s="706" t="str">
        <f t="shared" si="1"/>
        <v>W / O incentive</v>
      </c>
      <c r="C63" s="796">
        <f t="shared" si="2"/>
        <v>2018</v>
      </c>
      <c r="D63" s="881">
        <v>44</v>
      </c>
      <c r="E63" s="1245" t="str">
        <f t="shared" si="3"/>
        <v>W / O incentive</v>
      </c>
      <c r="F63" s="1244">
        <f t="shared" si="4"/>
        <v>2018</v>
      </c>
      <c r="G63" s="1245">
        <f>+I62</f>
        <v>814861.47076303372</v>
      </c>
      <c r="H63" s="686">
        <f>G$34/40</f>
        <v>25983.025000000001</v>
      </c>
      <c r="I63" s="686">
        <f t="shared" si="5"/>
        <v>788878.4457630337</v>
      </c>
      <c r="J63" s="1303"/>
      <c r="K63" s="1245">
        <f>+M62</f>
        <v>836883.32403100771</v>
      </c>
      <c r="L63" s="686">
        <f>K$34/40</f>
        <v>22795.174999999999</v>
      </c>
      <c r="M63" s="686">
        <f t="shared" si="59"/>
        <v>814088.14903100766</v>
      </c>
      <c r="N63" s="1303"/>
      <c r="O63" s="1245">
        <f>+Q62</f>
        <v>817342.78869068227</v>
      </c>
      <c r="P63" s="686">
        <f>O$34/40</f>
        <v>26903.170999999995</v>
      </c>
      <c r="Q63" s="686">
        <f t="shared" si="0"/>
        <v>790439.61769068229</v>
      </c>
      <c r="R63" s="1303"/>
      <c r="S63" s="1245">
        <f>+U62</f>
        <v>526142.18139534886</v>
      </c>
      <c r="T63" s="686">
        <f>S$34/40</f>
        <v>14799.9</v>
      </c>
      <c r="U63" s="686">
        <f t="shared" si="60"/>
        <v>511342.28139534884</v>
      </c>
      <c r="V63" s="1303"/>
      <c r="W63" s="1245">
        <f>+Y62</f>
        <v>5875627.1798905618</v>
      </c>
      <c r="X63" s="686">
        <f>W$34/40</f>
        <v>188927.75</v>
      </c>
      <c r="Y63" s="686">
        <f t="shared" si="6"/>
        <v>5686699.4298905618</v>
      </c>
      <c r="Z63" s="1303"/>
      <c r="AA63" s="1245">
        <f>AC62</f>
        <v>886771.18333333335</v>
      </c>
      <c r="AB63" s="686">
        <f>AA$34/40</f>
        <v>22851.275000000001</v>
      </c>
      <c r="AC63" s="686">
        <f t="shared" si="105"/>
        <v>863919.90833333333</v>
      </c>
      <c r="AD63" s="1303"/>
      <c r="AE63" s="1245">
        <f>+AG62</f>
        <v>4847964.4676370267</v>
      </c>
      <c r="AF63" s="686">
        <f>AE$34/40</f>
        <v>154907.12900000002</v>
      </c>
      <c r="AG63" s="686">
        <f t="shared" si="7"/>
        <v>4693057.338637027</v>
      </c>
      <c r="AH63" s="1303"/>
      <c r="AI63" s="1245">
        <f>+AK62</f>
        <v>494719.81589147286</v>
      </c>
      <c r="AJ63" s="686">
        <f>AI$34/40</f>
        <v>12903.125</v>
      </c>
      <c r="AK63" s="686">
        <f t="shared" si="106"/>
        <v>481816.69089147286</v>
      </c>
      <c r="AL63" s="1303"/>
      <c r="AM63" s="1245">
        <f>+AO62</f>
        <v>1819083.216894665</v>
      </c>
      <c r="AN63" s="686">
        <f>AM$34/40</f>
        <v>56132.324999999997</v>
      </c>
      <c r="AO63" s="686">
        <f t="shared" si="8"/>
        <v>1762950.8918946651</v>
      </c>
      <c r="AP63" s="1303"/>
      <c r="AQ63" s="1245">
        <f>+AS62</f>
        <v>247210.85697674419</v>
      </c>
      <c r="AR63" s="686">
        <f>AQ$34/40</f>
        <v>6447.6750000000002</v>
      </c>
      <c r="AS63" s="686">
        <f t="shared" si="107"/>
        <v>240763.18197674421</v>
      </c>
      <c r="AT63" s="1303"/>
      <c r="AU63" s="1245">
        <f>+AW62</f>
        <v>17774018.092111267</v>
      </c>
      <c r="AV63" s="686">
        <f>AU$34/40</f>
        <v>546258</v>
      </c>
      <c r="AW63" s="686">
        <f t="shared" si="9"/>
        <v>17227760.092111267</v>
      </c>
      <c r="AX63" s="1303"/>
      <c r="AY63" s="1245">
        <f>+BA62</f>
        <v>37119610.780566946</v>
      </c>
      <c r="AZ63" s="686">
        <f>AY$34/40</f>
        <v>1127230.2250000001</v>
      </c>
      <c r="BA63" s="686">
        <f t="shared" si="10"/>
        <v>35992380.555566944</v>
      </c>
      <c r="BB63" s="1303"/>
      <c r="BC63" s="1245">
        <f>+BE62</f>
        <v>11335872.229822163</v>
      </c>
      <c r="BD63" s="686">
        <f>BC$34/40</f>
        <v>339525</v>
      </c>
      <c r="BE63" s="686">
        <f t="shared" si="11"/>
        <v>10996347.229822163</v>
      </c>
      <c r="BF63" s="1303"/>
      <c r="BG63" s="1245">
        <f>+BI62</f>
        <v>9313731.4303541537</v>
      </c>
      <c r="BH63" s="686">
        <f>BG$34/40</f>
        <v>280607.05</v>
      </c>
      <c r="BI63" s="686">
        <f t="shared" si="12"/>
        <v>9033124.380354153</v>
      </c>
      <c r="BJ63" s="1303"/>
      <c r="BK63" s="1245">
        <f>+BM62</f>
        <v>12208844.723111415</v>
      </c>
      <c r="BL63" s="686">
        <f>BK$34/40</f>
        <v>366388.97499999998</v>
      </c>
      <c r="BM63" s="686">
        <f t="shared" si="13"/>
        <v>11842455.748111416</v>
      </c>
      <c r="BN63" s="1303"/>
      <c r="BO63" s="1245">
        <f>+BQ62</f>
        <v>14162094.591883263</v>
      </c>
      <c r="BP63" s="686">
        <f>BO$34/40</f>
        <v>422520</v>
      </c>
      <c r="BQ63" s="686">
        <f t="shared" si="14"/>
        <v>13739574.591883263</v>
      </c>
      <c r="BR63" s="1303"/>
      <c r="BS63" s="1245">
        <f>+BU62</f>
        <v>9577179.5205198359</v>
      </c>
      <c r="BT63" s="686">
        <f>BS$34/40</f>
        <v>284069.25</v>
      </c>
      <c r="BU63" s="686">
        <f t="shared" si="15"/>
        <v>9293110.2705198359</v>
      </c>
      <c r="BV63" s="1303"/>
      <c r="BW63" s="1245">
        <f>+BY62</f>
        <v>80739188.906361148</v>
      </c>
      <c r="BX63" s="686">
        <f>BW$34/40</f>
        <v>2376381.8250000002</v>
      </c>
      <c r="BY63" s="686">
        <f t="shared" si="38"/>
        <v>78362807.081361145</v>
      </c>
      <c r="BZ63" s="1303"/>
      <c r="CA63" s="1245">
        <f>+CC62</f>
        <v>11574978.123666212</v>
      </c>
      <c r="CB63" s="686">
        <f>CA$34/40</f>
        <v>340030.1</v>
      </c>
      <c r="CC63" s="686">
        <f t="shared" si="39"/>
        <v>11234948.023666212</v>
      </c>
      <c r="CD63" s="1303"/>
      <c r="CE63" s="1245">
        <f>+CG62</f>
        <v>222194.92812500001</v>
      </c>
      <c r="CF63" s="686">
        <f>CE$34/40</f>
        <v>5595.6750000000002</v>
      </c>
      <c r="CG63" s="686">
        <f t="shared" si="127"/>
        <v>216599.25312500002</v>
      </c>
      <c r="CH63" s="1303"/>
      <c r="CI63" s="1245">
        <f>+CK62</f>
        <v>2658542.2224350199</v>
      </c>
      <c r="CJ63" s="686">
        <f>CI$34/40</f>
        <v>78098.149999999994</v>
      </c>
      <c r="CK63" s="686">
        <f t="shared" si="40"/>
        <v>2580444.07243502</v>
      </c>
      <c r="CL63" s="1303"/>
      <c r="CM63" s="1245">
        <f>+CO62</f>
        <v>2004485.9138926889</v>
      </c>
      <c r="CN63" s="686">
        <f>CM$34/40</f>
        <v>60871.25</v>
      </c>
      <c r="CO63" s="686">
        <f t="shared" si="16"/>
        <v>1943614.6638926889</v>
      </c>
      <c r="CP63" s="1303"/>
      <c r="CQ63" s="1245">
        <f>+CS62</f>
        <v>32667267.247573409</v>
      </c>
      <c r="CR63" s="686">
        <f>CQ$34/40</f>
        <v>957804.63674999995</v>
      </c>
      <c r="CS63" s="686">
        <f t="shared" si="41"/>
        <v>31709462.610823408</v>
      </c>
      <c r="CT63" s="1303"/>
      <c r="CU63" s="1245">
        <f>+CW62</f>
        <v>139066207.52927497</v>
      </c>
      <c r="CV63" s="686">
        <f>CU$34/40</f>
        <v>4085251.4750000001</v>
      </c>
      <c r="CW63" s="686">
        <f t="shared" si="42"/>
        <v>134980956.05427498</v>
      </c>
      <c r="CX63" s="1303"/>
      <c r="CY63" s="1245">
        <f>+CY$34</f>
        <v>915823</v>
      </c>
      <c r="CZ63" s="686">
        <f>+CY$34/40/12*(12.5-CY$36)</f>
        <v>18125.663541666669</v>
      </c>
      <c r="DA63" s="686">
        <f t="shared" ref="DA63:DA68" si="133">+CY63-CZ63</f>
        <v>897697.3364583333</v>
      </c>
      <c r="DB63" s="1303"/>
      <c r="DC63" s="1245">
        <f>+DE62</f>
        <v>0</v>
      </c>
      <c r="DD63" s="686">
        <f>DC$34/40</f>
        <v>0</v>
      </c>
      <c r="DE63" s="686">
        <f t="shared" si="52"/>
        <v>0</v>
      </c>
      <c r="DF63" s="1303"/>
      <c r="DG63" s="1245">
        <f>+DI62</f>
        <v>10526352.149984799</v>
      </c>
      <c r="DH63" s="686">
        <f>DG$34/40</f>
        <v>319659.125</v>
      </c>
      <c r="DI63" s="686">
        <f t="shared" si="17"/>
        <v>10206693.024984799</v>
      </c>
      <c r="DJ63" s="1303"/>
      <c r="DK63" s="1245">
        <f>+DM62</f>
        <v>11383799.739671685</v>
      </c>
      <c r="DL63" s="686">
        <f>DK$34/40</f>
        <v>342300.67499999999</v>
      </c>
      <c r="DM63" s="686">
        <f t="shared" si="18"/>
        <v>11041499.064671684</v>
      </c>
      <c r="DN63" s="1303"/>
      <c r="DO63" s="1245">
        <f>+DQ62</f>
        <v>8196562.480376957</v>
      </c>
      <c r="DP63" s="686">
        <f>DO$34/40</f>
        <v>251404.15</v>
      </c>
      <c r="DQ63" s="686">
        <f t="shared" si="19"/>
        <v>7945158.3303769566</v>
      </c>
      <c r="DR63" s="1303"/>
      <c r="DS63" s="1245">
        <f>+DU62</f>
        <v>2352128.8162030713</v>
      </c>
      <c r="DT63" s="686">
        <f>DS$34/40</f>
        <v>71428.3</v>
      </c>
      <c r="DU63" s="686">
        <f t="shared" si="20"/>
        <v>2280700.5162030715</v>
      </c>
      <c r="DV63" s="1303"/>
      <c r="DW63" s="1245">
        <f>+DY62</f>
        <v>8234446.1822894039</v>
      </c>
      <c r="DX63" s="686">
        <f>DW$34/40</f>
        <v>254607.76324999999</v>
      </c>
      <c r="DY63" s="686">
        <f t="shared" si="21"/>
        <v>7979838.419039404</v>
      </c>
      <c r="DZ63" s="1303"/>
      <c r="EA63" s="1245">
        <f>+EC62</f>
        <v>13621137.16876425</v>
      </c>
      <c r="EB63" s="686">
        <f>EA$34/40</f>
        <v>408772.05</v>
      </c>
      <c r="EC63" s="686">
        <f t="shared" si="22"/>
        <v>13212365.11876425</v>
      </c>
      <c r="ED63" s="1303"/>
      <c r="EE63" s="1245">
        <f>+EG62</f>
        <v>15324434.925034203</v>
      </c>
      <c r="EF63" s="686">
        <f>EE$34/40</f>
        <v>460792.05</v>
      </c>
      <c r="EG63" s="686">
        <f t="shared" si="23"/>
        <v>14863642.875034202</v>
      </c>
      <c r="EH63" s="1303"/>
      <c r="EI63" s="1245">
        <f>+EK62</f>
        <v>8419064.6950068418</v>
      </c>
      <c r="EJ63" s="686">
        <f>EI$34/40</f>
        <v>244041.07500000001</v>
      </c>
      <c r="EK63" s="686">
        <f t="shared" si="43"/>
        <v>8175023.6200068416</v>
      </c>
      <c r="EL63" s="1303"/>
      <c r="EM63" s="1245">
        <f>+EO62</f>
        <v>16046949.665857263</v>
      </c>
      <c r="EN63" s="686">
        <f>EM$34/40</f>
        <v>468700.36249999981</v>
      </c>
      <c r="EO63" s="686">
        <f t="shared" si="44"/>
        <v>15578249.303357262</v>
      </c>
      <c r="EP63" s="1303"/>
      <c r="EQ63" s="1245">
        <f>+ES62</f>
        <v>10161821.567426663</v>
      </c>
      <c r="ER63" s="686">
        <f>EQ$34/40</f>
        <v>301410.34999999998</v>
      </c>
      <c r="ES63" s="686">
        <f t="shared" si="24"/>
        <v>9860411.2174266633</v>
      </c>
      <c r="ET63" s="1303"/>
      <c r="EU63" s="1245">
        <f>+EW62</f>
        <v>76046294.648434415</v>
      </c>
      <c r="EV63" s="686">
        <f>EU$34/40</f>
        <v>2282158.9249999998</v>
      </c>
      <c r="EW63" s="686">
        <f t="shared" si="25"/>
        <v>73764135.723434418</v>
      </c>
      <c r="EX63" s="1303"/>
      <c r="EY63" s="1245">
        <f>+FA62</f>
        <v>27459628.120930228</v>
      </c>
      <c r="EZ63" s="686">
        <f>EY$34/40</f>
        <v>805116.6</v>
      </c>
      <c r="FA63" s="686">
        <f t="shared" si="45"/>
        <v>26654511.520930227</v>
      </c>
      <c r="FB63" s="1303"/>
      <c r="FC63" s="1245">
        <f>+FE62</f>
        <v>11624019.982284542</v>
      </c>
      <c r="FD63" s="686">
        <f>FC$34/40</f>
        <v>335670.32500000001</v>
      </c>
      <c r="FE63" s="686">
        <f t="shared" si="53"/>
        <v>11288349.657284543</v>
      </c>
      <c r="FF63" s="1303"/>
      <c r="FG63" s="1245">
        <f>+FI62</f>
        <v>70636086.931357339</v>
      </c>
      <c r="FH63" s="686">
        <f>FG$34/40</f>
        <v>2103295.9</v>
      </c>
      <c r="FI63" s="686">
        <f t="shared" si="26"/>
        <v>68532791.031357333</v>
      </c>
      <c r="FJ63" s="1303"/>
      <c r="FK63" s="1245">
        <f>+FM62</f>
        <v>1101643.3348837206</v>
      </c>
      <c r="FL63" s="686">
        <f>FK$34/40</f>
        <v>32549.7</v>
      </c>
      <c r="FM63" s="686">
        <f t="shared" si="46"/>
        <v>1069093.6348837207</v>
      </c>
      <c r="FN63" s="1303"/>
      <c r="FO63" s="1245">
        <f>+FQ62</f>
        <v>171257.19192886454</v>
      </c>
      <c r="FP63" s="686">
        <f>FO$34/40</f>
        <v>5139.45</v>
      </c>
      <c r="FQ63" s="686">
        <f t="shared" si="27"/>
        <v>166117.74192886453</v>
      </c>
      <c r="FR63" s="1303"/>
      <c r="FS63" s="1245">
        <f>+FU62</f>
        <v>20023511.381053351</v>
      </c>
      <c r="FT63" s="686">
        <f>FS$34/40</f>
        <v>587089.57499999995</v>
      </c>
      <c r="FU63" s="686">
        <f t="shared" si="47"/>
        <v>19436421.806053352</v>
      </c>
      <c r="FV63" s="1303"/>
      <c r="FW63" s="1245">
        <f>+FY62</f>
        <v>1233975.3920808632</v>
      </c>
      <c r="FX63" s="686">
        <f>FW$34/40</f>
        <v>36815.125</v>
      </c>
      <c r="FY63" s="686">
        <f t="shared" si="28"/>
        <v>1197160.2670808632</v>
      </c>
      <c r="FZ63" s="1303"/>
      <c r="GA63" s="1245">
        <f>+GC62</f>
        <v>11805475.279024167</v>
      </c>
      <c r="GB63" s="686">
        <f>GA$34/40</f>
        <v>338990.82500000001</v>
      </c>
      <c r="GC63" s="686">
        <f t="shared" si="54"/>
        <v>11466484.454024168</v>
      </c>
      <c r="GD63" s="1303"/>
      <c r="GE63" s="1245">
        <f>+GG62</f>
        <v>5166206.2929624561</v>
      </c>
      <c r="GF63" s="686">
        <f>GE$34/40</f>
        <v>159738.27499999999</v>
      </c>
      <c r="GG63" s="686">
        <f t="shared" si="29"/>
        <v>5006468.0179624557</v>
      </c>
      <c r="GH63" s="1303"/>
      <c r="GI63" s="1245">
        <f>+GK62</f>
        <v>4475935.3864341099</v>
      </c>
      <c r="GJ63" s="686">
        <f>GI$34/40</f>
        <v>131234.47500000001</v>
      </c>
      <c r="GK63" s="686">
        <f t="shared" si="48"/>
        <v>4344700.9114341103</v>
      </c>
      <c r="GL63" s="1303"/>
      <c r="GM63" s="1245">
        <f>+GO62</f>
        <v>2610708.9641586868</v>
      </c>
      <c r="GN63" s="686">
        <f>GM$34/40</f>
        <v>79915.199999999997</v>
      </c>
      <c r="GO63" s="686">
        <f t="shared" si="30"/>
        <v>2530793.7641586866</v>
      </c>
      <c r="GP63" s="1303"/>
      <c r="GQ63" s="1245">
        <f>+GS62</f>
        <v>17998061.887551297</v>
      </c>
      <c r="GR63" s="686">
        <f>GQ$34/40</f>
        <v>547643.32499999995</v>
      </c>
      <c r="GS63" s="686">
        <f t="shared" si="31"/>
        <v>17450418.562551297</v>
      </c>
      <c r="GT63" s="1303"/>
      <c r="GU63" s="1245">
        <f>+GW62</f>
        <v>829447.85</v>
      </c>
      <c r="GV63" s="686">
        <f>GU$34/40</f>
        <v>20801.2</v>
      </c>
      <c r="GW63" s="686">
        <f t="shared" si="128"/>
        <v>808646.65</v>
      </c>
      <c r="GX63" s="1303"/>
      <c r="GY63" s="1245">
        <f>+HA62</f>
        <v>3982858.7704514372</v>
      </c>
      <c r="GZ63" s="686">
        <f>GY$34/40</f>
        <v>121190.05</v>
      </c>
      <c r="HA63" s="686">
        <f t="shared" si="32"/>
        <v>3861668.7204514374</v>
      </c>
      <c r="HB63" s="1303"/>
      <c r="HC63" s="1245">
        <f>+HE62</f>
        <v>17177638.155327562</v>
      </c>
      <c r="HD63" s="686">
        <f>HC$34/40</f>
        <v>527929.15</v>
      </c>
      <c r="HE63" s="686">
        <f t="shared" si="33"/>
        <v>16649709.005327562</v>
      </c>
      <c r="HF63" s="1303"/>
      <c r="HG63" s="1245">
        <f>+HI62</f>
        <v>2780140.1848609205</v>
      </c>
      <c r="HH63" s="686">
        <f>HG$34/40</f>
        <v>85615.45</v>
      </c>
      <c r="HI63" s="686">
        <f t="shared" si="34"/>
        <v>2694524.7348609203</v>
      </c>
      <c r="HJ63" s="1303"/>
      <c r="HK63" s="1245">
        <f>+HM62</f>
        <v>2745971.4912144691</v>
      </c>
      <c r="HL63" s="686">
        <f>HK$34/40</f>
        <v>83887.824999999997</v>
      </c>
      <c r="HM63" s="686">
        <f t="shared" si="35"/>
        <v>2662083.6662144689</v>
      </c>
      <c r="HN63" s="1303"/>
      <c r="HO63" s="1245">
        <f>+HQ62</f>
        <v>633813.01623346994</v>
      </c>
      <c r="HP63" s="686">
        <f>HO$34/40</f>
        <v>19479.3</v>
      </c>
      <c r="HQ63" s="686">
        <f t="shared" si="36"/>
        <v>614333.7162334699</v>
      </c>
      <c r="HR63" s="1303"/>
      <c r="HS63" s="1245">
        <f>+HU62</f>
        <v>5157583.7119246107</v>
      </c>
      <c r="HT63" s="686">
        <f>HS$34/40</f>
        <v>154476.742</v>
      </c>
      <c r="HU63" s="686">
        <f t="shared" si="37"/>
        <v>5003106.969924611</v>
      </c>
      <c r="HV63" s="1303"/>
      <c r="HW63" s="1245">
        <f>+HY62</f>
        <v>20653976.722039822</v>
      </c>
      <c r="HX63" s="686">
        <f>HW$34/40</f>
        <v>598691.05000000005</v>
      </c>
      <c r="HY63" s="686">
        <f t="shared" si="49"/>
        <v>20055285.672039822</v>
      </c>
      <c r="HZ63" s="1303"/>
      <c r="IA63" s="1245">
        <f>+IC62</f>
        <v>18971990.603283171</v>
      </c>
      <c r="IB63" s="686">
        <f>IA$34/40</f>
        <v>544775.25</v>
      </c>
      <c r="IC63" s="686">
        <f t="shared" si="55"/>
        <v>18427215.353283171</v>
      </c>
      <c r="ID63" s="1303"/>
      <c r="IE63" s="1245">
        <f>+IG62</f>
        <v>107223571.972093</v>
      </c>
      <c r="IF63" s="686">
        <f>IE$34/40</f>
        <v>3009538.9</v>
      </c>
      <c r="IG63" s="686">
        <f t="shared" si="61"/>
        <v>104214033.072093</v>
      </c>
      <c r="IH63" s="1303"/>
      <c r="II63" s="1245">
        <f>+IK62</f>
        <v>137145725.46976745</v>
      </c>
      <c r="IJ63" s="686">
        <f>II$34/40</f>
        <v>3751441.6</v>
      </c>
      <c r="IK63" s="686">
        <f t="shared" si="86"/>
        <v>133394283.86976746</v>
      </c>
      <c r="IL63" s="1303"/>
      <c r="IM63" s="1245">
        <f>+IO62</f>
        <v>14404908.851162789</v>
      </c>
      <c r="IN63" s="686">
        <f>IM$34/40</f>
        <v>384250.05</v>
      </c>
      <c r="IO63" s="686">
        <f t="shared" si="87"/>
        <v>14020658.801162789</v>
      </c>
      <c r="IP63" s="1303"/>
      <c r="IQ63" s="1245">
        <f>+IS62</f>
        <v>452511.35155038763</v>
      </c>
      <c r="IR63" s="686">
        <f>IQ$34/40</f>
        <v>11754.725</v>
      </c>
      <c r="IS63" s="686">
        <f t="shared" si="108"/>
        <v>440756.62655038765</v>
      </c>
      <c r="IT63" s="1303"/>
      <c r="IU63" s="1245">
        <f>+IW62</f>
        <v>93804.161187110512</v>
      </c>
      <c r="IV63" s="686">
        <f>IU$34/40</f>
        <v>2719.0749999999998</v>
      </c>
      <c r="IW63" s="686">
        <f t="shared" si="50"/>
        <v>91085.086187110515</v>
      </c>
      <c r="IX63" s="1303"/>
      <c r="IY63" s="1245">
        <f>+JA62</f>
        <v>65036.835651314803</v>
      </c>
      <c r="IZ63" s="686">
        <f>IY$34/40</f>
        <v>1892.375</v>
      </c>
      <c r="JA63" s="686">
        <f t="shared" si="51"/>
        <v>63144.460651314803</v>
      </c>
      <c r="JB63" s="1303"/>
      <c r="JC63" s="1245">
        <f>+JE62</f>
        <v>11926384.484108526</v>
      </c>
      <c r="JD63" s="686">
        <f>JC$34/40</f>
        <v>335478.32500000001</v>
      </c>
      <c r="JE63" s="686">
        <f t="shared" si="62"/>
        <v>11590906.159108527</v>
      </c>
      <c r="JF63" s="1303"/>
      <c r="JG63" s="1245"/>
      <c r="JH63" s="686"/>
      <c r="JI63" s="686"/>
      <c r="JJ63" s="1303"/>
      <c r="JK63" s="1245">
        <f>+JM62</f>
        <v>438483.83303359168</v>
      </c>
      <c r="JL63" s="686">
        <f>JK$34/40</f>
        <v>12543.852999999999</v>
      </c>
      <c r="JM63" s="686">
        <f t="shared" si="56"/>
        <v>425939.98003359168</v>
      </c>
      <c r="JN63" s="1303"/>
      <c r="JO63" s="1245">
        <f>+JQ62</f>
        <v>636141.51258549944</v>
      </c>
      <c r="JP63" s="686">
        <f>JO$34/40</f>
        <v>18370.05</v>
      </c>
      <c r="JQ63" s="686">
        <f t="shared" si="57"/>
        <v>617771.46258549939</v>
      </c>
      <c r="JR63" s="1303"/>
      <c r="JS63" s="1245">
        <f>+JU62</f>
        <v>14384.961878704969</v>
      </c>
      <c r="JT63" s="686">
        <f>JS$34/40</f>
        <v>406.95</v>
      </c>
      <c r="JU63" s="686">
        <f t="shared" si="63"/>
        <v>13978.011878704969</v>
      </c>
      <c r="JV63" s="1303"/>
      <c r="JW63" s="1245">
        <f>+JY62</f>
        <v>14384.961878704969</v>
      </c>
      <c r="JX63" s="686">
        <f>JW$34/40</f>
        <v>406.95</v>
      </c>
      <c r="JY63" s="686">
        <f t="shared" si="64"/>
        <v>13978.011878704969</v>
      </c>
      <c r="JZ63" s="1303"/>
      <c r="KA63" s="1245">
        <f>+KC62</f>
        <v>758994.52656938753</v>
      </c>
      <c r="KB63" s="686">
        <f>KA$34/40</f>
        <v>21471.924999999999</v>
      </c>
      <c r="KC63" s="686">
        <f t="shared" si="65"/>
        <v>737522.60156938748</v>
      </c>
      <c r="KD63" s="1303"/>
      <c r="KE63" s="1245">
        <f>+KG62</f>
        <v>758994.52656938753</v>
      </c>
      <c r="KF63" s="686">
        <f>KE$34/40</f>
        <v>21471.924999999999</v>
      </c>
      <c r="KG63" s="686">
        <f t="shared" si="66"/>
        <v>737522.60156938748</v>
      </c>
      <c r="KH63" s="1303"/>
      <c r="KI63" s="1245">
        <f>+KK62</f>
        <v>205761.00103359178</v>
      </c>
      <c r="KJ63" s="686">
        <f>KI$34/40</f>
        <v>5897.3</v>
      </c>
      <c r="KK63" s="686">
        <f t="shared" si="58"/>
        <v>199863.70103359179</v>
      </c>
      <c r="KL63" s="1303"/>
      <c r="KM63" s="1245">
        <f>+KO62</f>
        <v>14059087.452852715</v>
      </c>
      <c r="KN63" s="686">
        <f>KM$34/40</f>
        <v>388688.87300000002</v>
      </c>
      <c r="KO63" s="686">
        <f t="shared" si="67"/>
        <v>13670398.579852715</v>
      </c>
      <c r="KP63" s="1303"/>
      <c r="KQ63" s="1245"/>
      <c r="KR63" s="686"/>
      <c r="KS63" s="686"/>
      <c r="KT63" s="1303"/>
      <c r="KU63" s="1245">
        <f>+KW62</f>
        <v>0</v>
      </c>
      <c r="KV63" s="686">
        <f>KU$34/40</f>
        <v>0</v>
      </c>
      <c r="KW63" s="686">
        <f t="shared" si="68"/>
        <v>0</v>
      </c>
      <c r="KX63" s="1303"/>
      <c r="KY63" s="1245">
        <f>+LA62</f>
        <v>1342036.1955813954</v>
      </c>
      <c r="KZ63" s="686">
        <f>KY$34/40</f>
        <v>37023.667500000003</v>
      </c>
      <c r="LA63" s="686">
        <f t="shared" si="69"/>
        <v>1305012.5280813954</v>
      </c>
      <c r="LB63" s="1303"/>
      <c r="LC63" s="1245">
        <f>+LE62</f>
        <v>0</v>
      </c>
      <c r="LD63" s="686">
        <f>LC$34/40</f>
        <v>0</v>
      </c>
      <c r="LE63" s="686">
        <f t="shared" si="88"/>
        <v>0</v>
      </c>
      <c r="LF63" s="1303"/>
      <c r="LG63" s="1245">
        <f>+LI62</f>
        <v>29802847.199999999</v>
      </c>
      <c r="LH63" s="686">
        <f>LG$34/40</f>
        <v>798290.55</v>
      </c>
      <c r="LI63" s="686">
        <f t="shared" si="89"/>
        <v>29004556.649999999</v>
      </c>
      <c r="LJ63" s="1303"/>
      <c r="LK63" s="1245">
        <f>+LM62</f>
        <v>5981072.1937984498</v>
      </c>
      <c r="LL63" s="686">
        <f>LK$34/40</f>
        <v>159215.5</v>
      </c>
      <c r="LM63" s="686">
        <f t="shared" si="90"/>
        <v>5821856.6937984498</v>
      </c>
      <c r="LN63" s="1303"/>
      <c r="LO63" s="1245">
        <f>+LQ62</f>
        <v>3630630.6860465119</v>
      </c>
      <c r="LP63" s="686">
        <f>LO$34/40</f>
        <v>101904.125</v>
      </c>
      <c r="LQ63" s="686">
        <f t="shared" si="70"/>
        <v>3528726.5610465119</v>
      </c>
      <c r="LR63" s="1303"/>
      <c r="LS63" s="1245">
        <f>+LU62</f>
        <v>108077.34069767443</v>
      </c>
      <c r="LT63" s="686">
        <f>LS$34/40</f>
        <v>2913.0749999999998</v>
      </c>
      <c r="LU63" s="686">
        <f t="shared" si="71"/>
        <v>105164.26569767443</v>
      </c>
      <c r="LV63" s="1303"/>
      <c r="LW63" s="1245">
        <f>+LY62</f>
        <v>16621074.904263569</v>
      </c>
      <c r="LX63" s="686">
        <f>LW$34/40</f>
        <v>461497.77500000002</v>
      </c>
      <c r="LY63" s="686">
        <f t="shared" si="72"/>
        <v>16159577.129263569</v>
      </c>
      <c r="LZ63" s="1303"/>
      <c r="MA63" s="1245">
        <f>+MC62</f>
        <v>24130795.534883723</v>
      </c>
      <c r="MB63" s="686">
        <f>MA$34/40</f>
        <v>651774</v>
      </c>
      <c r="MC63" s="686">
        <f t="shared" si="73"/>
        <v>23479021.534883723</v>
      </c>
      <c r="MD63" s="1303"/>
      <c r="ME63" s="1245">
        <f>+MG62</f>
        <v>2831828.857751938</v>
      </c>
      <c r="MF63" s="686">
        <f>ME$34/40</f>
        <v>78291.024999999994</v>
      </c>
      <c r="MG63" s="686">
        <f t="shared" si="74"/>
        <v>2753537.8327519381</v>
      </c>
      <c r="MH63" s="1303"/>
      <c r="MI63" s="1245">
        <f>+MK62</f>
        <v>32256620.183720935</v>
      </c>
      <c r="MJ63" s="686">
        <f>MI$34/40</f>
        <v>882337.57499999995</v>
      </c>
      <c r="MK63" s="686">
        <f t="shared" si="75"/>
        <v>31374282.608720936</v>
      </c>
      <c r="ML63" s="1303"/>
      <c r="MM63" s="1245">
        <f>+MO62</f>
        <v>16507639.568992248</v>
      </c>
      <c r="MN63" s="686">
        <f>MM$34/40</f>
        <v>450589.4</v>
      </c>
      <c r="MO63" s="686">
        <f t="shared" si="76"/>
        <v>16057050.168992247</v>
      </c>
      <c r="MP63" s="1303"/>
      <c r="MQ63" s="1245">
        <f>+MS62</f>
        <v>34983929.505813956</v>
      </c>
      <c r="MR63" s="686">
        <f>MQ$34/40</f>
        <v>950890.625</v>
      </c>
      <c r="MS63" s="686">
        <f t="shared" si="77"/>
        <v>34033038.880813956</v>
      </c>
      <c r="MT63" s="1303"/>
      <c r="MU63" s="1245">
        <f>+MW62</f>
        <v>11304693.388372093</v>
      </c>
      <c r="MV63" s="686">
        <f>MU$34/40</f>
        <v>304702.34999999998</v>
      </c>
      <c r="MW63" s="686">
        <f t="shared" si="78"/>
        <v>10999991.038372094</v>
      </c>
      <c r="MX63" s="1303"/>
      <c r="MY63" s="1245">
        <f>+NA62</f>
        <v>4251373.3038759688</v>
      </c>
      <c r="MZ63" s="686">
        <f>MY$34/40</f>
        <v>114350.95</v>
      </c>
      <c r="NA63" s="686">
        <f t="shared" si="91"/>
        <v>4137022.3538759686</v>
      </c>
      <c r="NB63" s="1303"/>
      <c r="NC63" s="1245">
        <f>+NE62</f>
        <v>34028368.677519381</v>
      </c>
      <c r="ND63" s="686">
        <f>NC$34/40</f>
        <v>928831.9</v>
      </c>
      <c r="NE63" s="686">
        <f t="shared" si="79"/>
        <v>33099536.777519383</v>
      </c>
      <c r="NF63" s="1303"/>
      <c r="NG63" s="1245">
        <f>+NI62</f>
        <v>4327115.1271317815</v>
      </c>
      <c r="NH63" s="686">
        <f>NG$34/40</f>
        <v>120145.9</v>
      </c>
      <c r="NI63" s="686">
        <f t="shared" si="80"/>
        <v>4206969.2271317812</v>
      </c>
      <c r="NJ63" s="1303"/>
      <c r="NK63" s="1245">
        <f>+NM62</f>
        <v>47199562.484496132</v>
      </c>
      <c r="NL63" s="686">
        <f>NK$34/40</f>
        <v>1280223.625</v>
      </c>
      <c r="NM63" s="686">
        <f t="shared" si="81"/>
        <v>45919338.859496132</v>
      </c>
      <c r="NN63" s="1303"/>
      <c r="NO63" s="1245">
        <f>+NQ62</f>
        <v>1855038.7596899224</v>
      </c>
      <c r="NP63" s="686">
        <f>NO$34/40</f>
        <v>50000</v>
      </c>
      <c r="NQ63" s="686">
        <f t="shared" si="82"/>
        <v>1805038.7596899224</v>
      </c>
      <c r="NR63" s="1303"/>
      <c r="NS63" s="1245">
        <f>+NU62</f>
        <v>5849143.4782984499</v>
      </c>
      <c r="NT63" s="686">
        <f>NS$34/40</f>
        <v>155703.57175</v>
      </c>
      <c r="NU63" s="686">
        <f t="shared" si="92"/>
        <v>5693439.9065484498</v>
      </c>
      <c r="NV63" s="1303"/>
      <c r="NW63" s="1245">
        <f>+NY62</f>
        <v>1123748.5953488371</v>
      </c>
      <c r="NX63" s="686">
        <f>NW$34/40</f>
        <v>29132.55</v>
      </c>
      <c r="NY63" s="686">
        <f t="shared" si="109"/>
        <v>1094616.045348837</v>
      </c>
      <c r="NZ63" s="1303"/>
      <c r="OA63" s="1245">
        <f>+OC62</f>
        <v>11054943.179069767</v>
      </c>
      <c r="OB63" s="686">
        <f>OA$34/40</f>
        <v>299850.22499999998</v>
      </c>
      <c r="OC63" s="686">
        <f t="shared" si="83"/>
        <v>10755092.954069767</v>
      </c>
      <c r="OD63" s="1303"/>
      <c r="OE63" s="1245">
        <f>+OG62</f>
        <v>6277976.1023255819</v>
      </c>
      <c r="OF63" s="686">
        <f>OE$34/40</f>
        <v>169568.45</v>
      </c>
      <c r="OG63" s="686">
        <f t="shared" si="84"/>
        <v>6108407.6523255818</v>
      </c>
      <c r="OH63" s="1303"/>
      <c r="OI63" s="1245">
        <f>+OK62</f>
        <v>21640201.333333332</v>
      </c>
      <c r="OJ63" s="686">
        <f>OI$34/40</f>
        <v>579648.25</v>
      </c>
      <c r="OK63" s="686">
        <f t="shared" si="93"/>
        <v>21060553.083333332</v>
      </c>
      <c r="OL63" s="1303"/>
      <c r="OM63" s="1245">
        <f>+OO62</f>
        <v>11729222.7124031</v>
      </c>
      <c r="ON63" s="686">
        <f>OM$34/40</f>
        <v>312230.65000000002</v>
      </c>
      <c r="OO63" s="686">
        <f t="shared" si="94"/>
        <v>11416992.0624031</v>
      </c>
      <c r="OP63" s="1303"/>
      <c r="OQ63" s="1245">
        <f>+OS62</f>
        <v>956817.37015503878</v>
      </c>
      <c r="OR63" s="686">
        <f>OQ$34/40</f>
        <v>25158.875</v>
      </c>
      <c r="OS63" s="686">
        <f t="shared" si="95"/>
        <v>931658.49515503878</v>
      </c>
      <c r="OT63" s="1303"/>
      <c r="OU63" s="1245">
        <f>+OW62</f>
        <v>4122134.234883721</v>
      </c>
      <c r="OV63" s="686">
        <f>OU$34/40</f>
        <v>109957.675</v>
      </c>
      <c r="OW63" s="686">
        <f t="shared" si="96"/>
        <v>4012176.5598837212</v>
      </c>
      <c r="OX63" s="1303"/>
      <c r="OY63" s="1245">
        <f>+PA62</f>
        <v>5355941.2465116279</v>
      </c>
      <c r="OZ63" s="686">
        <f>OY$34/40</f>
        <v>141118.54999999999</v>
      </c>
      <c r="PA63" s="686">
        <f t="shared" si="97"/>
        <v>5214822.6965116281</v>
      </c>
      <c r="PB63" s="1303"/>
      <c r="PC63" s="1245">
        <f>+PE62</f>
        <v>70715467.162720934</v>
      </c>
      <c r="PD63" s="686">
        <f>PC$34/40</f>
        <v>1886330.6997500001</v>
      </c>
      <c r="PE63" s="686">
        <f t="shared" si="98"/>
        <v>68829136.462970927</v>
      </c>
      <c r="PF63" s="1303"/>
      <c r="PG63" s="1245">
        <f>+PI62</f>
        <v>28491134.843821708</v>
      </c>
      <c r="PH63" s="686">
        <f>PG$34/40</f>
        <v>749155.40049999999</v>
      </c>
      <c r="PI63" s="686">
        <f t="shared" si="99"/>
        <v>27741979.443321709</v>
      </c>
      <c r="PJ63" s="1303"/>
      <c r="PK63" s="1245">
        <f>+PM62</f>
        <v>21086150.773740295</v>
      </c>
      <c r="PL63" s="686">
        <f>PK$34/40</f>
        <v>541208.40624999965</v>
      </c>
      <c r="PM63" s="686">
        <f t="shared" si="110"/>
        <v>20544942.367490295</v>
      </c>
      <c r="PN63" s="1303"/>
      <c r="PO63" s="1245">
        <f>+PO$34</f>
        <v>21908705</v>
      </c>
      <c r="PP63" s="686">
        <f>PO$34/40</f>
        <v>547717.625</v>
      </c>
      <c r="PQ63" s="686">
        <f t="shared" si="111"/>
        <v>21360987.375</v>
      </c>
      <c r="PR63" s="1303"/>
      <c r="PS63" s="1245">
        <f>+PS$34</f>
        <v>9624158</v>
      </c>
      <c r="PT63" s="686">
        <f>+PS$34/40/12*(12.5-PS$36)</f>
        <v>70176.152083333334</v>
      </c>
      <c r="PU63" s="686">
        <f t="shared" ref="PU63:PU68" si="134">+PS63-PT63</f>
        <v>9553981.8479166664</v>
      </c>
      <c r="PV63" s="1303"/>
      <c r="PW63" s="1245"/>
      <c r="PX63" s="686"/>
      <c r="PY63" s="686"/>
      <c r="PZ63" s="1303"/>
      <c r="QA63" s="1245">
        <f>+QC62</f>
        <v>1730420.1279069767</v>
      </c>
      <c r="QB63" s="686">
        <f>QA$34/40</f>
        <v>47333.375</v>
      </c>
      <c r="QC63" s="686">
        <f t="shared" si="85"/>
        <v>1683086.7529069767</v>
      </c>
      <c r="QD63" s="1303"/>
      <c r="QE63" s="1245">
        <f>+QE$34</f>
        <v>9613413</v>
      </c>
      <c r="QF63" s="686">
        <f>+QE$34/40/12*(12.5-QE$36)</f>
        <v>70097.803125000006</v>
      </c>
      <c r="QG63" s="686">
        <f t="shared" ref="QG63:QG68" si="135">+QE63-QF63</f>
        <v>9543315.1968750004</v>
      </c>
      <c r="QH63" s="1303"/>
      <c r="QI63" s="1245">
        <f>+QI$34</f>
        <v>38452563</v>
      </c>
      <c r="QJ63" s="686">
        <f>+QI$34/40/12*(12.5-QI$36)</f>
        <v>200273.76562499997</v>
      </c>
      <c r="QK63" s="686">
        <f t="shared" ref="QK63:QK68" si="136">+QI63-QJ63</f>
        <v>38252289.234375</v>
      </c>
      <c r="QL63" s="1303"/>
      <c r="QM63" s="1245">
        <f>+QM$34</f>
        <v>38308019</v>
      </c>
      <c r="QN63" s="686">
        <f>+QM$34/40/12*(12.5-QM$36)</f>
        <v>119712.55937499998</v>
      </c>
      <c r="QO63" s="686">
        <f t="shared" ref="QO63:QO68" si="137">+QM63-QN63</f>
        <v>38188306.440624997</v>
      </c>
      <c r="QP63" s="1303"/>
      <c r="QQ63" s="1245">
        <f>+QQ$34</f>
        <v>18730659.399999999</v>
      </c>
      <c r="QR63" s="686">
        <f>+QQ$34/40/12*(12.5-QQ$36)</f>
        <v>19511.103541666667</v>
      </c>
      <c r="QS63" s="686">
        <f t="shared" ref="QS63:QS68" si="138">+QQ63-QR63</f>
        <v>18711148.29645833</v>
      </c>
      <c r="QT63" s="1303"/>
      <c r="QU63" s="1245"/>
      <c r="QV63" s="686"/>
      <c r="QW63" s="686"/>
      <c r="QX63" s="1303"/>
      <c r="QY63" s="1245">
        <f>RA62</f>
        <v>7530066.9593749996</v>
      </c>
      <c r="QZ63" s="686">
        <f>QY$34/40</f>
        <v>189634.42499999999</v>
      </c>
      <c r="RA63" s="686">
        <f t="shared" si="129"/>
        <v>7340432.5343749998</v>
      </c>
      <c r="RB63" s="1303"/>
      <c r="RC63" s="1245">
        <f>+RC$34</f>
        <v>14074806</v>
      </c>
      <c r="RD63" s="686">
        <f>+RC$34/40/12*(12.5-RC$36)</f>
        <v>278563.86875000002</v>
      </c>
      <c r="RE63" s="686">
        <f t="shared" ref="RE63:RE68" si="139">+RC63-RD63</f>
        <v>13796242.13125</v>
      </c>
      <c r="RF63" s="1303"/>
      <c r="RG63" s="1245">
        <f>+RG$34</f>
        <v>9383204</v>
      </c>
      <c r="RH63" s="686">
        <f>+RG$34/40/12*(12.5-RG$36)</f>
        <v>127064.22083333334</v>
      </c>
      <c r="RI63" s="686">
        <f t="shared" ref="RI63:RI68" si="140">+RG63-RH63</f>
        <v>9256139.7791666668</v>
      </c>
      <c r="RJ63" s="1303"/>
      <c r="RK63" s="1245">
        <f>+RK$34</f>
        <v>586450</v>
      </c>
      <c r="RL63" s="686">
        <f>+RK$34/40/12*(12.5-RK$36)</f>
        <v>4276.1979166666661</v>
      </c>
      <c r="RM63" s="686">
        <f t="shared" ref="RM63:RM68" si="141">+RK63-RL63</f>
        <v>582173.80208333337</v>
      </c>
      <c r="RN63" s="1303"/>
      <c r="RO63" s="1245">
        <f>+RO$34</f>
        <v>802990</v>
      </c>
      <c r="RP63" s="686">
        <f>+RO$34/40/12*(12.5-RO$36)</f>
        <v>4182.239583333333</v>
      </c>
      <c r="RQ63" s="686">
        <f t="shared" ref="RQ63:RQ68" si="142">+RO63-RP63</f>
        <v>798807.76041666663</v>
      </c>
      <c r="RR63" s="1303"/>
      <c r="RS63" s="1245">
        <f>+RS$34</f>
        <v>40250000</v>
      </c>
      <c r="RT63" s="686">
        <f>+RS$34/40/12*(12.5-RS$36)</f>
        <v>41927.083333333336</v>
      </c>
      <c r="RU63" s="686">
        <f t="shared" ref="RU63:RU68" si="143">+RS63-RT63</f>
        <v>40208072.916666664</v>
      </c>
      <c r="RV63" s="1303"/>
      <c r="RW63" s="1245"/>
      <c r="RX63" s="686"/>
      <c r="RY63" s="686"/>
      <c r="RZ63" s="1303"/>
      <c r="SA63" s="1245">
        <f>+SC62</f>
        <v>5106676.8576240297</v>
      </c>
      <c r="SB63" s="686">
        <f>SA$34/40</f>
        <v>132654.31224999999</v>
      </c>
      <c r="SC63" s="686">
        <f t="shared" si="112"/>
        <v>4974022.5453740293</v>
      </c>
      <c r="SD63" s="1303"/>
      <c r="SE63" s="1245"/>
      <c r="SF63" s="686"/>
      <c r="SG63" s="686"/>
      <c r="SH63" s="1303"/>
      <c r="SI63" s="1245"/>
      <c r="SJ63" s="686"/>
      <c r="SK63" s="686"/>
      <c r="SL63" s="1303"/>
      <c r="SM63" s="1245"/>
      <c r="SN63" s="686"/>
      <c r="SO63" s="686"/>
      <c r="SP63" s="1303"/>
      <c r="SQ63" s="1245">
        <f>+SS62</f>
        <v>18252832.464728683</v>
      </c>
      <c r="SR63" s="686">
        <f>SQ$34/40</f>
        <v>476064.57500000001</v>
      </c>
      <c r="SS63" s="686">
        <f t="shared" si="113"/>
        <v>17776767.889728684</v>
      </c>
      <c r="ST63" s="1303"/>
      <c r="SU63" s="1245">
        <f>+SW62</f>
        <v>698785.18907364341</v>
      </c>
      <c r="SV63" s="686">
        <f>SU$34/40</f>
        <v>18601.586749999999</v>
      </c>
      <c r="SW63" s="686">
        <f t="shared" si="100"/>
        <v>680183.6023236434</v>
      </c>
      <c r="SX63" s="1303"/>
      <c r="SY63" s="1245">
        <f>+TA62</f>
        <v>1171820.0906976745</v>
      </c>
      <c r="SZ63" s="686">
        <f>SY$34/40</f>
        <v>30439.95</v>
      </c>
      <c r="TA63" s="686">
        <f t="shared" si="114"/>
        <v>1141380.1406976746</v>
      </c>
      <c r="TB63" s="1303"/>
      <c r="TC63" s="1245">
        <f>+TE62</f>
        <v>1367383.5</v>
      </c>
      <c r="TD63" s="686">
        <f>TC$34/40</f>
        <v>34727.199999999997</v>
      </c>
      <c r="TE63" s="686">
        <f t="shared" si="130"/>
        <v>1332656.3</v>
      </c>
      <c r="TF63" s="1303"/>
      <c r="TG63" s="1245">
        <f>+TI62</f>
        <v>3689984.1980620157</v>
      </c>
      <c r="TH63" s="686">
        <f>TG$34/40</f>
        <v>97025.675000000003</v>
      </c>
      <c r="TI63" s="686">
        <f t="shared" si="101"/>
        <v>3592958.5230620159</v>
      </c>
      <c r="TJ63" s="1303"/>
      <c r="TK63" s="1245">
        <f>+TM62</f>
        <v>19754776.990337208</v>
      </c>
      <c r="TL63" s="686">
        <f>TK$34/40</f>
        <v>515237.81475000002</v>
      </c>
      <c r="TM63" s="686">
        <f t="shared" si="115"/>
        <v>19239539.175587207</v>
      </c>
      <c r="TN63" s="1303"/>
      <c r="TO63" s="1245">
        <f>+TQ62</f>
        <v>24393370.157050386</v>
      </c>
      <c r="TP63" s="686">
        <f>TO$34/40</f>
        <v>633657.82325000002</v>
      </c>
      <c r="TQ63" s="686">
        <f t="shared" si="116"/>
        <v>23759712.333800387</v>
      </c>
      <c r="TR63" s="1303"/>
      <c r="TS63" s="1245">
        <f>+TU62</f>
        <v>24295421.776744187</v>
      </c>
      <c r="TT63" s="686">
        <f>TS$34/40</f>
        <v>624822.44999999995</v>
      </c>
      <c r="TU63" s="686">
        <f t="shared" si="117"/>
        <v>23670599.326744188</v>
      </c>
      <c r="TV63" s="1303"/>
      <c r="TW63" s="1245">
        <f>+TY62</f>
        <v>26850559.614583332</v>
      </c>
      <c r="TX63" s="686">
        <f>TW$34/40</f>
        <v>683365.25</v>
      </c>
      <c r="TY63" s="686">
        <f t="shared" si="131"/>
        <v>26167194.364583332</v>
      </c>
      <c r="TZ63" s="1303"/>
      <c r="UA63" s="1245">
        <f>+UA$34</f>
        <v>94777</v>
      </c>
      <c r="UB63" s="686">
        <f>+UA$34/40/12*(12.5-UA$36)</f>
        <v>493.63020833333337</v>
      </c>
      <c r="UC63" s="686">
        <f t="shared" ref="UC63:UC68" si="144">+UA63-UB63</f>
        <v>94283.369791666672</v>
      </c>
      <c r="UD63" s="1303"/>
      <c r="UE63" s="1245">
        <f>+UG62</f>
        <v>3089793.7860465115</v>
      </c>
      <c r="UF63" s="686">
        <f>UE$34/40</f>
        <v>79462.399999999994</v>
      </c>
      <c r="UG63" s="686">
        <f t="shared" si="118"/>
        <v>3010331.3860465116</v>
      </c>
      <c r="UH63" s="1303"/>
      <c r="UI63" s="1245">
        <f>+UK62</f>
        <v>2443693.190023256</v>
      </c>
      <c r="UJ63" s="686">
        <f>UI$34/40</f>
        <v>65185.364250000006</v>
      </c>
      <c r="UK63" s="686">
        <f t="shared" si="102"/>
        <v>2378507.8257732559</v>
      </c>
      <c r="UL63" s="1303"/>
      <c r="UM63" s="1245">
        <f>UO62</f>
        <v>26685948.199999999</v>
      </c>
      <c r="UN63" s="686">
        <f>UM$34/40</f>
        <v>698840.3</v>
      </c>
      <c r="UO63" s="686">
        <f t="shared" si="119"/>
        <v>25987107.899999999</v>
      </c>
      <c r="UP63" s="1303"/>
      <c r="UQ63" s="1245">
        <f>US62</f>
        <v>2604768.9093023259</v>
      </c>
      <c r="UR63" s="686">
        <f>UQ$34/40</f>
        <v>67799.675000000003</v>
      </c>
      <c r="US63" s="686">
        <f t="shared" si="120"/>
        <v>2536969.2343023261</v>
      </c>
      <c r="UT63" s="1303"/>
      <c r="UU63" s="1245">
        <f>UW62</f>
        <v>15112426.298062015</v>
      </c>
      <c r="UV63" s="686">
        <f>UU$34/40</f>
        <v>392570.07500000001</v>
      </c>
      <c r="UW63" s="686">
        <f t="shared" si="121"/>
        <v>14719856.223062016</v>
      </c>
      <c r="UX63" s="1303"/>
      <c r="UY63" s="1245">
        <f>VA62</f>
        <v>460454.54573643411</v>
      </c>
      <c r="UZ63" s="686">
        <f>UY$34/40</f>
        <v>11937.025</v>
      </c>
      <c r="VA63" s="686">
        <f t="shared" si="122"/>
        <v>448517.52073643409</v>
      </c>
      <c r="VB63" s="1303"/>
      <c r="VC63" s="1245">
        <f>VE62</f>
        <v>2045878.1914728682</v>
      </c>
      <c r="VD63" s="686">
        <f>VC$34/40</f>
        <v>53685.574999999997</v>
      </c>
      <c r="VE63" s="686">
        <f t="shared" si="123"/>
        <v>1992192.6164728682</v>
      </c>
      <c r="VF63" s="1303"/>
      <c r="VG63" s="1245"/>
      <c r="VH63" s="686"/>
      <c r="VI63" s="686"/>
      <c r="VJ63" s="1303"/>
      <c r="VK63" s="1245"/>
      <c r="VL63" s="686"/>
      <c r="VM63" s="686"/>
      <c r="VN63" s="1303"/>
      <c r="VO63" s="1245">
        <f>+VQ62</f>
        <v>26624838.230620157</v>
      </c>
      <c r="VP63" s="686">
        <f>VO$34/40</f>
        <v>700082.375</v>
      </c>
      <c r="VQ63" s="686">
        <f t="shared" si="103"/>
        <v>25924755.855620157</v>
      </c>
      <c r="VR63" s="1303"/>
      <c r="VS63" s="1245">
        <f>VU62</f>
        <v>14349776.1525969</v>
      </c>
      <c r="VT63" s="686">
        <f>VS$34/40</f>
        <v>370520.64124999999</v>
      </c>
      <c r="VU63" s="686">
        <f t="shared" si="124"/>
        <v>13979255.511346901</v>
      </c>
      <c r="VV63" s="1303"/>
      <c r="VW63" s="1245">
        <f>VY62</f>
        <v>1578260.4290697672</v>
      </c>
      <c r="VX63" s="686">
        <f>VW$34/40</f>
        <v>40508.474999999999</v>
      </c>
      <c r="VY63" s="686">
        <f t="shared" si="125"/>
        <v>1537751.9540697671</v>
      </c>
      <c r="VZ63" s="1303"/>
      <c r="WA63" s="1245">
        <f>WC62</f>
        <v>69398996.182031244</v>
      </c>
      <c r="WB63" s="686">
        <f>WA$34/40</f>
        <v>1762514.18875</v>
      </c>
      <c r="WC63" s="686">
        <f t="shared" si="132"/>
        <v>67636481.993281245</v>
      </c>
      <c r="WD63" s="1303"/>
      <c r="WE63" s="1245">
        <f>+WE$34</f>
        <v>23207316.280000005</v>
      </c>
      <c r="WF63" s="1006">
        <f>+WE$34/40/12*(12.5-WE$36)</f>
        <v>556008.61920833343</v>
      </c>
      <c r="WG63" s="1006">
        <f t="shared" ref="WG63:WG68" si="145">+WE63-WF63</f>
        <v>22651307.660791673</v>
      </c>
      <c r="WH63" s="1303"/>
      <c r="WI63" s="1245">
        <f>WK62</f>
        <v>21109999.234496124</v>
      </c>
      <c r="WJ63" s="686">
        <f>WI$34/40</f>
        <v>548366.875</v>
      </c>
      <c r="WK63" s="686">
        <f t="shared" si="126"/>
        <v>20561632.359496124</v>
      </c>
      <c r="WL63" s="1303"/>
      <c r="WM63" s="1245"/>
      <c r="WN63" s="686"/>
      <c r="WO63" s="686"/>
      <c r="WP63" s="1303"/>
      <c r="WQ63" s="1245">
        <f>+WS62</f>
        <v>7492202.6790697677</v>
      </c>
      <c r="WR63" s="686">
        <f>WQ$34/40</f>
        <v>197404.85</v>
      </c>
      <c r="WS63" s="686">
        <f t="shared" si="104"/>
        <v>7294797.8290697681</v>
      </c>
      <c r="WT63" s="1303"/>
      <c r="WU63" s="1245">
        <f>+WU$34</f>
        <v>26267746</v>
      </c>
      <c r="WV63" s="686">
        <f>+WU$34/40/12*(12.5-WU$36)</f>
        <v>410433.53125</v>
      </c>
      <c r="WW63" s="686">
        <f t="shared" ref="WW63:WW68" si="146">+WU63-WV63</f>
        <v>25857312.46875</v>
      </c>
      <c r="WX63" s="1303"/>
      <c r="WY63" s="1245"/>
      <c r="WZ63" s="686"/>
      <c r="XA63" s="686"/>
      <c r="XB63" s="1303"/>
      <c r="XC63" s="1245"/>
      <c r="XD63" s="686"/>
      <c r="XE63" s="686"/>
      <c r="XF63" s="1303"/>
      <c r="XG63" s="1245"/>
      <c r="XH63" s="686"/>
      <c r="XI63" s="686"/>
      <c r="XJ63" s="1303"/>
      <c r="XK63" s="1245"/>
      <c r="XL63" s="686"/>
      <c r="XM63" s="686"/>
      <c r="XN63" s="1303"/>
      <c r="XO63" s="1245"/>
      <c r="XP63" s="686"/>
      <c r="XQ63" s="686"/>
      <c r="XR63" s="1303"/>
      <c r="XS63" s="1245"/>
      <c r="XT63" s="686"/>
      <c r="XU63" s="686"/>
      <c r="XV63" s="1303"/>
      <c r="XW63" s="1245">
        <f>+XW$34</f>
        <v>27730674</v>
      </c>
      <c r="XX63" s="686">
        <f>+XW$34/40/12*(12.5-XW$36)</f>
        <v>664380.73124999995</v>
      </c>
      <c r="XY63" s="686">
        <f t="shared" ref="XY63:XY68" si="147">+XW63-XX63</f>
        <v>27066293.268750001</v>
      </c>
      <c r="XZ63" s="1303"/>
      <c r="YA63" s="1245">
        <f>+YA$34</f>
        <v>27325407</v>
      </c>
      <c r="YB63" s="686">
        <f>+YA$34/40/12*(12.5-YA$36)</f>
        <v>597743.27812500007</v>
      </c>
      <c r="YC63" s="686">
        <f t="shared" ref="YC63:YC68" si="148">+YA63-YB63</f>
        <v>26727663.721875001</v>
      </c>
      <c r="YD63" s="1303"/>
      <c r="YE63" s="1245">
        <f>+YE$34</f>
        <v>1286571</v>
      </c>
      <c r="YF63" s="686">
        <f>+YE$34/40/12*(12.5-YE$36)</f>
        <v>12061.603125000001</v>
      </c>
      <c r="YG63" s="686">
        <f t="shared" ref="YG63:YG68" si="149">+YE63-YF63</f>
        <v>1274509.3968750001</v>
      </c>
      <c r="YH63" s="1303"/>
      <c r="YI63" s="1245"/>
      <c r="YJ63" s="686"/>
      <c r="YK63" s="686"/>
      <c r="YL63" s="1303"/>
      <c r="YM63" s="1245"/>
      <c r="YN63" s="686"/>
      <c r="YO63" s="686"/>
      <c r="YP63" s="1303"/>
      <c r="YQ63" s="1245"/>
      <c r="YR63" s="686"/>
      <c r="YS63" s="686"/>
      <c r="YT63" s="1303"/>
      <c r="YU63" s="1245"/>
      <c r="YV63" s="686"/>
      <c r="YW63" s="686"/>
      <c r="YX63" s="1303"/>
      <c r="YY63" s="1245"/>
      <c r="YZ63" s="686"/>
      <c r="ZA63" s="686"/>
      <c r="ZB63" s="1303"/>
      <c r="ZC63" s="1245"/>
      <c r="ZD63" s="686"/>
      <c r="ZE63" s="686"/>
      <c r="ZF63" s="1303"/>
      <c r="ZG63" s="1245"/>
      <c r="ZH63" s="686"/>
      <c r="ZI63" s="686"/>
      <c r="ZJ63" s="1303"/>
      <c r="ZK63" s="1245"/>
      <c r="ZL63" s="686"/>
      <c r="ZM63" s="686"/>
      <c r="ZN63" s="1303"/>
      <c r="ZO63" s="1245">
        <f>+ZO$34</f>
        <v>32493682</v>
      </c>
      <c r="ZP63" s="686">
        <f>+ZO$34/40/12*(12.5-ZO$36)</f>
        <v>778494.46458333335</v>
      </c>
      <c r="ZQ63" s="686">
        <f t="shared" ref="ZQ63:ZQ68" si="150">+ZO63-ZP63</f>
        <v>31715187.535416666</v>
      </c>
      <c r="ZR63" s="1303"/>
      <c r="ZS63" s="1245"/>
      <c r="ZT63" s="686"/>
      <c r="ZU63" s="686"/>
      <c r="ZV63" s="1303"/>
      <c r="ZW63" s="1245"/>
      <c r="ZX63" s="686"/>
      <c r="ZY63" s="686"/>
      <c r="ZZ63" s="1303"/>
      <c r="AAA63" s="1245"/>
      <c r="AAB63" s="686"/>
      <c r="AAC63" s="686"/>
      <c r="AAD63" s="1303"/>
      <c r="AAE63" s="1245"/>
      <c r="AAF63" s="686"/>
      <c r="AAG63" s="686"/>
      <c r="AAH63" s="1303"/>
      <c r="AAI63" s="1245"/>
      <c r="AAJ63" s="686"/>
      <c r="AAK63" s="686"/>
      <c r="AAL63" s="1303"/>
      <c r="AAM63" s="1245"/>
      <c r="AAN63" s="686"/>
      <c r="AAO63" s="686"/>
      <c r="AAP63" s="1303"/>
      <c r="AAQ63" s="1238"/>
      <c r="AAR63" s="690"/>
      <c r="AAS63" s="1246"/>
    </row>
    <row r="64" spans="1:721" ht="13.15" customHeight="1">
      <c r="A64" s="796">
        <v>45</v>
      </c>
      <c r="B64" s="706" t="str">
        <f t="shared" si="1"/>
        <v>W incentive</v>
      </c>
      <c r="C64" s="796">
        <f t="shared" si="2"/>
        <v>2018</v>
      </c>
      <c r="D64" s="881">
        <v>45</v>
      </c>
      <c r="E64" s="1245" t="str">
        <f t="shared" si="3"/>
        <v>W incentive</v>
      </c>
      <c r="F64" s="1244">
        <f t="shared" si="4"/>
        <v>2018</v>
      </c>
      <c r="G64" s="1245">
        <f>+G63</f>
        <v>814861.47076303372</v>
      </c>
      <c r="H64" s="686">
        <f>+H63</f>
        <v>25983.025000000001</v>
      </c>
      <c r="I64" s="686">
        <f t="shared" si="5"/>
        <v>788878.4457630337</v>
      </c>
      <c r="J64" s="1303"/>
      <c r="K64" s="1245">
        <f>+K63</f>
        <v>836883.32403100771</v>
      </c>
      <c r="L64" s="686">
        <f>+L63</f>
        <v>22795.174999999999</v>
      </c>
      <c r="M64" s="686">
        <f t="shared" si="59"/>
        <v>814088.14903100766</v>
      </c>
      <c r="N64" s="1303"/>
      <c r="O64" s="1245">
        <f>+O63</f>
        <v>817342.78869068227</v>
      </c>
      <c r="P64" s="686">
        <f>+P63</f>
        <v>26903.170999999995</v>
      </c>
      <c r="Q64" s="686">
        <f t="shared" si="0"/>
        <v>790439.61769068229</v>
      </c>
      <c r="R64" s="1303"/>
      <c r="S64" s="1245">
        <f>+S63</f>
        <v>526142.18139534886</v>
      </c>
      <c r="T64" s="686">
        <f>+T63</f>
        <v>14799.9</v>
      </c>
      <c r="U64" s="686">
        <f t="shared" si="60"/>
        <v>511342.28139534884</v>
      </c>
      <c r="V64" s="1303"/>
      <c r="W64" s="1245">
        <f>+W63</f>
        <v>5875627.1798905618</v>
      </c>
      <c r="X64" s="686">
        <f>+X63</f>
        <v>188927.75</v>
      </c>
      <c r="Y64" s="686">
        <f t="shared" si="6"/>
        <v>5686699.4298905618</v>
      </c>
      <c r="Z64" s="1303"/>
      <c r="AA64" s="1245">
        <f>+AA63</f>
        <v>886771.18333333335</v>
      </c>
      <c r="AB64" s="686">
        <f>+AB63</f>
        <v>22851.275000000001</v>
      </c>
      <c r="AC64" s="686">
        <f t="shared" si="105"/>
        <v>863919.90833333333</v>
      </c>
      <c r="AD64" s="1303"/>
      <c r="AE64" s="1245">
        <f>+AE63</f>
        <v>4847964.4676370267</v>
      </c>
      <c r="AF64" s="686">
        <f>+AF63</f>
        <v>154907.12900000002</v>
      </c>
      <c r="AG64" s="686">
        <f t="shared" si="7"/>
        <v>4693057.338637027</v>
      </c>
      <c r="AH64" s="1303"/>
      <c r="AI64" s="1245">
        <f>+AI63</f>
        <v>494719.81589147286</v>
      </c>
      <c r="AJ64" s="686">
        <f>+AJ63</f>
        <v>12903.125</v>
      </c>
      <c r="AK64" s="686">
        <f t="shared" si="106"/>
        <v>481816.69089147286</v>
      </c>
      <c r="AL64" s="1303"/>
      <c r="AM64" s="1245">
        <f>+AM63</f>
        <v>1819083.216894665</v>
      </c>
      <c r="AN64" s="686">
        <f>+AN63</f>
        <v>56132.324999999997</v>
      </c>
      <c r="AO64" s="686">
        <f t="shared" si="8"/>
        <v>1762950.8918946651</v>
      </c>
      <c r="AP64" s="1303"/>
      <c r="AQ64" s="1245">
        <f>+AQ63</f>
        <v>247210.85697674419</v>
      </c>
      <c r="AR64" s="686">
        <f>+AR63</f>
        <v>6447.6750000000002</v>
      </c>
      <c r="AS64" s="686">
        <f t="shared" si="107"/>
        <v>240763.18197674421</v>
      </c>
      <c r="AT64" s="1303"/>
      <c r="AU64" s="1245">
        <f>+AU63</f>
        <v>17774018.092111267</v>
      </c>
      <c r="AV64" s="686">
        <f>+AV63</f>
        <v>546258</v>
      </c>
      <c r="AW64" s="686">
        <f t="shared" si="9"/>
        <v>17227760.092111267</v>
      </c>
      <c r="AX64" s="1303"/>
      <c r="AY64" s="1245">
        <f>+AY63</f>
        <v>37119610.780566946</v>
      </c>
      <c r="AZ64" s="686">
        <f>+AZ63</f>
        <v>1127230.2250000001</v>
      </c>
      <c r="BA64" s="686">
        <f t="shared" si="10"/>
        <v>35992380.555566944</v>
      </c>
      <c r="BB64" s="1303"/>
      <c r="BC64" s="1245">
        <f>+BC63</f>
        <v>11335872.229822163</v>
      </c>
      <c r="BD64" s="686">
        <f>+BD63</f>
        <v>339525</v>
      </c>
      <c r="BE64" s="686">
        <f t="shared" si="11"/>
        <v>10996347.229822163</v>
      </c>
      <c r="BF64" s="1303"/>
      <c r="BG64" s="1245">
        <f>+BG63</f>
        <v>9313731.4303541537</v>
      </c>
      <c r="BH64" s="686">
        <f>+BH63</f>
        <v>280607.05</v>
      </c>
      <c r="BI64" s="686">
        <f t="shared" si="12"/>
        <v>9033124.380354153</v>
      </c>
      <c r="BJ64" s="1303"/>
      <c r="BK64" s="1245">
        <f>+BK63</f>
        <v>12208844.723111415</v>
      </c>
      <c r="BL64" s="686">
        <f>+BL63</f>
        <v>366388.97499999998</v>
      </c>
      <c r="BM64" s="686">
        <f t="shared" si="13"/>
        <v>11842455.748111416</v>
      </c>
      <c r="BN64" s="1303"/>
      <c r="BO64" s="1245">
        <f>+BO63</f>
        <v>14162094.591883263</v>
      </c>
      <c r="BP64" s="686">
        <f>+BP63</f>
        <v>422520</v>
      </c>
      <c r="BQ64" s="686">
        <f t="shared" si="14"/>
        <v>13739574.591883263</v>
      </c>
      <c r="BR64" s="1303"/>
      <c r="BS64" s="1245">
        <f>+BS63</f>
        <v>9577179.5205198359</v>
      </c>
      <c r="BT64" s="686">
        <f>+BT63</f>
        <v>284069.25</v>
      </c>
      <c r="BU64" s="686">
        <f t="shared" si="15"/>
        <v>9293110.2705198359</v>
      </c>
      <c r="BV64" s="1303"/>
      <c r="BW64" s="1245">
        <f>+BW63</f>
        <v>80739188.906361148</v>
      </c>
      <c r="BX64" s="686">
        <f>+BX63</f>
        <v>2376381.8250000002</v>
      </c>
      <c r="BY64" s="686">
        <f t="shared" si="38"/>
        <v>78362807.081361145</v>
      </c>
      <c r="BZ64" s="1303"/>
      <c r="CA64" s="1245">
        <f>+CA63</f>
        <v>11574978.123666212</v>
      </c>
      <c r="CB64" s="686">
        <f>+CB63</f>
        <v>340030.1</v>
      </c>
      <c r="CC64" s="686">
        <f t="shared" si="39"/>
        <v>11234948.023666212</v>
      </c>
      <c r="CD64" s="1303"/>
      <c r="CE64" s="1245">
        <f>+CE63</f>
        <v>222194.92812500001</v>
      </c>
      <c r="CF64" s="686">
        <f>+CF63</f>
        <v>5595.6750000000002</v>
      </c>
      <c r="CG64" s="686">
        <f t="shared" si="127"/>
        <v>216599.25312500002</v>
      </c>
      <c r="CH64" s="1303"/>
      <c r="CI64" s="1245">
        <f>+CI63</f>
        <v>2658542.2224350199</v>
      </c>
      <c r="CJ64" s="686">
        <f>+CJ63</f>
        <v>78098.149999999994</v>
      </c>
      <c r="CK64" s="686">
        <f t="shared" si="40"/>
        <v>2580444.07243502</v>
      </c>
      <c r="CL64" s="1303"/>
      <c r="CM64" s="1245">
        <f>+CM63</f>
        <v>2004485.9138926889</v>
      </c>
      <c r="CN64" s="686">
        <f>+CN63</f>
        <v>60871.25</v>
      </c>
      <c r="CO64" s="686">
        <f t="shared" si="16"/>
        <v>1943614.6638926889</v>
      </c>
      <c r="CP64" s="1303"/>
      <c r="CQ64" s="1245">
        <f>+CQ63</f>
        <v>32667267.247573409</v>
      </c>
      <c r="CR64" s="686">
        <f>+CR63</f>
        <v>957804.63674999995</v>
      </c>
      <c r="CS64" s="686">
        <f t="shared" si="41"/>
        <v>31709462.610823408</v>
      </c>
      <c r="CT64" s="1303"/>
      <c r="CU64" s="1245">
        <f>+CU63</f>
        <v>139066207.52927497</v>
      </c>
      <c r="CV64" s="686">
        <f>+CV63</f>
        <v>4085251.4750000001</v>
      </c>
      <c r="CW64" s="686">
        <f t="shared" si="42"/>
        <v>134980956.05427498</v>
      </c>
      <c r="CX64" s="1303"/>
      <c r="CY64" s="1245">
        <f>CY63</f>
        <v>915823</v>
      </c>
      <c r="CZ64" s="686">
        <f>CZ63</f>
        <v>18125.663541666669</v>
      </c>
      <c r="DA64" s="686">
        <f t="shared" si="133"/>
        <v>897697.3364583333</v>
      </c>
      <c r="DB64" s="1303"/>
      <c r="DC64" s="1245">
        <f>+DC63</f>
        <v>0</v>
      </c>
      <c r="DD64" s="686">
        <f>+DD63</f>
        <v>0</v>
      </c>
      <c r="DE64" s="686">
        <f t="shared" si="52"/>
        <v>0</v>
      </c>
      <c r="DF64" s="1303"/>
      <c r="DG64" s="1245">
        <f>+DG63</f>
        <v>10526352.149984799</v>
      </c>
      <c r="DH64" s="686">
        <f>+DH63</f>
        <v>319659.125</v>
      </c>
      <c r="DI64" s="686">
        <f t="shared" si="17"/>
        <v>10206693.024984799</v>
      </c>
      <c r="DJ64" s="1303"/>
      <c r="DK64" s="1245">
        <f>+DK63</f>
        <v>11383799.739671685</v>
      </c>
      <c r="DL64" s="686">
        <f>+DL63</f>
        <v>342300.67499999999</v>
      </c>
      <c r="DM64" s="686">
        <f t="shared" si="18"/>
        <v>11041499.064671684</v>
      </c>
      <c r="DN64" s="1303"/>
      <c r="DO64" s="1245">
        <f>+DO63</f>
        <v>8196562.480376957</v>
      </c>
      <c r="DP64" s="686">
        <f>+DP63</f>
        <v>251404.15</v>
      </c>
      <c r="DQ64" s="686">
        <f t="shared" si="19"/>
        <v>7945158.3303769566</v>
      </c>
      <c r="DR64" s="1303"/>
      <c r="DS64" s="1245">
        <f>+DS63</f>
        <v>2352128.8162030713</v>
      </c>
      <c r="DT64" s="686">
        <f>+DT63</f>
        <v>71428.3</v>
      </c>
      <c r="DU64" s="686">
        <f t="shared" si="20"/>
        <v>2280700.5162030715</v>
      </c>
      <c r="DV64" s="1303"/>
      <c r="DW64" s="1245">
        <f>+DW63</f>
        <v>8234446.1822894039</v>
      </c>
      <c r="DX64" s="686">
        <f>+DX63</f>
        <v>254607.76324999999</v>
      </c>
      <c r="DY64" s="686">
        <f t="shared" si="21"/>
        <v>7979838.419039404</v>
      </c>
      <c r="DZ64" s="1303"/>
      <c r="EA64" s="1245">
        <f>+EA63</f>
        <v>13621137.16876425</v>
      </c>
      <c r="EB64" s="686">
        <f>+EB63</f>
        <v>408772.05</v>
      </c>
      <c r="EC64" s="686">
        <f t="shared" si="22"/>
        <v>13212365.11876425</v>
      </c>
      <c r="ED64" s="1303"/>
      <c r="EE64" s="1245">
        <f>+EE63</f>
        <v>15324434.925034203</v>
      </c>
      <c r="EF64" s="686">
        <f>+EF63</f>
        <v>460792.05</v>
      </c>
      <c r="EG64" s="686">
        <f t="shared" si="23"/>
        <v>14863642.875034202</v>
      </c>
      <c r="EH64" s="1303"/>
      <c r="EI64" s="1245">
        <f>+EI63</f>
        <v>8419064.6950068418</v>
      </c>
      <c r="EJ64" s="686">
        <f>+EJ63</f>
        <v>244041.07500000001</v>
      </c>
      <c r="EK64" s="686">
        <f t="shared" si="43"/>
        <v>8175023.6200068416</v>
      </c>
      <c r="EL64" s="1303"/>
      <c r="EM64" s="1245">
        <f>+EM63</f>
        <v>16046949.665857263</v>
      </c>
      <c r="EN64" s="686">
        <f>+EN63</f>
        <v>468700.36249999981</v>
      </c>
      <c r="EO64" s="686">
        <f t="shared" si="44"/>
        <v>15578249.303357262</v>
      </c>
      <c r="EP64" s="1303"/>
      <c r="EQ64" s="1245">
        <f>+EQ63</f>
        <v>10161821.567426663</v>
      </c>
      <c r="ER64" s="686">
        <f>+ER63</f>
        <v>301410.34999999998</v>
      </c>
      <c r="ES64" s="686">
        <f t="shared" si="24"/>
        <v>9860411.2174266633</v>
      </c>
      <c r="ET64" s="1303"/>
      <c r="EU64" s="1245">
        <f>+EU63</f>
        <v>76046294.648434415</v>
      </c>
      <c r="EV64" s="686">
        <f>+EV63</f>
        <v>2282158.9249999998</v>
      </c>
      <c r="EW64" s="686">
        <f t="shared" si="25"/>
        <v>73764135.723434418</v>
      </c>
      <c r="EX64" s="1303"/>
      <c r="EY64" s="1245">
        <f>+EY63</f>
        <v>27459628.120930228</v>
      </c>
      <c r="EZ64" s="686">
        <f>+EZ63</f>
        <v>805116.6</v>
      </c>
      <c r="FA64" s="686">
        <f t="shared" si="45"/>
        <v>26654511.520930227</v>
      </c>
      <c r="FB64" s="1303"/>
      <c r="FC64" s="1245">
        <f>+FC63</f>
        <v>11624019.982284542</v>
      </c>
      <c r="FD64" s="686">
        <f>+FD63</f>
        <v>335670.32500000001</v>
      </c>
      <c r="FE64" s="686">
        <f t="shared" si="53"/>
        <v>11288349.657284543</v>
      </c>
      <c r="FF64" s="1303"/>
      <c r="FG64" s="1245">
        <f>+FG63</f>
        <v>70636086.931357339</v>
      </c>
      <c r="FH64" s="686">
        <f>+FH63</f>
        <v>2103295.9</v>
      </c>
      <c r="FI64" s="686">
        <f t="shared" si="26"/>
        <v>68532791.031357333</v>
      </c>
      <c r="FJ64" s="1303"/>
      <c r="FK64" s="1245">
        <f>+FK63</f>
        <v>1101643.3348837206</v>
      </c>
      <c r="FL64" s="686">
        <f>+FL63</f>
        <v>32549.7</v>
      </c>
      <c r="FM64" s="686">
        <f t="shared" si="46"/>
        <v>1069093.6348837207</v>
      </c>
      <c r="FN64" s="1303"/>
      <c r="FO64" s="1245">
        <f>+FO63</f>
        <v>171257.19192886454</v>
      </c>
      <c r="FP64" s="686">
        <f>+FP63</f>
        <v>5139.45</v>
      </c>
      <c r="FQ64" s="686">
        <f t="shared" si="27"/>
        <v>166117.74192886453</v>
      </c>
      <c r="FR64" s="1303"/>
      <c r="FS64" s="1245">
        <f>+FS63</f>
        <v>20023511.381053351</v>
      </c>
      <c r="FT64" s="686">
        <f>+FT63</f>
        <v>587089.57499999995</v>
      </c>
      <c r="FU64" s="686">
        <f t="shared" si="47"/>
        <v>19436421.806053352</v>
      </c>
      <c r="FV64" s="1303"/>
      <c r="FW64" s="1245">
        <f>+FW63</f>
        <v>1233975.3920808632</v>
      </c>
      <c r="FX64" s="686">
        <f>+FX63</f>
        <v>36815.125</v>
      </c>
      <c r="FY64" s="686">
        <f t="shared" si="28"/>
        <v>1197160.2670808632</v>
      </c>
      <c r="FZ64" s="1303"/>
      <c r="GA64" s="1245">
        <f>+GA63</f>
        <v>11805475.279024167</v>
      </c>
      <c r="GB64" s="686">
        <f>+GB63</f>
        <v>338990.82500000001</v>
      </c>
      <c r="GC64" s="686">
        <f t="shared" si="54"/>
        <v>11466484.454024168</v>
      </c>
      <c r="GD64" s="1303"/>
      <c r="GE64" s="1245">
        <f>+GE63</f>
        <v>5166206.2929624561</v>
      </c>
      <c r="GF64" s="686">
        <f>+GF63</f>
        <v>159738.27499999999</v>
      </c>
      <c r="GG64" s="686">
        <f t="shared" si="29"/>
        <v>5006468.0179624557</v>
      </c>
      <c r="GH64" s="1303"/>
      <c r="GI64" s="1245">
        <f>+GI63</f>
        <v>4475935.3864341099</v>
      </c>
      <c r="GJ64" s="686">
        <f>+GJ63</f>
        <v>131234.47500000001</v>
      </c>
      <c r="GK64" s="686">
        <f t="shared" si="48"/>
        <v>4344700.9114341103</v>
      </c>
      <c r="GL64" s="1303"/>
      <c r="GM64" s="1245">
        <f>+GM63</f>
        <v>2610708.9641586868</v>
      </c>
      <c r="GN64" s="686">
        <f>+GN63</f>
        <v>79915.199999999997</v>
      </c>
      <c r="GO64" s="686">
        <f t="shared" si="30"/>
        <v>2530793.7641586866</v>
      </c>
      <c r="GP64" s="1303"/>
      <c r="GQ64" s="1245">
        <f>+GQ63</f>
        <v>17998061.887551297</v>
      </c>
      <c r="GR64" s="686">
        <f>+GR63</f>
        <v>547643.32499999995</v>
      </c>
      <c r="GS64" s="686">
        <f t="shared" si="31"/>
        <v>17450418.562551297</v>
      </c>
      <c r="GT64" s="1303"/>
      <c r="GU64" s="1245">
        <f>+GU63</f>
        <v>829447.85</v>
      </c>
      <c r="GV64" s="686">
        <f>+GV63</f>
        <v>20801.2</v>
      </c>
      <c r="GW64" s="686">
        <f t="shared" si="128"/>
        <v>808646.65</v>
      </c>
      <c r="GX64" s="1303"/>
      <c r="GY64" s="1245">
        <f>+GY63</f>
        <v>3982858.7704514372</v>
      </c>
      <c r="GZ64" s="686">
        <f>+GZ63</f>
        <v>121190.05</v>
      </c>
      <c r="HA64" s="686">
        <f t="shared" si="32"/>
        <v>3861668.7204514374</v>
      </c>
      <c r="HB64" s="1303"/>
      <c r="HC64" s="1245">
        <f>+HC63</f>
        <v>17177638.155327562</v>
      </c>
      <c r="HD64" s="686">
        <f>+HD63</f>
        <v>527929.15</v>
      </c>
      <c r="HE64" s="686">
        <f t="shared" si="33"/>
        <v>16649709.005327562</v>
      </c>
      <c r="HF64" s="1303"/>
      <c r="HG64" s="1245">
        <f>+HG63</f>
        <v>2780140.1848609205</v>
      </c>
      <c r="HH64" s="686">
        <f>+HH63</f>
        <v>85615.45</v>
      </c>
      <c r="HI64" s="686">
        <f t="shared" si="34"/>
        <v>2694524.7348609203</v>
      </c>
      <c r="HJ64" s="1303"/>
      <c r="HK64" s="1245">
        <f>+HK63</f>
        <v>2745971.4912144691</v>
      </c>
      <c r="HL64" s="686">
        <f>+HL63</f>
        <v>83887.824999999997</v>
      </c>
      <c r="HM64" s="686">
        <f t="shared" si="35"/>
        <v>2662083.6662144689</v>
      </c>
      <c r="HN64" s="1303"/>
      <c r="HO64" s="1245">
        <f>+HO63</f>
        <v>633813.01623346994</v>
      </c>
      <c r="HP64" s="686">
        <f>+HP63</f>
        <v>19479.3</v>
      </c>
      <c r="HQ64" s="686">
        <f t="shared" si="36"/>
        <v>614333.7162334699</v>
      </c>
      <c r="HR64" s="1303"/>
      <c r="HS64" s="1245">
        <f>+HS63</f>
        <v>5157583.7119246107</v>
      </c>
      <c r="HT64" s="686">
        <f>+HT63</f>
        <v>154476.742</v>
      </c>
      <c r="HU64" s="686">
        <f t="shared" si="37"/>
        <v>5003106.969924611</v>
      </c>
      <c r="HV64" s="1303"/>
      <c r="HW64" s="1245">
        <f>+HW63</f>
        <v>20653976.722039822</v>
      </c>
      <c r="HX64" s="686">
        <f>+HX63</f>
        <v>598691.05000000005</v>
      </c>
      <c r="HY64" s="686">
        <f t="shared" si="49"/>
        <v>20055285.672039822</v>
      </c>
      <c r="HZ64" s="1303"/>
      <c r="IA64" s="1245">
        <f>+IA63</f>
        <v>18971990.603283171</v>
      </c>
      <c r="IB64" s="686">
        <f>+IB63</f>
        <v>544775.25</v>
      </c>
      <c r="IC64" s="686">
        <f t="shared" si="55"/>
        <v>18427215.353283171</v>
      </c>
      <c r="ID64" s="1303"/>
      <c r="IE64" s="1245">
        <f>+IE63</f>
        <v>107223571.972093</v>
      </c>
      <c r="IF64" s="686">
        <f>+IF63</f>
        <v>3009538.9</v>
      </c>
      <c r="IG64" s="686">
        <f t="shared" si="61"/>
        <v>104214033.072093</v>
      </c>
      <c r="IH64" s="1303"/>
      <c r="II64" s="1245">
        <f>+II63</f>
        <v>137145725.46976745</v>
      </c>
      <c r="IJ64" s="686">
        <f>+IJ63</f>
        <v>3751441.6</v>
      </c>
      <c r="IK64" s="686">
        <f t="shared" si="86"/>
        <v>133394283.86976746</v>
      </c>
      <c r="IL64" s="1303"/>
      <c r="IM64" s="1245">
        <f>+IM63</f>
        <v>14404908.851162789</v>
      </c>
      <c r="IN64" s="686">
        <f>+IN63</f>
        <v>384250.05</v>
      </c>
      <c r="IO64" s="686">
        <f t="shared" si="87"/>
        <v>14020658.801162789</v>
      </c>
      <c r="IP64" s="1303"/>
      <c r="IQ64" s="1245">
        <f>+IQ63</f>
        <v>452511.35155038763</v>
      </c>
      <c r="IR64" s="686">
        <f>+IR63</f>
        <v>11754.725</v>
      </c>
      <c r="IS64" s="686">
        <f t="shared" si="108"/>
        <v>440756.62655038765</v>
      </c>
      <c r="IT64" s="1303"/>
      <c r="IU64" s="1245">
        <f>+IU63</f>
        <v>93804.161187110512</v>
      </c>
      <c r="IV64" s="686">
        <f>+IV63</f>
        <v>2719.0749999999998</v>
      </c>
      <c r="IW64" s="686">
        <f t="shared" si="50"/>
        <v>91085.086187110515</v>
      </c>
      <c r="IX64" s="1303"/>
      <c r="IY64" s="1245">
        <f>+IY63</f>
        <v>65036.835651314803</v>
      </c>
      <c r="IZ64" s="686">
        <f>+IZ63</f>
        <v>1892.375</v>
      </c>
      <c r="JA64" s="686">
        <f t="shared" si="51"/>
        <v>63144.460651314803</v>
      </c>
      <c r="JB64" s="1303"/>
      <c r="JC64" s="1245">
        <f>+JC63</f>
        <v>11926384.484108526</v>
      </c>
      <c r="JD64" s="686">
        <f>+JD63</f>
        <v>335478.32500000001</v>
      </c>
      <c r="JE64" s="686">
        <f t="shared" si="62"/>
        <v>11590906.159108527</v>
      </c>
      <c r="JF64" s="1303"/>
      <c r="JG64" s="1245"/>
      <c r="JH64" s="686"/>
      <c r="JI64" s="686"/>
      <c r="JJ64" s="1303"/>
      <c r="JK64" s="1245">
        <f>+JK63</f>
        <v>438483.83303359168</v>
      </c>
      <c r="JL64" s="686">
        <f>+JL63</f>
        <v>12543.852999999999</v>
      </c>
      <c r="JM64" s="686">
        <f t="shared" si="56"/>
        <v>425939.98003359168</v>
      </c>
      <c r="JN64" s="1303"/>
      <c r="JO64" s="1245">
        <f>+JO63</f>
        <v>636141.51258549944</v>
      </c>
      <c r="JP64" s="686">
        <f>+JP63</f>
        <v>18370.05</v>
      </c>
      <c r="JQ64" s="686">
        <f t="shared" si="57"/>
        <v>617771.46258549939</v>
      </c>
      <c r="JR64" s="1303"/>
      <c r="JS64" s="1245">
        <f>+JS63</f>
        <v>14384.961878704969</v>
      </c>
      <c r="JT64" s="686">
        <f>+JT63</f>
        <v>406.95</v>
      </c>
      <c r="JU64" s="686">
        <f t="shared" si="63"/>
        <v>13978.011878704969</v>
      </c>
      <c r="JV64" s="1303"/>
      <c r="JW64" s="1245">
        <f>+JW63</f>
        <v>14384.961878704969</v>
      </c>
      <c r="JX64" s="686">
        <f>+JX63</f>
        <v>406.95</v>
      </c>
      <c r="JY64" s="686">
        <f t="shared" si="64"/>
        <v>13978.011878704969</v>
      </c>
      <c r="JZ64" s="1303"/>
      <c r="KA64" s="1245">
        <f>+KA63</f>
        <v>758994.52656938753</v>
      </c>
      <c r="KB64" s="686">
        <f>+KB63</f>
        <v>21471.924999999999</v>
      </c>
      <c r="KC64" s="686">
        <f t="shared" si="65"/>
        <v>737522.60156938748</v>
      </c>
      <c r="KD64" s="1303"/>
      <c r="KE64" s="1245">
        <f>+KE63</f>
        <v>758994.52656938753</v>
      </c>
      <c r="KF64" s="686">
        <f>+KF63</f>
        <v>21471.924999999999</v>
      </c>
      <c r="KG64" s="686">
        <f t="shared" si="66"/>
        <v>737522.60156938748</v>
      </c>
      <c r="KH64" s="1303"/>
      <c r="KI64" s="1245">
        <f>+KI63</f>
        <v>205761.00103359178</v>
      </c>
      <c r="KJ64" s="686">
        <f>+KJ63</f>
        <v>5897.3</v>
      </c>
      <c r="KK64" s="686">
        <f t="shared" si="58"/>
        <v>199863.70103359179</v>
      </c>
      <c r="KL64" s="1303"/>
      <c r="KM64" s="1245">
        <f>+KM63</f>
        <v>14059087.452852715</v>
      </c>
      <c r="KN64" s="686">
        <f>+KN63</f>
        <v>388688.87300000002</v>
      </c>
      <c r="KO64" s="686">
        <f t="shared" si="67"/>
        <v>13670398.579852715</v>
      </c>
      <c r="KP64" s="1303"/>
      <c r="KQ64" s="1245"/>
      <c r="KR64" s="686"/>
      <c r="KS64" s="686"/>
      <c r="KT64" s="1303"/>
      <c r="KU64" s="1245">
        <f>+KU63</f>
        <v>0</v>
      </c>
      <c r="KV64" s="686">
        <f>+KV63</f>
        <v>0</v>
      </c>
      <c r="KW64" s="686">
        <f t="shared" si="68"/>
        <v>0</v>
      </c>
      <c r="KX64" s="1303"/>
      <c r="KY64" s="1245">
        <f>+KY63</f>
        <v>1342036.1955813954</v>
      </c>
      <c r="KZ64" s="686">
        <f>+KZ63</f>
        <v>37023.667500000003</v>
      </c>
      <c r="LA64" s="686">
        <f t="shared" si="69"/>
        <v>1305012.5280813954</v>
      </c>
      <c r="LB64" s="1303"/>
      <c r="LC64" s="1245">
        <f>+LC63</f>
        <v>0</v>
      </c>
      <c r="LD64" s="686">
        <f>+LD63</f>
        <v>0</v>
      </c>
      <c r="LE64" s="686">
        <f t="shared" si="88"/>
        <v>0</v>
      </c>
      <c r="LF64" s="1303"/>
      <c r="LG64" s="1245">
        <f>+LG63</f>
        <v>29802847.199999999</v>
      </c>
      <c r="LH64" s="686">
        <f>+LH63</f>
        <v>798290.55</v>
      </c>
      <c r="LI64" s="686">
        <f t="shared" si="89"/>
        <v>29004556.649999999</v>
      </c>
      <c r="LJ64" s="1303"/>
      <c r="LK64" s="1245">
        <f>+LK63</f>
        <v>5981072.1937984498</v>
      </c>
      <c r="LL64" s="686">
        <f>+LL63</f>
        <v>159215.5</v>
      </c>
      <c r="LM64" s="686">
        <f t="shared" si="90"/>
        <v>5821856.6937984498</v>
      </c>
      <c r="LN64" s="1303"/>
      <c r="LO64" s="1245">
        <f>+LO63</f>
        <v>3630630.6860465119</v>
      </c>
      <c r="LP64" s="686">
        <f>+LP63</f>
        <v>101904.125</v>
      </c>
      <c r="LQ64" s="686">
        <f t="shared" si="70"/>
        <v>3528726.5610465119</v>
      </c>
      <c r="LR64" s="1303"/>
      <c r="LS64" s="1245">
        <f>+LS63</f>
        <v>108077.34069767443</v>
      </c>
      <c r="LT64" s="686">
        <f>+LT63</f>
        <v>2913.0749999999998</v>
      </c>
      <c r="LU64" s="686">
        <f t="shared" si="71"/>
        <v>105164.26569767443</v>
      </c>
      <c r="LV64" s="1303"/>
      <c r="LW64" s="1245">
        <f>+LW63</f>
        <v>16621074.904263569</v>
      </c>
      <c r="LX64" s="686">
        <f>+LX63</f>
        <v>461497.77500000002</v>
      </c>
      <c r="LY64" s="686">
        <f t="shared" si="72"/>
        <v>16159577.129263569</v>
      </c>
      <c r="LZ64" s="1303"/>
      <c r="MA64" s="1245">
        <f>+MA63</f>
        <v>24130795.534883723</v>
      </c>
      <c r="MB64" s="686">
        <f>+MB63</f>
        <v>651774</v>
      </c>
      <c r="MC64" s="686">
        <f t="shared" si="73"/>
        <v>23479021.534883723</v>
      </c>
      <c r="MD64" s="1303"/>
      <c r="ME64" s="1245">
        <f>+ME63</f>
        <v>2831828.857751938</v>
      </c>
      <c r="MF64" s="686">
        <f>+MF63</f>
        <v>78291.024999999994</v>
      </c>
      <c r="MG64" s="686">
        <f t="shared" si="74"/>
        <v>2753537.8327519381</v>
      </c>
      <c r="MH64" s="1303"/>
      <c r="MI64" s="1245">
        <f>+MI63</f>
        <v>32256620.183720935</v>
      </c>
      <c r="MJ64" s="686">
        <f>+MJ63</f>
        <v>882337.57499999995</v>
      </c>
      <c r="MK64" s="686">
        <f t="shared" si="75"/>
        <v>31374282.608720936</v>
      </c>
      <c r="ML64" s="1303"/>
      <c r="MM64" s="1245">
        <f>+MM63</f>
        <v>16507639.568992248</v>
      </c>
      <c r="MN64" s="686">
        <f>+MN63</f>
        <v>450589.4</v>
      </c>
      <c r="MO64" s="686">
        <f t="shared" si="76"/>
        <v>16057050.168992247</v>
      </c>
      <c r="MP64" s="1303"/>
      <c r="MQ64" s="1245">
        <f>+MQ63</f>
        <v>34983929.505813956</v>
      </c>
      <c r="MR64" s="686">
        <f>+MR63</f>
        <v>950890.625</v>
      </c>
      <c r="MS64" s="686">
        <f t="shared" si="77"/>
        <v>34033038.880813956</v>
      </c>
      <c r="MT64" s="1303"/>
      <c r="MU64" s="1245">
        <f>+MU63</f>
        <v>11304693.388372093</v>
      </c>
      <c r="MV64" s="686">
        <f>+MV63</f>
        <v>304702.34999999998</v>
      </c>
      <c r="MW64" s="686">
        <f t="shared" si="78"/>
        <v>10999991.038372094</v>
      </c>
      <c r="MX64" s="1303"/>
      <c r="MY64" s="1245">
        <f>+MY63</f>
        <v>4251373.3038759688</v>
      </c>
      <c r="MZ64" s="686">
        <f>+MZ63</f>
        <v>114350.95</v>
      </c>
      <c r="NA64" s="686">
        <f t="shared" si="91"/>
        <v>4137022.3538759686</v>
      </c>
      <c r="NB64" s="1303"/>
      <c r="NC64" s="1245">
        <f>+NC63</f>
        <v>34028368.677519381</v>
      </c>
      <c r="ND64" s="686">
        <f>+ND63</f>
        <v>928831.9</v>
      </c>
      <c r="NE64" s="686">
        <f t="shared" si="79"/>
        <v>33099536.777519383</v>
      </c>
      <c r="NF64" s="1303"/>
      <c r="NG64" s="1245">
        <f>+NG63</f>
        <v>4327115.1271317815</v>
      </c>
      <c r="NH64" s="686">
        <f>+NH63</f>
        <v>120145.9</v>
      </c>
      <c r="NI64" s="686">
        <f t="shared" si="80"/>
        <v>4206969.2271317812</v>
      </c>
      <c r="NJ64" s="1303"/>
      <c r="NK64" s="1245">
        <f>+NK63</f>
        <v>47199562.484496132</v>
      </c>
      <c r="NL64" s="686">
        <f>+NL63</f>
        <v>1280223.625</v>
      </c>
      <c r="NM64" s="686">
        <f t="shared" si="81"/>
        <v>45919338.859496132</v>
      </c>
      <c r="NN64" s="1303"/>
      <c r="NO64" s="1245">
        <f>+NO63</f>
        <v>1855038.7596899224</v>
      </c>
      <c r="NP64" s="686">
        <f>+NP63</f>
        <v>50000</v>
      </c>
      <c r="NQ64" s="686">
        <f t="shared" si="82"/>
        <v>1805038.7596899224</v>
      </c>
      <c r="NR64" s="1303"/>
      <c r="NS64" s="1245">
        <f>+NS63</f>
        <v>5849143.4782984499</v>
      </c>
      <c r="NT64" s="686">
        <f>+NT63</f>
        <v>155703.57175</v>
      </c>
      <c r="NU64" s="686">
        <f t="shared" si="92"/>
        <v>5693439.9065484498</v>
      </c>
      <c r="NV64" s="1303"/>
      <c r="NW64" s="1245">
        <f>+NW63</f>
        <v>1123748.5953488371</v>
      </c>
      <c r="NX64" s="686">
        <f>+NX63</f>
        <v>29132.55</v>
      </c>
      <c r="NY64" s="686">
        <f t="shared" si="109"/>
        <v>1094616.045348837</v>
      </c>
      <c r="NZ64" s="1303"/>
      <c r="OA64" s="1245">
        <f>+OA63</f>
        <v>11054943.179069767</v>
      </c>
      <c r="OB64" s="686">
        <f>+OB63</f>
        <v>299850.22499999998</v>
      </c>
      <c r="OC64" s="686">
        <f t="shared" si="83"/>
        <v>10755092.954069767</v>
      </c>
      <c r="OD64" s="1303"/>
      <c r="OE64" s="1245">
        <f>+OE63</f>
        <v>6277976.1023255819</v>
      </c>
      <c r="OF64" s="686">
        <f>+OF63</f>
        <v>169568.45</v>
      </c>
      <c r="OG64" s="686">
        <f t="shared" si="84"/>
        <v>6108407.6523255818</v>
      </c>
      <c r="OH64" s="1303"/>
      <c r="OI64" s="1245">
        <f>+OI63</f>
        <v>21640201.333333332</v>
      </c>
      <c r="OJ64" s="686">
        <f>+OJ63</f>
        <v>579648.25</v>
      </c>
      <c r="OK64" s="686">
        <f t="shared" si="93"/>
        <v>21060553.083333332</v>
      </c>
      <c r="OL64" s="1303"/>
      <c r="OM64" s="1245">
        <f>+OM63</f>
        <v>11729222.7124031</v>
      </c>
      <c r="ON64" s="686">
        <f>+ON63</f>
        <v>312230.65000000002</v>
      </c>
      <c r="OO64" s="686">
        <f t="shared" si="94"/>
        <v>11416992.0624031</v>
      </c>
      <c r="OP64" s="1303"/>
      <c r="OQ64" s="1245">
        <f>+OQ63</f>
        <v>956817.37015503878</v>
      </c>
      <c r="OR64" s="686">
        <f>+OR63</f>
        <v>25158.875</v>
      </c>
      <c r="OS64" s="686">
        <f t="shared" si="95"/>
        <v>931658.49515503878</v>
      </c>
      <c r="OT64" s="1303"/>
      <c r="OU64" s="1245">
        <f>+OU63</f>
        <v>4122134.234883721</v>
      </c>
      <c r="OV64" s="686">
        <f>+OV63</f>
        <v>109957.675</v>
      </c>
      <c r="OW64" s="686">
        <f t="shared" si="96"/>
        <v>4012176.5598837212</v>
      </c>
      <c r="OX64" s="1303"/>
      <c r="OY64" s="1245">
        <f>+OY63</f>
        <v>5355941.2465116279</v>
      </c>
      <c r="OZ64" s="686">
        <f>+OZ63</f>
        <v>141118.54999999999</v>
      </c>
      <c r="PA64" s="686">
        <f t="shared" si="97"/>
        <v>5214822.6965116281</v>
      </c>
      <c r="PB64" s="1303"/>
      <c r="PC64" s="1245">
        <f>+PC63</f>
        <v>70715467.162720934</v>
      </c>
      <c r="PD64" s="686">
        <f>+PD63</f>
        <v>1886330.6997500001</v>
      </c>
      <c r="PE64" s="686">
        <f t="shared" si="98"/>
        <v>68829136.462970927</v>
      </c>
      <c r="PF64" s="1303"/>
      <c r="PG64" s="1245">
        <f>+PG63</f>
        <v>28491134.843821708</v>
      </c>
      <c r="PH64" s="686">
        <f>+PH63</f>
        <v>749155.40049999999</v>
      </c>
      <c r="PI64" s="686">
        <f t="shared" si="99"/>
        <v>27741979.443321709</v>
      </c>
      <c r="PJ64" s="1303"/>
      <c r="PK64" s="1245">
        <f>+PK63</f>
        <v>21086150.773740295</v>
      </c>
      <c r="PL64" s="686">
        <f>+PL63</f>
        <v>541208.40624999965</v>
      </c>
      <c r="PM64" s="686">
        <f t="shared" si="110"/>
        <v>20544942.367490295</v>
      </c>
      <c r="PN64" s="1303"/>
      <c r="PO64" s="1245">
        <f>+PO63</f>
        <v>21908705</v>
      </c>
      <c r="PP64" s="686">
        <f>+PP63</f>
        <v>547717.625</v>
      </c>
      <c r="PQ64" s="686">
        <f t="shared" si="111"/>
        <v>21360987.375</v>
      </c>
      <c r="PR64" s="1303"/>
      <c r="PS64" s="1245">
        <f>PS63</f>
        <v>9624158</v>
      </c>
      <c r="PT64" s="686">
        <f>PT63</f>
        <v>70176.152083333334</v>
      </c>
      <c r="PU64" s="686">
        <f t="shared" si="134"/>
        <v>9553981.8479166664</v>
      </c>
      <c r="PV64" s="1303"/>
      <c r="PW64" s="1245"/>
      <c r="PX64" s="686"/>
      <c r="PY64" s="686"/>
      <c r="PZ64" s="1303"/>
      <c r="QA64" s="1245">
        <f>+QA63</f>
        <v>1730420.1279069767</v>
      </c>
      <c r="QB64" s="686">
        <f>+QB63</f>
        <v>47333.375</v>
      </c>
      <c r="QC64" s="686">
        <f t="shared" si="85"/>
        <v>1683086.7529069767</v>
      </c>
      <c r="QD64" s="1303"/>
      <c r="QE64" s="1245">
        <f>QE63</f>
        <v>9613413</v>
      </c>
      <c r="QF64" s="686">
        <f>QF63</f>
        <v>70097.803125000006</v>
      </c>
      <c r="QG64" s="686">
        <f t="shared" si="135"/>
        <v>9543315.1968750004</v>
      </c>
      <c r="QH64" s="1303"/>
      <c r="QI64" s="1245">
        <f>QI63</f>
        <v>38452563</v>
      </c>
      <c r="QJ64" s="686">
        <f>QJ63</f>
        <v>200273.76562499997</v>
      </c>
      <c r="QK64" s="686">
        <f t="shared" si="136"/>
        <v>38252289.234375</v>
      </c>
      <c r="QL64" s="1303"/>
      <c r="QM64" s="1245">
        <f>QM63</f>
        <v>38308019</v>
      </c>
      <c r="QN64" s="686">
        <f>QN63</f>
        <v>119712.55937499998</v>
      </c>
      <c r="QO64" s="686">
        <f t="shared" si="137"/>
        <v>38188306.440624997</v>
      </c>
      <c r="QP64" s="1303"/>
      <c r="QQ64" s="1245">
        <f>QQ63</f>
        <v>18730659.399999999</v>
      </c>
      <c r="QR64" s="686">
        <f>QR63</f>
        <v>19511.103541666667</v>
      </c>
      <c r="QS64" s="686">
        <f t="shared" si="138"/>
        <v>18711148.29645833</v>
      </c>
      <c r="QT64" s="1303"/>
      <c r="QU64" s="1245"/>
      <c r="QV64" s="686"/>
      <c r="QW64" s="686"/>
      <c r="QX64" s="1303"/>
      <c r="QY64" s="1245">
        <f>+QY63</f>
        <v>7530066.9593749996</v>
      </c>
      <c r="QZ64" s="686">
        <f>+QZ63</f>
        <v>189634.42499999999</v>
      </c>
      <c r="RA64" s="686">
        <f t="shared" si="129"/>
        <v>7340432.5343749998</v>
      </c>
      <c r="RB64" s="1303"/>
      <c r="RC64" s="1245">
        <f>RC63</f>
        <v>14074806</v>
      </c>
      <c r="RD64" s="686">
        <f>RD63</f>
        <v>278563.86875000002</v>
      </c>
      <c r="RE64" s="686">
        <f t="shared" si="139"/>
        <v>13796242.13125</v>
      </c>
      <c r="RF64" s="1303"/>
      <c r="RG64" s="1245">
        <f>RG63</f>
        <v>9383204</v>
      </c>
      <c r="RH64" s="686">
        <f>RH63</f>
        <v>127064.22083333334</v>
      </c>
      <c r="RI64" s="686">
        <f t="shared" si="140"/>
        <v>9256139.7791666668</v>
      </c>
      <c r="RJ64" s="1303"/>
      <c r="RK64" s="1245">
        <f>RK63</f>
        <v>586450</v>
      </c>
      <c r="RL64" s="686">
        <f>RL63</f>
        <v>4276.1979166666661</v>
      </c>
      <c r="RM64" s="686">
        <f t="shared" si="141"/>
        <v>582173.80208333337</v>
      </c>
      <c r="RN64" s="1303"/>
      <c r="RO64" s="1245">
        <f>RO63</f>
        <v>802990</v>
      </c>
      <c r="RP64" s="686">
        <f>RP63</f>
        <v>4182.239583333333</v>
      </c>
      <c r="RQ64" s="686">
        <f t="shared" si="142"/>
        <v>798807.76041666663</v>
      </c>
      <c r="RR64" s="1303"/>
      <c r="RS64" s="1245">
        <f>RS63</f>
        <v>40250000</v>
      </c>
      <c r="RT64" s="686">
        <f>RT63</f>
        <v>41927.083333333336</v>
      </c>
      <c r="RU64" s="686">
        <f t="shared" si="143"/>
        <v>40208072.916666664</v>
      </c>
      <c r="RV64" s="1303"/>
      <c r="RW64" s="1245"/>
      <c r="RX64" s="686"/>
      <c r="RY64" s="686"/>
      <c r="RZ64" s="1303"/>
      <c r="SA64" s="1245">
        <f>+SA63</f>
        <v>5106676.8576240297</v>
      </c>
      <c r="SB64" s="686">
        <f>+SB63</f>
        <v>132654.31224999999</v>
      </c>
      <c r="SC64" s="686">
        <f t="shared" si="112"/>
        <v>4974022.5453740293</v>
      </c>
      <c r="SD64" s="1303"/>
      <c r="SE64" s="1245"/>
      <c r="SF64" s="686"/>
      <c r="SG64" s="686"/>
      <c r="SH64" s="1303"/>
      <c r="SI64" s="1245"/>
      <c r="SJ64" s="686"/>
      <c r="SK64" s="686"/>
      <c r="SL64" s="1303"/>
      <c r="SM64" s="1245"/>
      <c r="SN64" s="686"/>
      <c r="SO64" s="686"/>
      <c r="SP64" s="1303"/>
      <c r="SQ64" s="1245">
        <f>+SQ63</f>
        <v>18252832.464728683</v>
      </c>
      <c r="SR64" s="686">
        <f>+SR63</f>
        <v>476064.57500000001</v>
      </c>
      <c r="SS64" s="686">
        <f t="shared" si="113"/>
        <v>17776767.889728684</v>
      </c>
      <c r="ST64" s="1303"/>
      <c r="SU64" s="1245">
        <f>+SU63</f>
        <v>698785.18907364341</v>
      </c>
      <c r="SV64" s="686">
        <f>+SV63</f>
        <v>18601.586749999999</v>
      </c>
      <c r="SW64" s="686">
        <f t="shared" si="100"/>
        <v>680183.6023236434</v>
      </c>
      <c r="SX64" s="1303"/>
      <c r="SY64" s="1245">
        <f>+SY63</f>
        <v>1171820.0906976745</v>
      </c>
      <c r="SZ64" s="686">
        <f>+SZ63</f>
        <v>30439.95</v>
      </c>
      <c r="TA64" s="686">
        <f t="shared" si="114"/>
        <v>1141380.1406976746</v>
      </c>
      <c r="TB64" s="1303"/>
      <c r="TC64" s="1245">
        <f>+TC63</f>
        <v>1367383.5</v>
      </c>
      <c r="TD64" s="686">
        <f>+TD63</f>
        <v>34727.199999999997</v>
      </c>
      <c r="TE64" s="686">
        <f t="shared" si="130"/>
        <v>1332656.3</v>
      </c>
      <c r="TF64" s="1303"/>
      <c r="TG64" s="1245">
        <f>+TG63</f>
        <v>3689984.1980620157</v>
      </c>
      <c r="TH64" s="686">
        <f>+TH63</f>
        <v>97025.675000000003</v>
      </c>
      <c r="TI64" s="686">
        <f t="shared" si="101"/>
        <v>3592958.5230620159</v>
      </c>
      <c r="TJ64" s="1303"/>
      <c r="TK64" s="1245">
        <f>+TK63</f>
        <v>19754776.990337208</v>
      </c>
      <c r="TL64" s="686">
        <f>+TL63</f>
        <v>515237.81475000002</v>
      </c>
      <c r="TM64" s="686">
        <f t="shared" si="115"/>
        <v>19239539.175587207</v>
      </c>
      <c r="TN64" s="1303"/>
      <c r="TO64" s="1245">
        <f>+TO63</f>
        <v>24393370.157050386</v>
      </c>
      <c r="TP64" s="686">
        <f>+TP63</f>
        <v>633657.82325000002</v>
      </c>
      <c r="TQ64" s="686">
        <f t="shared" si="116"/>
        <v>23759712.333800387</v>
      </c>
      <c r="TR64" s="1303"/>
      <c r="TS64" s="1245">
        <f>+TS63</f>
        <v>24295421.776744187</v>
      </c>
      <c r="TT64" s="686">
        <f>+TT63</f>
        <v>624822.44999999995</v>
      </c>
      <c r="TU64" s="686">
        <f t="shared" si="117"/>
        <v>23670599.326744188</v>
      </c>
      <c r="TV64" s="1303"/>
      <c r="TW64" s="1245">
        <f>+TW63</f>
        <v>26850559.614583332</v>
      </c>
      <c r="TX64" s="686">
        <f>+TX63</f>
        <v>683365.25</v>
      </c>
      <c r="TY64" s="686">
        <f t="shared" si="131"/>
        <v>26167194.364583332</v>
      </c>
      <c r="TZ64" s="1303"/>
      <c r="UA64" s="1245">
        <f>UA63</f>
        <v>94777</v>
      </c>
      <c r="UB64" s="686">
        <f>UB63</f>
        <v>493.63020833333337</v>
      </c>
      <c r="UC64" s="686">
        <f t="shared" si="144"/>
        <v>94283.369791666672</v>
      </c>
      <c r="UD64" s="1303"/>
      <c r="UE64" s="1245">
        <f>+UE63</f>
        <v>3089793.7860465115</v>
      </c>
      <c r="UF64" s="686">
        <f>+UF63</f>
        <v>79462.399999999994</v>
      </c>
      <c r="UG64" s="686">
        <f t="shared" si="118"/>
        <v>3010331.3860465116</v>
      </c>
      <c r="UH64" s="1303"/>
      <c r="UI64" s="1245">
        <f>+UI63</f>
        <v>2443693.190023256</v>
      </c>
      <c r="UJ64" s="686">
        <f>+UJ63</f>
        <v>65185.364250000006</v>
      </c>
      <c r="UK64" s="686">
        <f t="shared" si="102"/>
        <v>2378507.8257732559</v>
      </c>
      <c r="UL64" s="1303"/>
      <c r="UM64" s="1245">
        <f>+UM63</f>
        <v>26685948.199999999</v>
      </c>
      <c r="UN64" s="686">
        <f>+UN63</f>
        <v>698840.3</v>
      </c>
      <c r="UO64" s="686">
        <f t="shared" si="119"/>
        <v>25987107.899999999</v>
      </c>
      <c r="UP64" s="1303"/>
      <c r="UQ64" s="1245">
        <f>+UQ63</f>
        <v>2604768.9093023259</v>
      </c>
      <c r="UR64" s="686">
        <f>+UR63</f>
        <v>67799.675000000003</v>
      </c>
      <c r="US64" s="686">
        <f t="shared" si="120"/>
        <v>2536969.2343023261</v>
      </c>
      <c r="UT64" s="1303"/>
      <c r="UU64" s="1245">
        <f>+UU63</f>
        <v>15112426.298062015</v>
      </c>
      <c r="UV64" s="686">
        <f>+UV63</f>
        <v>392570.07500000001</v>
      </c>
      <c r="UW64" s="686">
        <f t="shared" si="121"/>
        <v>14719856.223062016</v>
      </c>
      <c r="UX64" s="1303"/>
      <c r="UY64" s="1245">
        <f>+UY63</f>
        <v>460454.54573643411</v>
      </c>
      <c r="UZ64" s="686">
        <f>+UZ63</f>
        <v>11937.025</v>
      </c>
      <c r="VA64" s="686">
        <f t="shared" si="122"/>
        <v>448517.52073643409</v>
      </c>
      <c r="VB64" s="1303"/>
      <c r="VC64" s="1245">
        <f>+VC63</f>
        <v>2045878.1914728682</v>
      </c>
      <c r="VD64" s="686">
        <f>+VD63</f>
        <v>53685.574999999997</v>
      </c>
      <c r="VE64" s="686">
        <f t="shared" si="123"/>
        <v>1992192.6164728682</v>
      </c>
      <c r="VF64" s="1303"/>
      <c r="VG64" s="1245"/>
      <c r="VH64" s="686"/>
      <c r="VI64" s="686"/>
      <c r="VJ64" s="1303"/>
      <c r="VK64" s="1245"/>
      <c r="VL64" s="686"/>
      <c r="VM64" s="686"/>
      <c r="VN64" s="1303"/>
      <c r="VO64" s="1245">
        <f>+VO63</f>
        <v>26624838.230620157</v>
      </c>
      <c r="VP64" s="686">
        <f>+VP63</f>
        <v>700082.375</v>
      </c>
      <c r="VQ64" s="686">
        <f t="shared" si="103"/>
        <v>25924755.855620157</v>
      </c>
      <c r="VR64" s="1303"/>
      <c r="VS64" s="1245">
        <f>+VS63</f>
        <v>14349776.1525969</v>
      </c>
      <c r="VT64" s="686">
        <f>+VT63</f>
        <v>370520.64124999999</v>
      </c>
      <c r="VU64" s="686">
        <f t="shared" si="124"/>
        <v>13979255.511346901</v>
      </c>
      <c r="VV64" s="1303"/>
      <c r="VW64" s="1245">
        <f>+VW63</f>
        <v>1578260.4290697672</v>
      </c>
      <c r="VX64" s="686">
        <f>+VX63</f>
        <v>40508.474999999999</v>
      </c>
      <c r="VY64" s="686">
        <f t="shared" si="125"/>
        <v>1537751.9540697671</v>
      </c>
      <c r="VZ64" s="1303"/>
      <c r="WA64" s="1245">
        <f>+WA63</f>
        <v>69398996.182031244</v>
      </c>
      <c r="WB64" s="686">
        <f>+WB63</f>
        <v>1762514.18875</v>
      </c>
      <c r="WC64" s="686">
        <f t="shared" si="132"/>
        <v>67636481.993281245</v>
      </c>
      <c r="WD64" s="1303"/>
      <c r="WE64" s="1245">
        <f>WE63</f>
        <v>23207316.280000005</v>
      </c>
      <c r="WF64" s="1006">
        <f>WF63</f>
        <v>556008.61920833343</v>
      </c>
      <c r="WG64" s="1006">
        <f t="shared" si="145"/>
        <v>22651307.660791673</v>
      </c>
      <c r="WH64" s="1303"/>
      <c r="WI64" s="1245">
        <f>+WI63</f>
        <v>21109999.234496124</v>
      </c>
      <c r="WJ64" s="686">
        <f>+WJ63</f>
        <v>548366.875</v>
      </c>
      <c r="WK64" s="686">
        <f t="shared" si="126"/>
        <v>20561632.359496124</v>
      </c>
      <c r="WL64" s="1303"/>
      <c r="WM64" s="1245"/>
      <c r="WN64" s="686"/>
      <c r="WO64" s="686"/>
      <c r="WP64" s="1303"/>
      <c r="WQ64" s="1245">
        <f>+WQ63</f>
        <v>7492202.6790697677</v>
      </c>
      <c r="WR64" s="686">
        <f>+WR63</f>
        <v>197404.85</v>
      </c>
      <c r="WS64" s="686">
        <f t="shared" si="104"/>
        <v>7294797.8290697681</v>
      </c>
      <c r="WT64" s="1303"/>
      <c r="WU64" s="1245">
        <f>WU63</f>
        <v>26267746</v>
      </c>
      <c r="WV64" s="686">
        <f>WV63</f>
        <v>410433.53125</v>
      </c>
      <c r="WW64" s="686">
        <f t="shared" si="146"/>
        <v>25857312.46875</v>
      </c>
      <c r="WX64" s="1303"/>
      <c r="WY64" s="1245"/>
      <c r="WZ64" s="686"/>
      <c r="XA64" s="686"/>
      <c r="XB64" s="1303"/>
      <c r="XC64" s="1245"/>
      <c r="XD64" s="686"/>
      <c r="XE64" s="686"/>
      <c r="XF64" s="1303"/>
      <c r="XG64" s="1245"/>
      <c r="XH64" s="686"/>
      <c r="XI64" s="686"/>
      <c r="XJ64" s="1303"/>
      <c r="XK64" s="1245"/>
      <c r="XL64" s="686"/>
      <c r="XM64" s="686"/>
      <c r="XN64" s="1303"/>
      <c r="XO64" s="1245"/>
      <c r="XP64" s="686"/>
      <c r="XQ64" s="686"/>
      <c r="XR64" s="1303"/>
      <c r="XS64" s="1245"/>
      <c r="XT64" s="686"/>
      <c r="XU64" s="686"/>
      <c r="XV64" s="1303"/>
      <c r="XW64" s="1245">
        <f>XW63</f>
        <v>27730674</v>
      </c>
      <c r="XX64" s="686">
        <f>XX63</f>
        <v>664380.73124999995</v>
      </c>
      <c r="XY64" s="686">
        <f t="shared" si="147"/>
        <v>27066293.268750001</v>
      </c>
      <c r="XZ64" s="1303"/>
      <c r="YA64" s="1245">
        <f>YA63</f>
        <v>27325407</v>
      </c>
      <c r="YB64" s="686">
        <f>YB63</f>
        <v>597743.27812500007</v>
      </c>
      <c r="YC64" s="686">
        <f t="shared" si="148"/>
        <v>26727663.721875001</v>
      </c>
      <c r="YD64" s="1303"/>
      <c r="YE64" s="1245">
        <f>YE63</f>
        <v>1286571</v>
      </c>
      <c r="YF64" s="686">
        <f>YF63</f>
        <v>12061.603125000001</v>
      </c>
      <c r="YG64" s="686">
        <f t="shared" si="149"/>
        <v>1274509.3968750001</v>
      </c>
      <c r="YH64" s="1303"/>
      <c r="YI64" s="1245"/>
      <c r="YJ64" s="686"/>
      <c r="YK64" s="686"/>
      <c r="YL64" s="1303"/>
      <c r="YM64" s="1245"/>
      <c r="YN64" s="686"/>
      <c r="YO64" s="686"/>
      <c r="YP64" s="1303"/>
      <c r="YQ64" s="1245"/>
      <c r="YR64" s="686"/>
      <c r="YS64" s="686"/>
      <c r="YT64" s="1303"/>
      <c r="YU64" s="1245"/>
      <c r="YV64" s="686"/>
      <c r="YW64" s="686"/>
      <c r="YX64" s="1303"/>
      <c r="YY64" s="1245"/>
      <c r="YZ64" s="686"/>
      <c r="ZA64" s="686"/>
      <c r="ZB64" s="1303"/>
      <c r="ZC64" s="1245"/>
      <c r="ZD64" s="686"/>
      <c r="ZE64" s="686"/>
      <c r="ZF64" s="1303"/>
      <c r="ZG64" s="1245"/>
      <c r="ZH64" s="686"/>
      <c r="ZI64" s="686"/>
      <c r="ZJ64" s="1303"/>
      <c r="ZK64" s="1245"/>
      <c r="ZL64" s="686"/>
      <c r="ZM64" s="686"/>
      <c r="ZN64" s="1303"/>
      <c r="ZO64" s="1245">
        <f>ZO63</f>
        <v>32493682</v>
      </c>
      <c r="ZP64" s="686">
        <f>ZP63</f>
        <v>778494.46458333335</v>
      </c>
      <c r="ZQ64" s="686">
        <f t="shared" si="150"/>
        <v>31715187.535416666</v>
      </c>
      <c r="ZR64" s="1303"/>
      <c r="ZS64" s="1245"/>
      <c r="ZT64" s="686"/>
      <c r="ZU64" s="686"/>
      <c r="ZV64" s="1303"/>
      <c r="ZW64" s="1245"/>
      <c r="ZX64" s="686"/>
      <c r="ZY64" s="686"/>
      <c r="ZZ64" s="1303"/>
      <c r="AAA64" s="1245"/>
      <c r="AAB64" s="686"/>
      <c r="AAC64" s="686"/>
      <c r="AAD64" s="1303"/>
      <c r="AAE64" s="1245"/>
      <c r="AAF64" s="686"/>
      <c r="AAG64" s="686"/>
      <c r="AAH64" s="1303"/>
      <c r="AAI64" s="1245"/>
      <c r="AAJ64" s="686"/>
      <c r="AAK64" s="686"/>
      <c r="AAL64" s="1303"/>
      <c r="AAM64" s="1245"/>
      <c r="AAN64" s="686"/>
      <c r="AAO64" s="686"/>
      <c r="AAP64" s="1303"/>
      <c r="AAQ64" s="1238"/>
      <c r="AAR64" s="1245"/>
      <c r="AAS64" s="1312"/>
    </row>
    <row r="65" spans="1:724" ht="13.15" customHeight="1">
      <c r="A65" s="796">
        <v>46</v>
      </c>
      <c r="B65" s="706" t="str">
        <f t="shared" si="1"/>
        <v>W / O incentive</v>
      </c>
      <c r="C65" s="796">
        <f t="shared" si="2"/>
        <v>2019</v>
      </c>
      <c r="D65" s="881">
        <v>46</v>
      </c>
      <c r="E65" s="1245" t="str">
        <f t="shared" si="3"/>
        <v>W / O incentive</v>
      </c>
      <c r="F65" s="1244">
        <f t="shared" si="4"/>
        <v>2019</v>
      </c>
      <c r="G65" s="1245">
        <f>+I64</f>
        <v>788878.4457630337</v>
      </c>
      <c r="H65" s="686">
        <f>G$34/40</f>
        <v>25983.025000000001</v>
      </c>
      <c r="I65" s="686">
        <f t="shared" si="5"/>
        <v>762895.42076303368</v>
      </c>
      <c r="J65" s="719"/>
      <c r="K65" s="1245">
        <f>+M64</f>
        <v>814088.14903100766</v>
      </c>
      <c r="L65" s="686">
        <f>K$34/40</f>
        <v>22795.174999999999</v>
      </c>
      <c r="M65" s="686">
        <f t="shared" si="59"/>
        <v>791292.97403100762</v>
      </c>
      <c r="N65" s="719"/>
      <c r="O65" s="1245">
        <f>+Q64</f>
        <v>790439.61769068229</v>
      </c>
      <c r="P65" s="686">
        <f>O$34/40</f>
        <v>26903.170999999995</v>
      </c>
      <c r="Q65" s="686">
        <f t="shared" si="0"/>
        <v>763536.44669068232</v>
      </c>
      <c r="R65" s="719"/>
      <c r="S65" s="1245">
        <f>+U64</f>
        <v>511342.28139534884</v>
      </c>
      <c r="T65" s="686">
        <f>S$34/40</f>
        <v>14799.9</v>
      </c>
      <c r="U65" s="686">
        <f t="shared" si="60"/>
        <v>496542.38139534881</v>
      </c>
      <c r="V65" s="719"/>
      <c r="W65" s="1245">
        <f>+Y64</f>
        <v>5686699.4298905618</v>
      </c>
      <c r="X65" s="686">
        <f>W$34/40</f>
        <v>188927.75</v>
      </c>
      <c r="Y65" s="686">
        <f t="shared" si="6"/>
        <v>5497771.6798905618</v>
      </c>
      <c r="Z65" s="719"/>
      <c r="AA65" s="1245">
        <f>AC64</f>
        <v>863919.90833333333</v>
      </c>
      <c r="AB65" s="686">
        <f>AA$34/40</f>
        <v>22851.275000000001</v>
      </c>
      <c r="AC65" s="686">
        <f t="shared" si="105"/>
        <v>841068.6333333333</v>
      </c>
      <c r="AD65" s="719"/>
      <c r="AE65" s="1245">
        <f>+AG64</f>
        <v>4693057.338637027</v>
      </c>
      <c r="AF65" s="686">
        <f>AE$34/40</f>
        <v>154907.12900000002</v>
      </c>
      <c r="AG65" s="686">
        <f t="shared" si="7"/>
        <v>4538150.2096370272</v>
      </c>
      <c r="AH65" s="719"/>
      <c r="AI65" s="1245">
        <f>+AK64</f>
        <v>481816.69089147286</v>
      </c>
      <c r="AJ65" s="686">
        <f>AI$34/40</f>
        <v>12903.125</v>
      </c>
      <c r="AK65" s="686">
        <f t="shared" si="106"/>
        <v>468913.56589147286</v>
      </c>
      <c r="AL65" s="719"/>
      <c r="AM65" s="1245">
        <f>+AO64</f>
        <v>1762950.8918946651</v>
      </c>
      <c r="AN65" s="686">
        <f>AM$34/40</f>
        <v>56132.324999999997</v>
      </c>
      <c r="AO65" s="686">
        <f t="shared" si="8"/>
        <v>1706818.5668946651</v>
      </c>
      <c r="AP65" s="719"/>
      <c r="AQ65" s="1245">
        <f>+AS64</f>
        <v>240763.18197674421</v>
      </c>
      <c r="AR65" s="686">
        <f>AQ$34/40</f>
        <v>6447.6750000000002</v>
      </c>
      <c r="AS65" s="686">
        <f t="shared" si="107"/>
        <v>234315.50697674422</v>
      </c>
      <c r="AT65" s="719"/>
      <c r="AU65" s="1245">
        <f>+AW64</f>
        <v>17227760.092111267</v>
      </c>
      <c r="AV65" s="686">
        <f>AU$34/40</f>
        <v>546258</v>
      </c>
      <c r="AW65" s="686">
        <f t="shared" si="9"/>
        <v>16681502.092111267</v>
      </c>
      <c r="AX65" s="719"/>
      <c r="AY65" s="1245">
        <f>+BA64</f>
        <v>35992380.555566944</v>
      </c>
      <c r="AZ65" s="686">
        <f>AY$34/40</f>
        <v>1127230.2250000001</v>
      </c>
      <c r="BA65" s="686">
        <f t="shared" si="10"/>
        <v>34865150.330566943</v>
      </c>
      <c r="BB65" s="719"/>
      <c r="BC65" s="1245">
        <f>+BE64</f>
        <v>10996347.229822163</v>
      </c>
      <c r="BD65" s="686">
        <f>BC$34/40</f>
        <v>339525</v>
      </c>
      <c r="BE65" s="686">
        <f t="shared" si="11"/>
        <v>10656822.229822163</v>
      </c>
      <c r="BF65" s="719"/>
      <c r="BG65" s="1245">
        <f>+BI64</f>
        <v>9033124.380354153</v>
      </c>
      <c r="BH65" s="686">
        <f>BG$34/40</f>
        <v>280607.05</v>
      </c>
      <c r="BI65" s="686">
        <f t="shared" si="12"/>
        <v>8752517.3303541522</v>
      </c>
      <c r="BJ65" s="719"/>
      <c r="BK65" s="1245">
        <f>+BM64</f>
        <v>11842455.748111416</v>
      </c>
      <c r="BL65" s="686">
        <f>BK$34/40</f>
        <v>366388.97499999998</v>
      </c>
      <c r="BM65" s="686">
        <f t="shared" si="13"/>
        <v>11476066.773111416</v>
      </c>
      <c r="BN65" s="719"/>
      <c r="BO65" s="1245">
        <f>+BQ64</f>
        <v>13739574.591883263</v>
      </c>
      <c r="BP65" s="686">
        <f>BO$34/40</f>
        <v>422520</v>
      </c>
      <c r="BQ65" s="686">
        <f t="shared" si="14"/>
        <v>13317054.591883263</v>
      </c>
      <c r="BR65" s="719"/>
      <c r="BS65" s="1245">
        <f>+BU64</f>
        <v>9293110.2705198359</v>
      </c>
      <c r="BT65" s="686">
        <f>BS$34/40</f>
        <v>284069.25</v>
      </c>
      <c r="BU65" s="686">
        <f t="shared" si="15"/>
        <v>9009041.0205198359</v>
      </c>
      <c r="BV65" s="719"/>
      <c r="BW65" s="1245">
        <f>+BY64</f>
        <v>78362807.081361145</v>
      </c>
      <c r="BX65" s="686">
        <f>BW$34/40</f>
        <v>2376381.8250000002</v>
      </c>
      <c r="BY65" s="686">
        <f t="shared" si="38"/>
        <v>75986425.256361142</v>
      </c>
      <c r="BZ65" s="719"/>
      <c r="CA65" s="1245">
        <f>+CC64</f>
        <v>11234948.023666212</v>
      </c>
      <c r="CB65" s="686">
        <f>CA$34/40</f>
        <v>340030.1</v>
      </c>
      <c r="CC65" s="686">
        <f t="shared" si="39"/>
        <v>10894917.923666213</v>
      </c>
      <c r="CD65" s="719"/>
      <c r="CE65" s="1245">
        <f>+CG64</f>
        <v>216599.25312500002</v>
      </c>
      <c r="CF65" s="686">
        <f>CE$34/40</f>
        <v>5595.6750000000002</v>
      </c>
      <c r="CG65" s="686">
        <f t="shared" si="127"/>
        <v>211003.57812500003</v>
      </c>
      <c r="CH65" s="719"/>
      <c r="CI65" s="1245">
        <f>+CK64</f>
        <v>2580444.07243502</v>
      </c>
      <c r="CJ65" s="686">
        <f>CI$34/40</f>
        <v>78098.149999999994</v>
      </c>
      <c r="CK65" s="686">
        <f t="shared" si="40"/>
        <v>2502345.9224350201</v>
      </c>
      <c r="CL65" s="719"/>
      <c r="CM65" s="1245">
        <f>+CO64</f>
        <v>1943614.6638926889</v>
      </c>
      <c r="CN65" s="686">
        <f>CM$34/40</f>
        <v>60871.25</v>
      </c>
      <c r="CO65" s="686">
        <f t="shared" si="16"/>
        <v>1882743.4138926889</v>
      </c>
      <c r="CP65" s="719"/>
      <c r="CQ65" s="1245">
        <f>+CS64</f>
        <v>31709462.610823408</v>
      </c>
      <c r="CR65" s="686">
        <f>CQ$34/40</f>
        <v>957804.63674999995</v>
      </c>
      <c r="CS65" s="686">
        <f t="shared" si="41"/>
        <v>30751657.974073406</v>
      </c>
      <c r="CT65" s="719"/>
      <c r="CU65" s="1245">
        <f>+CW64</f>
        <v>134980956.05427498</v>
      </c>
      <c r="CV65" s="686">
        <f>CU$34/40</f>
        <v>4085251.4750000001</v>
      </c>
      <c r="CW65" s="686">
        <f t="shared" si="42"/>
        <v>130895704.57927498</v>
      </c>
      <c r="CX65" s="719"/>
      <c r="CY65" s="1245">
        <f>DA64</f>
        <v>897697.3364583333</v>
      </c>
      <c r="CZ65" s="686">
        <f>CY$34/40</f>
        <v>22895.575000000001</v>
      </c>
      <c r="DA65" s="686">
        <f t="shared" si="133"/>
        <v>874801.76145833335</v>
      </c>
      <c r="DB65" s="719"/>
      <c r="DC65" s="1245">
        <f>+DE64</f>
        <v>0</v>
      </c>
      <c r="DD65" s="686">
        <f>DC$34/40</f>
        <v>0</v>
      </c>
      <c r="DE65" s="686">
        <f t="shared" si="52"/>
        <v>0</v>
      </c>
      <c r="DF65" s="719"/>
      <c r="DG65" s="1245">
        <f>+DI64</f>
        <v>10206693.024984799</v>
      </c>
      <c r="DH65" s="686">
        <f>DG$34/40</f>
        <v>319659.125</v>
      </c>
      <c r="DI65" s="686">
        <f t="shared" si="17"/>
        <v>9887033.8999847993</v>
      </c>
      <c r="DJ65" s="719"/>
      <c r="DK65" s="1245">
        <f>+DM64</f>
        <v>11041499.064671684</v>
      </c>
      <c r="DL65" s="686">
        <f>DK$34/40</f>
        <v>342300.67499999999</v>
      </c>
      <c r="DM65" s="686">
        <f t="shared" si="18"/>
        <v>10699198.389671683</v>
      </c>
      <c r="DN65" s="719"/>
      <c r="DO65" s="1245">
        <f>+DQ64</f>
        <v>7945158.3303769566</v>
      </c>
      <c r="DP65" s="686">
        <f>DO$34/40</f>
        <v>251404.15</v>
      </c>
      <c r="DQ65" s="686">
        <f t="shared" si="19"/>
        <v>7693754.1803769562</v>
      </c>
      <c r="DR65" s="719"/>
      <c r="DS65" s="1245">
        <f>+DU64</f>
        <v>2280700.5162030715</v>
      </c>
      <c r="DT65" s="686">
        <f>DS$34/40</f>
        <v>71428.3</v>
      </c>
      <c r="DU65" s="686">
        <f t="shared" si="20"/>
        <v>2209272.2162030716</v>
      </c>
      <c r="DV65" s="719"/>
      <c r="DW65" s="1245">
        <f>+DY64</f>
        <v>7979838.419039404</v>
      </c>
      <c r="DX65" s="686">
        <f>DW$34/40</f>
        <v>254607.76324999999</v>
      </c>
      <c r="DY65" s="686">
        <f t="shared" si="21"/>
        <v>7725230.6557894042</v>
      </c>
      <c r="DZ65" s="719"/>
      <c r="EA65" s="1245">
        <f>+EC64</f>
        <v>13212365.11876425</v>
      </c>
      <c r="EB65" s="686">
        <f>EA$34/40</f>
        <v>408772.05</v>
      </c>
      <c r="EC65" s="686">
        <f t="shared" si="22"/>
        <v>12803593.068764249</v>
      </c>
      <c r="ED65" s="719"/>
      <c r="EE65" s="1245">
        <f>+EG64</f>
        <v>14863642.875034202</v>
      </c>
      <c r="EF65" s="686">
        <f>EE$34/40</f>
        <v>460792.05</v>
      </c>
      <c r="EG65" s="686">
        <f t="shared" si="23"/>
        <v>14402850.825034201</v>
      </c>
      <c r="EH65" s="719"/>
      <c r="EI65" s="1245">
        <f>+EK64</f>
        <v>8175023.6200068416</v>
      </c>
      <c r="EJ65" s="686">
        <f>EI$34/40</f>
        <v>244041.07500000001</v>
      </c>
      <c r="EK65" s="686">
        <f t="shared" si="43"/>
        <v>7930982.5450068414</v>
      </c>
      <c r="EL65" s="719"/>
      <c r="EM65" s="1245">
        <f>+EO64</f>
        <v>15578249.303357262</v>
      </c>
      <c r="EN65" s="686">
        <f>EM$34/40</f>
        <v>468700.36249999981</v>
      </c>
      <c r="EO65" s="686">
        <f t="shared" si="44"/>
        <v>15109548.940857261</v>
      </c>
      <c r="EP65" s="719"/>
      <c r="EQ65" s="1245">
        <f>+ES64</f>
        <v>9860411.2174266633</v>
      </c>
      <c r="ER65" s="686">
        <f>EQ$34/40</f>
        <v>301410.34999999998</v>
      </c>
      <c r="ES65" s="686">
        <f t="shared" si="24"/>
        <v>9559000.8674266636</v>
      </c>
      <c r="ET65" s="719"/>
      <c r="EU65" s="1245">
        <f>+EW64</f>
        <v>73764135.723434418</v>
      </c>
      <c r="EV65" s="686">
        <f>EU$34/40</f>
        <v>2282158.9249999998</v>
      </c>
      <c r="EW65" s="686">
        <f t="shared" si="25"/>
        <v>71481976.798434421</v>
      </c>
      <c r="EX65" s="719"/>
      <c r="EY65" s="1245">
        <f>+FA64</f>
        <v>26654511.520930227</v>
      </c>
      <c r="EZ65" s="686">
        <f>EY$34/40</f>
        <v>805116.6</v>
      </c>
      <c r="FA65" s="686">
        <f t="shared" si="45"/>
        <v>25849394.920930225</v>
      </c>
      <c r="FB65" s="719"/>
      <c r="FC65" s="1245">
        <f>+FE64</f>
        <v>11288349.657284543</v>
      </c>
      <c r="FD65" s="686">
        <f>FC$34/40</f>
        <v>335670.32500000001</v>
      </c>
      <c r="FE65" s="686">
        <f t="shared" si="53"/>
        <v>10952679.332284544</v>
      </c>
      <c r="FF65" s="719"/>
      <c r="FG65" s="1245">
        <f>+FI64</f>
        <v>68532791.031357333</v>
      </c>
      <c r="FH65" s="686">
        <f>FG$34/40</f>
        <v>2103295.9</v>
      </c>
      <c r="FI65" s="686">
        <f t="shared" si="26"/>
        <v>66429495.131357335</v>
      </c>
      <c r="FJ65" s="719"/>
      <c r="FK65" s="1245">
        <f>+FM64</f>
        <v>1069093.6348837207</v>
      </c>
      <c r="FL65" s="686">
        <f>FK$34/40</f>
        <v>32549.7</v>
      </c>
      <c r="FM65" s="686">
        <f t="shared" si="46"/>
        <v>1036543.9348837207</v>
      </c>
      <c r="FN65" s="719"/>
      <c r="FO65" s="1245">
        <f>+FQ64</f>
        <v>166117.74192886453</v>
      </c>
      <c r="FP65" s="686">
        <f>FO$34/40</f>
        <v>5139.45</v>
      </c>
      <c r="FQ65" s="686">
        <f t="shared" si="27"/>
        <v>160978.29192886452</v>
      </c>
      <c r="FR65" s="719"/>
      <c r="FS65" s="1245">
        <f>+FU64</f>
        <v>19436421.806053352</v>
      </c>
      <c r="FT65" s="686">
        <f>FS$34/40</f>
        <v>587089.57499999995</v>
      </c>
      <c r="FU65" s="686">
        <f t="shared" si="47"/>
        <v>18849332.231053352</v>
      </c>
      <c r="FV65" s="719"/>
      <c r="FW65" s="1245">
        <f>+FY64</f>
        <v>1197160.2670808632</v>
      </c>
      <c r="FX65" s="686">
        <f>FW$34/40</f>
        <v>36815.125</v>
      </c>
      <c r="FY65" s="686">
        <f t="shared" si="28"/>
        <v>1160345.1420808632</v>
      </c>
      <c r="FZ65" s="719"/>
      <c r="GA65" s="1245">
        <f>+GC64</f>
        <v>11466484.454024168</v>
      </c>
      <c r="GB65" s="686">
        <f>GA$34/40</f>
        <v>338990.82500000001</v>
      </c>
      <c r="GC65" s="686">
        <f t="shared" si="54"/>
        <v>11127493.629024168</v>
      </c>
      <c r="GD65" s="719"/>
      <c r="GE65" s="1245">
        <f>+GG64</f>
        <v>5006468.0179624557</v>
      </c>
      <c r="GF65" s="686">
        <f>GE$34/40</f>
        <v>159738.27499999999</v>
      </c>
      <c r="GG65" s="686">
        <f t="shared" si="29"/>
        <v>4846729.7429624554</v>
      </c>
      <c r="GH65" s="719"/>
      <c r="GI65" s="1245">
        <f>+GK64</f>
        <v>4344700.9114341103</v>
      </c>
      <c r="GJ65" s="686">
        <f>GI$34/40</f>
        <v>131234.47500000001</v>
      </c>
      <c r="GK65" s="686">
        <f t="shared" si="48"/>
        <v>4213466.4364341106</v>
      </c>
      <c r="GL65" s="719"/>
      <c r="GM65" s="1245">
        <f>+GO64</f>
        <v>2530793.7641586866</v>
      </c>
      <c r="GN65" s="686">
        <f>GM$34/40</f>
        <v>79915.199999999997</v>
      </c>
      <c r="GO65" s="686">
        <f t="shared" si="30"/>
        <v>2450878.5641586864</v>
      </c>
      <c r="GP65" s="719"/>
      <c r="GQ65" s="1245">
        <f>+GS64</f>
        <v>17450418.562551297</v>
      </c>
      <c r="GR65" s="686">
        <f>GQ$34/40</f>
        <v>547643.32499999995</v>
      </c>
      <c r="GS65" s="686">
        <f t="shared" si="31"/>
        <v>16902775.237551298</v>
      </c>
      <c r="GT65" s="719"/>
      <c r="GU65" s="1245">
        <f>+GW64</f>
        <v>808646.65</v>
      </c>
      <c r="GV65" s="686">
        <f>GU$34/40</f>
        <v>20801.2</v>
      </c>
      <c r="GW65" s="686">
        <f t="shared" si="128"/>
        <v>787845.45000000007</v>
      </c>
      <c r="GX65" s="719"/>
      <c r="GY65" s="1245">
        <f>+HA64</f>
        <v>3861668.7204514374</v>
      </c>
      <c r="GZ65" s="686">
        <f>GY$34/40</f>
        <v>121190.05</v>
      </c>
      <c r="HA65" s="686">
        <f t="shared" si="32"/>
        <v>3740478.6704514376</v>
      </c>
      <c r="HB65" s="719"/>
      <c r="HC65" s="1245">
        <f>+HE64</f>
        <v>16649709.005327562</v>
      </c>
      <c r="HD65" s="686">
        <f>HC$34/40</f>
        <v>527929.15</v>
      </c>
      <c r="HE65" s="686">
        <f t="shared" si="33"/>
        <v>16121779.855327561</v>
      </c>
      <c r="HF65" s="719"/>
      <c r="HG65" s="1245">
        <f>+HI64</f>
        <v>2694524.7348609203</v>
      </c>
      <c r="HH65" s="686">
        <f>HG$34/40</f>
        <v>85615.45</v>
      </c>
      <c r="HI65" s="686">
        <f t="shared" si="34"/>
        <v>2608909.2848609202</v>
      </c>
      <c r="HJ65" s="719"/>
      <c r="HK65" s="1245">
        <f>+HM64</f>
        <v>2662083.6662144689</v>
      </c>
      <c r="HL65" s="686">
        <f>HK$34/40</f>
        <v>83887.824999999997</v>
      </c>
      <c r="HM65" s="686">
        <f t="shared" si="35"/>
        <v>2578195.8412144687</v>
      </c>
      <c r="HN65" s="719"/>
      <c r="HO65" s="1245">
        <f>+HQ64</f>
        <v>614333.7162334699</v>
      </c>
      <c r="HP65" s="686">
        <f>HO$34/40</f>
        <v>19479.3</v>
      </c>
      <c r="HQ65" s="686">
        <f t="shared" si="36"/>
        <v>594854.41623346985</v>
      </c>
      <c r="HR65" s="719"/>
      <c r="HS65" s="1245">
        <f>+HU64</f>
        <v>5003106.969924611</v>
      </c>
      <c r="HT65" s="686">
        <f>HS$34/40</f>
        <v>154476.742</v>
      </c>
      <c r="HU65" s="686">
        <f t="shared" si="37"/>
        <v>4848630.2279246114</v>
      </c>
      <c r="HV65" s="719"/>
      <c r="HW65" s="1245">
        <f>+HY64</f>
        <v>20055285.672039822</v>
      </c>
      <c r="HX65" s="686">
        <f>HW$34/40</f>
        <v>598691.05000000005</v>
      </c>
      <c r="HY65" s="686">
        <f t="shared" si="49"/>
        <v>19456594.622039821</v>
      </c>
      <c r="HZ65" s="719"/>
      <c r="IA65" s="1245">
        <f>+IC64</f>
        <v>18427215.353283171</v>
      </c>
      <c r="IB65" s="686">
        <f>IA$34/40</f>
        <v>544775.25</v>
      </c>
      <c r="IC65" s="686">
        <f t="shared" si="55"/>
        <v>17882440.103283171</v>
      </c>
      <c r="ID65" s="719"/>
      <c r="IE65" s="1245">
        <f>+IG64</f>
        <v>104214033.072093</v>
      </c>
      <c r="IF65" s="686">
        <f>IE$34/40</f>
        <v>3009538.9</v>
      </c>
      <c r="IG65" s="686">
        <f t="shared" si="61"/>
        <v>101204494.17209299</v>
      </c>
      <c r="IH65" s="719"/>
      <c r="II65" s="1245">
        <f>+IK64</f>
        <v>133394283.86976746</v>
      </c>
      <c r="IJ65" s="686">
        <f>II$34/40</f>
        <v>3751441.6</v>
      </c>
      <c r="IK65" s="686">
        <f t="shared" si="86"/>
        <v>129642842.26976746</v>
      </c>
      <c r="IL65" s="719"/>
      <c r="IM65" s="1245">
        <f>+IO64</f>
        <v>14020658.801162789</v>
      </c>
      <c r="IN65" s="686">
        <f>IM$34/40</f>
        <v>384250.05</v>
      </c>
      <c r="IO65" s="686">
        <f t="shared" si="87"/>
        <v>13636408.751162788</v>
      </c>
      <c r="IP65" s="719"/>
      <c r="IQ65" s="1245">
        <f>+IS64</f>
        <v>440756.62655038765</v>
      </c>
      <c r="IR65" s="686">
        <f>IQ$34/40</f>
        <v>11754.725</v>
      </c>
      <c r="IS65" s="686">
        <f t="shared" si="108"/>
        <v>429001.90155038767</v>
      </c>
      <c r="IT65" s="719"/>
      <c r="IU65" s="1245">
        <f>+IW64</f>
        <v>91085.086187110515</v>
      </c>
      <c r="IV65" s="686">
        <f>IU$34/40</f>
        <v>2719.0749999999998</v>
      </c>
      <c r="IW65" s="686">
        <f t="shared" si="50"/>
        <v>88366.011187110518</v>
      </c>
      <c r="IX65" s="719"/>
      <c r="IY65" s="1245">
        <f>+JA64</f>
        <v>63144.460651314803</v>
      </c>
      <c r="IZ65" s="686">
        <f>IY$34/40</f>
        <v>1892.375</v>
      </c>
      <c r="JA65" s="686">
        <f t="shared" si="51"/>
        <v>61252.085651314803</v>
      </c>
      <c r="JB65" s="719"/>
      <c r="JC65" s="1245">
        <f>+JE64</f>
        <v>11590906.159108527</v>
      </c>
      <c r="JD65" s="686">
        <f>JC$34/40</f>
        <v>335478.32500000001</v>
      </c>
      <c r="JE65" s="686">
        <f t="shared" si="62"/>
        <v>11255427.834108528</v>
      </c>
      <c r="JF65" s="719"/>
      <c r="JG65" s="1245"/>
      <c r="JH65" s="686"/>
      <c r="JI65" s="686"/>
      <c r="JJ65" s="719"/>
      <c r="JK65" s="1245">
        <f>+JM64</f>
        <v>425939.98003359168</v>
      </c>
      <c r="JL65" s="686">
        <f>JK$34/40</f>
        <v>12543.852999999999</v>
      </c>
      <c r="JM65" s="686">
        <f t="shared" si="56"/>
        <v>413396.12703359168</v>
      </c>
      <c r="JN65" s="719"/>
      <c r="JO65" s="1245">
        <f>+JQ64</f>
        <v>617771.46258549939</v>
      </c>
      <c r="JP65" s="686">
        <f>JO$34/40</f>
        <v>18370.05</v>
      </c>
      <c r="JQ65" s="686">
        <f t="shared" si="57"/>
        <v>599401.41258549935</v>
      </c>
      <c r="JR65" s="719"/>
      <c r="JS65" s="1245">
        <f>+JU64</f>
        <v>13978.011878704969</v>
      </c>
      <c r="JT65" s="686">
        <f>JS$34/40</f>
        <v>406.95</v>
      </c>
      <c r="JU65" s="686">
        <f t="shared" si="63"/>
        <v>13571.061878704968</v>
      </c>
      <c r="JV65" s="719"/>
      <c r="JW65" s="1245">
        <f>+JY64</f>
        <v>13978.011878704969</v>
      </c>
      <c r="JX65" s="686">
        <f>JW$34/40</f>
        <v>406.95</v>
      </c>
      <c r="JY65" s="686">
        <f t="shared" si="64"/>
        <v>13571.061878704968</v>
      </c>
      <c r="JZ65" s="719"/>
      <c r="KA65" s="1245">
        <f>+KC64</f>
        <v>737522.60156938748</v>
      </c>
      <c r="KB65" s="686">
        <f>KA$34/40</f>
        <v>21471.924999999999</v>
      </c>
      <c r="KC65" s="686">
        <f t="shared" si="65"/>
        <v>716050.67656938743</v>
      </c>
      <c r="KD65" s="719"/>
      <c r="KE65" s="1245">
        <f>+KG64</f>
        <v>737522.60156938748</v>
      </c>
      <c r="KF65" s="686">
        <f>KE$34/40</f>
        <v>21471.924999999999</v>
      </c>
      <c r="KG65" s="686">
        <f t="shared" si="66"/>
        <v>716050.67656938743</v>
      </c>
      <c r="KH65" s="719"/>
      <c r="KI65" s="1245">
        <f>+KK64</f>
        <v>199863.70103359179</v>
      </c>
      <c r="KJ65" s="686">
        <f>KI$34/40</f>
        <v>5897.3</v>
      </c>
      <c r="KK65" s="686">
        <f t="shared" si="58"/>
        <v>193966.4010335918</v>
      </c>
      <c r="KL65" s="719"/>
      <c r="KM65" s="1245">
        <f>+KO64</f>
        <v>13670398.579852715</v>
      </c>
      <c r="KN65" s="686">
        <f>KM$34/40</f>
        <v>388688.87300000002</v>
      </c>
      <c r="KO65" s="686">
        <f t="shared" si="67"/>
        <v>13281709.706852715</v>
      </c>
      <c r="KP65" s="719"/>
      <c r="KQ65" s="1245"/>
      <c r="KR65" s="686"/>
      <c r="KS65" s="686"/>
      <c r="KT65" s="719"/>
      <c r="KU65" s="1245">
        <f>+KW64</f>
        <v>0</v>
      </c>
      <c r="KV65" s="686">
        <f>KU$34/40</f>
        <v>0</v>
      </c>
      <c r="KW65" s="686">
        <f t="shared" si="68"/>
        <v>0</v>
      </c>
      <c r="KX65" s="719"/>
      <c r="KY65" s="1245">
        <f>+LA64</f>
        <v>1305012.5280813954</v>
      </c>
      <c r="KZ65" s="686">
        <f>KY$34/40</f>
        <v>37023.667500000003</v>
      </c>
      <c r="LA65" s="686">
        <f t="shared" si="69"/>
        <v>1267988.8605813954</v>
      </c>
      <c r="LB65" s="719"/>
      <c r="LC65" s="1245">
        <f>+LE64</f>
        <v>0</v>
      </c>
      <c r="LD65" s="686">
        <f>LC$34/40</f>
        <v>0</v>
      </c>
      <c r="LE65" s="686">
        <f t="shared" si="88"/>
        <v>0</v>
      </c>
      <c r="LF65" s="719"/>
      <c r="LG65" s="1245">
        <f>+LI64</f>
        <v>29004556.649999999</v>
      </c>
      <c r="LH65" s="686">
        <f>LG$34/40</f>
        <v>798290.55</v>
      </c>
      <c r="LI65" s="686">
        <f t="shared" si="89"/>
        <v>28206266.099999998</v>
      </c>
      <c r="LJ65" s="719"/>
      <c r="LK65" s="1245">
        <f>+LM64</f>
        <v>5821856.6937984498</v>
      </c>
      <c r="LL65" s="686">
        <f>LK$34/40</f>
        <v>159215.5</v>
      </c>
      <c r="LM65" s="686">
        <f t="shared" si="90"/>
        <v>5662641.1937984498</v>
      </c>
      <c r="LN65" s="719"/>
      <c r="LO65" s="1245">
        <f>+LQ64</f>
        <v>3528726.5610465119</v>
      </c>
      <c r="LP65" s="686">
        <f>LO$34/40</f>
        <v>101904.125</v>
      </c>
      <c r="LQ65" s="686">
        <f t="shared" si="70"/>
        <v>3426822.4360465119</v>
      </c>
      <c r="LR65" s="719"/>
      <c r="LS65" s="1245">
        <f>+LU64</f>
        <v>105164.26569767443</v>
      </c>
      <c r="LT65" s="686">
        <f>LS$34/40</f>
        <v>2913.0749999999998</v>
      </c>
      <c r="LU65" s="686">
        <f t="shared" si="71"/>
        <v>102251.19069767444</v>
      </c>
      <c r="LV65" s="719"/>
      <c r="LW65" s="1245">
        <f>+LY64</f>
        <v>16159577.129263569</v>
      </c>
      <c r="LX65" s="686">
        <f>LW$34/40</f>
        <v>461497.77500000002</v>
      </c>
      <c r="LY65" s="686">
        <f t="shared" si="72"/>
        <v>15698079.354263568</v>
      </c>
      <c r="LZ65" s="719"/>
      <c r="MA65" s="1245">
        <f>+MC64</f>
        <v>23479021.534883723</v>
      </c>
      <c r="MB65" s="686">
        <f>MA$34/40</f>
        <v>651774</v>
      </c>
      <c r="MC65" s="686">
        <f t="shared" si="73"/>
        <v>22827247.534883723</v>
      </c>
      <c r="MD65" s="719"/>
      <c r="ME65" s="1245">
        <f>+MG64</f>
        <v>2753537.8327519381</v>
      </c>
      <c r="MF65" s="686">
        <f>ME$34/40</f>
        <v>78291.024999999994</v>
      </c>
      <c r="MG65" s="686">
        <f t="shared" si="74"/>
        <v>2675246.8077519382</v>
      </c>
      <c r="MH65" s="719"/>
      <c r="MI65" s="1245">
        <f>+MK64</f>
        <v>31374282.608720936</v>
      </c>
      <c r="MJ65" s="686">
        <f>MI$34/40</f>
        <v>882337.57499999995</v>
      </c>
      <c r="MK65" s="686">
        <f t="shared" si="75"/>
        <v>30491945.033720937</v>
      </c>
      <c r="ML65" s="719"/>
      <c r="MM65" s="1245">
        <f>+MO64</f>
        <v>16057050.168992247</v>
      </c>
      <c r="MN65" s="686">
        <f>MM$34/40</f>
        <v>450589.4</v>
      </c>
      <c r="MO65" s="686">
        <f t="shared" si="76"/>
        <v>15606460.768992247</v>
      </c>
      <c r="MP65" s="719"/>
      <c r="MQ65" s="1245">
        <f>+MS64</f>
        <v>34033038.880813956</v>
      </c>
      <c r="MR65" s="686">
        <f>MQ$34/40</f>
        <v>950890.625</v>
      </c>
      <c r="MS65" s="686">
        <f t="shared" si="77"/>
        <v>33082148.255813956</v>
      </c>
      <c r="MT65" s="719"/>
      <c r="MU65" s="1245">
        <f>+MW64</f>
        <v>10999991.038372094</v>
      </c>
      <c r="MV65" s="686">
        <f>MU$34/40</f>
        <v>304702.34999999998</v>
      </c>
      <c r="MW65" s="686">
        <f t="shared" si="78"/>
        <v>10695288.688372094</v>
      </c>
      <c r="MX65" s="719"/>
      <c r="MY65" s="1245">
        <f>+NA64</f>
        <v>4137022.3538759686</v>
      </c>
      <c r="MZ65" s="686">
        <f>MY$34/40</f>
        <v>114350.95</v>
      </c>
      <c r="NA65" s="686">
        <f t="shared" si="91"/>
        <v>4022671.4038759684</v>
      </c>
      <c r="NB65" s="719"/>
      <c r="NC65" s="1245">
        <f>+NE64</f>
        <v>33099536.777519383</v>
      </c>
      <c r="ND65" s="686">
        <f>NC$34/40</f>
        <v>928831.9</v>
      </c>
      <c r="NE65" s="686">
        <f t="shared" si="79"/>
        <v>32170704.877519384</v>
      </c>
      <c r="NF65" s="719"/>
      <c r="NG65" s="1245">
        <f>+NI64</f>
        <v>4206969.2271317812</v>
      </c>
      <c r="NH65" s="686">
        <f>NG$34/40</f>
        <v>120145.9</v>
      </c>
      <c r="NI65" s="686">
        <f t="shared" si="80"/>
        <v>4086823.3271317813</v>
      </c>
      <c r="NJ65" s="719"/>
      <c r="NK65" s="1245">
        <f>+NM64</f>
        <v>45919338.859496132</v>
      </c>
      <c r="NL65" s="686">
        <f>NK$34/40</f>
        <v>1280223.625</v>
      </c>
      <c r="NM65" s="686">
        <f t="shared" si="81"/>
        <v>44639115.234496132</v>
      </c>
      <c r="NN65" s="719"/>
      <c r="NO65" s="1245">
        <f>+NQ64</f>
        <v>1805038.7596899224</v>
      </c>
      <c r="NP65" s="686">
        <f>NO$34/40</f>
        <v>50000</v>
      </c>
      <c r="NQ65" s="686">
        <f t="shared" si="82"/>
        <v>1755038.7596899224</v>
      </c>
      <c r="NR65" s="719"/>
      <c r="NS65" s="1245">
        <f>+NU64</f>
        <v>5693439.9065484498</v>
      </c>
      <c r="NT65" s="686">
        <f>NS$34/40</f>
        <v>155703.57175</v>
      </c>
      <c r="NU65" s="686">
        <f t="shared" si="92"/>
        <v>5537736.3347984497</v>
      </c>
      <c r="NV65" s="719"/>
      <c r="NW65" s="1245">
        <f>+NY64</f>
        <v>1094616.045348837</v>
      </c>
      <c r="NX65" s="686">
        <f>NW$34/40</f>
        <v>29132.55</v>
      </c>
      <c r="NY65" s="686">
        <f t="shared" si="109"/>
        <v>1065483.495348837</v>
      </c>
      <c r="NZ65" s="719"/>
      <c r="OA65" s="1245">
        <f>+OC64</f>
        <v>10755092.954069767</v>
      </c>
      <c r="OB65" s="686">
        <f>OA$34/40</f>
        <v>299850.22499999998</v>
      </c>
      <c r="OC65" s="686">
        <f t="shared" si="83"/>
        <v>10455242.729069768</v>
      </c>
      <c r="OD65" s="719"/>
      <c r="OE65" s="1245">
        <f>+OG64</f>
        <v>6108407.6523255818</v>
      </c>
      <c r="OF65" s="686">
        <f>OE$34/40</f>
        <v>169568.45</v>
      </c>
      <c r="OG65" s="686">
        <f t="shared" si="84"/>
        <v>5938839.2023255816</v>
      </c>
      <c r="OH65" s="719"/>
      <c r="OI65" s="1245">
        <f>+OK64</f>
        <v>21060553.083333332</v>
      </c>
      <c r="OJ65" s="686">
        <f>OI$34/40</f>
        <v>579648.25</v>
      </c>
      <c r="OK65" s="686">
        <f t="shared" si="93"/>
        <v>20480904.833333332</v>
      </c>
      <c r="OL65" s="719"/>
      <c r="OM65" s="1245">
        <f>+OO64</f>
        <v>11416992.0624031</v>
      </c>
      <c r="ON65" s="686">
        <f>OM$34/40</f>
        <v>312230.65000000002</v>
      </c>
      <c r="OO65" s="686">
        <f t="shared" si="94"/>
        <v>11104761.412403099</v>
      </c>
      <c r="OP65" s="719"/>
      <c r="OQ65" s="1245">
        <f>+OS64</f>
        <v>931658.49515503878</v>
      </c>
      <c r="OR65" s="686">
        <f>OQ$34/40</f>
        <v>25158.875</v>
      </c>
      <c r="OS65" s="686">
        <f t="shared" si="95"/>
        <v>906499.62015503878</v>
      </c>
      <c r="OT65" s="719"/>
      <c r="OU65" s="1245">
        <f>+OW64</f>
        <v>4012176.5598837212</v>
      </c>
      <c r="OV65" s="686">
        <f>OU$34/40</f>
        <v>109957.675</v>
      </c>
      <c r="OW65" s="686">
        <f t="shared" si="96"/>
        <v>3902218.8848837214</v>
      </c>
      <c r="OX65" s="719"/>
      <c r="OY65" s="1245">
        <f>+PA64</f>
        <v>5214822.6965116281</v>
      </c>
      <c r="OZ65" s="686">
        <f>OY$34/40</f>
        <v>141118.54999999999</v>
      </c>
      <c r="PA65" s="686">
        <f t="shared" si="97"/>
        <v>5073704.1465116283</v>
      </c>
      <c r="PB65" s="719"/>
      <c r="PC65" s="1245">
        <f>+PE64</f>
        <v>68829136.462970927</v>
      </c>
      <c r="PD65" s="686">
        <f>PC$34/40</f>
        <v>1886330.6997500001</v>
      </c>
      <c r="PE65" s="686">
        <f t="shared" si="98"/>
        <v>66942805.763220929</v>
      </c>
      <c r="PF65" s="719"/>
      <c r="PG65" s="1245">
        <f>+PI64</f>
        <v>27741979.443321709</v>
      </c>
      <c r="PH65" s="686">
        <f>PG$34/40</f>
        <v>749155.40049999999</v>
      </c>
      <c r="PI65" s="686">
        <f t="shared" si="99"/>
        <v>26992824.042821709</v>
      </c>
      <c r="PJ65" s="719"/>
      <c r="PK65" s="1245">
        <f>+PM64</f>
        <v>20544942.367490295</v>
      </c>
      <c r="PL65" s="686">
        <f>PK$34/40</f>
        <v>541208.40624999965</v>
      </c>
      <c r="PM65" s="686">
        <f t="shared" si="110"/>
        <v>20003733.961240295</v>
      </c>
      <c r="PN65" s="719"/>
      <c r="PO65" s="1245">
        <f>PQ64</f>
        <v>21360987.375</v>
      </c>
      <c r="PP65" s="686">
        <f>PO$34/40</f>
        <v>547717.625</v>
      </c>
      <c r="PQ65" s="686">
        <f t="shared" si="111"/>
        <v>20813269.75</v>
      </c>
      <c r="PR65" s="719"/>
      <c r="PS65" s="1245">
        <f>PU64</f>
        <v>9553981.8479166664</v>
      </c>
      <c r="PT65" s="686">
        <f>PS$34/40</f>
        <v>240603.95</v>
      </c>
      <c r="PU65" s="686">
        <f t="shared" si="134"/>
        <v>9313377.8979166672</v>
      </c>
      <c r="PV65" s="719"/>
      <c r="PW65" s="1245">
        <f>+PW$34</f>
        <v>238151760.96000004</v>
      </c>
      <c r="PX65" s="686">
        <f>+PW$34/40/12*(12.5-PW$36)</f>
        <v>5209569.7710000006</v>
      </c>
      <c r="PY65" s="686">
        <f>+PW65-PX65</f>
        <v>232942191.18900004</v>
      </c>
      <c r="PZ65" s="719"/>
      <c r="QA65" s="1245">
        <f>+QC64</f>
        <v>1683086.7529069767</v>
      </c>
      <c r="QB65" s="686">
        <f>QA$34/40</f>
        <v>47333.375</v>
      </c>
      <c r="QC65" s="686">
        <f t="shared" si="85"/>
        <v>1635753.3779069767</v>
      </c>
      <c r="QD65" s="719"/>
      <c r="QE65" s="1245">
        <f>QG64</f>
        <v>9543315.1968750004</v>
      </c>
      <c r="QF65" s="686">
        <f>QE$34/40</f>
        <v>240335.32500000001</v>
      </c>
      <c r="QG65" s="686">
        <f t="shared" si="135"/>
        <v>9302979.8718750011</v>
      </c>
      <c r="QH65" s="719"/>
      <c r="QI65" s="1245">
        <f>QK64</f>
        <v>38252289.234375</v>
      </c>
      <c r="QJ65" s="686">
        <f>QI$34/40</f>
        <v>961314.07499999995</v>
      </c>
      <c r="QK65" s="686">
        <f t="shared" si="136"/>
        <v>37290975.159374997</v>
      </c>
      <c r="QL65" s="719"/>
      <c r="QM65" s="1245">
        <f>QO64</f>
        <v>38188306.440624997</v>
      </c>
      <c r="QN65" s="686">
        <f>QM$34/40</f>
        <v>957700.47499999998</v>
      </c>
      <c r="QO65" s="686">
        <f t="shared" si="137"/>
        <v>37230605.965624996</v>
      </c>
      <c r="QP65" s="719"/>
      <c r="QQ65" s="1245">
        <f>QS64</f>
        <v>18711148.29645833</v>
      </c>
      <c r="QR65" s="686">
        <f>QQ$34/40</f>
        <v>468266.48499999999</v>
      </c>
      <c r="QS65" s="686">
        <f t="shared" si="138"/>
        <v>18242881.811458331</v>
      </c>
      <c r="QT65" s="719"/>
      <c r="QU65" s="1245">
        <f>+QU$34</f>
        <v>6414783</v>
      </c>
      <c r="QV65" s="686">
        <f>+QU$34/40/12*(12.5-QU$36)</f>
        <v>140323.37812500002</v>
      </c>
      <c r="QW65" s="686">
        <f>+QU65-QV65</f>
        <v>6274459.6218750002</v>
      </c>
      <c r="QX65" s="719"/>
      <c r="QY65" s="1245">
        <f t="shared" ref="QY65" si="151">RA64</f>
        <v>7340432.5343749998</v>
      </c>
      <c r="QZ65" s="686">
        <f>QY$34/40</f>
        <v>189634.42499999999</v>
      </c>
      <c r="RA65" s="686">
        <f t="shared" si="129"/>
        <v>7150798.109375</v>
      </c>
      <c r="RB65" s="719"/>
      <c r="RC65" s="1245">
        <f>RE64</f>
        <v>13796242.13125</v>
      </c>
      <c r="RD65" s="686">
        <f>RC$34/40</f>
        <v>351870.15</v>
      </c>
      <c r="RE65" s="686">
        <f t="shared" si="139"/>
        <v>13444371.981249999</v>
      </c>
      <c r="RF65" s="719"/>
      <c r="RG65" s="1245">
        <f>RI64</f>
        <v>9256139.7791666668</v>
      </c>
      <c r="RH65" s="686">
        <f>RG$34/40</f>
        <v>234580.1</v>
      </c>
      <c r="RI65" s="686">
        <f t="shared" si="140"/>
        <v>9021559.6791666672</v>
      </c>
      <c r="RJ65" s="719"/>
      <c r="RK65" s="1245">
        <f>RM64</f>
        <v>582173.80208333337</v>
      </c>
      <c r="RL65" s="686">
        <f>RK$34/40</f>
        <v>14661.25</v>
      </c>
      <c r="RM65" s="686">
        <f t="shared" si="141"/>
        <v>567512.55208333337</v>
      </c>
      <c r="RN65" s="719"/>
      <c r="RO65" s="1245">
        <f>RQ64</f>
        <v>798807.76041666663</v>
      </c>
      <c r="RP65" s="686">
        <f>RO$34/40</f>
        <v>20074.75</v>
      </c>
      <c r="RQ65" s="686">
        <f t="shared" si="142"/>
        <v>778733.01041666663</v>
      </c>
      <c r="RR65" s="719"/>
      <c r="RS65" s="1245">
        <f>RU64</f>
        <v>40208072.916666664</v>
      </c>
      <c r="RT65" s="686">
        <f>RS$34/40</f>
        <v>1006250</v>
      </c>
      <c r="RU65" s="686">
        <f t="shared" si="143"/>
        <v>39201822.916666664</v>
      </c>
      <c r="RV65" s="719"/>
      <c r="RW65" s="1245">
        <f>+RW$34</f>
        <v>10310937</v>
      </c>
      <c r="RX65" s="686">
        <f>+RW$34/40/12*(12.5-RW$36)</f>
        <v>247032.86562499998</v>
      </c>
      <c r="RY65" s="686">
        <f>+RW65-RX65</f>
        <v>10063904.134375</v>
      </c>
      <c r="RZ65" s="719"/>
      <c r="SA65" s="1245">
        <f>+SC64</f>
        <v>4974022.5453740293</v>
      </c>
      <c r="SB65" s="686">
        <f>SA$34/40</f>
        <v>132654.31224999999</v>
      </c>
      <c r="SC65" s="686">
        <f t="shared" si="112"/>
        <v>4841368.2331240289</v>
      </c>
      <c r="SD65" s="719"/>
      <c r="SE65" s="1245">
        <f>+SE$34</f>
        <v>1363290</v>
      </c>
      <c r="SF65" s="686">
        <f>+SE$34/40/12*(12.5-SE$36)</f>
        <v>29821.96875</v>
      </c>
      <c r="SG65" s="686">
        <f>+SE65-SF65</f>
        <v>1333468.03125</v>
      </c>
      <c r="SH65" s="719"/>
      <c r="SI65" s="1245">
        <f>+SI$34</f>
        <v>106041</v>
      </c>
      <c r="SJ65" s="686">
        <f>+SI$34/40/12*(12.5-SI$36)</f>
        <v>1656.8906250000002</v>
      </c>
      <c r="SK65" s="686">
        <f>+SI65-SJ65</f>
        <v>104384.109375</v>
      </c>
      <c r="SL65" s="719"/>
      <c r="SM65" s="1245">
        <f>+SM$34</f>
        <v>84721.73000000001</v>
      </c>
      <c r="SN65" s="686">
        <f>+SM$34/40/12*(12.5-SM$36)</f>
        <v>1323.7770312500002</v>
      </c>
      <c r="SO65" s="686">
        <f>+SM65-SN65</f>
        <v>83397.952968750003</v>
      </c>
      <c r="SP65" s="719"/>
      <c r="SQ65" s="1245">
        <f>+SS64</f>
        <v>17776767.889728684</v>
      </c>
      <c r="SR65" s="686">
        <f>SQ$34/40</f>
        <v>476064.57500000001</v>
      </c>
      <c r="SS65" s="686">
        <f t="shared" si="113"/>
        <v>17300703.314728685</v>
      </c>
      <c r="ST65" s="719"/>
      <c r="SU65" s="1245">
        <f>+SW64</f>
        <v>680183.6023236434</v>
      </c>
      <c r="SV65" s="686">
        <f>SU$34/40</f>
        <v>18601.586749999999</v>
      </c>
      <c r="SW65" s="686">
        <f t="shared" si="100"/>
        <v>661582.01557364338</v>
      </c>
      <c r="SX65" s="719"/>
      <c r="SY65" s="1245">
        <f>+TA64</f>
        <v>1141380.1406976746</v>
      </c>
      <c r="SZ65" s="686">
        <f>SY$34/40</f>
        <v>30439.95</v>
      </c>
      <c r="TA65" s="686">
        <f t="shared" si="114"/>
        <v>1110940.1906976746</v>
      </c>
      <c r="TB65" s="719"/>
      <c r="TC65" s="1245">
        <f>+TE64</f>
        <v>1332656.3</v>
      </c>
      <c r="TD65" s="686">
        <f>TC$34/40</f>
        <v>34727.199999999997</v>
      </c>
      <c r="TE65" s="686">
        <f t="shared" si="130"/>
        <v>1297929.1000000001</v>
      </c>
      <c r="TF65" s="719"/>
      <c r="TG65" s="1245">
        <f>+TI64</f>
        <v>3592958.5230620159</v>
      </c>
      <c r="TH65" s="686">
        <f>TG$34/40</f>
        <v>97025.675000000003</v>
      </c>
      <c r="TI65" s="686">
        <f t="shared" si="101"/>
        <v>3495932.8480620161</v>
      </c>
      <c r="TJ65" s="719"/>
      <c r="TK65" s="1245">
        <f>+TM64</f>
        <v>19239539.175587207</v>
      </c>
      <c r="TL65" s="686">
        <f>TK$34/40</f>
        <v>515237.81475000002</v>
      </c>
      <c r="TM65" s="686">
        <f t="shared" si="115"/>
        <v>18724301.360837206</v>
      </c>
      <c r="TN65" s="719"/>
      <c r="TO65" s="1245">
        <f>+TQ64</f>
        <v>23759712.333800387</v>
      </c>
      <c r="TP65" s="686">
        <f>TO$34/40</f>
        <v>633657.82325000002</v>
      </c>
      <c r="TQ65" s="686">
        <f t="shared" si="116"/>
        <v>23126054.510550387</v>
      </c>
      <c r="TR65" s="719"/>
      <c r="TS65" s="1245">
        <f>+TU64</f>
        <v>23670599.326744188</v>
      </c>
      <c r="TT65" s="686">
        <f>TS$34/40</f>
        <v>624822.44999999995</v>
      </c>
      <c r="TU65" s="686">
        <f t="shared" si="117"/>
        <v>23045776.876744188</v>
      </c>
      <c r="TV65" s="719"/>
      <c r="TW65" s="1245">
        <f>+TY64</f>
        <v>26167194.364583332</v>
      </c>
      <c r="TX65" s="686">
        <f>TW$34/40</f>
        <v>683365.25</v>
      </c>
      <c r="TY65" s="686">
        <f t="shared" si="131"/>
        <v>25483829.114583332</v>
      </c>
      <c r="TZ65" s="719"/>
      <c r="UA65" s="1245">
        <f>UC64</f>
        <v>94283.369791666672</v>
      </c>
      <c r="UB65" s="686">
        <f>UA$34/40</f>
        <v>2369.4250000000002</v>
      </c>
      <c r="UC65" s="686">
        <f t="shared" si="144"/>
        <v>91913.944791666669</v>
      </c>
      <c r="UD65" s="719"/>
      <c r="UE65" s="1245">
        <f>+UG64</f>
        <v>3010331.3860465116</v>
      </c>
      <c r="UF65" s="686">
        <f>UE$34/40</f>
        <v>79462.399999999994</v>
      </c>
      <c r="UG65" s="686">
        <f t="shared" si="118"/>
        <v>2930868.9860465117</v>
      </c>
      <c r="UH65" s="719"/>
      <c r="UI65" s="1245">
        <f>+UK64</f>
        <v>2378507.8257732559</v>
      </c>
      <c r="UJ65" s="686">
        <f>UI$34/40</f>
        <v>65185.364250000006</v>
      </c>
      <c r="UK65" s="686">
        <f t="shared" si="102"/>
        <v>2313322.4615232558</v>
      </c>
      <c r="UL65" s="719"/>
      <c r="UM65" s="1245">
        <f>UO64</f>
        <v>25987107.899999999</v>
      </c>
      <c r="UN65" s="686">
        <f>UM$34/40</f>
        <v>698840.3</v>
      </c>
      <c r="UO65" s="686">
        <f t="shared" si="119"/>
        <v>25288267.599999998</v>
      </c>
      <c r="UP65" s="719"/>
      <c r="UQ65" s="1245">
        <f>US64</f>
        <v>2536969.2343023261</v>
      </c>
      <c r="UR65" s="686">
        <f>UQ$34/40</f>
        <v>67799.675000000003</v>
      </c>
      <c r="US65" s="686">
        <f t="shared" si="120"/>
        <v>2469169.5593023263</v>
      </c>
      <c r="UT65" s="719"/>
      <c r="UU65" s="1245">
        <f>UW64</f>
        <v>14719856.223062016</v>
      </c>
      <c r="UV65" s="686">
        <f>UU$34/40</f>
        <v>392570.07500000001</v>
      </c>
      <c r="UW65" s="686">
        <f t="shared" si="121"/>
        <v>14327286.148062017</v>
      </c>
      <c r="UX65" s="719"/>
      <c r="UY65" s="1245">
        <f>VA64</f>
        <v>448517.52073643409</v>
      </c>
      <c r="UZ65" s="686">
        <f>UY$34/40</f>
        <v>11937.025</v>
      </c>
      <c r="VA65" s="686">
        <f t="shared" si="122"/>
        <v>436580.49573643407</v>
      </c>
      <c r="VB65" s="719"/>
      <c r="VC65" s="1245">
        <f>VE64</f>
        <v>1992192.6164728682</v>
      </c>
      <c r="VD65" s="686">
        <f>VC$34/40</f>
        <v>53685.574999999997</v>
      </c>
      <c r="VE65" s="686">
        <f t="shared" si="123"/>
        <v>1938507.0414728683</v>
      </c>
      <c r="VF65" s="719"/>
      <c r="VG65" s="1245"/>
      <c r="VH65" s="686"/>
      <c r="VI65" s="686"/>
      <c r="VJ65" s="719"/>
      <c r="VK65" s="1245"/>
      <c r="VL65" s="686"/>
      <c r="VM65" s="686"/>
      <c r="VN65" s="719"/>
      <c r="VO65" s="1245">
        <f>+VQ64</f>
        <v>25924755.855620157</v>
      </c>
      <c r="VP65" s="686">
        <f>VO$34/40</f>
        <v>700082.375</v>
      </c>
      <c r="VQ65" s="686">
        <f t="shared" si="103"/>
        <v>25224673.480620157</v>
      </c>
      <c r="VR65" s="719"/>
      <c r="VS65" s="1245">
        <f>VU64</f>
        <v>13979255.511346901</v>
      </c>
      <c r="VT65" s="686">
        <f>VS$34/40</f>
        <v>370520.64124999999</v>
      </c>
      <c r="VU65" s="686">
        <f t="shared" si="124"/>
        <v>13608734.870096901</v>
      </c>
      <c r="VV65" s="719"/>
      <c r="VW65" s="1245">
        <f>VY64</f>
        <v>1537751.9540697671</v>
      </c>
      <c r="VX65" s="686">
        <f>VW$34/40</f>
        <v>40508.474999999999</v>
      </c>
      <c r="VY65" s="686">
        <f t="shared" si="125"/>
        <v>1497243.4790697671</v>
      </c>
      <c r="VZ65" s="719"/>
      <c r="WA65" s="1245">
        <f>WC64</f>
        <v>67636481.993281245</v>
      </c>
      <c r="WB65" s="686">
        <f>WA$34/40</f>
        <v>1762514.18875</v>
      </c>
      <c r="WC65" s="686">
        <f t="shared" si="132"/>
        <v>65873967.804531246</v>
      </c>
      <c r="WD65" s="719"/>
      <c r="WE65" s="1245">
        <f>WG64</f>
        <v>22651307.660791673</v>
      </c>
      <c r="WF65" s="1006">
        <f>WE$34/40</f>
        <v>580182.90700000012</v>
      </c>
      <c r="WG65" s="1006">
        <f t="shared" si="145"/>
        <v>22071124.753791671</v>
      </c>
      <c r="WH65" s="719"/>
      <c r="WI65" s="1245">
        <f>WK64</f>
        <v>20561632.359496124</v>
      </c>
      <c r="WJ65" s="686">
        <f>WI$34/40</f>
        <v>548366.875</v>
      </c>
      <c r="WK65" s="686">
        <f t="shared" si="126"/>
        <v>20013265.484496124</v>
      </c>
      <c r="WL65" s="719"/>
      <c r="WM65" s="1245">
        <v>0</v>
      </c>
      <c r="WN65" s="686">
        <v>0</v>
      </c>
      <c r="WO65" s="686">
        <v>0</v>
      </c>
      <c r="WP65" s="719"/>
      <c r="WQ65" s="1245">
        <f>+WS64</f>
        <v>7294797.8290697681</v>
      </c>
      <c r="WR65" s="686">
        <f>WQ$34/40</f>
        <v>197404.85</v>
      </c>
      <c r="WS65" s="686">
        <f t="shared" si="104"/>
        <v>7097392.9790697685</v>
      </c>
      <c r="WT65" s="719"/>
      <c r="WU65" s="1245">
        <f>WW64</f>
        <v>25857312.46875</v>
      </c>
      <c r="WV65" s="686">
        <f>WU$34/40</f>
        <v>656693.65</v>
      </c>
      <c r="WW65" s="686">
        <f t="shared" si="146"/>
        <v>25200618.818750001</v>
      </c>
      <c r="WX65" s="719"/>
      <c r="WY65" s="1245">
        <f>+WY$34</f>
        <v>53914228.970000014</v>
      </c>
      <c r="WZ65" s="686">
        <f>+WY$34/40/12*(12.5-WY$36)</f>
        <v>1291695.0690729171</v>
      </c>
      <c r="XA65" s="686">
        <f>+WY65-WZ65</f>
        <v>52622533.900927097</v>
      </c>
      <c r="XB65" s="719"/>
      <c r="XC65" s="1245">
        <f>+XC$34</f>
        <v>464932</v>
      </c>
      <c r="XD65" s="686">
        <f>+XC$34/40/12*(12.5-XC$36)</f>
        <v>11138.995833333332</v>
      </c>
      <c r="XE65" s="686">
        <f>+XC65-XD65</f>
        <v>453793.00416666665</v>
      </c>
      <c r="XF65" s="719"/>
      <c r="XG65" s="1245">
        <f>+XG$34</f>
        <v>32481233</v>
      </c>
      <c r="XH65" s="686">
        <f>+XG$34/40/12*(12.5-XG$36)</f>
        <v>33834.617708333331</v>
      </c>
      <c r="XI65" s="686">
        <f>+XG65-XH65</f>
        <v>32447398.382291667</v>
      </c>
      <c r="XJ65" s="719"/>
      <c r="XK65" s="1245"/>
      <c r="XL65" s="686"/>
      <c r="XM65" s="686"/>
      <c r="XN65" s="719"/>
      <c r="XO65" s="1245">
        <f>+XO$34</f>
        <v>6671545.0100000016</v>
      </c>
      <c r="XP65" s="686">
        <f>+XO$34/40/12*(12.5-XO$36)</f>
        <v>6949.5260520833353</v>
      </c>
      <c r="XQ65" s="686">
        <f>+XO65-XP65</f>
        <v>6664595.4839479188</v>
      </c>
      <c r="XR65" s="719"/>
      <c r="XS65" s="1245"/>
      <c r="XT65" s="686"/>
      <c r="XU65" s="686"/>
      <c r="XV65" s="719"/>
      <c r="XW65" s="1245">
        <f>XY64</f>
        <v>27066293.268750001</v>
      </c>
      <c r="XX65" s="686">
        <f>XW$34/40</f>
        <v>693266.85</v>
      </c>
      <c r="XY65" s="686">
        <f t="shared" si="147"/>
        <v>26373026.418749999</v>
      </c>
      <c r="XZ65" s="719"/>
      <c r="YA65" s="1245">
        <f>YC64</f>
        <v>26727663.721875001</v>
      </c>
      <c r="YB65" s="686">
        <f>YA$34/40</f>
        <v>683135.17500000005</v>
      </c>
      <c r="YC65" s="686">
        <f t="shared" si="148"/>
        <v>26044528.546875</v>
      </c>
      <c r="YD65" s="719"/>
      <c r="YE65" s="1245">
        <f>YG64</f>
        <v>1274509.3968750001</v>
      </c>
      <c r="YF65" s="686">
        <f>YE$34/40</f>
        <v>32164.275000000001</v>
      </c>
      <c r="YG65" s="686">
        <f t="shared" si="149"/>
        <v>1242345.1218750002</v>
      </c>
      <c r="YH65" s="719"/>
      <c r="YI65" s="1245"/>
      <c r="YJ65" s="686"/>
      <c r="YK65" s="686"/>
      <c r="YL65" s="719"/>
      <c r="YM65" s="1245"/>
      <c r="YN65" s="686"/>
      <c r="YO65" s="686"/>
      <c r="YP65" s="719"/>
      <c r="YQ65" s="1245"/>
      <c r="YR65" s="686"/>
      <c r="YS65" s="686"/>
      <c r="YT65" s="719"/>
      <c r="YU65" s="1245"/>
      <c r="YV65" s="686"/>
      <c r="YW65" s="686"/>
      <c r="YX65" s="719"/>
      <c r="YY65" s="1245"/>
      <c r="YZ65" s="686"/>
      <c r="ZA65" s="686"/>
      <c r="ZB65" s="719"/>
      <c r="ZC65" s="1245"/>
      <c r="ZD65" s="686"/>
      <c r="ZE65" s="686"/>
      <c r="ZF65" s="719"/>
      <c r="ZG65" s="1245"/>
      <c r="ZH65" s="686"/>
      <c r="ZI65" s="686"/>
      <c r="ZJ65" s="719"/>
      <c r="ZK65" s="1245"/>
      <c r="ZL65" s="686"/>
      <c r="ZM65" s="686"/>
      <c r="ZN65" s="719"/>
      <c r="ZO65" s="1245">
        <f>ZQ64</f>
        <v>31715187.535416666</v>
      </c>
      <c r="ZP65" s="686">
        <f>ZO$34/40</f>
        <v>812342.05</v>
      </c>
      <c r="ZQ65" s="686">
        <f t="shared" si="150"/>
        <v>30902845.485416666</v>
      </c>
      <c r="ZR65" s="719"/>
      <c r="ZS65" s="1245"/>
      <c r="ZT65" s="686"/>
      <c r="ZU65" s="686"/>
      <c r="ZV65" s="719"/>
      <c r="ZW65" s="1245"/>
      <c r="ZX65" s="686"/>
      <c r="ZY65" s="686"/>
      <c r="ZZ65" s="719"/>
      <c r="AAA65" s="1245"/>
      <c r="AAB65" s="686"/>
      <c r="AAC65" s="686"/>
      <c r="AAD65" s="719"/>
      <c r="AAE65" s="1245"/>
      <c r="AAF65" s="686"/>
      <c r="AAG65" s="686"/>
      <c r="AAH65" s="719"/>
      <c r="AAI65" s="1245"/>
      <c r="AAJ65" s="686"/>
      <c r="AAK65" s="686"/>
      <c r="AAL65" s="719"/>
      <c r="AAM65" s="1245"/>
      <c r="AAN65" s="686"/>
      <c r="AAO65" s="686"/>
      <c r="AAP65" s="719"/>
      <c r="AAQ65" s="1238"/>
      <c r="AAR65" s="690"/>
      <c r="AAS65" s="1246"/>
    </row>
    <row r="66" spans="1:724" ht="13.15" customHeight="1">
      <c r="A66" s="796">
        <v>47</v>
      </c>
      <c r="B66" s="706" t="str">
        <f t="shared" si="1"/>
        <v>W incentive</v>
      </c>
      <c r="C66" s="796">
        <f t="shared" si="2"/>
        <v>2019</v>
      </c>
      <c r="D66" s="881">
        <v>47</v>
      </c>
      <c r="E66" s="1245" t="str">
        <f t="shared" si="3"/>
        <v>W incentive</v>
      </c>
      <c r="F66" s="1244">
        <f t="shared" si="4"/>
        <v>2019</v>
      </c>
      <c r="G66" s="1245">
        <f>+G65</f>
        <v>788878.4457630337</v>
      </c>
      <c r="H66" s="686">
        <f>+H65</f>
        <v>25983.025000000001</v>
      </c>
      <c r="I66" s="686">
        <f t="shared" si="5"/>
        <v>762895.42076303368</v>
      </c>
      <c r="J66" s="1303"/>
      <c r="K66" s="1245">
        <f>+K65</f>
        <v>814088.14903100766</v>
      </c>
      <c r="L66" s="686">
        <f>+L65</f>
        <v>22795.174999999999</v>
      </c>
      <c r="M66" s="686">
        <f t="shared" si="59"/>
        <v>791292.97403100762</v>
      </c>
      <c r="N66" s="1303"/>
      <c r="O66" s="1245">
        <f>+O65</f>
        <v>790439.61769068229</v>
      </c>
      <c r="P66" s="686">
        <f>+P65</f>
        <v>26903.170999999995</v>
      </c>
      <c r="Q66" s="686">
        <f t="shared" si="0"/>
        <v>763536.44669068232</v>
      </c>
      <c r="R66" s="1303"/>
      <c r="S66" s="1245">
        <f>+S65</f>
        <v>511342.28139534884</v>
      </c>
      <c r="T66" s="686">
        <f>+T65</f>
        <v>14799.9</v>
      </c>
      <c r="U66" s="686">
        <f t="shared" si="60"/>
        <v>496542.38139534881</v>
      </c>
      <c r="V66" s="1303"/>
      <c r="W66" s="1245">
        <f>+W65</f>
        <v>5686699.4298905618</v>
      </c>
      <c r="X66" s="686">
        <f>+X65</f>
        <v>188927.75</v>
      </c>
      <c r="Y66" s="686">
        <f t="shared" si="6"/>
        <v>5497771.6798905618</v>
      </c>
      <c r="Z66" s="1303"/>
      <c r="AA66" s="1245">
        <f>+AA65</f>
        <v>863919.90833333333</v>
      </c>
      <c r="AB66" s="686">
        <f>+AB65</f>
        <v>22851.275000000001</v>
      </c>
      <c r="AC66" s="686">
        <f t="shared" si="105"/>
        <v>841068.6333333333</v>
      </c>
      <c r="AD66" s="1303"/>
      <c r="AE66" s="1245">
        <f>+AE65</f>
        <v>4693057.338637027</v>
      </c>
      <c r="AF66" s="686">
        <f>+AF65</f>
        <v>154907.12900000002</v>
      </c>
      <c r="AG66" s="686">
        <f t="shared" si="7"/>
        <v>4538150.2096370272</v>
      </c>
      <c r="AH66" s="1303"/>
      <c r="AI66" s="1245">
        <f>+AI65</f>
        <v>481816.69089147286</v>
      </c>
      <c r="AJ66" s="686">
        <f>+AJ65</f>
        <v>12903.125</v>
      </c>
      <c r="AK66" s="686">
        <f t="shared" si="106"/>
        <v>468913.56589147286</v>
      </c>
      <c r="AL66" s="1303"/>
      <c r="AM66" s="1245">
        <f>+AM65</f>
        <v>1762950.8918946651</v>
      </c>
      <c r="AN66" s="686">
        <f>+AN65</f>
        <v>56132.324999999997</v>
      </c>
      <c r="AO66" s="686">
        <f t="shared" si="8"/>
        <v>1706818.5668946651</v>
      </c>
      <c r="AP66" s="1303"/>
      <c r="AQ66" s="1245">
        <f>+AQ65</f>
        <v>240763.18197674421</v>
      </c>
      <c r="AR66" s="686">
        <f>+AR65</f>
        <v>6447.6750000000002</v>
      </c>
      <c r="AS66" s="686">
        <f t="shared" si="107"/>
        <v>234315.50697674422</v>
      </c>
      <c r="AT66" s="1303"/>
      <c r="AU66" s="1245">
        <f>+AU65</f>
        <v>17227760.092111267</v>
      </c>
      <c r="AV66" s="686">
        <f>+AV65</f>
        <v>546258</v>
      </c>
      <c r="AW66" s="686">
        <f t="shared" si="9"/>
        <v>16681502.092111267</v>
      </c>
      <c r="AX66" s="1303"/>
      <c r="AY66" s="1245">
        <f>+AY65</f>
        <v>35992380.555566944</v>
      </c>
      <c r="AZ66" s="686">
        <f>+AZ65</f>
        <v>1127230.2250000001</v>
      </c>
      <c r="BA66" s="686">
        <f t="shared" si="10"/>
        <v>34865150.330566943</v>
      </c>
      <c r="BB66" s="1303"/>
      <c r="BC66" s="1245">
        <f>+BC65</f>
        <v>10996347.229822163</v>
      </c>
      <c r="BD66" s="686">
        <f>+BD65</f>
        <v>339525</v>
      </c>
      <c r="BE66" s="686">
        <f t="shared" si="11"/>
        <v>10656822.229822163</v>
      </c>
      <c r="BF66" s="1303"/>
      <c r="BG66" s="1245">
        <f>+BG65</f>
        <v>9033124.380354153</v>
      </c>
      <c r="BH66" s="686">
        <f>+BH65</f>
        <v>280607.05</v>
      </c>
      <c r="BI66" s="686">
        <f t="shared" si="12"/>
        <v>8752517.3303541522</v>
      </c>
      <c r="BJ66" s="1303"/>
      <c r="BK66" s="1245">
        <f>+BK65</f>
        <v>11842455.748111416</v>
      </c>
      <c r="BL66" s="686">
        <f>+BL65</f>
        <v>366388.97499999998</v>
      </c>
      <c r="BM66" s="686">
        <f t="shared" si="13"/>
        <v>11476066.773111416</v>
      </c>
      <c r="BN66" s="1303"/>
      <c r="BO66" s="1245">
        <f>+BO65</f>
        <v>13739574.591883263</v>
      </c>
      <c r="BP66" s="686">
        <f>+BP65</f>
        <v>422520</v>
      </c>
      <c r="BQ66" s="686">
        <f t="shared" si="14"/>
        <v>13317054.591883263</v>
      </c>
      <c r="BR66" s="1303"/>
      <c r="BS66" s="1245">
        <f>+BS65</f>
        <v>9293110.2705198359</v>
      </c>
      <c r="BT66" s="686">
        <f>+BT65</f>
        <v>284069.25</v>
      </c>
      <c r="BU66" s="686">
        <f t="shared" si="15"/>
        <v>9009041.0205198359</v>
      </c>
      <c r="BV66" s="1303"/>
      <c r="BW66" s="1245">
        <f>+BW65</f>
        <v>78362807.081361145</v>
      </c>
      <c r="BX66" s="686">
        <f>+BX65</f>
        <v>2376381.8250000002</v>
      </c>
      <c r="BY66" s="686">
        <f t="shared" si="38"/>
        <v>75986425.256361142</v>
      </c>
      <c r="BZ66" s="1303"/>
      <c r="CA66" s="1245">
        <f>+CA65</f>
        <v>11234948.023666212</v>
      </c>
      <c r="CB66" s="686">
        <f>+CB65</f>
        <v>340030.1</v>
      </c>
      <c r="CC66" s="686">
        <f t="shared" si="39"/>
        <v>10894917.923666213</v>
      </c>
      <c r="CD66" s="1303"/>
      <c r="CE66" s="1245">
        <f>+CE65</f>
        <v>216599.25312500002</v>
      </c>
      <c r="CF66" s="686">
        <f>+CF65</f>
        <v>5595.6750000000002</v>
      </c>
      <c r="CG66" s="686">
        <f t="shared" si="127"/>
        <v>211003.57812500003</v>
      </c>
      <c r="CH66" s="1303"/>
      <c r="CI66" s="1245">
        <f>+CI65</f>
        <v>2580444.07243502</v>
      </c>
      <c r="CJ66" s="686">
        <f>+CJ65</f>
        <v>78098.149999999994</v>
      </c>
      <c r="CK66" s="686">
        <f t="shared" si="40"/>
        <v>2502345.9224350201</v>
      </c>
      <c r="CL66" s="1303"/>
      <c r="CM66" s="1245">
        <f>+CM65</f>
        <v>1943614.6638926889</v>
      </c>
      <c r="CN66" s="686">
        <f>+CN65</f>
        <v>60871.25</v>
      </c>
      <c r="CO66" s="686">
        <f t="shared" si="16"/>
        <v>1882743.4138926889</v>
      </c>
      <c r="CP66" s="1303"/>
      <c r="CQ66" s="1245">
        <f>+CQ65</f>
        <v>31709462.610823408</v>
      </c>
      <c r="CR66" s="686">
        <f>+CR65</f>
        <v>957804.63674999995</v>
      </c>
      <c r="CS66" s="686">
        <f t="shared" si="41"/>
        <v>30751657.974073406</v>
      </c>
      <c r="CT66" s="1303"/>
      <c r="CU66" s="1245">
        <f>+CU65</f>
        <v>134980956.05427498</v>
      </c>
      <c r="CV66" s="686">
        <f>+CV65</f>
        <v>4085251.4750000001</v>
      </c>
      <c r="CW66" s="686">
        <f t="shared" si="42"/>
        <v>130895704.57927498</v>
      </c>
      <c r="CX66" s="1303"/>
      <c r="CY66" s="1245">
        <f>+CY65</f>
        <v>897697.3364583333</v>
      </c>
      <c r="CZ66" s="686">
        <f>+CZ65</f>
        <v>22895.575000000001</v>
      </c>
      <c r="DA66" s="686">
        <f t="shared" si="133"/>
        <v>874801.76145833335</v>
      </c>
      <c r="DB66" s="1303"/>
      <c r="DC66" s="1245">
        <f>+DC65</f>
        <v>0</v>
      </c>
      <c r="DD66" s="686">
        <f>+DD65</f>
        <v>0</v>
      </c>
      <c r="DE66" s="686">
        <f t="shared" si="52"/>
        <v>0</v>
      </c>
      <c r="DF66" s="1303"/>
      <c r="DG66" s="1245">
        <f>+DG65</f>
        <v>10206693.024984799</v>
      </c>
      <c r="DH66" s="686">
        <f>+DH65</f>
        <v>319659.125</v>
      </c>
      <c r="DI66" s="686">
        <f t="shared" si="17"/>
        <v>9887033.8999847993</v>
      </c>
      <c r="DJ66" s="1303"/>
      <c r="DK66" s="1245">
        <f>+DK65</f>
        <v>11041499.064671684</v>
      </c>
      <c r="DL66" s="686">
        <f>+DL65</f>
        <v>342300.67499999999</v>
      </c>
      <c r="DM66" s="686">
        <f t="shared" si="18"/>
        <v>10699198.389671683</v>
      </c>
      <c r="DN66" s="1303"/>
      <c r="DO66" s="1245">
        <f>+DO65</f>
        <v>7945158.3303769566</v>
      </c>
      <c r="DP66" s="686">
        <f>+DP65</f>
        <v>251404.15</v>
      </c>
      <c r="DQ66" s="686">
        <f t="shared" si="19"/>
        <v>7693754.1803769562</v>
      </c>
      <c r="DR66" s="1303"/>
      <c r="DS66" s="1245">
        <f>+DS65</f>
        <v>2280700.5162030715</v>
      </c>
      <c r="DT66" s="686">
        <f>+DT65</f>
        <v>71428.3</v>
      </c>
      <c r="DU66" s="686">
        <f t="shared" si="20"/>
        <v>2209272.2162030716</v>
      </c>
      <c r="DV66" s="1303"/>
      <c r="DW66" s="1245">
        <f>+DW65</f>
        <v>7979838.419039404</v>
      </c>
      <c r="DX66" s="686">
        <f>+DX65</f>
        <v>254607.76324999999</v>
      </c>
      <c r="DY66" s="686">
        <f t="shared" si="21"/>
        <v>7725230.6557894042</v>
      </c>
      <c r="DZ66" s="1303"/>
      <c r="EA66" s="1245">
        <f>+EA65</f>
        <v>13212365.11876425</v>
      </c>
      <c r="EB66" s="686">
        <f>+EB65</f>
        <v>408772.05</v>
      </c>
      <c r="EC66" s="686">
        <f t="shared" si="22"/>
        <v>12803593.068764249</v>
      </c>
      <c r="ED66" s="1303"/>
      <c r="EE66" s="1245">
        <f>+EE65</f>
        <v>14863642.875034202</v>
      </c>
      <c r="EF66" s="686">
        <f>+EF65</f>
        <v>460792.05</v>
      </c>
      <c r="EG66" s="686">
        <f t="shared" si="23"/>
        <v>14402850.825034201</v>
      </c>
      <c r="EH66" s="1303"/>
      <c r="EI66" s="1245">
        <f>+EI65</f>
        <v>8175023.6200068416</v>
      </c>
      <c r="EJ66" s="686">
        <f>+EJ65</f>
        <v>244041.07500000001</v>
      </c>
      <c r="EK66" s="686">
        <f t="shared" si="43"/>
        <v>7930982.5450068414</v>
      </c>
      <c r="EL66" s="1303"/>
      <c r="EM66" s="1245">
        <f>+EM65</f>
        <v>15578249.303357262</v>
      </c>
      <c r="EN66" s="686">
        <f>+EN65</f>
        <v>468700.36249999981</v>
      </c>
      <c r="EO66" s="686">
        <f t="shared" si="44"/>
        <v>15109548.940857261</v>
      </c>
      <c r="EP66" s="1303"/>
      <c r="EQ66" s="1245">
        <f>+EQ65</f>
        <v>9860411.2174266633</v>
      </c>
      <c r="ER66" s="686">
        <f>+ER65</f>
        <v>301410.34999999998</v>
      </c>
      <c r="ES66" s="686">
        <f t="shared" si="24"/>
        <v>9559000.8674266636</v>
      </c>
      <c r="ET66" s="1303"/>
      <c r="EU66" s="1245">
        <f>+EU65</f>
        <v>73764135.723434418</v>
      </c>
      <c r="EV66" s="686">
        <f>+EV65</f>
        <v>2282158.9249999998</v>
      </c>
      <c r="EW66" s="686">
        <f t="shared" si="25"/>
        <v>71481976.798434421</v>
      </c>
      <c r="EX66" s="1303"/>
      <c r="EY66" s="1245">
        <f>+EY65</f>
        <v>26654511.520930227</v>
      </c>
      <c r="EZ66" s="686">
        <f>+EZ65</f>
        <v>805116.6</v>
      </c>
      <c r="FA66" s="686">
        <f t="shared" si="45"/>
        <v>25849394.920930225</v>
      </c>
      <c r="FB66" s="1303"/>
      <c r="FC66" s="1245">
        <f>+FC65</f>
        <v>11288349.657284543</v>
      </c>
      <c r="FD66" s="686">
        <f>+FD65</f>
        <v>335670.32500000001</v>
      </c>
      <c r="FE66" s="686">
        <f t="shared" si="53"/>
        <v>10952679.332284544</v>
      </c>
      <c r="FF66" s="1303"/>
      <c r="FG66" s="1245">
        <f>+FG65</f>
        <v>68532791.031357333</v>
      </c>
      <c r="FH66" s="686">
        <f>+FH65</f>
        <v>2103295.9</v>
      </c>
      <c r="FI66" s="686">
        <f t="shared" si="26"/>
        <v>66429495.131357335</v>
      </c>
      <c r="FJ66" s="1303"/>
      <c r="FK66" s="1245">
        <f>+FK65</f>
        <v>1069093.6348837207</v>
      </c>
      <c r="FL66" s="686">
        <f>+FL65</f>
        <v>32549.7</v>
      </c>
      <c r="FM66" s="686">
        <f t="shared" si="46"/>
        <v>1036543.9348837207</v>
      </c>
      <c r="FN66" s="1303"/>
      <c r="FO66" s="1245">
        <f>+FO65</f>
        <v>166117.74192886453</v>
      </c>
      <c r="FP66" s="686">
        <f>+FP65</f>
        <v>5139.45</v>
      </c>
      <c r="FQ66" s="686">
        <f t="shared" si="27"/>
        <v>160978.29192886452</v>
      </c>
      <c r="FR66" s="1303"/>
      <c r="FS66" s="1245">
        <f>+FS65</f>
        <v>19436421.806053352</v>
      </c>
      <c r="FT66" s="686">
        <f>+FT65</f>
        <v>587089.57499999995</v>
      </c>
      <c r="FU66" s="686">
        <f t="shared" si="47"/>
        <v>18849332.231053352</v>
      </c>
      <c r="FV66" s="1303"/>
      <c r="FW66" s="1245">
        <f>+FW65</f>
        <v>1197160.2670808632</v>
      </c>
      <c r="FX66" s="686">
        <f>+FX65</f>
        <v>36815.125</v>
      </c>
      <c r="FY66" s="686">
        <f t="shared" si="28"/>
        <v>1160345.1420808632</v>
      </c>
      <c r="FZ66" s="1303"/>
      <c r="GA66" s="1245">
        <f>+GA65</f>
        <v>11466484.454024168</v>
      </c>
      <c r="GB66" s="686">
        <f>+GB65</f>
        <v>338990.82500000001</v>
      </c>
      <c r="GC66" s="686">
        <f t="shared" si="54"/>
        <v>11127493.629024168</v>
      </c>
      <c r="GD66" s="1303"/>
      <c r="GE66" s="1245">
        <f>+GE65</f>
        <v>5006468.0179624557</v>
      </c>
      <c r="GF66" s="686">
        <f>+GF65</f>
        <v>159738.27499999999</v>
      </c>
      <c r="GG66" s="686">
        <f t="shared" si="29"/>
        <v>4846729.7429624554</v>
      </c>
      <c r="GH66" s="1303"/>
      <c r="GI66" s="1245">
        <f>+GI65</f>
        <v>4344700.9114341103</v>
      </c>
      <c r="GJ66" s="686">
        <f>+GJ65</f>
        <v>131234.47500000001</v>
      </c>
      <c r="GK66" s="686">
        <f t="shared" si="48"/>
        <v>4213466.4364341106</v>
      </c>
      <c r="GL66" s="1303"/>
      <c r="GM66" s="1245">
        <f>+GM65</f>
        <v>2530793.7641586866</v>
      </c>
      <c r="GN66" s="686">
        <f>+GN65</f>
        <v>79915.199999999997</v>
      </c>
      <c r="GO66" s="686">
        <f t="shared" si="30"/>
        <v>2450878.5641586864</v>
      </c>
      <c r="GP66" s="1303"/>
      <c r="GQ66" s="1245">
        <f>+GQ65</f>
        <v>17450418.562551297</v>
      </c>
      <c r="GR66" s="686">
        <f>+GR65</f>
        <v>547643.32499999995</v>
      </c>
      <c r="GS66" s="686">
        <f t="shared" si="31"/>
        <v>16902775.237551298</v>
      </c>
      <c r="GT66" s="1303"/>
      <c r="GU66" s="1245">
        <f>+GU65</f>
        <v>808646.65</v>
      </c>
      <c r="GV66" s="686">
        <f>+GV65</f>
        <v>20801.2</v>
      </c>
      <c r="GW66" s="686">
        <f t="shared" si="128"/>
        <v>787845.45000000007</v>
      </c>
      <c r="GX66" s="1303"/>
      <c r="GY66" s="1245">
        <f>+GY65</f>
        <v>3861668.7204514374</v>
      </c>
      <c r="GZ66" s="686">
        <f>+GZ65</f>
        <v>121190.05</v>
      </c>
      <c r="HA66" s="686">
        <f t="shared" si="32"/>
        <v>3740478.6704514376</v>
      </c>
      <c r="HB66" s="1303"/>
      <c r="HC66" s="1245">
        <f>+HC65</f>
        <v>16649709.005327562</v>
      </c>
      <c r="HD66" s="686">
        <f>+HD65</f>
        <v>527929.15</v>
      </c>
      <c r="HE66" s="686">
        <f t="shared" si="33"/>
        <v>16121779.855327561</v>
      </c>
      <c r="HF66" s="1303"/>
      <c r="HG66" s="1245">
        <f>+HG65</f>
        <v>2694524.7348609203</v>
      </c>
      <c r="HH66" s="686">
        <f>+HH65</f>
        <v>85615.45</v>
      </c>
      <c r="HI66" s="686">
        <f t="shared" si="34"/>
        <v>2608909.2848609202</v>
      </c>
      <c r="HJ66" s="1303"/>
      <c r="HK66" s="1245">
        <f>+HK65</f>
        <v>2662083.6662144689</v>
      </c>
      <c r="HL66" s="686">
        <f>+HL65</f>
        <v>83887.824999999997</v>
      </c>
      <c r="HM66" s="686">
        <f t="shared" si="35"/>
        <v>2578195.8412144687</v>
      </c>
      <c r="HN66" s="1303"/>
      <c r="HO66" s="1245">
        <f>+HO65</f>
        <v>614333.7162334699</v>
      </c>
      <c r="HP66" s="686">
        <f>+HP65</f>
        <v>19479.3</v>
      </c>
      <c r="HQ66" s="686">
        <f t="shared" si="36"/>
        <v>594854.41623346985</v>
      </c>
      <c r="HR66" s="1303"/>
      <c r="HS66" s="1245">
        <f>+HS65</f>
        <v>5003106.969924611</v>
      </c>
      <c r="HT66" s="686">
        <f>+HT65</f>
        <v>154476.742</v>
      </c>
      <c r="HU66" s="686">
        <f t="shared" si="37"/>
        <v>4848630.2279246114</v>
      </c>
      <c r="HV66" s="1303"/>
      <c r="HW66" s="1245">
        <f>+HW65</f>
        <v>20055285.672039822</v>
      </c>
      <c r="HX66" s="686">
        <f>+HX65</f>
        <v>598691.05000000005</v>
      </c>
      <c r="HY66" s="686">
        <f t="shared" si="49"/>
        <v>19456594.622039821</v>
      </c>
      <c r="HZ66" s="1303"/>
      <c r="IA66" s="1245">
        <f>+IA65</f>
        <v>18427215.353283171</v>
      </c>
      <c r="IB66" s="686">
        <f>+IB65</f>
        <v>544775.25</v>
      </c>
      <c r="IC66" s="686">
        <f t="shared" si="55"/>
        <v>17882440.103283171</v>
      </c>
      <c r="ID66" s="1303"/>
      <c r="IE66" s="1245">
        <f>+IE65</f>
        <v>104214033.072093</v>
      </c>
      <c r="IF66" s="686">
        <f>+IF65</f>
        <v>3009538.9</v>
      </c>
      <c r="IG66" s="686">
        <f t="shared" si="61"/>
        <v>101204494.17209299</v>
      </c>
      <c r="IH66" s="1303"/>
      <c r="II66" s="1245">
        <f>+II65</f>
        <v>133394283.86976746</v>
      </c>
      <c r="IJ66" s="686">
        <f>+IJ65</f>
        <v>3751441.6</v>
      </c>
      <c r="IK66" s="686">
        <f t="shared" si="86"/>
        <v>129642842.26976746</v>
      </c>
      <c r="IL66" s="1303"/>
      <c r="IM66" s="1245">
        <f>+IM65</f>
        <v>14020658.801162789</v>
      </c>
      <c r="IN66" s="686">
        <f>+IN65</f>
        <v>384250.05</v>
      </c>
      <c r="IO66" s="686">
        <f t="shared" si="87"/>
        <v>13636408.751162788</v>
      </c>
      <c r="IP66" s="1303"/>
      <c r="IQ66" s="1245">
        <f>+IQ65</f>
        <v>440756.62655038765</v>
      </c>
      <c r="IR66" s="686">
        <f>+IR65</f>
        <v>11754.725</v>
      </c>
      <c r="IS66" s="686">
        <f t="shared" si="108"/>
        <v>429001.90155038767</v>
      </c>
      <c r="IT66" s="1303"/>
      <c r="IU66" s="1245">
        <f>+IU65</f>
        <v>91085.086187110515</v>
      </c>
      <c r="IV66" s="686">
        <f>+IV65</f>
        <v>2719.0749999999998</v>
      </c>
      <c r="IW66" s="686">
        <f t="shared" si="50"/>
        <v>88366.011187110518</v>
      </c>
      <c r="IX66" s="1303"/>
      <c r="IY66" s="1245">
        <f>+IY65</f>
        <v>63144.460651314803</v>
      </c>
      <c r="IZ66" s="686">
        <f>+IZ65</f>
        <v>1892.375</v>
      </c>
      <c r="JA66" s="686">
        <f t="shared" si="51"/>
        <v>61252.085651314803</v>
      </c>
      <c r="JB66" s="1303"/>
      <c r="JC66" s="1245">
        <f>+JC65</f>
        <v>11590906.159108527</v>
      </c>
      <c r="JD66" s="686">
        <f>+JD65</f>
        <v>335478.32500000001</v>
      </c>
      <c r="JE66" s="686">
        <f t="shared" si="62"/>
        <v>11255427.834108528</v>
      </c>
      <c r="JF66" s="1303"/>
      <c r="JG66" s="1245"/>
      <c r="JH66" s="686"/>
      <c r="JI66" s="686"/>
      <c r="JJ66" s="1303"/>
      <c r="JK66" s="1245">
        <f>+JK65</f>
        <v>425939.98003359168</v>
      </c>
      <c r="JL66" s="686">
        <f>+JL65</f>
        <v>12543.852999999999</v>
      </c>
      <c r="JM66" s="686">
        <f t="shared" si="56"/>
        <v>413396.12703359168</v>
      </c>
      <c r="JN66" s="1303"/>
      <c r="JO66" s="1245">
        <f>+JO65</f>
        <v>617771.46258549939</v>
      </c>
      <c r="JP66" s="686">
        <f>+JP65</f>
        <v>18370.05</v>
      </c>
      <c r="JQ66" s="686">
        <f t="shared" si="57"/>
        <v>599401.41258549935</v>
      </c>
      <c r="JR66" s="1303"/>
      <c r="JS66" s="1245">
        <f>+JS65</f>
        <v>13978.011878704969</v>
      </c>
      <c r="JT66" s="686">
        <f>+JT65</f>
        <v>406.95</v>
      </c>
      <c r="JU66" s="686">
        <f t="shared" si="63"/>
        <v>13571.061878704968</v>
      </c>
      <c r="JV66" s="1303"/>
      <c r="JW66" s="1245">
        <f>+JW65</f>
        <v>13978.011878704969</v>
      </c>
      <c r="JX66" s="686">
        <f>+JX65</f>
        <v>406.95</v>
      </c>
      <c r="JY66" s="686">
        <f t="shared" si="64"/>
        <v>13571.061878704968</v>
      </c>
      <c r="JZ66" s="1303"/>
      <c r="KA66" s="1245">
        <f>+KA65</f>
        <v>737522.60156938748</v>
      </c>
      <c r="KB66" s="686">
        <f>+KB65</f>
        <v>21471.924999999999</v>
      </c>
      <c r="KC66" s="686">
        <f t="shared" si="65"/>
        <v>716050.67656938743</v>
      </c>
      <c r="KD66" s="1303"/>
      <c r="KE66" s="1245">
        <f>+KE65</f>
        <v>737522.60156938748</v>
      </c>
      <c r="KF66" s="686">
        <f>+KF65</f>
        <v>21471.924999999999</v>
      </c>
      <c r="KG66" s="686">
        <f t="shared" si="66"/>
        <v>716050.67656938743</v>
      </c>
      <c r="KH66" s="1303"/>
      <c r="KI66" s="1245">
        <f>+KI65</f>
        <v>199863.70103359179</v>
      </c>
      <c r="KJ66" s="686">
        <f>+KJ65</f>
        <v>5897.3</v>
      </c>
      <c r="KK66" s="686">
        <f t="shared" si="58"/>
        <v>193966.4010335918</v>
      </c>
      <c r="KL66" s="1303"/>
      <c r="KM66" s="1245">
        <f>+KM65</f>
        <v>13670398.579852715</v>
      </c>
      <c r="KN66" s="686">
        <f>+KN65</f>
        <v>388688.87300000002</v>
      </c>
      <c r="KO66" s="686">
        <f t="shared" si="67"/>
        <v>13281709.706852715</v>
      </c>
      <c r="KP66" s="1303"/>
      <c r="KQ66" s="1245"/>
      <c r="KR66" s="686"/>
      <c r="KS66" s="686"/>
      <c r="KT66" s="1303"/>
      <c r="KU66" s="1245">
        <f>+KU65</f>
        <v>0</v>
      </c>
      <c r="KV66" s="686">
        <f>+KV65</f>
        <v>0</v>
      </c>
      <c r="KW66" s="686">
        <f t="shared" si="68"/>
        <v>0</v>
      </c>
      <c r="KX66" s="1303"/>
      <c r="KY66" s="1245">
        <f>+KY65</f>
        <v>1305012.5280813954</v>
      </c>
      <c r="KZ66" s="686">
        <f>+KZ65</f>
        <v>37023.667500000003</v>
      </c>
      <c r="LA66" s="686">
        <f t="shared" si="69"/>
        <v>1267988.8605813954</v>
      </c>
      <c r="LB66" s="1303"/>
      <c r="LC66" s="1245">
        <f>+LC65</f>
        <v>0</v>
      </c>
      <c r="LD66" s="686">
        <f>+LD65</f>
        <v>0</v>
      </c>
      <c r="LE66" s="686">
        <f t="shared" si="88"/>
        <v>0</v>
      </c>
      <c r="LF66" s="1303"/>
      <c r="LG66" s="1245">
        <f>+LG65</f>
        <v>29004556.649999999</v>
      </c>
      <c r="LH66" s="686">
        <f>+LH65</f>
        <v>798290.55</v>
      </c>
      <c r="LI66" s="686">
        <f t="shared" si="89"/>
        <v>28206266.099999998</v>
      </c>
      <c r="LJ66" s="1303"/>
      <c r="LK66" s="1245">
        <f>+LK65</f>
        <v>5821856.6937984498</v>
      </c>
      <c r="LL66" s="686">
        <f>+LL65</f>
        <v>159215.5</v>
      </c>
      <c r="LM66" s="686">
        <f t="shared" si="90"/>
        <v>5662641.1937984498</v>
      </c>
      <c r="LN66" s="1303"/>
      <c r="LO66" s="1245">
        <f>+LO65</f>
        <v>3528726.5610465119</v>
      </c>
      <c r="LP66" s="686">
        <f>+LP65</f>
        <v>101904.125</v>
      </c>
      <c r="LQ66" s="686">
        <f t="shared" si="70"/>
        <v>3426822.4360465119</v>
      </c>
      <c r="LR66" s="1303"/>
      <c r="LS66" s="1245">
        <f>+LS65</f>
        <v>105164.26569767443</v>
      </c>
      <c r="LT66" s="686">
        <f>+LT65</f>
        <v>2913.0749999999998</v>
      </c>
      <c r="LU66" s="686">
        <f t="shared" si="71"/>
        <v>102251.19069767444</v>
      </c>
      <c r="LV66" s="1303"/>
      <c r="LW66" s="1245">
        <f>+LW65</f>
        <v>16159577.129263569</v>
      </c>
      <c r="LX66" s="686">
        <f>+LX65</f>
        <v>461497.77500000002</v>
      </c>
      <c r="LY66" s="686">
        <f t="shared" si="72"/>
        <v>15698079.354263568</v>
      </c>
      <c r="LZ66" s="1303"/>
      <c r="MA66" s="1245">
        <f>+MA65</f>
        <v>23479021.534883723</v>
      </c>
      <c r="MB66" s="686">
        <f>+MB65</f>
        <v>651774</v>
      </c>
      <c r="MC66" s="686">
        <f t="shared" si="73"/>
        <v>22827247.534883723</v>
      </c>
      <c r="MD66" s="1303"/>
      <c r="ME66" s="1245">
        <f>+ME65</f>
        <v>2753537.8327519381</v>
      </c>
      <c r="MF66" s="686">
        <f>+MF65</f>
        <v>78291.024999999994</v>
      </c>
      <c r="MG66" s="686">
        <f t="shared" si="74"/>
        <v>2675246.8077519382</v>
      </c>
      <c r="MH66" s="1303"/>
      <c r="MI66" s="1245">
        <f>+MI65</f>
        <v>31374282.608720936</v>
      </c>
      <c r="MJ66" s="686">
        <f>+MJ65</f>
        <v>882337.57499999995</v>
      </c>
      <c r="MK66" s="686">
        <f t="shared" si="75"/>
        <v>30491945.033720937</v>
      </c>
      <c r="ML66" s="1303"/>
      <c r="MM66" s="1245">
        <f>+MM65</f>
        <v>16057050.168992247</v>
      </c>
      <c r="MN66" s="686">
        <f>+MN65</f>
        <v>450589.4</v>
      </c>
      <c r="MO66" s="686">
        <f t="shared" si="76"/>
        <v>15606460.768992247</v>
      </c>
      <c r="MP66" s="1303"/>
      <c r="MQ66" s="1245">
        <f>+MQ65</f>
        <v>34033038.880813956</v>
      </c>
      <c r="MR66" s="686">
        <f>+MR65</f>
        <v>950890.625</v>
      </c>
      <c r="MS66" s="686">
        <f t="shared" si="77"/>
        <v>33082148.255813956</v>
      </c>
      <c r="MT66" s="1303"/>
      <c r="MU66" s="1245">
        <f>+MU65</f>
        <v>10999991.038372094</v>
      </c>
      <c r="MV66" s="686">
        <f>+MV65</f>
        <v>304702.34999999998</v>
      </c>
      <c r="MW66" s="686">
        <f t="shared" si="78"/>
        <v>10695288.688372094</v>
      </c>
      <c r="MX66" s="1303"/>
      <c r="MY66" s="1245">
        <f>+MY65</f>
        <v>4137022.3538759686</v>
      </c>
      <c r="MZ66" s="686">
        <f>+MZ65</f>
        <v>114350.95</v>
      </c>
      <c r="NA66" s="686">
        <f t="shared" si="91"/>
        <v>4022671.4038759684</v>
      </c>
      <c r="NB66" s="1303"/>
      <c r="NC66" s="1245">
        <f>+NC65</f>
        <v>33099536.777519383</v>
      </c>
      <c r="ND66" s="686">
        <f>+ND65</f>
        <v>928831.9</v>
      </c>
      <c r="NE66" s="686">
        <f t="shared" si="79"/>
        <v>32170704.877519384</v>
      </c>
      <c r="NF66" s="1303"/>
      <c r="NG66" s="1245">
        <f>+NG65</f>
        <v>4206969.2271317812</v>
      </c>
      <c r="NH66" s="686">
        <f>+NH65</f>
        <v>120145.9</v>
      </c>
      <c r="NI66" s="686">
        <f t="shared" si="80"/>
        <v>4086823.3271317813</v>
      </c>
      <c r="NJ66" s="1303"/>
      <c r="NK66" s="1245">
        <f>+NK65</f>
        <v>45919338.859496132</v>
      </c>
      <c r="NL66" s="686">
        <f>+NL65</f>
        <v>1280223.625</v>
      </c>
      <c r="NM66" s="686">
        <f t="shared" si="81"/>
        <v>44639115.234496132</v>
      </c>
      <c r="NN66" s="1303"/>
      <c r="NO66" s="1245">
        <f>+NO65</f>
        <v>1805038.7596899224</v>
      </c>
      <c r="NP66" s="686">
        <f>+NP65</f>
        <v>50000</v>
      </c>
      <c r="NQ66" s="686">
        <f t="shared" si="82"/>
        <v>1755038.7596899224</v>
      </c>
      <c r="NR66" s="1303"/>
      <c r="NS66" s="1245">
        <f>+NS65</f>
        <v>5693439.9065484498</v>
      </c>
      <c r="NT66" s="686">
        <f>+NT65</f>
        <v>155703.57175</v>
      </c>
      <c r="NU66" s="686">
        <f t="shared" si="92"/>
        <v>5537736.3347984497</v>
      </c>
      <c r="NV66" s="1303"/>
      <c r="NW66" s="1245">
        <f>+NW65</f>
        <v>1094616.045348837</v>
      </c>
      <c r="NX66" s="686">
        <f>+NX65</f>
        <v>29132.55</v>
      </c>
      <c r="NY66" s="686">
        <f t="shared" si="109"/>
        <v>1065483.495348837</v>
      </c>
      <c r="NZ66" s="1303"/>
      <c r="OA66" s="1245">
        <f>+OA65</f>
        <v>10755092.954069767</v>
      </c>
      <c r="OB66" s="686">
        <f>+OB65</f>
        <v>299850.22499999998</v>
      </c>
      <c r="OC66" s="686">
        <f t="shared" si="83"/>
        <v>10455242.729069768</v>
      </c>
      <c r="OD66" s="1303"/>
      <c r="OE66" s="1245">
        <f>+OE65</f>
        <v>6108407.6523255818</v>
      </c>
      <c r="OF66" s="686">
        <f>+OF65</f>
        <v>169568.45</v>
      </c>
      <c r="OG66" s="686">
        <f t="shared" si="84"/>
        <v>5938839.2023255816</v>
      </c>
      <c r="OH66" s="1303"/>
      <c r="OI66" s="1245">
        <f>+OI65</f>
        <v>21060553.083333332</v>
      </c>
      <c r="OJ66" s="686">
        <f>+OJ65</f>
        <v>579648.25</v>
      </c>
      <c r="OK66" s="686">
        <f t="shared" si="93"/>
        <v>20480904.833333332</v>
      </c>
      <c r="OL66" s="1303"/>
      <c r="OM66" s="1245">
        <f>+OM65</f>
        <v>11416992.0624031</v>
      </c>
      <c r="ON66" s="686">
        <f>+ON65</f>
        <v>312230.65000000002</v>
      </c>
      <c r="OO66" s="686">
        <f t="shared" si="94"/>
        <v>11104761.412403099</v>
      </c>
      <c r="OP66" s="1303"/>
      <c r="OQ66" s="1245">
        <f>+OQ65</f>
        <v>931658.49515503878</v>
      </c>
      <c r="OR66" s="686">
        <f>+OR65</f>
        <v>25158.875</v>
      </c>
      <c r="OS66" s="686">
        <f t="shared" si="95"/>
        <v>906499.62015503878</v>
      </c>
      <c r="OT66" s="1303"/>
      <c r="OU66" s="1245">
        <f>+OU65</f>
        <v>4012176.5598837212</v>
      </c>
      <c r="OV66" s="686">
        <f>+OV65</f>
        <v>109957.675</v>
      </c>
      <c r="OW66" s="686">
        <f t="shared" si="96"/>
        <v>3902218.8848837214</v>
      </c>
      <c r="OX66" s="1303"/>
      <c r="OY66" s="1245">
        <f>+OY65</f>
        <v>5214822.6965116281</v>
      </c>
      <c r="OZ66" s="686">
        <f>+OZ65</f>
        <v>141118.54999999999</v>
      </c>
      <c r="PA66" s="686">
        <f t="shared" si="97"/>
        <v>5073704.1465116283</v>
      </c>
      <c r="PB66" s="1303"/>
      <c r="PC66" s="1245">
        <f>+PC65</f>
        <v>68829136.462970927</v>
      </c>
      <c r="PD66" s="686">
        <f>+PD65</f>
        <v>1886330.6997500001</v>
      </c>
      <c r="PE66" s="686">
        <f t="shared" si="98"/>
        <v>66942805.763220929</v>
      </c>
      <c r="PF66" s="1303"/>
      <c r="PG66" s="1245">
        <f>+PG65</f>
        <v>27741979.443321709</v>
      </c>
      <c r="PH66" s="686">
        <f>+PH65</f>
        <v>749155.40049999999</v>
      </c>
      <c r="PI66" s="686">
        <f t="shared" si="99"/>
        <v>26992824.042821709</v>
      </c>
      <c r="PJ66" s="1303"/>
      <c r="PK66" s="1245">
        <f>+PK65</f>
        <v>20544942.367490295</v>
      </c>
      <c r="PL66" s="686">
        <f>+PL65</f>
        <v>541208.40624999965</v>
      </c>
      <c r="PM66" s="686">
        <f t="shared" si="110"/>
        <v>20003733.961240295</v>
      </c>
      <c r="PN66" s="1303"/>
      <c r="PO66" s="1245">
        <f>+PO65</f>
        <v>21360987.375</v>
      </c>
      <c r="PP66" s="686">
        <f>+PP65</f>
        <v>547717.625</v>
      </c>
      <c r="PQ66" s="686">
        <f t="shared" si="111"/>
        <v>20813269.75</v>
      </c>
      <c r="PR66" s="1303"/>
      <c r="PS66" s="1245">
        <f>+PS65</f>
        <v>9553981.8479166664</v>
      </c>
      <c r="PT66" s="686">
        <f>+PT65</f>
        <v>240603.95</v>
      </c>
      <c r="PU66" s="686">
        <f t="shared" si="134"/>
        <v>9313377.8979166672</v>
      </c>
      <c r="PV66" s="1303"/>
      <c r="PW66" s="1245">
        <f>PW65</f>
        <v>238151760.96000004</v>
      </c>
      <c r="PX66" s="686">
        <f>+PX65</f>
        <v>5209569.7710000006</v>
      </c>
      <c r="PY66" s="686">
        <f>+PW66-PX66</f>
        <v>232942191.18900004</v>
      </c>
      <c r="PZ66" s="1303"/>
      <c r="QA66" s="1245">
        <f>+QA65</f>
        <v>1683086.7529069767</v>
      </c>
      <c r="QB66" s="686">
        <f>+QB65</f>
        <v>47333.375</v>
      </c>
      <c r="QC66" s="686">
        <f t="shared" si="85"/>
        <v>1635753.3779069767</v>
      </c>
      <c r="QD66" s="1303"/>
      <c r="QE66" s="1245">
        <f>+QE65</f>
        <v>9543315.1968750004</v>
      </c>
      <c r="QF66" s="686">
        <f>+QF65</f>
        <v>240335.32500000001</v>
      </c>
      <c r="QG66" s="686">
        <f t="shared" si="135"/>
        <v>9302979.8718750011</v>
      </c>
      <c r="QH66" s="1303"/>
      <c r="QI66" s="1245">
        <f>+QI65</f>
        <v>38252289.234375</v>
      </c>
      <c r="QJ66" s="686">
        <f>+QJ65</f>
        <v>961314.07499999995</v>
      </c>
      <c r="QK66" s="686">
        <f t="shared" si="136"/>
        <v>37290975.159374997</v>
      </c>
      <c r="QL66" s="1303"/>
      <c r="QM66" s="1245">
        <f>+QM65</f>
        <v>38188306.440624997</v>
      </c>
      <c r="QN66" s="686">
        <f>+QN65</f>
        <v>957700.47499999998</v>
      </c>
      <c r="QO66" s="686">
        <f t="shared" si="137"/>
        <v>37230605.965624996</v>
      </c>
      <c r="QP66" s="1303"/>
      <c r="QQ66" s="1245">
        <f>+QQ65</f>
        <v>18711148.29645833</v>
      </c>
      <c r="QR66" s="686">
        <f>+QR65</f>
        <v>468266.48499999999</v>
      </c>
      <c r="QS66" s="686">
        <f t="shared" si="138"/>
        <v>18242881.811458331</v>
      </c>
      <c r="QT66" s="1303"/>
      <c r="QU66" s="1245">
        <f>QU65</f>
        <v>6414783</v>
      </c>
      <c r="QV66" s="686">
        <f>+QV65</f>
        <v>140323.37812500002</v>
      </c>
      <c r="QW66" s="686">
        <f>+QU66-QV66</f>
        <v>6274459.6218750002</v>
      </c>
      <c r="QX66" s="1303"/>
      <c r="QY66" s="1245">
        <f t="shared" ref="QY66" si="152">+QY65</f>
        <v>7340432.5343749998</v>
      </c>
      <c r="QZ66" s="686">
        <f>+QZ65</f>
        <v>189634.42499999999</v>
      </c>
      <c r="RA66" s="686">
        <f t="shared" si="129"/>
        <v>7150798.109375</v>
      </c>
      <c r="RB66" s="1303"/>
      <c r="RC66" s="1245">
        <f>+RC65</f>
        <v>13796242.13125</v>
      </c>
      <c r="RD66" s="686">
        <f>+RD65</f>
        <v>351870.15</v>
      </c>
      <c r="RE66" s="686">
        <f t="shared" si="139"/>
        <v>13444371.981249999</v>
      </c>
      <c r="RF66" s="1303"/>
      <c r="RG66" s="1245">
        <f>+RG65</f>
        <v>9256139.7791666668</v>
      </c>
      <c r="RH66" s="686">
        <f>+RH65</f>
        <v>234580.1</v>
      </c>
      <c r="RI66" s="686">
        <f t="shared" si="140"/>
        <v>9021559.6791666672</v>
      </c>
      <c r="RJ66" s="1303"/>
      <c r="RK66" s="1245">
        <f>+RK65</f>
        <v>582173.80208333337</v>
      </c>
      <c r="RL66" s="686">
        <f>+RL65</f>
        <v>14661.25</v>
      </c>
      <c r="RM66" s="686">
        <f t="shared" si="141"/>
        <v>567512.55208333337</v>
      </c>
      <c r="RN66" s="1303"/>
      <c r="RO66" s="1245">
        <f>+RO65</f>
        <v>798807.76041666663</v>
      </c>
      <c r="RP66" s="686">
        <f>+RP65</f>
        <v>20074.75</v>
      </c>
      <c r="RQ66" s="686">
        <f t="shared" si="142"/>
        <v>778733.01041666663</v>
      </c>
      <c r="RR66" s="1303"/>
      <c r="RS66" s="1245">
        <f>+RS65</f>
        <v>40208072.916666664</v>
      </c>
      <c r="RT66" s="686">
        <f>+RT65</f>
        <v>1006250</v>
      </c>
      <c r="RU66" s="686">
        <f t="shared" si="143"/>
        <v>39201822.916666664</v>
      </c>
      <c r="RV66" s="1303"/>
      <c r="RW66" s="1245">
        <f>RW65</f>
        <v>10310937</v>
      </c>
      <c r="RX66" s="686">
        <f>+RX65</f>
        <v>247032.86562499998</v>
      </c>
      <c r="RY66" s="686">
        <f>+RW66-RX66</f>
        <v>10063904.134375</v>
      </c>
      <c r="RZ66" s="1303"/>
      <c r="SA66" s="1245">
        <f>+SA65</f>
        <v>4974022.5453740293</v>
      </c>
      <c r="SB66" s="686">
        <f>+SB65</f>
        <v>132654.31224999999</v>
      </c>
      <c r="SC66" s="686">
        <f t="shared" si="112"/>
        <v>4841368.2331240289</v>
      </c>
      <c r="SD66" s="1303"/>
      <c r="SE66" s="1245">
        <f>SE65</f>
        <v>1363290</v>
      </c>
      <c r="SF66" s="686">
        <f>+SF65</f>
        <v>29821.96875</v>
      </c>
      <c r="SG66" s="686">
        <f>+SE66-SF66</f>
        <v>1333468.03125</v>
      </c>
      <c r="SH66" s="1303"/>
      <c r="SI66" s="1245">
        <f>SI65</f>
        <v>106041</v>
      </c>
      <c r="SJ66" s="686">
        <f>+SJ65</f>
        <v>1656.8906250000002</v>
      </c>
      <c r="SK66" s="686">
        <f>+SI66-SJ66</f>
        <v>104384.109375</v>
      </c>
      <c r="SL66" s="1303"/>
      <c r="SM66" s="1245">
        <f>SM65</f>
        <v>84721.73000000001</v>
      </c>
      <c r="SN66" s="686">
        <f>+SN65</f>
        <v>1323.7770312500002</v>
      </c>
      <c r="SO66" s="686">
        <f>+SM66-SN66</f>
        <v>83397.952968750003</v>
      </c>
      <c r="SP66" s="1303"/>
      <c r="SQ66" s="1245">
        <f>+SQ65</f>
        <v>17776767.889728684</v>
      </c>
      <c r="SR66" s="686">
        <f>+SR65</f>
        <v>476064.57500000001</v>
      </c>
      <c r="SS66" s="686">
        <f t="shared" si="113"/>
        <v>17300703.314728685</v>
      </c>
      <c r="ST66" s="1303"/>
      <c r="SU66" s="1245">
        <f>+SU65</f>
        <v>680183.6023236434</v>
      </c>
      <c r="SV66" s="686">
        <f>+SV65</f>
        <v>18601.586749999999</v>
      </c>
      <c r="SW66" s="686">
        <f t="shared" si="100"/>
        <v>661582.01557364338</v>
      </c>
      <c r="SX66" s="1303"/>
      <c r="SY66" s="1245">
        <f>+SY65</f>
        <v>1141380.1406976746</v>
      </c>
      <c r="SZ66" s="686">
        <f>+SZ65</f>
        <v>30439.95</v>
      </c>
      <c r="TA66" s="686">
        <f t="shared" si="114"/>
        <v>1110940.1906976746</v>
      </c>
      <c r="TB66" s="1303"/>
      <c r="TC66" s="1245">
        <f>+TC65</f>
        <v>1332656.3</v>
      </c>
      <c r="TD66" s="686">
        <f>+TD65</f>
        <v>34727.199999999997</v>
      </c>
      <c r="TE66" s="686">
        <f t="shared" si="130"/>
        <v>1297929.1000000001</v>
      </c>
      <c r="TF66" s="1303"/>
      <c r="TG66" s="1245">
        <f>+TG65</f>
        <v>3592958.5230620159</v>
      </c>
      <c r="TH66" s="686">
        <f>+TH65</f>
        <v>97025.675000000003</v>
      </c>
      <c r="TI66" s="686">
        <f t="shared" si="101"/>
        <v>3495932.8480620161</v>
      </c>
      <c r="TJ66" s="1303"/>
      <c r="TK66" s="1245">
        <f>+TK65</f>
        <v>19239539.175587207</v>
      </c>
      <c r="TL66" s="686">
        <f>+TL65</f>
        <v>515237.81475000002</v>
      </c>
      <c r="TM66" s="686">
        <f t="shared" si="115"/>
        <v>18724301.360837206</v>
      </c>
      <c r="TN66" s="1303"/>
      <c r="TO66" s="1245">
        <f>+TO65</f>
        <v>23759712.333800387</v>
      </c>
      <c r="TP66" s="686">
        <f>+TP65</f>
        <v>633657.82325000002</v>
      </c>
      <c r="TQ66" s="686">
        <f t="shared" si="116"/>
        <v>23126054.510550387</v>
      </c>
      <c r="TR66" s="1303"/>
      <c r="TS66" s="1245">
        <f>+TS65</f>
        <v>23670599.326744188</v>
      </c>
      <c r="TT66" s="686">
        <f>+TT65</f>
        <v>624822.44999999995</v>
      </c>
      <c r="TU66" s="686">
        <f t="shared" si="117"/>
        <v>23045776.876744188</v>
      </c>
      <c r="TV66" s="1303"/>
      <c r="TW66" s="1245">
        <f>+TW65</f>
        <v>26167194.364583332</v>
      </c>
      <c r="TX66" s="686">
        <f>+TX65</f>
        <v>683365.25</v>
      </c>
      <c r="TY66" s="686">
        <f t="shared" si="131"/>
        <v>25483829.114583332</v>
      </c>
      <c r="TZ66" s="1303"/>
      <c r="UA66" s="1245">
        <f>+UA65</f>
        <v>94283.369791666672</v>
      </c>
      <c r="UB66" s="686">
        <f>+UB65</f>
        <v>2369.4250000000002</v>
      </c>
      <c r="UC66" s="686">
        <f t="shared" si="144"/>
        <v>91913.944791666669</v>
      </c>
      <c r="UD66" s="1303"/>
      <c r="UE66" s="1245">
        <f>+UE65</f>
        <v>3010331.3860465116</v>
      </c>
      <c r="UF66" s="686">
        <f>+UF65</f>
        <v>79462.399999999994</v>
      </c>
      <c r="UG66" s="686">
        <f t="shared" si="118"/>
        <v>2930868.9860465117</v>
      </c>
      <c r="UH66" s="1303"/>
      <c r="UI66" s="1245">
        <f>+UI65</f>
        <v>2378507.8257732559</v>
      </c>
      <c r="UJ66" s="686">
        <f>+UJ65</f>
        <v>65185.364250000006</v>
      </c>
      <c r="UK66" s="686">
        <f t="shared" si="102"/>
        <v>2313322.4615232558</v>
      </c>
      <c r="UL66" s="1303"/>
      <c r="UM66" s="1245">
        <f>+UM65</f>
        <v>25987107.899999999</v>
      </c>
      <c r="UN66" s="686">
        <f>+UN65</f>
        <v>698840.3</v>
      </c>
      <c r="UO66" s="686">
        <f t="shared" si="119"/>
        <v>25288267.599999998</v>
      </c>
      <c r="UP66" s="1303"/>
      <c r="UQ66" s="1245">
        <f>+UQ65</f>
        <v>2536969.2343023261</v>
      </c>
      <c r="UR66" s="686">
        <f>+UR65</f>
        <v>67799.675000000003</v>
      </c>
      <c r="US66" s="686">
        <f t="shared" si="120"/>
        <v>2469169.5593023263</v>
      </c>
      <c r="UT66" s="1303"/>
      <c r="UU66" s="1245">
        <f>+UU65</f>
        <v>14719856.223062016</v>
      </c>
      <c r="UV66" s="686">
        <f>+UV65</f>
        <v>392570.07500000001</v>
      </c>
      <c r="UW66" s="686">
        <f t="shared" si="121"/>
        <v>14327286.148062017</v>
      </c>
      <c r="UX66" s="1303"/>
      <c r="UY66" s="1245">
        <f>+UY65</f>
        <v>448517.52073643409</v>
      </c>
      <c r="UZ66" s="686">
        <f>+UZ65</f>
        <v>11937.025</v>
      </c>
      <c r="VA66" s="686">
        <f t="shared" si="122"/>
        <v>436580.49573643407</v>
      </c>
      <c r="VB66" s="1303"/>
      <c r="VC66" s="1245">
        <f>+VC65</f>
        <v>1992192.6164728682</v>
      </c>
      <c r="VD66" s="686">
        <f>+VD65</f>
        <v>53685.574999999997</v>
      </c>
      <c r="VE66" s="686">
        <f t="shared" si="123"/>
        <v>1938507.0414728683</v>
      </c>
      <c r="VF66" s="1303"/>
      <c r="VG66" s="1245"/>
      <c r="VH66" s="686"/>
      <c r="VI66" s="686"/>
      <c r="VJ66" s="1303"/>
      <c r="VK66" s="1245"/>
      <c r="VL66" s="686"/>
      <c r="VM66" s="686"/>
      <c r="VN66" s="1303"/>
      <c r="VO66" s="1245">
        <f>+VO65</f>
        <v>25924755.855620157</v>
      </c>
      <c r="VP66" s="686">
        <f>+VP65</f>
        <v>700082.375</v>
      </c>
      <c r="VQ66" s="686">
        <f t="shared" si="103"/>
        <v>25224673.480620157</v>
      </c>
      <c r="VR66" s="1303"/>
      <c r="VS66" s="1245">
        <f>+VS65</f>
        <v>13979255.511346901</v>
      </c>
      <c r="VT66" s="686">
        <f>+VT65</f>
        <v>370520.64124999999</v>
      </c>
      <c r="VU66" s="686">
        <f t="shared" si="124"/>
        <v>13608734.870096901</v>
      </c>
      <c r="VV66" s="1303"/>
      <c r="VW66" s="1245">
        <f>+VW65</f>
        <v>1537751.9540697671</v>
      </c>
      <c r="VX66" s="686">
        <f>+VX65</f>
        <v>40508.474999999999</v>
      </c>
      <c r="VY66" s="686">
        <f t="shared" si="125"/>
        <v>1497243.4790697671</v>
      </c>
      <c r="VZ66" s="1303"/>
      <c r="WA66" s="1245">
        <f>+WA65</f>
        <v>67636481.993281245</v>
      </c>
      <c r="WB66" s="686">
        <f>+WB65</f>
        <v>1762514.18875</v>
      </c>
      <c r="WC66" s="686">
        <f t="shared" si="132"/>
        <v>65873967.804531246</v>
      </c>
      <c r="WD66" s="1303"/>
      <c r="WE66" s="1245">
        <f>+WE65</f>
        <v>22651307.660791673</v>
      </c>
      <c r="WF66" s="1006">
        <f>+WF65</f>
        <v>580182.90700000012</v>
      </c>
      <c r="WG66" s="1006">
        <f t="shared" si="145"/>
        <v>22071124.753791671</v>
      </c>
      <c r="WH66" s="1303"/>
      <c r="WI66" s="1245">
        <f>+WI65</f>
        <v>20561632.359496124</v>
      </c>
      <c r="WJ66" s="686">
        <f>+WJ65</f>
        <v>548366.875</v>
      </c>
      <c r="WK66" s="686">
        <f t="shared" si="126"/>
        <v>20013265.484496124</v>
      </c>
      <c r="WL66" s="1303"/>
      <c r="WM66" s="1245">
        <v>0</v>
      </c>
      <c r="WN66" s="686">
        <v>0</v>
      </c>
      <c r="WO66" s="686">
        <v>0</v>
      </c>
      <c r="WP66" s="1303"/>
      <c r="WQ66" s="1245">
        <f>+WQ65</f>
        <v>7294797.8290697681</v>
      </c>
      <c r="WR66" s="686">
        <f>+WR65</f>
        <v>197404.85</v>
      </c>
      <c r="WS66" s="686">
        <f t="shared" si="104"/>
        <v>7097392.9790697685</v>
      </c>
      <c r="WT66" s="1303"/>
      <c r="WU66" s="1245">
        <f>+WU65</f>
        <v>25857312.46875</v>
      </c>
      <c r="WV66" s="686">
        <f>+WV65</f>
        <v>656693.65</v>
      </c>
      <c r="WW66" s="686">
        <f t="shared" si="146"/>
        <v>25200618.818750001</v>
      </c>
      <c r="WX66" s="1303"/>
      <c r="WY66" s="1245">
        <f>WY65</f>
        <v>53914228.970000014</v>
      </c>
      <c r="WZ66" s="686">
        <f>+WZ65</f>
        <v>1291695.0690729171</v>
      </c>
      <c r="XA66" s="686">
        <f>+WY66-WZ66</f>
        <v>52622533.900927097</v>
      </c>
      <c r="XB66" s="1303"/>
      <c r="XC66" s="1245">
        <f>XC65</f>
        <v>464932</v>
      </c>
      <c r="XD66" s="686">
        <f>+XD65</f>
        <v>11138.995833333332</v>
      </c>
      <c r="XE66" s="686">
        <f>+XC66-XD66</f>
        <v>453793.00416666665</v>
      </c>
      <c r="XF66" s="1303"/>
      <c r="XG66" s="1245">
        <f>XG65</f>
        <v>32481233</v>
      </c>
      <c r="XH66" s="686">
        <f>+XH65</f>
        <v>33834.617708333331</v>
      </c>
      <c r="XI66" s="686">
        <f>+XG66-XH66</f>
        <v>32447398.382291667</v>
      </c>
      <c r="XJ66" s="1303"/>
      <c r="XK66" s="1245"/>
      <c r="XL66" s="686"/>
      <c r="XM66" s="686"/>
      <c r="XN66" s="1303"/>
      <c r="XO66" s="1245">
        <f>XO65</f>
        <v>6671545.0100000016</v>
      </c>
      <c r="XP66" s="686">
        <f>+XP65</f>
        <v>6949.5260520833353</v>
      </c>
      <c r="XQ66" s="686">
        <f>+XO66-XP66</f>
        <v>6664595.4839479188</v>
      </c>
      <c r="XR66" s="1303"/>
      <c r="XS66" s="1245"/>
      <c r="XT66" s="686"/>
      <c r="XU66" s="686"/>
      <c r="XV66" s="1303"/>
      <c r="XW66" s="1245">
        <f>+XW65</f>
        <v>27066293.268750001</v>
      </c>
      <c r="XX66" s="686">
        <f>+XX65</f>
        <v>693266.85</v>
      </c>
      <c r="XY66" s="686">
        <f t="shared" si="147"/>
        <v>26373026.418749999</v>
      </c>
      <c r="XZ66" s="1303"/>
      <c r="YA66" s="1245">
        <f>+YA65</f>
        <v>26727663.721875001</v>
      </c>
      <c r="YB66" s="686">
        <f>+YB65</f>
        <v>683135.17500000005</v>
      </c>
      <c r="YC66" s="686">
        <f t="shared" si="148"/>
        <v>26044528.546875</v>
      </c>
      <c r="YD66" s="1303"/>
      <c r="YE66" s="1245">
        <f>+YE65</f>
        <v>1274509.3968750001</v>
      </c>
      <c r="YF66" s="686">
        <f>+YF65</f>
        <v>32164.275000000001</v>
      </c>
      <c r="YG66" s="686">
        <f t="shared" si="149"/>
        <v>1242345.1218750002</v>
      </c>
      <c r="YH66" s="1303"/>
      <c r="YI66" s="1245"/>
      <c r="YJ66" s="686"/>
      <c r="YK66" s="686"/>
      <c r="YL66" s="1303"/>
      <c r="YM66" s="1245"/>
      <c r="YN66" s="686"/>
      <c r="YO66" s="686"/>
      <c r="YP66" s="1303"/>
      <c r="YQ66" s="1245"/>
      <c r="YR66" s="686"/>
      <c r="YS66" s="686"/>
      <c r="YT66" s="1303"/>
      <c r="YU66" s="1245"/>
      <c r="YV66" s="686"/>
      <c r="YW66" s="686"/>
      <c r="YX66" s="1303"/>
      <c r="YY66" s="1245"/>
      <c r="YZ66" s="686"/>
      <c r="ZA66" s="686"/>
      <c r="ZB66" s="1303"/>
      <c r="ZC66" s="1245"/>
      <c r="ZD66" s="686"/>
      <c r="ZE66" s="686"/>
      <c r="ZF66" s="1303"/>
      <c r="ZG66" s="1245"/>
      <c r="ZH66" s="686"/>
      <c r="ZI66" s="686"/>
      <c r="ZJ66" s="1303"/>
      <c r="ZK66" s="1245"/>
      <c r="ZL66" s="686"/>
      <c r="ZM66" s="686"/>
      <c r="ZN66" s="1303"/>
      <c r="ZO66" s="1245">
        <f>+ZO65</f>
        <v>31715187.535416666</v>
      </c>
      <c r="ZP66" s="686">
        <f>+ZP65</f>
        <v>812342.05</v>
      </c>
      <c r="ZQ66" s="686">
        <f t="shared" si="150"/>
        <v>30902845.485416666</v>
      </c>
      <c r="ZR66" s="1303"/>
      <c r="ZS66" s="1245"/>
      <c r="ZT66" s="686"/>
      <c r="ZU66" s="686"/>
      <c r="ZV66" s="1303"/>
      <c r="ZW66" s="1245"/>
      <c r="ZX66" s="686"/>
      <c r="ZY66" s="686"/>
      <c r="ZZ66" s="1303"/>
      <c r="AAA66" s="1245"/>
      <c r="AAB66" s="686"/>
      <c r="AAC66" s="686"/>
      <c r="AAD66" s="1303"/>
      <c r="AAE66" s="1245"/>
      <c r="AAF66" s="686"/>
      <c r="AAG66" s="686"/>
      <c r="AAH66" s="1303"/>
      <c r="AAI66" s="1245"/>
      <c r="AAJ66" s="686"/>
      <c r="AAK66" s="686"/>
      <c r="AAL66" s="1303"/>
      <c r="AAM66" s="1245"/>
      <c r="AAN66" s="686"/>
      <c r="AAO66" s="686"/>
      <c r="AAP66" s="1303"/>
      <c r="AAQ66" s="1238"/>
      <c r="AAR66" s="1245"/>
      <c r="AAS66" s="1312"/>
    </row>
    <row r="67" spans="1:724" ht="13.15" customHeight="1">
      <c r="A67" s="796">
        <v>48</v>
      </c>
      <c r="B67" s="706" t="str">
        <f>+B65</f>
        <v>W / O incentive</v>
      </c>
      <c r="C67" s="796">
        <f>+C65+1</f>
        <v>2020</v>
      </c>
      <c r="D67" s="881">
        <v>48</v>
      </c>
      <c r="E67" s="1245" t="str">
        <f>+E65</f>
        <v>W / O incentive</v>
      </c>
      <c r="F67" s="1244">
        <f t="shared" ref="F67:F72" si="153">+F65+1</f>
        <v>2020</v>
      </c>
      <c r="G67" s="1245">
        <f>+I66</f>
        <v>762895.42076303368</v>
      </c>
      <c r="H67" s="686">
        <f>G$34/40</f>
        <v>25983.025000000001</v>
      </c>
      <c r="I67" s="686">
        <f t="shared" si="5"/>
        <v>736912.39576303365</v>
      </c>
      <c r="J67" s="1303"/>
      <c r="K67" s="1245">
        <f>+M66</f>
        <v>791292.97403100762</v>
      </c>
      <c r="L67" s="686">
        <f>K$34/40</f>
        <v>22795.174999999999</v>
      </c>
      <c r="M67" s="686">
        <f t="shared" si="59"/>
        <v>768497.79903100757</v>
      </c>
      <c r="N67" s="1303"/>
      <c r="O67" s="1245">
        <f>+Q66</f>
        <v>763536.44669068232</v>
      </c>
      <c r="P67" s="686">
        <f>O$34/40</f>
        <v>26903.170999999995</v>
      </c>
      <c r="Q67" s="686">
        <f t="shared" si="0"/>
        <v>736633.27569068235</v>
      </c>
      <c r="R67" s="1303"/>
      <c r="S67" s="1245">
        <f>+U66</f>
        <v>496542.38139534881</v>
      </c>
      <c r="T67" s="686">
        <f>S$34/40</f>
        <v>14799.9</v>
      </c>
      <c r="U67" s="686">
        <f t="shared" si="60"/>
        <v>481742.48139534879</v>
      </c>
      <c r="V67" s="1303"/>
      <c r="W67" s="1245">
        <f>+Y66</f>
        <v>5497771.6798905618</v>
      </c>
      <c r="X67" s="686">
        <f>W$34/40</f>
        <v>188927.75</v>
      </c>
      <c r="Y67" s="686">
        <f t="shared" si="6"/>
        <v>5308843.9298905618</v>
      </c>
      <c r="Z67" s="1303"/>
      <c r="AA67" s="1245">
        <f>AC66</f>
        <v>841068.6333333333</v>
      </c>
      <c r="AB67" s="686">
        <f>AA$34/40</f>
        <v>22851.275000000001</v>
      </c>
      <c r="AC67" s="686">
        <f t="shared" si="105"/>
        <v>818217.35833333328</v>
      </c>
      <c r="AD67" s="1303"/>
      <c r="AE67" s="1245">
        <f>+AG66</f>
        <v>4538150.2096370272</v>
      </c>
      <c r="AF67" s="686">
        <f>AE$34/40</f>
        <v>154907.12900000002</v>
      </c>
      <c r="AG67" s="686">
        <f t="shared" si="7"/>
        <v>4383243.0806370275</v>
      </c>
      <c r="AH67" s="1303"/>
      <c r="AI67" s="1245">
        <f>+AK66</f>
        <v>468913.56589147286</v>
      </c>
      <c r="AJ67" s="686">
        <f>AI$34/40</f>
        <v>12903.125</v>
      </c>
      <c r="AK67" s="686">
        <f t="shared" si="106"/>
        <v>456010.44089147286</v>
      </c>
      <c r="AL67" s="1303"/>
      <c r="AM67" s="1245">
        <f>+AO66</f>
        <v>1706818.5668946651</v>
      </c>
      <c r="AN67" s="686">
        <f>AM$34/40</f>
        <v>56132.324999999997</v>
      </c>
      <c r="AO67" s="686">
        <f t="shared" si="8"/>
        <v>1650686.2418946652</v>
      </c>
      <c r="AP67" s="1303"/>
      <c r="AQ67" s="1245">
        <f>+AS66</f>
        <v>234315.50697674422</v>
      </c>
      <c r="AR67" s="686">
        <f>AQ$34/40</f>
        <v>6447.6750000000002</v>
      </c>
      <c r="AS67" s="686">
        <f t="shared" si="107"/>
        <v>227867.83197674423</v>
      </c>
      <c r="AT67" s="1303"/>
      <c r="AU67" s="1245">
        <f>+AW66</f>
        <v>16681502.092111267</v>
      </c>
      <c r="AV67" s="686">
        <f>AU$34/40</f>
        <v>546258</v>
      </c>
      <c r="AW67" s="686">
        <f t="shared" si="9"/>
        <v>16135244.092111267</v>
      </c>
      <c r="AX67" s="1303"/>
      <c r="AY67" s="1245">
        <f>+BA66</f>
        <v>34865150.330566943</v>
      </c>
      <c r="AZ67" s="686">
        <f>AY$34/40</f>
        <v>1127230.2250000001</v>
      </c>
      <c r="BA67" s="686">
        <f t="shared" si="10"/>
        <v>33737920.105566941</v>
      </c>
      <c r="BB67" s="1303"/>
      <c r="BC67" s="1245">
        <f>+BE66</f>
        <v>10656822.229822163</v>
      </c>
      <c r="BD67" s="686">
        <f>BC$34/40</f>
        <v>339525</v>
      </c>
      <c r="BE67" s="686">
        <f t="shared" si="11"/>
        <v>10317297.229822163</v>
      </c>
      <c r="BF67" s="1303"/>
      <c r="BG67" s="1245">
        <f>+BI66</f>
        <v>8752517.3303541522</v>
      </c>
      <c r="BH67" s="686">
        <f>BG$34/40</f>
        <v>280607.05</v>
      </c>
      <c r="BI67" s="686">
        <f t="shared" si="12"/>
        <v>8471910.2803541515</v>
      </c>
      <c r="BJ67" s="1303"/>
      <c r="BK67" s="1245">
        <f>+BM66</f>
        <v>11476066.773111416</v>
      </c>
      <c r="BL67" s="686">
        <f>BK$34/40</f>
        <v>366388.97499999998</v>
      </c>
      <c r="BM67" s="686">
        <f t="shared" si="13"/>
        <v>11109677.798111416</v>
      </c>
      <c r="BN67" s="1303"/>
      <c r="BO67" s="1245">
        <f>+BQ66</f>
        <v>13317054.591883263</v>
      </c>
      <c r="BP67" s="686">
        <f>BO$34/40</f>
        <v>422520</v>
      </c>
      <c r="BQ67" s="686">
        <f t="shared" si="14"/>
        <v>12894534.591883263</v>
      </c>
      <c r="BR67" s="1303"/>
      <c r="BS67" s="1245">
        <f>+BU66</f>
        <v>9009041.0205198359</v>
      </c>
      <c r="BT67" s="686">
        <f>BS$34/40</f>
        <v>284069.25</v>
      </c>
      <c r="BU67" s="686">
        <f t="shared" si="15"/>
        <v>8724971.7705198359</v>
      </c>
      <c r="BV67" s="1303"/>
      <c r="BW67" s="1245">
        <f>+BY66</f>
        <v>75986425.256361142</v>
      </c>
      <c r="BX67" s="686">
        <f>BW$34/40</f>
        <v>2376381.8250000002</v>
      </c>
      <c r="BY67" s="686">
        <f t="shared" si="38"/>
        <v>73610043.431361139</v>
      </c>
      <c r="BZ67" s="1303"/>
      <c r="CA67" s="1245">
        <f>+CC66</f>
        <v>10894917.923666213</v>
      </c>
      <c r="CB67" s="686">
        <f>CA$34/40</f>
        <v>340030.1</v>
      </c>
      <c r="CC67" s="686">
        <f t="shared" si="39"/>
        <v>10554887.823666213</v>
      </c>
      <c r="CD67" s="1303"/>
      <c r="CE67" s="1245">
        <f>+CG66</f>
        <v>211003.57812500003</v>
      </c>
      <c r="CF67" s="686">
        <f>CE$34/40</f>
        <v>5595.6750000000002</v>
      </c>
      <c r="CG67" s="686">
        <f t="shared" si="127"/>
        <v>205407.90312500004</v>
      </c>
      <c r="CH67" s="1303"/>
      <c r="CI67" s="1245">
        <f>+CK66</f>
        <v>2502345.9224350201</v>
      </c>
      <c r="CJ67" s="686">
        <f>CI$34/40</f>
        <v>78098.149999999994</v>
      </c>
      <c r="CK67" s="686">
        <f t="shared" si="40"/>
        <v>2424247.7724350202</v>
      </c>
      <c r="CL67" s="1303"/>
      <c r="CM67" s="1245">
        <f>+CO66</f>
        <v>1882743.4138926889</v>
      </c>
      <c r="CN67" s="686">
        <f>CM$34/40</f>
        <v>60871.25</v>
      </c>
      <c r="CO67" s="686">
        <f t="shared" si="16"/>
        <v>1821872.1638926889</v>
      </c>
      <c r="CP67" s="1303"/>
      <c r="CQ67" s="1245">
        <f>+CS66</f>
        <v>30751657.974073406</v>
      </c>
      <c r="CR67" s="686">
        <f>CQ$34/40</f>
        <v>957804.63674999995</v>
      </c>
      <c r="CS67" s="686">
        <f t="shared" si="41"/>
        <v>29793853.337323405</v>
      </c>
      <c r="CT67" s="1303"/>
      <c r="CU67" s="1245">
        <f>+CW66</f>
        <v>130895704.57927498</v>
      </c>
      <c r="CV67" s="686">
        <f>CU$34/40</f>
        <v>4085251.4750000001</v>
      </c>
      <c r="CW67" s="686">
        <f t="shared" si="42"/>
        <v>126810453.10427499</v>
      </c>
      <c r="CX67" s="1303"/>
      <c r="CY67" s="1245">
        <f>DA66</f>
        <v>874801.76145833335</v>
      </c>
      <c r="CZ67" s="686">
        <f>CY$34/40</f>
        <v>22895.575000000001</v>
      </c>
      <c r="DA67" s="686">
        <f t="shared" si="133"/>
        <v>851906.1864583334</v>
      </c>
      <c r="DB67" s="1303"/>
      <c r="DC67" s="1245">
        <f>+DE66</f>
        <v>0</v>
      </c>
      <c r="DD67" s="686">
        <f>DC$34/40</f>
        <v>0</v>
      </c>
      <c r="DE67" s="686">
        <f t="shared" si="52"/>
        <v>0</v>
      </c>
      <c r="DF67" s="1303"/>
      <c r="DG67" s="1245">
        <f>+DI66</f>
        <v>9887033.8999847993</v>
      </c>
      <c r="DH67" s="686">
        <f>DG$34/40</f>
        <v>319659.125</v>
      </c>
      <c r="DI67" s="686">
        <f t="shared" si="17"/>
        <v>9567374.7749847993</v>
      </c>
      <c r="DJ67" s="1303"/>
      <c r="DK67" s="1245">
        <f>+DM66</f>
        <v>10699198.389671683</v>
      </c>
      <c r="DL67" s="686">
        <f>DK$34/40</f>
        <v>342300.67499999999</v>
      </c>
      <c r="DM67" s="686">
        <f t="shared" si="18"/>
        <v>10356897.714671683</v>
      </c>
      <c r="DN67" s="1303"/>
      <c r="DO67" s="1245">
        <f>+DQ66</f>
        <v>7693754.1803769562</v>
      </c>
      <c r="DP67" s="686">
        <f>DO$34/40</f>
        <v>251404.15</v>
      </c>
      <c r="DQ67" s="686">
        <f t="shared" si="19"/>
        <v>7442350.0303769559</v>
      </c>
      <c r="DR67" s="1303"/>
      <c r="DS67" s="1245">
        <f>+DU66</f>
        <v>2209272.2162030716</v>
      </c>
      <c r="DT67" s="686">
        <f>DS$34/40</f>
        <v>71428.3</v>
      </c>
      <c r="DU67" s="686">
        <f t="shared" si="20"/>
        <v>2137843.9162030718</v>
      </c>
      <c r="DV67" s="1303"/>
      <c r="DW67" s="1245">
        <f>+DY66</f>
        <v>7725230.6557894042</v>
      </c>
      <c r="DX67" s="686">
        <f>DW$34/40</f>
        <v>254607.76324999999</v>
      </c>
      <c r="DY67" s="686">
        <f t="shared" si="21"/>
        <v>7470622.8925394043</v>
      </c>
      <c r="DZ67" s="1303"/>
      <c r="EA67" s="1245">
        <f>+EC66</f>
        <v>12803593.068764249</v>
      </c>
      <c r="EB67" s="686">
        <f>EA$34/40</f>
        <v>408772.05</v>
      </c>
      <c r="EC67" s="686">
        <f t="shared" si="22"/>
        <v>12394821.018764248</v>
      </c>
      <c r="ED67" s="1303"/>
      <c r="EE67" s="1245">
        <f>+EG66</f>
        <v>14402850.825034201</v>
      </c>
      <c r="EF67" s="686">
        <f>EE$34/40</f>
        <v>460792.05</v>
      </c>
      <c r="EG67" s="686">
        <f t="shared" si="23"/>
        <v>13942058.7750342</v>
      </c>
      <c r="EH67" s="1303"/>
      <c r="EI67" s="1245">
        <f>+EK66</f>
        <v>7930982.5450068414</v>
      </c>
      <c r="EJ67" s="686">
        <f>EI$34/40</f>
        <v>244041.07500000001</v>
      </c>
      <c r="EK67" s="686">
        <f t="shared" si="43"/>
        <v>7686941.4700068412</v>
      </c>
      <c r="EL67" s="1303"/>
      <c r="EM67" s="1245">
        <f>+EO66</f>
        <v>15109548.940857261</v>
      </c>
      <c r="EN67" s="686">
        <f>EM$34/40</f>
        <v>468700.36249999981</v>
      </c>
      <c r="EO67" s="686">
        <f t="shared" si="44"/>
        <v>14640848.578357261</v>
      </c>
      <c r="EP67" s="1303"/>
      <c r="EQ67" s="1245">
        <f>+ES66</f>
        <v>9559000.8674266636</v>
      </c>
      <c r="ER67" s="686">
        <f>EQ$34/40</f>
        <v>301410.34999999998</v>
      </c>
      <c r="ES67" s="686">
        <f t="shared" si="24"/>
        <v>9257590.517426664</v>
      </c>
      <c r="ET67" s="1303"/>
      <c r="EU67" s="1245">
        <f>+EW66</f>
        <v>71481976.798434421</v>
      </c>
      <c r="EV67" s="686">
        <f>EU$34/40</f>
        <v>2282158.9249999998</v>
      </c>
      <c r="EW67" s="686">
        <f t="shared" si="25"/>
        <v>69199817.873434424</v>
      </c>
      <c r="EX67" s="1303"/>
      <c r="EY67" s="1245">
        <f>+FA66</f>
        <v>25849394.920930225</v>
      </c>
      <c r="EZ67" s="686">
        <f>EY$34/40</f>
        <v>805116.6</v>
      </c>
      <c r="FA67" s="686">
        <f t="shared" si="45"/>
        <v>25044278.320930224</v>
      </c>
      <c r="FB67" s="1303"/>
      <c r="FC67" s="1245">
        <f>+FE66</f>
        <v>10952679.332284544</v>
      </c>
      <c r="FD67" s="686">
        <f>FC$34/40</f>
        <v>335670.32500000001</v>
      </c>
      <c r="FE67" s="686">
        <f t="shared" si="53"/>
        <v>10617009.007284544</v>
      </c>
      <c r="FF67" s="1303"/>
      <c r="FG67" s="1245">
        <f>+FI66</f>
        <v>66429495.131357335</v>
      </c>
      <c r="FH67" s="686">
        <f>FG$34/40</f>
        <v>2103295.9</v>
      </c>
      <c r="FI67" s="686">
        <f t="shared" si="26"/>
        <v>64326199.231357336</v>
      </c>
      <c r="FJ67" s="1303"/>
      <c r="FK67" s="1245">
        <f>+FM66</f>
        <v>1036543.9348837207</v>
      </c>
      <c r="FL67" s="686">
        <f>FK$34/40</f>
        <v>32549.7</v>
      </c>
      <c r="FM67" s="686">
        <f t="shared" si="46"/>
        <v>1003994.2348837208</v>
      </c>
      <c r="FN67" s="1303"/>
      <c r="FO67" s="1245">
        <f>+FQ66</f>
        <v>160978.29192886452</v>
      </c>
      <c r="FP67" s="686">
        <f>FO$34/40</f>
        <v>5139.45</v>
      </c>
      <c r="FQ67" s="686">
        <f t="shared" si="27"/>
        <v>155838.84192886451</v>
      </c>
      <c r="FR67" s="1303"/>
      <c r="FS67" s="1245">
        <f>+FU66</f>
        <v>18849332.231053352</v>
      </c>
      <c r="FT67" s="686">
        <f>FS$34/40</f>
        <v>587089.57499999995</v>
      </c>
      <c r="FU67" s="686">
        <f t="shared" si="47"/>
        <v>18262242.656053353</v>
      </c>
      <c r="FV67" s="1303"/>
      <c r="FW67" s="1245">
        <f>+FY66</f>
        <v>1160345.1420808632</v>
      </c>
      <c r="FX67" s="686">
        <f>FW$34/40</f>
        <v>36815.125</v>
      </c>
      <c r="FY67" s="686">
        <f t="shared" si="28"/>
        <v>1123530.0170808632</v>
      </c>
      <c r="FZ67" s="1303"/>
      <c r="GA67" s="1245">
        <f>+GC66</f>
        <v>11127493.629024168</v>
      </c>
      <c r="GB67" s="686">
        <f>GA$34/40</f>
        <v>338990.82500000001</v>
      </c>
      <c r="GC67" s="686">
        <f t="shared" si="54"/>
        <v>10788502.804024169</v>
      </c>
      <c r="GD67" s="1303"/>
      <c r="GE67" s="1245">
        <f>+GG66</f>
        <v>4846729.7429624554</v>
      </c>
      <c r="GF67" s="686">
        <f>GE$34/40</f>
        <v>159738.27499999999</v>
      </c>
      <c r="GG67" s="686">
        <f t="shared" si="29"/>
        <v>4686991.467962455</v>
      </c>
      <c r="GH67" s="1303"/>
      <c r="GI67" s="1245">
        <f>+GK66</f>
        <v>4213466.4364341106</v>
      </c>
      <c r="GJ67" s="686">
        <f>GI$34/40</f>
        <v>131234.47500000001</v>
      </c>
      <c r="GK67" s="686">
        <f t="shared" si="48"/>
        <v>4082231.9614341105</v>
      </c>
      <c r="GL67" s="1303"/>
      <c r="GM67" s="1245">
        <f>+GO66</f>
        <v>2450878.5641586864</v>
      </c>
      <c r="GN67" s="686">
        <f>GM$34/40</f>
        <v>79915.199999999997</v>
      </c>
      <c r="GO67" s="686">
        <f t="shared" si="30"/>
        <v>2370963.3641586863</v>
      </c>
      <c r="GP67" s="1303"/>
      <c r="GQ67" s="1245">
        <f>+GS66</f>
        <v>16902775.237551298</v>
      </c>
      <c r="GR67" s="686">
        <f>GQ$34/40</f>
        <v>547643.32499999995</v>
      </c>
      <c r="GS67" s="686">
        <f t="shared" si="31"/>
        <v>16355131.912551299</v>
      </c>
      <c r="GT67" s="1303"/>
      <c r="GU67" s="1245">
        <f>+GW66</f>
        <v>787845.45000000007</v>
      </c>
      <c r="GV67" s="686">
        <f>GU$34/40</f>
        <v>20801.2</v>
      </c>
      <c r="GW67" s="686">
        <f t="shared" si="128"/>
        <v>767044.25000000012</v>
      </c>
      <c r="GX67" s="1303"/>
      <c r="GY67" s="1245">
        <f>+HA66</f>
        <v>3740478.6704514376</v>
      </c>
      <c r="GZ67" s="686">
        <f>GY$34/40</f>
        <v>121190.05</v>
      </c>
      <c r="HA67" s="686">
        <f t="shared" si="32"/>
        <v>3619288.6204514378</v>
      </c>
      <c r="HB67" s="1303"/>
      <c r="HC67" s="1245">
        <f>+HE66</f>
        <v>16121779.855327561</v>
      </c>
      <c r="HD67" s="686">
        <f>HC$34/40</f>
        <v>527929.15</v>
      </c>
      <c r="HE67" s="686">
        <f t="shared" si="33"/>
        <v>15593850.705327561</v>
      </c>
      <c r="HF67" s="1303"/>
      <c r="HG67" s="1245">
        <f>+HI66</f>
        <v>2608909.2848609202</v>
      </c>
      <c r="HH67" s="686">
        <f>HG$34/40</f>
        <v>85615.45</v>
      </c>
      <c r="HI67" s="686">
        <f t="shared" si="34"/>
        <v>2523293.83486092</v>
      </c>
      <c r="HJ67" s="1303"/>
      <c r="HK67" s="1245">
        <f>+HM66</f>
        <v>2578195.8412144687</v>
      </c>
      <c r="HL67" s="686">
        <f>HK$34/40</f>
        <v>83887.824999999997</v>
      </c>
      <c r="HM67" s="686">
        <f t="shared" si="35"/>
        <v>2494308.0162144685</v>
      </c>
      <c r="HN67" s="1303"/>
      <c r="HO67" s="1245">
        <f>+HQ66</f>
        <v>594854.41623346985</v>
      </c>
      <c r="HP67" s="686">
        <f>HO$34/40</f>
        <v>19479.3</v>
      </c>
      <c r="HQ67" s="686">
        <f t="shared" si="36"/>
        <v>575375.1162334698</v>
      </c>
      <c r="HR67" s="1303"/>
      <c r="HS67" s="1245">
        <f>+HU66</f>
        <v>4848630.2279246114</v>
      </c>
      <c r="HT67" s="686">
        <f>HS$34/40</f>
        <v>154476.742</v>
      </c>
      <c r="HU67" s="686">
        <f t="shared" si="37"/>
        <v>4694153.4859246118</v>
      </c>
      <c r="HV67" s="1303"/>
      <c r="HW67" s="1245">
        <f>+HY66</f>
        <v>19456594.622039821</v>
      </c>
      <c r="HX67" s="686">
        <f>HW$34/40</f>
        <v>598691.05000000005</v>
      </c>
      <c r="HY67" s="686">
        <f t="shared" si="49"/>
        <v>18857903.57203982</v>
      </c>
      <c r="HZ67" s="1303"/>
      <c r="IA67" s="1245">
        <f>+IC66</f>
        <v>17882440.103283171</v>
      </c>
      <c r="IB67" s="686">
        <f>IA$34/40</f>
        <v>544775.25</v>
      </c>
      <c r="IC67" s="686">
        <f t="shared" si="55"/>
        <v>17337664.853283171</v>
      </c>
      <c r="ID67" s="1303"/>
      <c r="IE67" s="1245">
        <f>+IG66</f>
        <v>101204494.17209299</v>
      </c>
      <c r="IF67" s="686">
        <f>IE$34/40</f>
        <v>3009538.9</v>
      </c>
      <c r="IG67" s="686">
        <f t="shared" si="61"/>
        <v>98194955.272092983</v>
      </c>
      <c r="IH67" s="1303"/>
      <c r="II67" s="1245">
        <f>+IK66</f>
        <v>129642842.26976746</v>
      </c>
      <c r="IJ67" s="686">
        <f>II$34/40</f>
        <v>3751441.6</v>
      </c>
      <c r="IK67" s="686">
        <f t="shared" si="86"/>
        <v>125891400.66976747</v>
      </c>
      <c r="IL67" s="1303"/>
      <c r="IM67" s="1245">
        <f>+IO66</f>
        <v>13636408.751162788</v>
      </c>
      <c r="IN67" s="686">
        <f>IM$34/40</f>
        <v>384250.05</v>
      </c>
      <c r="IO67" s="686">
        <f t="shared" si="87"/>
        <v>13252158.701162787</v>
      </c>
      <c r="IP67" s="1303"/>
      <c r="IQ67" s="1245">
        <f>+IS66</f>
        <v>429001.90155038767</v>
      </c>
      <c r="IR67" s="686">
        <f>IQ$34/40</f>
        <v>11754.725</v>
      </c>
      <c r="IS67" s="686">
        <f t="shared" si="108"/>
        <v>417247.1765503877</v>
      </c>
      <c r="IT67" s="1303"/>
      <c r="IU67" s="1245">
        <f>+IW66</f>
        <v>88366.011187110518</v>
      </c>
      <c r="IV67" s="686">
        <f>IU$34/40</f>
        <v>2719.0749999999998</v>
      </c>
      <c r="IW67" s="686">
        <f t="shared" si="50"/>
        <v>85646.936187110521</v>
      </c>
      <c r="IX67" s="1303"/>
      <c r="IY67" s="1245">
        <f>+JA66</f>
        <v>61252.085651314803</v>
      </c>
      <c r="IZ67" s="686">
        <f>IY$34/40</f>
        <v>1892.375</v>
      </c>
      <c r="JA67" s="686">
        <f t="shared" si="51"/>
        <v>59359.710651314803</v>
      </c>
      <c r="JB67" s="1303"/>
      <c r="JC67" s="1245">
        <f>+JE66</f>
        <v>11255427.834108528</v>
      </c>
      <c r="JD67" s="686">
        <f>JC$34/40</f>
        <v>335478.32500000001</v>
      </c>
      <c r="JE67" s="686">
        <f t="shared" si="62"/>
        <v>10919949.509108528</v>
      </c>
      <c r="JF67" s="1303"/>
      <c r="JG67" s="1245">
        <f>+JG$34</f>
        <v>1065458.5399999998</v>
      </c>
      <c r="JH67" s="686">
        <f>+JG$34/40/12*(12.5-JG$36)</f>
        <v>7768.9685208333321</v>
      </c>
      <c r="JI67" s="686">
        <f>+JG67-JH67</f>
        <v>1057689.5714791664</v>
      </c>
      <c r="JJ67" s="1303"/>
      <c r="JK67" s="1245">
        <f>+JM66</f>
        <v>413396.12703359168</v>
      </c>
      <c r="JL67" s="686">
        <f>JK$34/40</f>
        <v>12543.852999999999</v>
      </c>
      <c r="JM67" s="686">
        <f t="shared" si="56"/>
        <v>400852.27403359168</v>
      </c>
      <c r="JN67" s="1303"/>
      <c r="JO67" s="1245">
        <f>+JQ66</f>
        <v>599401.41258549935</v>
      </c>
      <c r="JP67" s="686">
        <f>JO$34/40</f>
        <v>18370.05</v>
      </c>
      <c r="JQ67" s="686">
        <f t="shared" si="57"/>
        <v>581031.3625854993</v>
      </c>
      <c r="JR67" s="1303"/>
      <c r="JS67" s="1245">
        <f>+JU66</f>
        <v>13571.061878704968</v>
      </c>
      <c r="JT67" s="686">
        <f>JS$34/40</f>
        <v>406.95</v>
      </c>
      <c r="JU67" s="686">
        <f t="shared" si="63"/>
        <v>13164.111878704967</v>
      </c>
      <c r="JV67" s="1303"/>
      <c r="JW67" s="1245">
        <f>+JY66</f>
        <v>13571.061878704968</v>
      </c>
      <c r="JX67" s="686">
        <f>JW$34/40</f>
        <v>406.95</v>
      </c>
      <c r="JY67" s="686">
        <f t="shared" si="64"/>
        <v>13164.111878704967</v>
      </c>
      <c r="JZ67" s="1303"/>
      <c r="KA67" s="1245">
        <f>+KC66</f>
        <v>716050.67656938743</v>
      </c>
      <c r="KB67" s="686">
        <f>KA$34/40</f>
        <v>21471.924999999999</v>
      </c>
      <c r="KC67" s="686">
        <f t="shared" si="65"/>
        <v>694578.75156938739</v>
      </c>
      <c r="KD67" s="1303"/>
      <c r="KE67" s="1245">
        <f>+KG66</f>
        <v>716050.67656938743</v>
      </c>
      <c r="KF67" s="686">
        <f>KE$34/40</f>
        <v>21471.924999999999</v>
      </c>
      <c r="KG67" s="686">
        <f t="shared" si="66"/>
        <v>694578.75156938739</v>
      </c>
      <c r="KH67" s="1303"/>
      <c r="KI67" s="1245">
        <f>+KK66</f>
        <v>193966.4010335918</v>
      </c>
      <c r="KJ67" s="686">
        <f>KI$34/40</f>
        <v>5897.3</v>
      </c>
      <c r="KK67" s="686">
        <f t="shared" si="58"/>
        <v>188069.10103359181</v>
      </c>
      <c r="KL67" s="1303"/>
      <c r="KM67" s="1245">
        <f>+KO66</f>
        <v>13281709.706852715</v>
      </c>
      <c r="KN67" s="686">
        <f>KM$34/40</f>
        <v>388688.87300000002</v>
      </c>
      <c r="KO67" s="686">
        <f t="shared" si="67"/>
        <v>12893020.833852716</v>
      </c>
      <c r="KP67" s="1303"/>
      <c r="KQ67" s="1245">
        <f>+KQ$34</f>
        <v>1397192</v>
      </c>
      <c r="KR67" s="686">
        <f>+KQ$34/40/12*(12.5-KQ$36)</f>
        <v>7277.0416666666679</v>
      </c>
      <c r="KS67" s="686">
        <f>+KQ67-KR67</f>
        <v>1389914.9583333333</v>
      </c>
      <c r="KT67" s="1303"/>
      <c r="KU67" s="1245">
        <f>+KW66</f>
        <v>0</v>
      </c>
      <c r="KV67" s="686">
        <f>KU$34/40</f>
        <v>0</v>
      </c>
      <c r="KW67" s="686">
        <f t="shared" si="68"/>
        <v>0</v>
      </c>
      <c r="KX67" s="1303"/>
      <c r="KY67" s="1245">
        <f>+LA66</f>
        <v>1267988.8605813954</v>
      </c>
      <c r="KZ67" s="686">
        <f>KY$34/40</f>
        <v>37023.667500000003</v>
      </c>
      <c r="LA67" s="686">
        <f t="shared" si="69"/>
        <v>1230965.1930813955</v>
      </c>
      <c r="LB67" s="1303"/>
      <c r="LC67" s="1245">
        <f>+LE66</f>
        <v>0</v>
      </c>
      <c r="LD67" s="686">
        <f>LC$34/40</f>
        <v>0</v>
      </c>
      <c r="LE67" s="686">
        <f t="shared" si="88"/>
        <v>0</v>
      </c>
      <c r="LF67" s="1303"/>
      <c r="LG67" s="1245">
        <f>+LI66</f>
        <v>28206266.099999998</v>
      </c>
      <c r="LH67" s="686">
        <f>LG$34/40</f>
        <v>798290.55</v>
      </c>
      <c r="LI67" s="686">
        <f t="shared" si="89"/>
        <v>27407975.549999997</v>
      </c>
      <c r="LJ67" s="1303"/>
      <c r="LK67" s="1245">
        <f>+LM66</f>
        <v>5662641.1937984498</v>
      </c>
      <c r="LL67" s="686">
        <f>LK$34/40</f>
        <v>159215.5</v>
      </c>
      <c r="LM67" s="686">
        <f t="shared" si="90"/>
        <v>5503425.6937984498</v>
      </c>
      <c r="LN67" s="1303"/>
      <c r="LO67" s="1245">
        <f>+LQ66</f>
        <v>3426822.4360465119</v>
      </c>
      <c r="LP67" s="686">
        <f>LO$34/40</f>
        <v>101904.125</v>
      </c>
      <c r="LQ67" s="686">
        <f t="shared" si="70"/>
        <v>3324918.3110465119</v>
      </c>
      <c r="LR67" s="1303"/>
      <c r="LS67" s="1245">
        <f>+LU66</f>
        <v>102251.19069767444</v>
      </c>
      <c r="LT67" s="686">
        <f>LS$34/40</f>
        <v>2913.0749999999998</v>
      </c>
      <c r="LU67" s="686">
        <f t="shared" si="71"/>
        <v>99338.115697674439</v>
      </c>
      <c r="LV67" s="1303"/>
      <c r="LW67" s="1245">
        <f>+LY66</f>
        <v>15698079.354263568</v>
      </c>
      <c r="LX67" s="686">
        <f>LW$34/40</f>
        <v>461497.77500000002</v>
      </c>
      <c r="LY67" s="686">
        <f t="shared" si="72"/>
        <v>15236581.579263568</v>
      </c>
      <c r="LZ67" s="1303"/>
      <c r="MA67" s="1245">
        <f>+MC66</f>
        <v>22827247.534883723</v>
      </c>
      <c r="MB67" s="686">
        <f>MA$34/40</f>
        <v>651774</v>
      </c>
      <c r="MC67" s="686">
        <f t="shared" si="73"/>
        <v>22175473.534883723</v>
      </c>
      <c r="MD67" s="1303"/>
      <c r="ME67" s="1245">
        <f>+MG66</f>
        <v>2675246.8077519382</v>
      </c>
      <c r="MF67" s="686">
        <f>ME$34/40</f>
        <v>78291.024999999994</v>
      </c>
      <c r="MG67" s="686">
        <f t="shared" si="74"/>
        <v>2596955.7827519383</v>
      </c>
      <c r="MH67" s="1303"/>
      <c r="MI67" s="1245">
        <f>+MK66</f>
        <v>30491945.033720937</v>
      </c>
      <c r="MJ67" s="686">
        <f>MI$34/40</f>
        <v>882337.57499999995</v>
      </c>
      <c r="MK67" s="686">
        <f t="shared" si="75"/>
        <v>29609607.458720937</v>
      </c>
      <c r="ML67" s="1303"/>
      <c r="MM67" s="1245">
        <f>+MO66</f>
        <v>15606460.768992247</v>
      </c>
      <c r="MN67" s="686">
        <f>MM$34/40</f>
        <v>450589.4</v>
      </c>
      <c r="MO67" s="686">
        <f t="shared" si="76"/>
        <v>15155871.368992247</v>
      </c>
      <c r="MP67" s="1303"/>
      <c r="MQ67" s="1245">
        <f>+MS66</f>
        <v>33082148.255813956</v>
      </c>
      <c r="MR67" s="686">
        <f>MQ$34/40</f>
        <v>950890.625</v>
      </c>
      <c r="MS67" s="686">
        <f t="shared" si="77"/>
        <v>32131257.630813956</v>
      </c>
      <c r="MT67" s="1303"/>
      <c r="MU67" s="1245">
        <f>+MW66</f>
        <v>10695288.688372094</v>
      </c>
      <c r="MV67" s="686">
        <f>MU$34/40</f>
        <v>304702.34999999998</v>
      </c>
      <c r="MW67" s="686">
        <f t="shared" si="78"/>
        <v>10390586.338372095</v>
      </c>
      <c r="MX67" s="1303"/>
      <c r="MY67" s="1245">
        <f>+NA66</f>
        <v>4022671.4038759684</v>
      </c>
      <c r="MZ67" s="686">
        <f>MY$34/40</f>
        <v>114350.95</v>
      </c>
      <c r="NA67" s="686">
        <f t="shared" si="91"/>
        <v>3908320.4538759682</v>
      </c>
      <c r="NB67" s="1303"/>
      <c r="NC67" s="1245">
        <f>+NE66</f>
        <v>32170704.877519384</v>
      </c>
      <c r="ND67" s="686">
        <f>NC$34/40</f>
        <v>928831.9</v>
      </c>
      <c r="NE67" s="686">
        <f t="shared" si="79"/>
        <v>31241872.977519386</v>
      </c>
      <c r="NF67" s="1303"/>
      <c r="NG67" s="1245">
        <f>+NI66</f>
        <v>4086823.3271317813</v>
      </c>
      <c r="NH67" s="686">
        <f>NG$34/40</f>
        <v>120145.9</v>
      </c>
      <c r="NI67" s="686">
        <f t="shared" si="80"/>
        <v>3966677.4271317814</v>
      </c>
      <c r="NJ67" s="1303"/>
      <c r="NK67" s="1245">
        <f>+NM66</f>
        <v>44639115.234496132</v>
      </c>
      <c r="NL67" s="686">
        <f>NK$34/40</f>
        <v>1280223.625</v>
      </c>
      <c r="NM67" s="686">
        <f t="shared" si="81"/>
        <v>43358891.609496132</v>
      </c>
      <c r="NN67" s="1303"/>
      <c r="NO67" s="1245">
        <f>+NQ66</f>
        <v>1755038.7596899224</v>
      </c>
      <c r="NP67" s="686">
        <f>NO$34/40</f>
        <v>50000</v>
      </c>
      <c r="NQ67" s="686">
        <f t="shared" si="82"/>
        <v>1705038.7596899224</v>
      </c>
      <c r="NR67" s="1303"/>
      <c r="NS67" s="1245">
        <f>+NU66</f>
        <v>5537736.3347984497</v>
      </c>
      <c r="NT67" s="686">
        <f>NS$34/40</f>
        <v>155703.57175</v>
      </c>
      <c r="NU67" s="686">
        <f t="shared" si="92"/>
        <v>5382032.7630484495</v>
      </c>
      <c r="NV67" s="1303"/>
      <c r="NW67" s="1245">
        <f>+NY66</f>
        <v>1065483.495348837</v>
      </c>
      <c r="NX67" s="686">
        <f>NW$34/40</f>
        <v>29132.55</v>
      </c>
      <c r="NY67" s="686">
        <f t="shared" si="109"/>
        <v>1036350.9453488369</v>
      </c>
      <c r="NZ67" s="1303"/>
      <c r="OA67" s="1245">
        <f>+OC66</f>
        <v>10455242.729069768</v>
      </c>
      <c r="OB67" s="686">
        <f>OA$34/40</f>
        <v>299850.22499999998</v>
      </c>
      <c r="OC67" s="686">
        <f t="shared" si="83"/>
        <v>10155392.504069768</v>
      </c>
      <c r="OD67" s="1303"/>
      <c r="OE67" s="1245">
        <f>+OG66</f>
        <v>5938839.2023255816</v>
      </c>
      <c r="OF67" s="686">
        <f>OE$34/40</f>
        <v>169568.45</v>
      </c>
      <c r="OG67" s="686">
        <f t="shared" si="84"/>
        <v>5769270.7523255814</v>
      </c>
      <c r="OH67" s="1303"/>
      <c r="OI67" s="1245">
        <f>+OK66</f>
        <v>20480904.833333332</v>
      </c>
      <c r="OJ67" s="686">
        <f>OI$34/40</f>
        <v>579648.25</v>
      </c>
      <c r="OK67" s="686">
        <f t="shared" si="93"/>
        <v>19901256.583333332</v>
      </c>
      <c r="OL67" s="1303"/>
      <c r="OM67" s="1245">
        <f>+OO66</f>
        <v>11104761.412403099</v>
      </c>
      <c r="ON67" s="686">
        <f>OM$34/40</f>
        <v>312230.65000000002</v>
      </c>
      <c r="OO67" s="686">
        <f t="shared" si="94"/>
        <v>10792530.762403099</v>
      </c>
      <c r="OP67" s="1303"/>
      <c r="OQ67" s="1245">
        <f>+OS66</f>
        <v>906499.62015503878</v>
      </c>
      <c r="OR67" s="686">
        <f>OQ$34/40</f>
        <v>25158.875</v>
      </c>
      <c r="OS67" s="686">
        <f t="shared" si="95"/>
        <v>881340.74515503878</v>
      </c>
      <c r="OT67" s="1303"/>
      <c r="OU67" s="1245">
        <f>+OW66</f>
        <v>3902218.8848837214</v>
      </c>
      <c r="OV67" s="686">
        <f>OU$34/40</f>
        <v>109957.675</v>
      </c>
      <c r="OW67" s="686">
        <f t="shared" si="96"/>
        <v>3792261.2098837215</v>
      </c>
      <c r="OX67" s="1303"/>
      <c r="OY67" s="1245">
        <f>+PA66</f>
        <v>5073704.1465116283</v>
      </c>
      <c r="OZ67" s="686">
        <f>OY$34/40</f>
        <v>141118.54999999999</v>
      </c>
      <c r="PA67" s="686">
        <f t="shared" si="97"/>
        <v>4932585.5965116285</v>
      </c>
      <c r="PB67" s="1303"/>
      <c r="PC67" s="1245">
        <f>+PE66</f>
        <v>66942805.763220929</v>
      </c>
      <c r="PD67" s="686">
        <f>PC$34/40</f>
        <v>1886330.6997500001</v>
      </c>
      <c r="PE67" s="686">
        <f t="shared" si="98"/>
        <v>65056475.06347093</v>
      </c>
      <c r="PF67" s="1303"/>
      <c r="PG67" s="1245">
        <f>+PI66</f>
        <v>26992824.042821709</v>
      </c>
      <c r="PH67" s="686">
        <f>PG$34/40</f>
        <v>749155.40049999999</v>
      </c>
      <c r="PI67" s="686">
        <f t="shared" si="99"/>
        <v>26243668.64232171</v>
      </c>
      <c r="PJ67" s="1303"/>
      <c r="PK67" s="1245">
        <f>+PM66</f>
        <v>20003733.961240295</v>
      </c>
      <c r="PL67" s="686">
        <f>PK$34/40</f>
        <v>541208.40624999965</v>
      </c>
      <c r="PM67" s="686">
        <f t="shared" si="110"/>
        <v>19462525.554990295</v>
      </c>
      <c r="PN67" s="1303"/>
      <c r="PO67" s="1245">
        <f>PQ66</f>
        <v>20813269.75</v>
      </c>
      <c r="PP67" s="686">
        <f>PO$34/40</f>
        <v>547717.625</v>
      </c>
      <c r="PQ67" s="686">
        <f t="shared" si="111"/>
        <v>20265552.125</v>
      </c>
      <c r="PR67" s="1303"/>
      <c r="PS67" s="1245">
        <f>PU66</f>
        <v>9313377.8979166672</v>
      </c>
      <c r="PT67" s="686">
        <f>PS$34/40</f>
        <v>240603.95</v>
      </c>
      <c r="PU67" s="686">
        <f t="shared" si="134"/>
        <v>9072773.9479166679</v>
      </c>
      <c r="PV67" s="1303"/>
      <c r="PW67" s="1245">
        <f>PY66</f>
        <v>232942191.18900004</v>
      </c>
      <c r="PX67" s="686">
        <f>PW$34/40</f>
        <v>5953794.0240000011</v>
      </c>
      <c r="PY67" s="686">
        <f t="shared" ref="PY67:PY68" si="154">+PW67-PX67</f>
        <v>226988397.16500005</v>
      </c>
      <c r="PZ67" s="1303"/>
      <c r="QA67" s="1245">
        <f>+QC66</f>
        <v>1635753.3779069767</v>
      </c>
      <c r="QB67" s="686">
        <f>QA$34/40</f>
        <v>47333.375</v>
      </c>
      <c r="QC67" s="686">
        <f t="shared" si="85"/>
        <v>1588420.0029069767</v>
      </c>
      <c r="QD67" s="1303"/>
      <c r="QE67" s="1245">
        <f>QG66</f>
        <v>9302979.8718750011</v>
      </c>
      <c r="QF67" s="686">
        <f>QE$34/40</f>
        <v>240335.32500000001</v>
      </c>
      <c r="QG67" s="686">
        <f t="shared" si="135"/>
        <v>9062644.5468750019</v>
      </c>
      <c r="QH67" s="1303"/>
      <c r="QI67" s="1245">
        <f>QK66</f>
        <v>37290975.159374997</v>
      </c>
      <c r="QJ67" s="686">
        <f>QI$34/40</f>
        <v>961314.07499999995</v>
      </c>
      <c r="QK67" s="686">
        <f t="shared" si="136"/>
        <v>36329661.084374994</v>
      </c>
      <c r="QL67" s="1303"/>
      <c r="QM67" s="1245">
        <f>QO66</f>
        <v>37230605.965624996</v>
      </c>
      <c r="QN67" s="686">
        <f>QM$34/40</f>
        <v>957700.47499999998</v>
      </c>
      <c r="QO67" s="686">
        <f t="shared" si="137"/>
        <v>36272905.490624994</v>
      </c>
      <c r="QP67" s="1303"/>
      <c r="QQ67" s="1245">
        <f>QS66</f>
        <v>18242881.811458331</v>
      </c>
      <c r="QR67" s="686">
        <f>QQ$34/40</f>
        <v>468266.48499999999</v>
      </c>
      <c r="QS67" s="686">
        <f t="shared" si="138"/>
        <v>17774615.326458331</v>
      </c>
      <c r="QT67" s="1303"/>
      <c r="QU67" s="1245">
        <f>QW66</f>
        <v>6274459.6218750002</v>
      </c>
      <c r="QV67" s="686">
        <f>QU$34/40</f>
        <v>160369.57500000001</v>
      </c>
      <c r="QW67" s="686">
        <f t="shared" ref="QW67:QW68" si="155">+QU67-QV67</f>
        <v>6114090.046875</v>
      </c>
      <c r="QX67" s="1303"/>
      <c r="QY67" s="1245">
        <f t="shared" ref="QY67" si="156">RA66</f>
        <v>7150798.109375</v>
      </c>
      <c r="QZ67" s="686">
        <f>QY$34/40</f>
        <v>189634.42499999999</v>
      </c>
      <c r="RA67" s="686">
        <f t="shared" si="129"/>
        <v>6961163.6843750002</v>
      </c>
      <c r="RB67" s="1303"/>
      <c r="RC67" s="1245">
        <f>RE66</f>
        <v>13444371.981249999</v>
      </c>
      <c r="RD67" s="686">
        <f>RC$34/40</f>
        <v>351870.15</v>
      </c>
      <c r="RE67" s="686">
        <f t="shared" si="139"/>
        <v>13092501.831249999</v>
      </c>
      <c r="RF67" s="1303"/>
      <c r="RG67" s="1245">
        <f>RI66</f>
        <v>9021559.6791666672</v>
      </c>
      <c r="RH67" s="686">
        <f>RG$34/40</f>
        <v>234580.1</v>
      </c>
      <c r="RI67" s="686">
        <f t="shared" si="140"/>
        <v>8786979.5791666675</v>
      </c>
      <c r="RJ67" s="1303"/>
      <c r="RK67" s="1245">
        <f>RM66</f>
        <v>567512.55208333337</v>
      </c>
      <c r="RL67" s="686">
        <f>RK$34/40</f>
        <v>14661.25</v>
      </c>
      <c r="RM67" s="686">
        <f t="shared" si="141"/>
        <v>552851.30208333337</v>
      </c>
      <c r="RN67" s="1303"/>
      <c r="RO67" s="1245">
        <f>RQ66</f>
        <v>778733.01041666663</v>
      </c>
      <c r="RP67" s="686">
        <f>RO$34/40</f>
        <v>20074.75</v>
      </c>
      <c r="RQ67" s="686">
        <f t="shared" si="142"/>
        <v>758658.26041666663</v>
      </c>
      <c r="RR67" s="1303"/>
      <c r="RS67" s="1245">
        <f>RU66</f>
        <v>39201822.916666664</v>
      </c>
      <c r="RT67" s="686">
        <f>RS$34/40</f>
        <v>1006250</v>
      </c>
      <c r="RU67" s="686">
        <f t="shared" si="143"/>
        <v>38195572.916666664</v>
      </c>
      <c r="RV67" s="1303"/>
      <c r="RW67" s="1245">
        <f>RY66</f>
        <v>10063904.134375</v>
      </c>
      <c r="RX67" s="686">
        <f>RW$34/40</f>
        <v>257773.42499999999</v>
      </c>
      <c r="RY67" s="686">
        <f t="shared" ref="RY67:RY68" si="157">+RW67-RX67</f>
        <v>9806130.7093749996</v>
      </c>
      <c r="RZ67" s="1303"/>
      <c r="SA67" s="1245">
        <f>+SC66</f>
        <v>4841368.2331240289</v>
      </c>
      <c r="SB67" s="686">
        <f>SA$34/40</f>
        <v>132654.31224999999</v>
      </c>
      <c r="SC67" s="686">
        <f t="shared" si="112"/>
        <v>4708713.9208740285</v>
      </c>
      <c r="SD67" s="1303"/>
      <c r="SE67" s="1245">
        <f>SG66</f>
        <v>1333468.03125</v>
      </c>
      <c r="SF67" s="686">
        <f>SE$34/40</f>
        <v>34082.25</v>
      </c>
      <c r="SG67" s="686">
        <f t="shared" ref="SG67:SG68" si="158">+SE67-SF67</f>
        <v>1299385.78125</v>
      </c>
      <c r="SH67" s="1303"/>
      <c r="SI67" s="1245">
        <f>SK66</f>
        <v>104384.109375</v>
      </c>
      <c r="SJ67" s="686">
        <f>SI$34/40</f>
        <v>2651.0250000000001</v>
      </c>
      <c r="SK67" s="686">
        <f t="shared" ref="SK67:SK68" si="159">+SI67-SJ67</f>
        <v>101733.08437500001</v>
      </c>
      <c r="SL67" s="1303"/>
      <c r="SM67" s="1245">
        <f>SO66</f>
        <v>83397.952968750003</v>
      </c>
      <c r="SN67" s="686">
        <f>SM$34/40</f>
        <v>2118.0432500000002</v>
      </c>
      <c r="SO67" s="686">
        <f t="shared" ref="SO67:SO68" si="160">+SM67-SN67</f>
        <v>81279.909718750001</v>
      </c>
      <c r="SP67" s="1303"/>
      <c r="SQ67" s="1245">
        <f>+SS66</f>
        <v>17300703.314728685</v>
      </c>
      <c r="SR67" s="686">
        <f>SQ$34/40</f>
        <v>476064.57500000001</v>
      </c>
      <c r="SS67" s="686">
        <f t="shared" si="113"/>
        <v>16824638.739728685</v>
      </c>
      <c r="ST67" s="1303"/>
      <c r="SU67" s="1245">
        <f>+SW66</f>
        <v>661582.01557364338</v>
      </c>
      <c r="SV67" s="686">
        <f>SU$34/40</f>
        <v>18601.586749999999</v>
      </c>
      <c r="SW67" s="686">
        <f t="shared" si="100"/>
        <v>642980.42882364336</v>
      </c>
      <c r="SX67" s="1303"/>
      <c r="SY67" s="1245">
        <f>+TA66</f>
        <v>1110940.1906976746</v>
      </c>
      <c r="SZ67" s="686">
        <f>SY$34/40</f>
        <v>30439.95</v>
      </c>
      <c r="TA67" s="686">
        <f t="shared" si="114"/>
        <v>1080500.2406976747</v>
      </c>
      <c r="TB67" s="1303"/>
      <c r="TC67" s="1245">
        <f>+TE66</f>
        <v>1297929.1000000001</v>
      </c>
      <c r="TD67" s="686">
        <f>TC$34/40</f>
        <v>34727.199999999997</v>
      </c>
      <c r="TE67" s="686">
        <f t="shared" si="130"/>
        <v>1263201.9000000001</v>
      </c>
      <c r="TF67" s="1303"/>
      <c r="TG67" s="1245">
        <f>+TI66</f>
        <v>3495932.8480620161</v>
      </c>
      <c r="TH67" s="686">
        <f>TG$34/40</f>
        <v>97025.675000000003</v>
      </c>
      <c r="TI67" s="686">
        <f t="shared" si="101"/>
        <v>3398907.1730620163</v>
      </c>
      <c r="TJ67" s="1303"/>
      <c r="TK67" s="1245">
        <f>+TM66</f>
        <v>18724301.360837206</v>
      </c>
      <c r="TL67" s="686">
        <f>TK$34/40</f>
        <v>515237.81475000002</v>
      </c>
      <c r="TM67" s="686">
        <f t="shared" si="115"/>
        <v>18209063.546087205</v>
      </c>
      <c r="TN67" s="1303"/>
      <c r="TO67" s="1245">
        <f>+TQ66</f>
        <v>23126054.510550387</v>
      </c>
      <c r="TP67" s="686">
        <f>TO$34/40</f>
        <v>633657.82325000002</v>
      </c>
      <c r="TQ67" s="686">
        <f t="shared" si="116"/>
        <v>22492396.687300388</v>
      </c>
      <c r="TR67" s="1303"/>
      <c r="TS67" s="1245">
        <f>+TU66</f>
        <v>23045776.876744188</v>
      </c>
      <c r="TT67" s="686">
        <f>TS$34/40</f>
        <v>624822.44999999995</v>
      </c>
      <c r="TU67" s="686">
        <f t="shared" si="117"/>
        <v>22420954.426744189</v>
      </c>
      <c r="TV67" s="1303"/>
      <c r="TW67" s="1245">
        <f>+TY66</f>
        <v>25483829.114583332</v>
      </c>
      <c r="TX67" s="686">
        <f>TW$34/40</f>
        <v>683365.25</v>
      </c>
      <c r="TY67" s="686">
        <f t="shared" si="131"/>
        <v>24800463.864583332</v>
      </c>
      <c r="TZ67" s="1303"/>
      <c r="UA67" s="1245">
        <f>UC66</f>
        <v>91913.944791666669</v>
      </c>
      <c r="UB67" s="686">
        <f>UA$34/40</f>
        <v>2369.4250000000002</v>
      </c>
      <c r="UC67" s="686">
        <f t="shared" si="144"/>
        <v>89544.519791666666</v>
      </c>
      <c r="UD67" s="1303"/>
      <c r="UE67" s="1245">
        <f>+UG66</f>
        <v>2930868.9860465117</v>
      </c>
      <c r="UF67" s="686">
        <f>UE$34/40</f>
        <v>79462.399999999994</v>
      </c>
      <c r="UG67" s="686">
        <f t="shared" si="118"/>
        <v>2851406.5860465118</v>
      </c>
      <c r="UH67" s="1303"/>
      <c r="UI67" s="1245">
        <f>+UK66</f>
        <v>2313322.4615232558</v>
      </c>
      <c r="UJ67" s="686">
        <f>UI$34/40</f>
        <v>65185.364250000006</v>
      </c>
      <c r="UK67" s="686">
        <f t="shared" si="102"/>
        <v>2248137.0972732557</v>
      </c>
      <c r="UL67" s="1303"/>
      <c r="UM67" s="1245">
        <f>UO66</f>
        <v>25288267.599999998</v>
      </c>
      <c r="UN67" s="686">
        <f>UM$34/40</f>
        <v>698840.3</v>
      </c>
      <c r="UO67" s="686">
        <f t="shared" si="119"/>
        <v>24589427.299999997</v>
      </c>
      <c r="UP67" s="1303"/>
      <c r="UQ67" s="1245">
        <f>US66</f>
        <v>2469169.5593023263</v>
      </c>
      <c r="UR67" s="686">
        <f>UQ$34/40</f>
        <v>67799.675000000003</v>
      </c>
      <c r="US67" s="686">
        <f t="shared" si="120"/>
        <v>2401369.8843023265</v>
      </c>
      <c r="UT67" s="1303"/>
      <c r="UU67" s="1245">
        <f>UW66</f>
        <v>14327286.148062017</v>
      </c>
      <c r="UV67" s="686">
        <f>UU$34/40</f>
        <v>392570.07500000001</v>
      </c>
      <c r="UW67" s="686">
        <f t="shared" si="121"/>
        <v>13934716.073062018</v>
      </c>
      <c r="UX67" s="1303"/>
      <c r="UY67" s="1245">
        <f>VA66</f>
        <v>436580.49573643407</v>
      </c>
      <c r="UZ67" s="686">
        <f>UY$34/40</f>
        <v>11937.025</v>
      </c>
      <c r="VA67" s="686">
        <f t="shared" si="122"/>
        <v>424643.47073643404</v>
      </c>
      <c r="VB67" s="1303"/>
      <c r="VC67" s="1245">
        <f>VE66</f>
        <v>1938507.0414728683</v>
      </c>
      <c r="VD67" s="686">
        <f>VC$34/40</f>
        <v>53685.574999999997</v>
      </c>
      <c r="VE67" s="686">
        <f t="shared" si="123"/>
        <v>1884821.4664728683</v>
      </c>
      <c r="VF67" s="1303"/>
      <c r="VG67" s="1245"/>
      <c r="VH67" s="686"/>
      <c r="VI67" s="686"/>
      <c r="VJ67" s="719"/>
      <c r="VK67" s="1245"/>
      <c r="VL67" s="686"/>
      <c r="VM67" s="686"/>
      <c r="VN67" s="719"/>
      <c r="VO67" s="1245">
        <f>+VQ66</f>
        <v>25224673.480620157</v>
      </c>
      <c r="VP67" s="686">
        <f>VO$34/40</f>
        <v>700082.375</v>
      </c>
      <c r="VQ67" s="686">
        <f t="shared" si="103"/>
        <v>24524591.105620157</v>
      </c>
      <c r="VR67" s="1303"/>
      <c r="VS67" s="1245">
        <f>VU66</f>
        <v>13608734.870096901</v>
      </c>
      <c r="VT67" s="686">
        <f>VS$34/40</f>
        <v>370520.64124999999</v>
      </c>
      <c r="VU67" s="686">
        <f t="shared" si="124"/>
        <v>13238214.228846902</v>
      </c>
      <c r="VV67" s="1303"/>
      <c r="VW67" s="1245">
        <f>VY66</f>
        <v>1497243.4790697671</v>
      </c>
      <c r="VX67" s="686">
        <f>VW$34/40</f>
        <v>40508.474999999999</v>
      </c>
      <c r="VY67" s="686">
        <f t="shared" si="125"/>
        <v>1456735.004069767</v>
      </c>
      <c r="VZ67" s="1303"/>
      <c r="WA67" s="1245">
        <f>WC66</f>
        <v>65873967.804531246</v>
      </c>
      <c r="WB67" s="686">
        <f>WA$34/40</f>
        <v>1762514.18875</v>
      </c>
      <c r="WC67" s="686">
        <f t="shared" si="132"/>
        <v>64111453.615781248</v>
      </c>
      <c r="WD67" s="1303"/>
      <c r="WE67" s="1245">
        <f>WG66</f>
        <v>22071124.753791671</v>
      </c>
      <c r="WF67" s="1006">
        <f>WE$34/40</f>
        <v>580182.90700000012</v>
      </c>
      <c r="WG67" s="1006">
        <f t="shared" si="145"/>
        <v>21490941.84679167</v>
      </c>
      <c r="WH67" s="1303"/>
      <c r="WI67" s="1245">
        <f>WK66</f>
        <v>20013265.484496124</v>
      </c>
      <c r="WJ67" s="686">
        <f>WI$34/40</f>
        <v>548366.875</v>
      </c>
      <c r="WK67" s="686">
        <f t="shared" si="126"/>
        <v>19464898.609496124</v>
      </c>
      <c r="WL67" s="1303"/>
      <c r="WM67" s="1245">
        <v>0</v>
      </c>
      <c r="WN67" s="686">
        <v>0</v>
      </c>
      <c r="WO67" s="686">
        <v>0</v>
      </c>
      <c r="WP67" s="1303"/>
      <c r="WQ67" s="1245">
        <f>+WS66</f>
        <v>7097392.9790697685</v>
      </c>
      <c r="WR67" s="686">
        <f>WQ$34/40</f>
        <v>197404.85</v>
      </c>
      <c r="WS67" s="686">
        <f t="shared" si="104"/>
        <v>6899988.1290697688</v>
      </c>
      <c r="WT67" s="1303"/>
      <c r="WU67" s="1245">
        <f>WW66</f>
        <v>25200618.818750001</v>
      </c>
      <c r="WV67" s="686">
        <f>WU$34/40</f>
        <v>656693.65</v>
      </c>
      <c r="WW67" s="686">
        <f t="shared" si="146"/>
        <v>24543925.168750003</v>
      </c>
      <c r="WX67" s="1303"/>
      <c r="WY67" s="1245">
        <f>XA66</f>
        <v>52622533.900927097</v>
      </c>
      <c r="WZ67" s="686">
        <f>WY$34/40</f>
        <v>1347855.7242500004</v>
      </c>
      <c r="XA67" s="686">
        <f t="shared" ref="XA67:XA70" si="161">+WY67-WZ67</f>
        <v>51274678.176677093</v>
      </c>
      <c r="XB67" s="1303"/>
      <c r="XC67" s="1245">
        <f>XE66</f>
        <v>453793.00416666665</v>
      </c>
      <c r="XD67" s="686">
        <f>XC$34/40</f>
        <v>11623.3</v>
      </c>
      <c r="XE67" s="686">
        <f t="shared" ref="XE67:XE70" si="162">+XC67-XD67</f>
        <v>442169.70416666666</v>
      </c>
      <c r="XF67" s="1303"/>
      <c r="XG67" s="1245">
        <f>XI66</f>
        <v>32447398.382291667</v>
      </c>
      <c r="XH67" s="686">
        <f>XG$34/40</f>
        <v>812030.82499999995</v>
      </c>
      <c r="XI67" s="686">
        <f t="shared" ref="XI67:XI70" si="163">+XG67-XH67</f>
        <v>31635367.557291668</v>
      </c>
      <c r="XJ67" s="1303"/>
      <c r="XK67" s="1245">
        <f>+XK$34</f>
        <v>24666693.659999993</v>
      </c>
      <c r="XL67" s="686">
        <f>+XK$34/40/12*(12.5-XK$36)</f>
        <v>334028.14331249992</v>
      </c>
      <c r="XM67" s="686">
        <f>+XK67-XL67</f>
        <v>24332665.516687494</v>
      </c>
      <c r="XN67" s="1303"/>
      <c r="XO67" s="1245">
        <f>XQ66</f>
        <v>6664595.4839479188</v>
      </c>
      <c r="XP67" s="686">
        <f>XO$34/40</f>
        <v>166788.62525000004</v>
      </c>
      <c r="XQ67" s="686">
        <f t="shared" ref="XQ67:XQ70" si="164">+XO67-XP67</f>
        <v>6497806.8586979192</v>
      </c>
      <c r="XR67" s="1303"/>
      <c r="XS67" s="1245">
        <f>+XS$34</f>
        <v>2415155.0500000003</v>
      </c>
      <c r="XT67" s="686">
        <f>+XS$34/40/12*(12.5-XS$36)</f>
        <v>57863.089739583345</v>
      </c>
      <c r="XU67" s="686">
        <f>+XS67-XT67</f>
        <v>2357291.9602604168</v>
      </c>
      <c r="XV67" s="1303"/>
      <c r="XW67" s="1245">
        <f>XY66</f>
        <v>26373026.418749999</v>
      </c>
      <c r="XX67" s="686">
        <f>XW$34/40</f>
        <v>693266.85</v>
      </c>
      <c r="XY67" s="686">
        <f t="shared" si="147"/>
        <v>25679759.568749998</v>
      </c>
      <c r="XZ67" s="1303"/>
      <c r="YA67" s="1245">
        <f>YC66</f>
        <v>26044528.546875</v>
      </c>
      <c r="YB67" s="686">
        <f>YA$34/40</f>
        <v>683135.17500000005</v>
      </c>
      <c r="YC67" s="686">
        <f t="shared" si="148"/>
        <v>25361393.371874999</v>
      </c>
      <c r="YD67" s="1303"/>
      <c r="YE67" s="1245">
        <f>YG66</f>
        <v>1242345.1218750002</v>
      </c>
      <c r="YF67" s="686">
        <f>YE$34/40</f>
        <v>32164.275000000001</v>
      </c>
      <c r="YG67" s="686">
        <f t="shared" si="149"/>
        <v>1210180.8468750003</v>
      </c>
      <c r="YH67" s="1303"/>
      <c r="YI67" s="1245"/>
      <c r="YJ67" s="686"/>
      <c r="YK67" s="686"/>
      <c r="YL67" s="719"/>
      <c r="YM67" s="1245"/>
      <c r="YN67" s="686"/>
      <c r="YO67" s="686"/>
      <c r="YP67" s="719"/>
      <c r="YQ67" s="1245"/>
      <c r="YR67" s="686"/>
      <c r="YS67" s="686"/>
      <c r="YT67" s="719"/>
      <c r="YU67" s="1245">
        <f>+YU$34</f>
        <v>97897756.870000005</v>
      </c>
      <c r="YV67" s="686">
        <f>+YU$34/40/12*(12.5-YU$36)</f>
        <v>101976.83007291668</v>
      </c>
      <c r="YW67" s="686">
        <f>+YU67-YV67</f>
        <v>97795780.039927095</v>
      </c>
      <c r="YX67" s="1303"/>
      <c r="YY67" s="1245"/>
      <c r="YZ67" s="686"/>
      <c r="ZA67" s="686"/>
      <c r="ZB67" s="719"/>
      <c r="ZC67" s="1245"/>
      <c r="ZD67" s="686"/>
      <c r="ZE67" s="686"/>
      <c r="ZF67" s="719"/>
      <c r="ZG67" s="1245"/>
      <c r="ZH67" s="686"/>
      <c r="ZI67" s="686"/>
      <c r="ZJ67" s="719"/>
      <c r="ZK67" s="1245"/>
      <c r="ZL67" s="686"/>
      <c r="ZM67" s="686"/>
      <c r="ZN67" s="719"/>
      <c r="ZO67" s="1245">
        <f>ZQ66</f>
        <v>30902845.485416666</v>
      </c>
      <c r="ZP67" s="686">
        <f>ZO$34/40</f>
        <v>812342.05</v>
      </c>
      <c r="ZQ67" s="686">
        <f t="shared" si="150"/>
        <v>30090503.435416665</v>
      </c>
      <c r="ZR67" s="1303"/>
      <c r="ZS67" s="1245">
        <f>+ZS$34</f>
        <v>17585010.009999998</v>
      </c>
      <c r="ZT67" s="686">
        <f>+ZS$34/40/12*(12.5-ZS$36)</f>
        <v>311401.2189270833</v>
      </c>
      <c r="ZU67" s="686">
        <f>+ZS67-ZT67</f>
        <v>17273608.791072916</v>
      </c>
      <c r="ZV67" s="1303"/>
      <c r="ZW67" s="1245">
        <f>+ZW$34</f>
        <v>18274260.73</v>
      </c>
      <c r="ZX67" s="686">
        <f>+ZW$34/40/12*(12.5-ZW$36)</f>
        <v>247463.94738541669</v>
      </c>
      <c r="ZY67" s="686">
        <f>+ZW67-ZX67</f>
        <v>18026796.782614585</v>
      </c>
      <c r="ZZ67" s="1303"/>
      <c r="AAA67" s="1245"/>
      <c r="AAB67" s="686"/>
      <c r="AAC67" s="686"/>
      <c r="AAD67" s="719"/>
      <c r="AAE67" s="1245"/>
      <c r="AAF67" s="686"/>
      <c r="AAG67" s="686"/>
      <c r="AAH67" s="719"/>
      <c r="AAI67" s="1245"/>
      <c r="AAJ67" s="686"/>
      <c r="AAK67" s="686"/>
      <c r="AAL67" s="719"/>
      <c r="AAM67" s="1245"/>
      <c r="AAN67" s="686"/>
      <c r="AAO67" s="686"/>
      <c r="AAP67" s="719"/>
      <c r="AAQ67" s="1238"/>
      <c r="AAR67" s="690"/>
      <c r="AAS67" s="1246"/>
    </row>
    <row r="68" spans="1:724" ht="13.15" customHeight="1">
      <c r="A68" s="796">
        <v>49</v>
      </c>
      <c r="B68" s="706" t="str">
        <f>+B66</f>
        <v>W incentive</v>
      </c>
      <c r="C68" s="796">
        <f>+C66+1</f>
        <v>2020</v>
      </c>
      <c r="D68" s="881">
        <v>49</v>
      </c>
      <c r="E68" s="1245" t="str">
        <f>+E66</f>
        <v>W incentive</v>
      </c>
      <c r="F68" s="1244">
        <f t="shared" si="153"/>
        <v>2020</v>
      </c>
      <c r="G68" s="1245">
        <f>+G67</f>
        <v>762895.42076303368</v>
      </c>
      <c r="H68" s="1006">
        <f>+H67</f>
        <v>25983.025000000001</v>
      </c>
      <c r="I68" s="1006">
        <f t="shared" si="5"/>
        <v>736912.39576303365</v>
      </c>
      <c r="J68" s="1303"/>
      <c r="K68" s="1245">
        <f>+K67</f>
        <v>791292.97403100762</v>
      </c>
      <c r="L68" s="1006">
        <f>+L67</f>
        <v>22795.174999999999</v>
      </c>
      <c r="M68" s="1006">
        <f t="shared" si="59"/>
        <v>768497.79903100757</v>
      </c>
      <c r="N68" s="1303"/>
      <c r="O68" s="1245">
        <f>+O67</f>
        <v>763536.44669068232</v>
      </c>
      <c r="P68" s="1006">
        <f>+P67</f>
        <v>26903.170999999995</v>
      </c>
      <c r="Q68" s="1006">
        <f t="shared" si="0"/>
        <v>736633.27569068235</v>
      </c>
      <c r="R68" s="1303"/>
      <c r="S68" s="1245">
        <f>+S67</f>
        <v>496542.38139534881</v>
      </c>
      <c r="T68" s="1006">
        <f>+T67</f>
        <v>14799.9</v>
      </c>
      <c r="U68" s="1006">
        <f t="shared" si="60"/>
        <v>481742.48139534879</v>
      </c>
      <c r="V68" s="1303"/>
      <c r="W68" s="1245">
        <f>+W67</f>
        <v>5497771.6798905618</v>
      </c>
      <c r="X68" s="1006">
        <f>+X67</f>
        <v>188927.75</v>
      </c>
      <c r="Y68" s="1006">
        <f t="shared" si="6"/>
        <v>5308843.9298905618</v>
      </c>
      <c r="Z68" s="1303"/>
      <c r="AA68" s="1245">
        <f>+AA67</f>
        <v>841068.6333333333</v>
      </c>
      <c r="AB68" s="1006">
        <f>+AB67</f>
        <v>22851.275000000001</v>
      </c>
      <c r="AC68" s="1006">
        <f t="shared" si="105"/>
        <v>818217.35833333328</v>
      </c>
      <c r="AD68" s="1303"/>
      <c r="AE68" s="1245">
        <f>+AE67</f>
        <v>4538150.2096370272</v>
      </c>
      <c r="AF68" s="1006">
        <f>+AF67</f>
        <v>154907.12900000002</v>
      </c>
      <c r="AG68" s="1006">
        <f t="shared" si="7"/>
        <v>4383243.0806370275</v>
      </c>
      <c r="AH68" s="1303"/>
      <c r="AI68" s="1245">
        <f>+AI67</f>
        <v>468913.56589147286</v>
      </c>
      <c r="AJ68" s="1006">
        <f>+AJ67</f>
        <v>12903.125</v>
      </c>
      <c r="AK68" s="1006">
        <f t="shared" si="106"/>
        <v>456010.44089147286</v>
      </c>
      <c r="AL68" s="1303"/>
      <c r="AM68" s="1245">
        <f>+AM67</f>
        <v>1706818.5668946651</v>
      </c>
      <c r="AN68" s="1006">
        <f>+AN67</f>
        <v>56132.324999999997</v>
      </c>
      <c r="AO68" s="1006">
        <f t="shared" si="8"/>
        <v>1650686.2418946652</v>
      </c>
      <c r="AP68" s="1303"/>
      <c r="AQ68" s="1245">
        <f>+AQ67</f>
        <v>234315.50697674422</v>
      </c>
      <c r="AR68" s="1006">
        <f>+AR67</f>
        <v>6447.6750000000002</v>
      </c>
      <c r="AS68" s="1006">
        <f t="shared" si="107"/>
        <v>227867.83197674423</v>
      </c>
      <c r="AT68" s="1303"/>
      <c r="AU68" s="1245">
        <f>+AU67</f>
        <v>16681502.092111267</v>
      </c>
      <c r="AV68" s="1006">
        <f>+AV67</f>
        <v>546258</v>
      </c>
      <c r="AW68" s="1006">
        <f t="shared" si="9"/>
        <v>16135244.092111267</v>
      </c>
      <c r="AX68" s="1303"/>
      <c r="AY68" s="1245">
        <f>+AY67</f>
        <v>34865150.330566943</v>
      </c>
      <c r="AZ68" s="1006">
        <f>+AZ67</f>
        <v>1127230.2250000001</v>
      </c>
      <c r="BA68" s="1006">
        <f t="shared" si="10"/>
        <v>33737920.105566941</v>
      </c>
      <c r="BB68" s="1303"/>
      <c r="BC68" s="1245">
        <f>+BC67</f>
        <v>10656822.229822163</v>
      </c>
      <c r="BD68" s="1006">
        <f>+BD67</f>
        <v>339525</v>
      </c>
      <c r="BE68" s="1006">
        <f t="shared" si="11"/>
        <v>10317297.229822163</v>
      </c>
      <c r="BF68" s="1303"/>
      <c r="BG68" s="1245">
        <f>+BG67</f>
        <v>8752517.3303541522</v>
      </c>
      <c r="BH68" s="1006">
        <f>+BH67</f>
        <v>280607.05</v>
      </c>
      <c r="BI68" s="1006">
        <f t="shared" si="12"/>
        <v>8471910.2803541515</v>
      </c>
      <c r="BJ68" s="1303"/>
      <c r="BK68" s="1245">
        <f>+BK67</f>
        <v>11476066.773111416</v>
      </c>
      <c r="BL68" s="1006">
        <f>+BL67</f>
        <v>366388.97499999998</v>
      </c>
      <c r="BM68" s="1006">
        <f t="shared" si="13"/>
        <v>11109677.798111416</v>
      </c>
      <c r="BN68" s="1303"/>
      <c r="BO68" s="1245">
        <f>+BO67</f>
        <v>13317054.591883263</v>
      </c>
      <c r="BP68" s="1006">
        <f>+BP67</f>
        <v>422520</v>
      </c>
      <c r="BQ68" s="1006">
        <f t="shared" si="14"/>
        <v>12894534.591883263</v>
      </c>
      <c r="BR68" s="1303"/>
      <c r="BS68" s="1245">
        <f>+BS67</f>
        <v>9009041.0205198359</v>
      </c>
      <c r="BT68" s="1006">
        <f>+BT67</f>
        <v>284069.25</v>
      </c>
      <c r="BU68" s="1006">
        <f t="shared" si="15"/>
        <v>8724971.7705198359</v>
      </c>
      <c r="BV68" s="1303"/>
      <c r="BW68" s="1245">
        <f>+BW67</f>
        <v>75986425.256361142</v>
      </c>
      <c r="BX68" s="1006">
        <f>+BX67</f>
        <v>2376381.8250000002</v>
      </c>
      <c r="BY68" s="1006">
        <f t="shared" si="38"/>
        <v>73610043.431361139</v>
      </c>
      <c r="BZ68" s="1303"/>
      <c r="CA68" s="1245">
        <f>+CA67</f>
        <v>10894917.923666213</v>
      </c>
      <c r="CB68" s="1006">
        <f>+CB67</f>
        <v>340030.1</v>
      </c>
      <c r="CC68" s="1006">
        <f t="shared" si="39"/>
        <v>10554887.823666213</v>
      </c>
      <c r="CD68" s="1303"/>
      <c r="CE68" s="1245">
        <f>+CE67</f>
        <v>211003.57812500003</v>
      </c>
      <c r="CF68" s="1006">
        <f>+CF67</f>
        <v>5595.6750000000002</v>
      </c>
      <c r="CG68" s="1006">
        <f t="shared" si="127"/>
        <v>205407.90312500004</v>
      </c>
      <c r="CH68" s="1303"/>
      <c r="CI68" s="1245">
        <f>+CI67</f>
        <v>2502345.9224350201</v>
      </c>
      <c r="CJ68" s="1006">
        <f>+CJ67</f>
        <v>78098.149999999994</v>
      </c>
      <c r="CK68" s="1006">
        <f t="shared" si="40"/>
        <v>2424247.7724350202</v>
      </c>
      <c r="CL68" s="1303"/>
      <c r="CM68" s="1245">
        <f>+CM67</f>
        <v>1882743.4138926889</v>
      </c>
      <c r="CN68" s="1006">
        <f>+CN67</f>
        <v>60871.25</v>
      </c>
      <c r="CO68" s="1006">
        <f t="shared" si="16"/>
        <v>1821872.1638926889</v>
      </c>
      <c r="CP68" s="1303"/>
      <c r="CQ68" s="1245">
        <f>+CQ67</f>
        <v>30751657.974073406</v>
      </c>
      <c r="CR68" s="1006">
        <f>+CR67</f>
        <v>957804.63674999995</v>
      </c>
      <c r="CS68" s="1006">
        <f t="shared" si="41"/>
        <v>29793853.337323405</v>
      </c>
      <c r="CT68" s="1303"/>
      <c r="CU68" s="1245">
        <f>+CU67</f>
        <v>130895704.57927498</v>
      </c>
      <c r="CV68" s="1006">
        <f>+CV67</f>
        <v>4085251.4750000001</v>
      </c>
      <c r="CW68" s="1006">
        <f t="shared" si="42"/>
        <v>126810453.10427499</v>
      </c>
      <c r="CX68" s="1303"/>
      <c r="CY68" s="1245">
        <f>+CY67</f>
        <v>874801.76145833335</v>
      </c>
      <c r="CZ68" s="1006">
        <f>+CZ67</f>
        <v>22895.575000000001</v>
      </c>
      <c r="DA68" s="1006">
        <f t="shared" si="133"/>
        <v>851906.1864583334</v>
      </c>
      <c r="DB68" s="1303"/>
      <c r="DC68" s="1245">
        <f>+DC67</f>
        <v>0</v>
      </c>
      <c r="DD68" s="1006">
        <f>+DD67</f>
        <v>0</v>
      </c>
      <c r="DE68" s="1006">
        <f t="shared" si="52"/>
        <v>0</v>
      </c>
      <c r="DF68" s="1303"/>
      <c r="DG68" s="1245">
        <f>+DG67</f>
        <v>9887033.8999847993</v>
      </c>
      <c r="DH68" s="1006">
        <f>+DH67</f>
        <v>319659.125</v>
      </c>
      <c r="DI68" s="1006">
        <f t="shared" si="17"/>
        <v>9567374.7749847993</v>
      </c>
      <c r="DJ68" s="1303"/>
      <c r="DK68" s="1245">
        <f>+DK67</f>
        <v>10699198.389671683</v>
      </c>
      <c r="DL68" s="1006">
        <f>+DL67</f>
        <v>342300.67499999999</v>
      </c>
      <c r="DM68" s="1006">
        <f t="shared" si="18"/>
        <v>10356897.714671683</v>
      </c>
      <c r="DN68" s="1303"/>
      <c r="DO68" s="1245">
        <f>+DO67</f>
        <v>7693754.1803769562</v>
      </c>
      <c r="DP68" s="1006">
        <f>+DP67</f>
        <v>251404.15</v>
      </c>
      <c r="DQ68" s="1006">
        <f t="shared" si="19"/>
        <v>7442350.0303769559</v>
      </c>
      <c r="DR68" s="1303"/>
      <c r="DS68" s="1245">
        <f>+DS67</f>
        <v>2209272.2162030716</v>
      </c>
      <c r="DT68" s="1006">
        <f>+DT67</f>
        <v>71428.3</v>
      </c>
      <c r="DU68" s="1006">
        <f t="shared" si="20"/>
        <v>2137843.9162030718</v>
      </c>
      <c r="DV68" s="1303"/>
      <c r="DW68" s="1245">
        <f>+DW67</f>
        <v>7725230.6557894042</v>
      </c>
      <c r="DX68" s="1006">
        <f>+DX67</f>
        <v>254607.76324999999</v>
      </c>
      <c r="DY68" s="1006">
        <f t="shared" si="21"/>
        <v>7470622.8925394043</v>
      </c>
      <c r="DZ68" s="1303"/>
      <c r="EA68" s="1245">
        <f>+EA67</f>
        <v>12803593.068764249</v>
      </c>
      <c r="EB68" s="1006">
        <f>+EB67</f>
        <v>408772.05</v>
      </c>
      <c r="EC68" s="1006">
        <f t="shared" si="22"/>
        <v>12394821.018764248</v>
      </c>
      <c r="ED68" s="1303"/>
      <c r="EE68" s="1245">
        <f>+EE67</f>
        <v>14402850.825034201</v>
      </c>
      <c r="EF68" s="1006">
        <f>+EF67</f>
        <v>460792.05</v>
      </c>
      <c r="EG68" s="1006">
        <f t="shared" si="23"/>
        <v>13942058.7750342</v>
      </c>
      <c r="EH68" s="1303"/>
      <c r="EI68" s="1245">
        <f>+EI67</f>
        <v>7930982.5450068414</v>
      </c>
      <c r="EJ68" s="1006">
        <f>+EJ67</f>
        <v>244041.07500000001</v>
      </c>
      <c r="EK68" s="1006">
        <f t="shared" si="43"/>
        <v>7686941.4700068412</v>
      </c>
      <c r="EL68" s="1303"/>
      <c r="EM68" s="1245">
        <f>+EM67</f>
        <v>15109548.940857261</v>
      </c>
      <c r="EN68" s="1006">
        <f>+EN67</f>
        <v>468700.36249999981</v>
      </c>
      <c r="EO68" s="1006">
        <f t="shared" si="44"/>
        <v>14640848.578357261</v>
      </c>
      <c r="EP68" s="1303"/>
      <c r="EQ68" s="1245">
        <f>+EQ67</f>
        <v>9559000.8674266636</v>
      </c>
      <c r="ER68" s="1006">
        <f>+ER67</f>
        <v>301410.34999999998</v>
      </c>
      <c r="ES68" s="1006">
        <f t="shared" si="24"/>
        <v>9257590.517426664</v>
      </c>
      <c r="ET68" s="1303"/>
      <c r="EU68" s="1245">
        <f>+EU67</f>
        <v>71481976.798434421</v>
      </c>
      <c r="EV68" s="1006">
        <f>+EV67</f>
        <v>2282158.9249999998</v>
      </c>
      <c r="EW68" s="1006">
        <f t="shared" si="25"/>
        <v>69199817.873434424</v>
      </c>
      <c r="EX68" s="1303"/>
      <c r="EY68" s="1245">
        <f>+EY67</f>
        <v>25849394.920930225</v>
      </c>
      <c r="EZ68" s="1006">
        <f>+EZ67</f>
        <v>805116.6</v>
      </c>
      <c r="FA68" s="1006">
        <f t="shared" si="45"/>
        <v>25044278.320930224</v>
      </c>
      <c r="FB68" s="1303"/>
      <c r="FC68" s="1245">
        <f>+FC67</f>
        <v>10952679.332284544</v>
      </c>
      <c r="FD68" s="1006">
        <f>+FD67</f>
        <v>335670.32500000001</v>
      </c>
      <c r="FE68" s="1006">
        <f t="shared" si="53"/>
        <v>10617009.007284544</v>
      </c>
      <c r="FF68" s="1303"/>
      <c r="FG68" s="1245">
        <f>+FG67</f>
        <v>66429495.131357335</v>
      </c>
      <c r="FH68" s="1006">
        <f>+FH67</f>
        <v>2103295.9</v>
      </c>
      <c r="FI68" s="1006">
        <f t="shared" si="26"/>
        <v>64326199.231357336</v>
      </c>
      <c r="FJ68" s="1303"/>
      <c r="FK68" s="1245">
        <f>+FK67</f>
        <v>1036543.9348837207</v>
      </c>
      <c r="FL68" s="1006">
        <f>+FL67</f>
        <v>32549.7</v>
      </c>
      <c r="FM68" s="1006">
        <f t="shared" si="46"/>
        <v>1003994.2348837208</v>
      </c>
      <c r="FN68" s="1303"/>
      <c r="FO68" s="1245">
        <f>+FO67</f>
        <v>160978.29192886452</v>
      </c>
      <c r="FP68" s="1006">
        <f>+FP67</f>
        <v>5139.45</v>
      </c>
      <c r="FQ68" s="1006">
        <f t="shared" si="27"/>
        <v>155838.84192886451</v>
      </c>
      <c r="FR68" s="1303"/>
      <c r="FS68" s="1245">
        <f>+FS67</f>
        <v>18849332.231053352</v>
      </c>
      <c r="FT68" s="1006">
        <f>+FT67</f>
        <v>587089.57499999995</v>
      </c>
      <c r="FU68" s="1006">
        <f t="shared" si="47"/>
        <v>18262242.656053353</v>
      </c>
      <c r="FV68" s="1303"/>
      <c r="FW68" s="1245">
        <f>+FW67</f>
        <v>1160345.1420808632</v>
      </c>
      <c r="FX68" s="1006">
        <f>+FX67</f>
        <v>36815.125</v>
      </c>
      <c r="FY68" s="1006">
        <f t="shared" si="28"/>
        <v>1123530.0170808632</v>
      </c>
      <c r="FZ68" s="1303"/>
      <c r="GA68" s="1245">
        <f>+GA67</f>
        <v>11127493.629024168</v>
      </c>
      <c r="GB68" s="1006">
        <f>+GB67</f>
        <v>338990.82500000001</v>
      </c>
      <c r="GC68" s="1006">
        <f t="shared" si="54"/>
        <v>10788502.804024169</v>
      </c>
      <c r="GD68" s="1303"/>
      <c r="GE68" s="1245">
        <f>+GE67</f>
        <v>4846729.7429624554</v>
      </c>
      <c r="GF68" s="1006">
        <f>+GF67</f>
        <v>159738.27499999999</v>
      </c>
      <c r="GG68" s="1006">
        <f t="shared" si="29"/>
        <v>4686991.467962455</v>
      </c>
      <c r="GH68" s="1303"/>
      <c r="GI68" s="1245">
        <f>+GI67</f>
        <v>4213466.4364341106</v>
      </c>
      <c r="GJ68" s="1006">
        <f>+GJ67</f>
        <v>131234.47500000001</v>
      </c>
      <c r="GK68" s="1006">
        <f t="shared" si="48"/>
        <v>4082231.9614341105</v>
      </c>
      <c r="GL68" s="1303"/>
      <c r="GM68" s="1245">
        <f>+GM67</f>
        <v>2450878.5641586864</v>
      </c>
      <c r="GN68" s="1006">
        <f>+GN67</f>
        <v>79915.199999999997</v>
      </c>
      <c r="GO68" s="1006">
        <f t="shared" si="30"/>
        <v>2370963.3641586863</v>
      </c>
      <c r="GP68" s="1303"/>
      <c r="GQ68" s="1245">
        <f>+GQ67</f>
        <v>16902775.237551298</v>
      </c>
      <c r="GR68" s="1006">
        <f>+GR67</f>
        <v>547643.32499999995</v>
      </c>
      <c r="GS68" s="1006">
        <f t="shared" si="31"/>
        <v>16355131.912551299</v>
      </c>
      <c r="GT68" s="1303"/>
      <c r="GU68" s="1245">
        <f>+GU67</f>
        <v>787845.45000000007</v>
      </c>
      <c r="GV68" s="1006">
        <f>+GV67</f>
        <v>20801.2</v>
      </c>
      <c r="GW68" s="1006">
        <f t="shared" si="128"/>
        <v>767044.25000000012</v>
      </c>
      <c r="GX68" s="1303"/>
      <c r="GY68" s="1245">
        <f>+GY67</f>
        <v>3740478.6704514376</v>
      </c>
      <c r="GZ68" s="1006">
        <f>+GZ67</f>
        <v>121190.05</v>
      </c>
      <c r="HA68" s="1006">
        <f t="shared" si="32"/>
        <v>3619288.6204514378</v>
      </c>
      <c r="HB68" s="1303"/>
      <c r="HC68" s="1245">
        <f>+HC67</f>
        <v>16121779.855327561</v>
      </c>
      <c r="HD68" s="1006">
        <f>+HD67</f>
        <v>527929.15</v>
      </c>
      <c r="HE68" s="1006">
        <f t="shared" si="33"/>
        <v>15593850.705327561</v>
      </c>
      <c r="HF68" s="1303"/>
      <c r="HG68" s="1245">
        <f>+HG67</f>
        <v>2608909.2848609202</v>
      </c>
      <c r="HH68" s="1006">
        <f>+HH67</f>
        <v>85615.45</v>
      </c>
      <c r="HI68" s="1006">
        <f t="shared" si="34"/>
        <v>2523293.83486092</v>
      </c>
      <c r="HJ68" s="1303"/>
      <c r="HK68" s="1245">
        <f>+HK67</f>
        <v>2578195.8412144687</v>
      </c>
      <c r="HL68" s="1006">
        <f>+HL67</f>
        <v>83887.824999999997</v>
      </c>
      <c r="HM68" s="1006">
        <f t="shared" si="35"/>
        <v>2494308.0162144685</v>
      </c>
      <c r="HN68" s="1303"/>
      <c r="HO68" s="1245">
        <f>+HO67</f>
        <v>594854.41623346985</v>
      </c>
      <c r="HP68" s="1006">
        <f>+HP67</f>
        <v>19479.3</v>
      </c>
      <c r="HQ68" s="1006">
        <f t="shared" si="36"/>
        <v>575375.1162334698</v>
      </c>
      <c r="HR68" s="1303"/>
      <c r="HS68" s="1245">
        <f>+HS67</f>
        <v>4848630.2279246114</v>
      </c>
      <c r="HT68" s="1006">
        <f>+HT67</f>
        <v>154476.742</v>
      </c>
      <c r="HU68" s="1006">
        <f t="shared" si="37"/>
        <v>4694153.4859246118</v>
      </c>
      <c r="HV68" s="1303"/>
      <c r="HW68" s="1245">
        <f>+HW67</f>
        <v>19456594.622039821</v>
      </c>
      <c r="HX68" s="1006">
        <f>+HX67</f>
        <v>598691.05000000005</v>
      </c>
      <c r="HY68" s="1006">
        <f t="shared" si="49"/>
        <v>18857903.57203982</v>
      </c>
      <c r="HZ68" s="1303"/>
      <c r="IA68" s="1245">
        <f>+IA67</f>
        <v>17882440.103283171</v>
      </c>
      <c r="IB68" s="1006">
        <f>+IB67</f>
        <v>544775.25</v>
      </c>
      <c r="IC68" s="1006">
        <f t="shared" si="55"/>
        <v>17337664.853283171</v>
      </c>
      <c r="ID68" s="1303"/>
      <c r="IE68" s="1245">
        <f>+IE67</f>
        <v>101204494.17209299</v>
      </c>
      <c r="IF68" s="1006">
        <f>+IF67</f>
        <v>3009538.9</v>
      </c>
      <c r="IG68" s="1006">
        <f t="shared" si="61"/>
        <v>98194955.272092983</v>
      </c>
      <c r="IH68" s="1303"/>
      <c r="II68" s="1245">
        <f>+II67</f>
        <v>129642842.26976746</v>
      </c>
      <c r="IJ68" s="1006">
        <f>+IJ67</f>
        <v>3751441.6</v>
      </c>
      <c r="IK68" s="1006">
        <f t="shared" si="86"/>
        <v>125891400.66976747</v>
      </c>
      <c r="IL68" s="1303"/>
      <c r="IM68" s="1245">
        <f>+IM67</f>
        <v>13636408.751162788</v>
      </c>
      <c r="IN68" s="1006">
        <f>+IN67</f>
        <v>384250.05</v>
      </c>
      <c r="IO68" s="1006">
        <f t="shared" si="87"/>
        <v>13252158.701162787</v>
      </c>
      <c r="IP68" s="1303"/>
      <c r="IQ68" s="1245">
        <f>+IQ67</f>
        <v>429001.90155038767</v>
      </c>
      <c r="IR68" s="1006">
        <f>+IR67</f>
        <v>11754.725</v>
      </c>
      <c r="IS68" s="1006">
        <f t="shared" si="108"/>
        <v>417247.1765503877</v>
      </c>
      <c r="IT68" s="1303"/>
      <c r="IU68" s="1245">
        <f>+IU67</f>
        <v>88366.011187110518</v>
      </c>
      <c r="IV68" s="1006">
        <f>+IV67</f>
        <v>2719.0749999999998</v>
      </c>
      <c r="IW68" s="1006">
        <f t="shared" si="50"/>
        <v>85646.936187110521</v>
      </c>
      <c r="IX68" s="1303"/>
      <c r="IY68" s="1245">
        <f>+IY67</f>
        <v>61252.085651314803</v>
      </c>
      <c r="IZ68" s="1006">
        <f>+IZ67</f>
        <v>1892.375</v>
      </c>
      <c r="JA68" s="1006">
        <f t="shared" si="51"/>
        <v>59359.710651314803</v>
      </c>
      <c r="JB68" s="1303"/>
      <c r="JC68" s="1245">
        <f>+JC67</f>
        <v>11255427.834108528</v>
      </c>
      <c r="JD68" s="1006">
        <f>+JD67</f>
        <v>335478.32500000001</v>
      </c>
      <c r="JE68" s="1006">
        <f t="shared" si="62"/>
        <v>10919949.509108528</v>
      </c>
      <c r="JF68" s="1303"/>
      <c r="JG68" s="1245">
        <f>JG67</f>
        <v>1065458.5399999998</v>
      </c>
      <c r="JH68" s="686">
        <f>JH67</f>
        <v>7768.9685208333321</v>
      </c>
      <c r="JI68" s="686">
        <f t="shared" ref="JI68:JI72" si="165">+JG68-JH68</f>
        <v>1057689.5714791664</v>
      </c>
      <c r="JJ68" s="1303"/>
      <c r="JK68" s="1245">
        <f>+JK67</f>
        <v>413396.12703359168</v>
      </c>
      <c r="JL68" s="1006">
        <f>+JL67</f>
        <v>12543.852999999999</v>
      </c>
      <c r="JM68" s="1006">
        <f t="shared" si="56"/>
        <v>400852.27403359168</v>
      </c>
      <c r="JN68" s="1303"/>
      <c r="JO68" s="1245">
        <f>+JO67</f>
        <v>599401.41258549935</v>
      </c>
      <c r="JP68" s="1006">
        <f>+JP67</f>
        <v>18370.05</v>
      </c>
      <c r="JQ68" s="1006">
        <f t="shared" si="57"/>
        <v>581031.3625854993</v>
      </c>
      <c r="JR68" s="1303"/>
      <c r="JS68" s="1245">
        <f>+JS67</f>
        <v>13571.061878704968</v>
      </c>
      <c r="JT68" s="1006">
        <f>+JT67</f>
        <v>406.95</v>
      </c>
      <c r="JU68" s="1006">
        <f t="shared" si="63"/>
        <v>13164.111878704967</v>
      </c>
      <c r="JV68" s="1303"/>
      <c r="JW68" s="1245">
        <f>+JW67</f>
        <v>13571.061878704968</v>
      </c>
      <c r="JX68" s="1006">
        <f>+JX67</f>
        <v>406.95</v>
      </c>
      <c r="JY68" s="1006">
        <f t="shared" si="64"/>
        <v>13164.111878704967</v>
      </c>
      <c r="JZ68" s="1303"/>
      <c r="KA68" s="1245">
        <f>+KA67</f>
        <v>716050.67656938743</v>
      </c>
      <c r="KB68" s="1006">
        <f>+KB67</f>
        <v>21471.924999999999</v>
      </c>
      <c r="KC68" s="1006">
        <f t="shared" si="65"/>
        <v>694578.75156938739</v>
      </c>
      <c r="KD68" s="1303"/>
      <c r="KE68" s="1245">
        <f>+KE67</f>
        <v>716050.67656938743</v>
      </c>
      <c r="KF68" s="1006">
        <f>+KF67</f>
        <v>21471.924999999999</v>
      </c>
      <c r="KG68" s="1006">
        <f t="shared" si="66"/>
        <v>694578.75156938739</v>
      </c>
      <c r="KH68" s="1303"/>
      <c r="KI68" s="1245">
        <f>+KI67</f>
        <v>193966.4010335918</v>
      </c>
      <c r="KJ68" s="1006">
        <f>+KJ67</f>
        <v>5897.3</v>
      </c>
      <c r="KK68" s="1006">
        <f t="shared" si="58"/>
        <v>188069.10103359181</v>
      </c>
      <c r="KL68" s="1303"/>
      <c r="KM68" s="1245">
        <f>+KM67</f>
        <v>13281709.706852715</v>
      </c>
      <c r="KN68" s="1006">
        <f>+KN67</f>
        <v>388688.87300000002</v>
      </c>
      <c r="KO68" s="1006">
        <f t="shared" si="67"/>
        <v>12893020.833852716</v>
      </c>
      <c r="KP68" s="1303"/>
      <c r="KQ68" s="1245">
        <f>KQ67</f>
        <v>1397192</v>
      </c>
      <c r="KR68" s="686">
        <f>KR67</f>
        <v>7277.0416666666679</v>
      </c>
      <c r="KS68" s="686">
        <f t="shared" ref="KS68:KS72" si="166">+KQ68-KR68</f>
        <v>1389914.9583333333</v>
      </c>
      <c r="KT68" s="1303"/>
      <c r="KU68" s="1245">
        <f>+KU67</f>
        <v>0</v>
      </c>
      <c r="KV68" s="1006">
        <f>+KV67</f>
        <v>0</v>
      </c>
      <c r="KW68" s="1006">
        <f t="shared" si="68"/>
        <v>0</v>
      </c>
      <c r="KX68" s="1303"/>
      <c r="KY68" s="1245">
        <f>+KY67</f>
        <v>1267988.8605813954</v>
      </c>
      <c r="KZ68" s="1006">
        <f>+KZ67</f>
        <v>37023.667500000003</v>
      </c>
      <c r="LA68" s="1006">
        <f t="shared" si="69"/>
        <v>1230965.1930813955</v>
      </c>
      <c r="LB68" s="1303"/>
      <c r="LC68" s="1245">
        <f>+LC67</f>
        <v>0</v>
      </c>
      <c r="LD68" s="1006">
        <f>+LD67</f>
        <v>0</v>
      </c>
      <c r="LE68" s="1006">
        <f t="shared" si="88"/>
        <v>0</v>
      </c>
      <c r="LF68" s="1303"/>
      <c r="LG68" s="1245">
        <f>+LG67</f>
        <v>28206266.099999998</v>
      </c>
      <c r="LH68" s="1006">
        <f>+LH67</f>
        <v>798290.55</v>
      </c>
      <c r="LI68" s="1006">
        <f t="shared" si="89"/>
        <v>27407975.549999997</v>
      </c>
      <c r="LJ68" s="1303"/>
      <c r="LK68" s="1245">
        <f>+LK67</f>
        <v>5662641.1937984498</v>
      </c>
      <c r="LL68" s="1006">
        <f>+LL67</f>
        <v>159215.5</v>
      </c>
      <c r="LM68" s="1006">
        <f t="shared" si="90"/>
        <v>5503425.6937984498</v>
      </c>
      <c r="LN68" s="1303"/>
      <c r="LO68" s="1245">
        <f>+LO67</f>
        <v>3426822.4360465119</v>
      </c>
      <c r="LP68" s="1006">
        <f>+LP67</f>
        <v>101904.125</v>
      </c>
      <c r="LQ68" s="1006">
        <f t="shared" si="70"/>
        <v>3324918.3110465119</v>
      </c>
      <c r="LR68" s="1303"/>
      <c r="LS68" s="1245">
        <f>+LS67</f>
        <v>102251.19069767444</v>
      </c>
      <c r="LT68" s="1006">
        <f>+LT67</f>
        <v>2913.0749999999998</v>
      </c>
      <c r="LU68" s="1006">
        <f t="shared" si="71"/>
        <v>99338.115697674439</v>
      </c>
      <c r="LV68" s="1303"/>
      <c r="LW68" s="1245">
        <f>+LW67</f>
        <v>15698079.354263568</v>
      </c>
      <c r="LX68" s="1006">
        <f>+LX67</f>
        <v>461497.77500000002</v>
      </c>
      <c r="LY68" s="1006">
        <f t="shared" si="72"/>
        <v>15236581.579263568</v>
      </c>
      <c r="LZ68" s="1303"/>
      <c r="MA68" s="1245">
        <f>+MA67</f>
        <v>22827247.534883723</v>
      </c>
      <c r="MB68" s="1006">
        <f>+MB67</f>
        <v>651774</v>
      </c>
      <c r="MC68" s="1006">
        <f t="shared" si="73"/>
        <v>22175473.534883723</v>
      </c>
      <c r="MD68" s="1303"/>
      <c r="ME68" s="1245">
        <f>+ME67</f>
        <v>2675246.8077519382</v>
      </c>
      <c r="MF68" s="1006">
        <f>+MF67</f>
        <v>78291.024999999994</v>
      </c>
      <c r="MG68" s="1006">
        <f t="shared" si="74"/>
        <v>2596955.7827519383</v>
      </c>
      <c r="MH68" s="1303"/>
      <c r="MI68" s="1245">
        <f>+MI67</f>
        <v>30491945.033720937</v>
      </c>
      <c r="MJ68" s="1006">
        <f>+MJ67</f>
        <v>882337.57499999995</v>
      </c>
      <c r="MK68" s="1006">
        <f t="shared" si="75"/>
        <v>29609607.458720937</v>
      </c>
      <c r="ML68" s="1303"/>
      <c r="MM68" s="1245">
        <f>+MM67</f>
        <v>15606460.768992247</v>
      </c>
      <c r="MN68" s="1006">
        <f>+MN67</f>
        <v>450589.4</v>
      </c>
      <c r="MO68" s="1006">
        <f t="shared" si="76"/>
        <v>15155871.368992247</v>
      </c>
      <c r="MP68" s="1303"/>
      <c r="MQ68" s="1245">
        <f>+MQ67</f>
        <v>33082148.255813956</v>
      </c>
      <c r="MR68" s="1006">
        <f>+MR67</f>
        <v>950890.625</v>
      </c>
      <c r="MS68" s="1006">
        <f t="shared" si="77"/>
        <v>32131257.630813956</v>
      </c>
      <c r="MT68" s="1303"/>
      <c r="MU68" s="1245">
        <f>+MU67</f>
        <v>10695288.688372094</v>
      </c>
      <c r="MV68" s="1006">
        <f>+MV67</f>
        <v>304702.34999999998</v>
      </c>
      <c r="MW68" s="1006">
        <f t="shared" si="78"/>
        <v>10390586.338372095</v>
      </c>
      <c r="MX68" s="1303"/>
      <c r="MY68" s="1245">
        <f>+MY67</f>
        <v>4022671.4038759684</v>
      </c>
      <c r="MZ68" s="1006">
        <f>+MZ67</f>
        <v>114350.95</v>
      </c>
      <c r="NA68" s="1006">
        <f t="shared" si="91"/>
        <v>3908320.4538759682</v>
      </c>
      <c r="NB68" s="1303"/>
      <c r="NC68" s="1245">
        <f>+NC67</f>
        <v>32170704.877519384</v>
      </c>
      <c r="ND68" s="1006">
        <f>+ND67</f>
        <v>928831.9</v>
      </c>
      <c r="NE68" s="1006">
        <f t="shared" si="79"/>
        <v>31241872.977519386</v>
      </c>
      <c r="NF68" s="1303"/>
      <c r="NG68" s="1245">
        <f>+NG67</f>
        <v>4086823.3271317813</v>
      </c>
      <c r="NH68" s="1006">
        <f>+NH67</f>
        <v>120145.9</v>
      </c>
      <c r="NI68" s="1006">
        <f t="shared" si="80"/>
        <v>3966677.4271317814</v>
      </c>
      <c r="NJ68" s="1303"/>
      <c r="NK68" s="1245">
        <f>+NK67</f>
        <v>44639115.234496132</v>
      </c>
      <c r="NL68" s="1006">
        <f>+NL67</f>
        <v>1280223.625</v>
      </c>
      <c r="NM68" s="1006">
        <f t="shared" si="81"/>
        <v>43358891.609496132</v>
      </c>
      <c r="NN68" s="1303"/>
      <c r="NO68" s="1245">
        <f>+NO67</f>
        <v>1755038.7596899224</v>
      </c>
      <c r="NP68" s="1006">
        <f>+NP67</f>
        <v>50000</v>
      </c>
      <c r="NQ68" s="1006">
        <f t="shared" si="82"/>
        <v>1705038.7596899224</v>
      </c>
      <c r="NR68" s="1303"/>
      <c r="NS68" s="1245">
        <f>+NS67</f>
        <v>5537736.3347984497</v>
      </c>
      <c r="NT68" s="1006">
        <f>+NT67</f>
        <v>155703.57175</v>
      </c>
      <c r="NU68" s="1006">
        <f t="shared" si="92"/>
        <v>5382032.7630484495</v>
      </c>
      <c r="NV68" s="1303"/>
      <c r="NW68" s="1245">
        <f>+NW67</f>
        <v>1065483.495348837</v>
      </c>
      <c r="NX68" s="1006">
        <f>+NX67</f>
        <v>29132.55</v>
      </c>
      <c r="NY68" s="1006">
        <f t="shared" si="109"/>
        <v>1036350.9453488369</v>
      </c>
      <c r="NZ68" s="1303"/>
      <c r="OA68" s="1245">
        <f>+OA67</f>
        <v>10455242.729069768</v>
      </c>
      <c r="OB68" s="1006">
        <f>+OB67</f>
        <v>299850.22499999998</v>
      </c>
      <c r="OC68" s="1006">
        <f t="shared" si="83"/>
        <v>10155392.504069768</v>
      </c>
      <c r="OD68" s="1303"/>
      <c r="OE68" s="1245">
        <f>+OE67</f>
        <v>5938839.2023255816</v>
      </c>
      <c r="OF68" s="1006">
        <f>+OF67</f>
        <v>169568.45</v>
      </c>
      <c r="OG68" s="1006">
        <f t="shared" si="84"/>
        <v>5769270.7523255814</v>
      </c>
      <c r="OH68" s="1303"/>
      <c r="OI68" s="1245">
        <f>+OI67</f>
        <v>20480904.833333332</v>
      </c>
      <c r="OJ68" s="1006">
        <f>+OJ67</f>
        <v>579648.25</v>
      </c>
      <c r="OK68" s="1006">
        <f t="shared" si="93"/>
        <v>19901256.583333332</v>
      </c>
      <c r="OL68" s="1303"/>
      <c r="OM68" s="1245">
        <f>+OM67</f>
        <v>11104761.412403099</v>
      </c>
      <c r="ON68" s="1006">
        <f>+ON67</f>
        <v>312230.65000000002</v>
      </c>
      <c r="OO68" s="1006">
        <f t="shared" si="94"/>
        <v>10792530.762403099</v>
      </c>
      <c r="OP68" s="1303"/>
      <c r="OQ68" s="1245">
        <f>+OQ67</f>
        <v>906499.62015503878</v>
      </c>
      <c r="OR68" s="1006">
        <f>+OR67</f>
        <v>25158.875</v>
      </c>
      <c r="OS68" s="1006">
        <f t="shared" si="95"/>
        <v>881340.74515503878</v>
      </c>
      <c r="OT68" s="1303"/>
      <c r="OU68" s="1245">
        <f>+OU67</f>
        <v>3902218.8848837214</v>
      </c>
      <c r="OV68" s="1006">
        <f>+OV67</f>
        <v>109957.675</v>
      </c>
      <c r="OW68" s="1006">
        <f t="shared" si="96"/>
        <v>3792261.2098837215</v>
      </c>
      <c r="OX68" s="1303"/>
      <c r="OY68" s="1245">
        <f>+OY67</f>
        <v>5073704.1465116283</v>
      </c>
      <c r="OZ68" s="1006">
        <f>+OZ67</f>
        <v>141118.54999999999</v>
      </c>
      <c r="PA68" s="1006">
        <f t="shared" si="97"/>
        <v>4932585.5965116285</v>
      </c>
      <c r="PB68" s="1303"/>
      <c r="PC68" s="1245">
        <f>+PC67</f>
        <v>66942805.763220929</v>
      </c>
      <c r="PD68" s="1006">
        <f>+PD67</f>
        <v>1886330.6997500001</v>
      </c>
      <c r="PE68" s="1006">
        <f t="shared" si="98"/>
        <v>65056475.06347093</v>
      </c>
      <c r="PF68" s="1303"/>
      <c r="PG68" s="1245">
        <f>+PG67</f>
        <v>26992824.042821709</v>
      </c>
      <c r="PH68" s="1006">
        <f>+PH67</f>
        <v>749155.40049999999</v>
      </c>
      <c r="PI68" s="1006">
        <f t="shared" si="99"/>
        <v>26243668.64232171</v>
      </c>
      <c r="PJ68" s="1303"/>
      <c r="PK68" s="1245">
        <f>+PK67</f>
        <v>20003733.961240295</v>
      </c>
      <c r="PL68" s="1006">
        <f>+PL67</f>
        <v>541208.40624999965</v>
      </c>
      <c r="PM68" s="1006">
        <f t="shared" si="110"/>
        <v>19462525.554990295</v>
      </c>
      <c r="PN68" s="1303"/>
      <c r="PO68" s="1245">
        <f>+PO67</f>
        <v>20813269.75</v>
      </c>
      <c r="PP68" s="1006">
        <f>+PP67</f>
        <v>547717.625</v>
      </c>
      <c r="PQ68" s="1006">
        <f t="shared" si="111"/>
        <v>20265552.125</v>
      </c>
      <c r="PR68" s="1303"/>
      <c r="PS68" s="1245">
        <f>+PS67</f>
        <v>9313377.8979166672</v>
      </c>
      <c r="PT68" s="1006">
        <f>+PT67</f>
        <v>240603.95</v>
      </c>
      <c r="PU68" s="1006">
        <f t="shared" si="134"/>
        <v>9072773.9479166679</v>
      </c>
      <c r="PV68" s="1303"/>
      <c r="PW68" s="1245">
        <f>+PW67</f>
        <v>232942191.18900004</v>
      </c>
      <c r="PX68" s="1006">
        <f>+PX67</f>
        <v>5953794.0240000011</v>
      </c>
      <c r="PY68" s="1006">
        <f t="shared" si="154"/>
        <v>226988397.16500005</v>
      </c>
      <c r="PZ68" s="1303"/>
      <c r="QA68" s="1245">
        <f>+QA67</f>
        <v>1635753.3779069767</v>
      </c>
      <c r="QB68" s="1006">
        <f>+QB67</f>
        <v>47333.375</v>
      </c>
      <c r="QC68" s="1006">
        <f t="shared" si="85"/>
        <v>1588420.0029069767</v>
      </c>
      <c r="QD68" s="1303"/>
      <c r="QE68" s="1245">
        <f>+QE67</f>
        <v>9302979.8718750011</v>
      </c>
      <c r="QF68" s="1006">
        <f>+QF67</f>
        <v>240335.32500000001</v>
      </c>
      <c r="QG68" s="1006">
        <f t="shared" si="135"/>
        <v>9062644.5468750019</v>
      </c>
      <c r="QH68" s="1303"/>
      <c r="QI68" s="1245">
        <f>+QI67</f>
        <v>37290975.159374997</v>
      </c>
      <c r="QJ68" s="1006">
        <f>+QJ67</f>
        <v>961314.07499999995</v>
      </c>
      <c r="QK68" s="1006">
        <f t="shared" si="136"/>
        <v>36329661.084374994</v>
      </c>
      <c r="QL68" s="1303"/>
      <c r="QM68" s="1245">
        <f>+QM67</f>
        <v>37230605.965624996</v>
      </c>
      <c r="QN68" s="1006">
        <f>+QN67</f>
        <v>957700.47499999998</v>
      </c>
      <c r="QO68" s="1006">
        <f t="shared" si="137"/>
        <v>36272905.490624994</v>
      </c>
      <c r="QP68" s="1303"/>
      <c r="QQ68" s="1245">
        <f>+QQ67</f>
        <v>18242881.811458331</v>
      </c>
      <c r="QR68" s="1006">
        <f>+QR67</f>
        <v>468266.48499999999</v>
      </c>
      <c r="QS68" s="1006">
        <f t="shared" si="138"/>
        <v>17774615.326458331</v>
      </c>
      <c r="QT68" s="1303"/>
      <c r="QU68" s="1245">
        <f>+QU67</f>
        <v>6274459.6218750002</v>
      </c>
      <c r="QV68" s="1006">
        <f>+QV67</f>
        <v>160369.57500000001</v>
      </c>
      <c r="QW68" s="1006">
        <f t="shared" si="155"/>
        <v>6114090.046875</v>
      </c>
      <c r="QX68" s="1303"/>
      <c r="QY68" s="1245">
        <f t="shared" ref="QY68" si="167">+QY67</f>
        <v>7150798.109375</v>
      </c>
      <c r="QZ68" s="1006">
        <f>+QZ67</f>
        <v>189634.42499999999</v>
      </c>
      <c r="RA68" s="1006">
        <f t="shared" si="129"/>
        <v>6961163.6843750002</v>
      </c>
      <c r="RB68" s="1303"/>
      <c r="RC68" s="1245">
        <f>+RC67</f>
        <v>13444371.981249999</v>
      </c>
      <c r="RD68" s="1006">
        <f>+RD67</f>
        <v>351870.15</v>
      </c>
      <c r="RE68" s="1006">
        <f t="shared" si="139"/>
        <v>13092501.831249999</v>
      </c>
      <c r="RF68" s="1303"/>
      <c r="RG68" s="1245">
        <f>+RG67</f>
        <v>9021559.6791666672</v>
      </c>
      <c r="RH68" s="1006">
        <f>+RH67</f>
        <v>234580.1</v>
      </c>
      <c r="RI68" s="1006">
        <f t="shared" si="140"/>
        <v>8786979.5791666675</v>
      </c>
      <c r="RJ68" s="1303"/>
      <c r="RK68" s="1245">
        <f>+RK67</f>
        <v>567512.55208333337</v>
      </c>
      <c r="RL68" s="1006">
        <f>+RL67</f>
        <v>14661.25</v>
      </c>
      <c r="RM68" s="1006">
        <f t="shared" si="141"/>
        <v>552851.30208333337</v>
      </c>
      <c r="RN68" s="1303"/>
      <c r="RO68" s="1245">
        <f>+RO67</f>
        <v>778733.01041666663</v>
      </c>
      <c r="RP68" s="1006">
        <f>+RP67</f>
        <v>20074.75</v>
      </c>
      <c r="RQ68" s="1006">
        <f t="shared" si="142"/>
        <v>758658.26041666663</v>
      </c>
      <c r="RR68" s="1303"/>
      <c r="RS68" s="1245">
        <f>+RS67</f>
        <v>39201822.916666664</v>
      </c>
      <c r="RT68" s="1006">
        <f>+RT67</f>
        <v>1006250</v>
      </c>
      <c r="RU68" s="1006">
        <f t="shared" si="143"/>
        <v>38195572.916666664</v>
      </c>
      <c r="RV68" s="1303"/>
      <c r="RW68" s="1245">
        <f>+RW67</f>
        <v>10063904.134375</v>
      </c>
      <c r="RX68" s="1006">
        <f>+RX67</f>
        <v>257773.42499999999</v>
      </c>
      <c r="RY68" s="1006">
        <f t="shared" si="157"/>
        <v>9806130.7093749996</v>
      </c>
      <c r="RZ68" s="1303"/>
      <c r="SA68" s="1245">
        <f>+SA67</f>
        <v>4841368.2331240289</v>
      </c>
      <c r="SB68" s="1006">
        <f>+SB67</f>
        <v>132654.31224999999</v>
      </c>
      <c r="SC68" s="1006">
        <f t="shared" si="112"/>
        <v>4708713.9208740285</v>
      </c>
      <c r="SD68" s="1303"/>
      <c r="SE68" s="1245">
        <f>+SE67</f>
        <v>1333468.03125</v>
      </c>
      <c r="SF68" s="1006">
        <f>+SF67</f>
        <v>34082.25</v>
      </c>
      <c r="SG68" s="1006">
        <f t="shared" si="158"/>
        <v>1299385.78125</v>
      </c>
      <c r="SH68" s="1303"/>
      <c r="SI68" s="1245">
        <f>+SI67</f>
        <v>104384.109375</v>
      </c>
      <c r="SJ68" s="1006">
        <f>+SJ67</f>
        <v>2651.0250000000001</v>
      </c>
      <c r="SK68" s="1006">
        <f t="shared" si="159"/>
        <v>101733.08437500001</v>
      </c>
      <c r="SL68" s="1303"/>
      <c r="SM68" s="1245">
        <f>+SM67</f>
        <v>83397.952968750003</v>
      </c>
      <c r="SN68" s="1006">
        <f>+SN67</f>
        <v>2118.0432500000002</v>
      </c>
      <c r="SO68" s="1006">
        <f t="shared" si="160"/>
        <v>81279.909718750001</v>
      </c>
      <c r="SP68" s="1303"/>
      <c r="SQ68" s="1245">
        <f>+SQ67</f>
        <v>17300703.314728685</v>
      </c>
      <c r="SR68" s="1006">
        <f>+SR67</f>
        <v>476064.57500000001</v>
      </c>
      <c r="SS68" s="1006">
        <f t="shared" si="113"/>
        <v>16824638.739728685</v>
      </c>
      <c r="ST68" s="1303"/>
      <c r="SU68" s="1245">
        <f>+SU67</f>
        <v>661582.01557364338</v>
      </c>
      <c r="SV68" s="1006">
        <f>+SV67</f>
        <v>18601.586749999999</v>
      </c>
      <c r="SW68" s="1006">
        <f t="shared" si="100"/>
        <v>642980.42882364336</v>
      </c>
      <c r="SX68" s="1303"/>
      <c r="SY68" s="1245">
        <f>+SY67</f>
        <v>1110940.1906976746</v>
      </c>
      <c r="SZ68" s="1006">
        <f>+SZ67</f>
        <v>30439.95</v>
      </c>
      <c r="TA68" s="1006">
        <f t="shared" si="114"/>
        <v>1080500.2406976747</v>
      </c>
      <c r="TB68" s="1303"/>
      <c r="TC68" s="1245">
        <f>+TC67</f>
        <v>1297929.1000000001</v>
      </c>
      <c r="TD68" s="1006">
        <f>+TD67</f>
        <v>34727.199999999997</v>
      </c>
      <c r="TE68" s="1006">
        <f t="shared" si="130"/>
        <v>1263201.9000000001</v>
      </c>
      <c r="TF68" s="1303"/>
      <c r="TG68" s="1245">
        <f>+TG67</f>
        <v>3495932.8480620161</v>
      </c>
      <c r="TH68" s="1006">
        <f>+TH67</f>
        <v>97025.675000000003</v>
      </c>
      <c r="TI68" s="1006">
        <f t="shared" si="101"/>
        <v>3398907.1730620163</v>
      </c>
      <c r="TJ68" s="1303"/>
      <c r="TK68" s="1245">
        <f>+TK67</f>
        <v>18724301.360837206</v>
      </c>
      <c r="TL68" s="1006">
        <f>+TL67</f>
        <v>515237.81475000002</v>
      </c>
      <c r="TM68" s="1006">
        <f t="shared" si="115"/>
        <v>18209063.546087205</v>
      </c>
      <c r="TN68" s="1303"/>
      <c r="TO68" s="1245">
        <f>+TO67</f>
        <v>23126054.510550387</v>
      </c>
      <c r="TP68" s="1006">
        <f>+TP67</f>
        <v>633657.82325000002</v>
      </c>
      <c r="TQ68" s="1006">
        <f t="shared" si="116"/>
        <v>22492396.687300388</v>
      </c>
      <c r="TR68" s="1303"/>
      <c r="TS68" s="1245">
        <f>+TS67</f>
        <v>23045776.876744188</v>
      </c>
      <c r="TT68" s="1006">
        <f>+TT67</f>
        <v>624822.44999999995</v>
      </c>
      <c r="TU68" s="1006">
        <f t="shared" si="117"/>
        <v>22420954.426744189</v>
      </c>
      <c r="TV68" s="1303"/>
      <c r="TW68" s="1245">
        <f>+TW67</f>
        <v>25483829.114583332</v>
      </c>
      <c r="TX68" s="1006">
        <f>+TX67</f>
        <v>683365.25</v>
      </c>
      <c r="TY68" s="1006">
        <f t="shared" si="131"/>
        <v>24800463.864583332</v>
      </c>
      <c r="TZ68" s="1303"/>
      <c r="UA68" s="1245">
        <f>+UA67</f>
        <v>91913.944791666669</v>
      </c>
      <c r="UB68" s="1006">
        <f>+UB67</f>
        <v>2369.4250000000002</v>
      </c>
      <c r="UC68" s="1006">
        <f t="shared" si="144"/>
        <v>89544.519791666666</v>
      </c>
      <c r="UD68" s="1303"/>
      <c r="UE68" s="1245">
        <f>+UE67</f>
        <v>2930868.9860465117</v>
      </c>
      <c r="UF68" s="1006">
        <f>+UF67</f>
        <v>79462.399999999994</v>
      </c>
      <c r="UG68" s="1006">
        <f t="shared" si="118"/>
        <v>2851406.5860465118</v>
      </c>
      <c r="UH68" s="1303"/>
      <c r="UI68" s="1245">
        <f>+UI67</f>
        <v>2313322.4615232558</v>
      </c>
      <c r="UJ68" s="1006">
        <f>+UJ67</f>
        <v>65185.364250000006</v>
      </c>
      <c r="UK68" s="1006">
        <f t="shared" si="102"/>
        <v>2248137.0972732557</v>
      </c>
      <c r="UL68" s="1303"/>
      <c r="UM68" s="1245">
        <f>+UM67</f>
        <v>25288267.599999998</v>
      </c>
      <c r="UN68" s="1006">
        <f>+UN67</f>
        <v>698840.3</v>
      </c>
      <c r="UO68" s="1006">
        <f t="shared" si="119"/>
        <v>24589427.299999997</v>
      </c>
      <c r="UP68" s="1303"/>
      <c r="UQ68" s="1245">
        <f>+UQ67</f>
        <v>2469169.5593023263</v>
      </c>
      <c r="UR68" s="1006">
        <f>+UR67</f>
        <v>67799.675000000003</v>
      </c>
      <c r="US68" s="1006">
        <f t="shared" si="120"/>
        <v>2401369.8843023265</v>
      </c>
      <c r="UT68" s="1303"/>
      <c r="UU68" s="1245">
        <f>+UU67</f>
        <v>14327286.148062017</v>
      </c>
      <c r="UV68" s="1006">
        <f>+UV67</f>
        <v>392570.07500000001</v>
      </c>
      <c r="UW68" s="1006">
        <f t="shared" si="121"/>
        <v>13934716.073062018</v>
      </c>
      <c r="UX68" s="1303"/>
      <c r="UY68" s="1245">
        <f>+UY67</f>
        <v>436580.49573643407</v>
      </c>
      <c r="UZ68" s="1006">
        <f>+UZ67</f>
        <v>11937.025</v>
      </c>
      <c r="VA68" s="1006">
        <f t="shared" si="122"/>
        <v>424643.47073643404</v>
      </c>
      <c r="VB68" s="1303"/>
      <c r="VC68" s="1245">
        <f>+VC67</f>
        <v>1938507.0414728683</v>
      </c>
      <c r="VD68" s="1006">
        <f>+VD67</f>
        <v>53685.574999999997</v>
      </c>
      <c r="VE68" s="1006">
        <f t="shared" si="123"/>
        <v>1884821.4664728683</v>
      </c>
      <c r="VF68" s="1303"/>
      <c r="VG68" s="1245"/>
      <c r="VH68" s="1006"/>
      <c r="VI68" s="1006"/>
      <c r="VJ68" s="1303"/>
      <c r="VK68" s="1245"/>
      <c r="VL68" s="1006"/>
      <c r="VM68" s="1006"/>
      <c r="VN68" s="1303"/>
      <c r="VO68" s="1245">
        <f>+VO67</f>
        <v>25224673.480620157</v>
      </c>
      <c r="VP68" s="1006">
        <f>+VP67</f>
        <v>700082.375</v>
      </c>
      <c r="VQ68" s="1006">
        <f t="shared" si="103"/>
        <v>24524591.105620157</v>
      </c>
      <c r="VR68" s="1303"/>
      <c r="VS68" s="1245">
        <f>+VS67</f>
        <v>13608734.870096901</v>
      </c>
      <c r="VT68" s="1006">
        <f>+VT67</f>
        <v>370520.64124999999</v>
      </c>
      <c r="VU68" s="1006">
        <f t="shared" si="124"/>
        <v>13238214.228846902</v>
      </c>
      <c r="VV68" s="1303"/>
      <c r="VW68" s="1245">
        <f>+VW67</f>
        <v>1497243.4790697671</v>
      </c>
      <c r="VX68" s="1006">
        <f>+VX67</f>
        <v>40508.474999999999</v>
      </c>
      <c r="VY68" s="1006">
        <f t="shared" si="125"/>
        <v>1456735.004069767</v>
      </c>
      <c r="VZ68" s="1303"/>
      <c r="WA68" s="1245">
        <f>+WA67</f>
        <v>65873967.804531246</v>
      </c>
      <c r="WB68" s="1006">
        <f>+WB67</f>
        <v>1762514.18875</v>
      </c>
      <c r="WC68" s="1006">
        <f t="shared" si="132"/>
        <v>64111453.615781248</v>
      </c>
      <c r="WD68" s="1303"/>
      <c r="WE68" s="1245">
        <f>+WE67</f>
        <v>22071124.753791671</v>
      </c>
      <c r="WF68" s="1006">
        <f>+WF67</f>
        <v>580182.90700000012</v>
      </c>
      <c r="WG68" s="1006">
        <f t="shared" si="145"/>
        <v>21490941.84679167</v>
      </c>
      <c r="WH68" s="1303"/>
      <c r="WI68" s="1245">
        <f>+WI67</f>
        <v>20013265.484496124</v>
      </c>
      <c r="WJ68" s="1006">
        <f>+WJ67</f>
        <v>548366.875</v>
      </c>
      <c r="WK68" s="1006">
        <f t="shared" si="126"/>
        <v>19464898.609496124</v>
      </c>
      <c r="WL68" s="1303"/>
      <c r="WM68" s="1245">
        <v>0</v>
      </c>
      <c r="WN68" s="1006">
        <v>0</v>
      </c>
      <c r="WO68" s="1006">
        <v>0</v>
      </c>
      <c r="WP68" s="1303"/>
      <c r="WQ68" s="1245">
        <f>+WQ67</f>
        <v>7097392.9790697685</v>
      </c>
      <c r="WR68" s="1006">
        <f>+WR67</f>
        <v>197404.85</v>
      </c>
      <c r="WS68" s="1006">
        <f t="shared" si="104"/>
        <v>6899988.1290697688</v>
      </c>
      <c r="WT68" s="1303"/>
      <c r="WU68" s="1245">
        <f>+WU67</f>
        <v>25200618.818750001</v>
      </c>
      <c r="WV68" s="1006">
        <f>+WV67</f>
        <v>656693.65</v>
      </c>
      <c r="WW68" s="1006">
        <f t="shared" si="146"/>
        <v>24543925.168750003</v>
      </c>
      <c r="WX68" s="1303"/>
      <c r="WY68" s="1245">
        <f>+WY67</f>
        <v>52622533.900927097</v>
      </c>
      <c r="WZ68" s="1006">
        <f>+WZ67</f>
        <v>1347855.7242500004</v>
      </c>
      <c r="XA68" s="1006">
        <f t="shared" si="161"/>
        <v>51274678.176677093</v>
      </c>
      <c r="XB68" s="1303"/>
      <c r="XC68" s="1245">
        <f>+XC67</f>
        <v>453793.00416666665</v>
      </c>
      <c r="XD68" s="1006">
        <f>+XD67</f>
        <v>11623.3</v>
      </c>
      <c r="XE68" s="1006">
        <f t="shared" si="162"/>
        <v>442169.70416666666</v>
      </c>
      <c r="XF68" s="1303"/>
      <c r="XG68" s="1245">
        <f>+XG67</f>
        <v>32447398.382291667</v>
      </c>
      <c r="XH68" s="1006">
        <f>+XH67</f>
        <v>812030.82499999995</v>
      </c>
      <c r="XI68" s="1006">
        <f t="shared" si="163"/>
        <v>31635367.557291668</v>
      </c>
      <c r="XJ68" s="1303"/>
      <c r="XK68" s="1245">
        <f>XK67</f>
        <v>24666693.659999993</v>
      </c>
      <c r="XL68" s="686">
        <f>XL67</f>
        <v>334028.14331249992</v>
      </c>
      <c r="XM68" s="686">
        <f t="shared" ref="XM68:XM72" si="168">+XK68-XL68</f>
        <v>24332665.516687494</v>
      </c>
      <c r="XN68" s="1303"/>
      <c r="XO68" s="1245">
        <f>+XO67</f>
        <v>6664595.4839479188</v>
      </c>
      <c r="XP68" s="1006">
        <f>+XP67</f>
        <v>166788.62525000004</v>
      </c>
      <c r="XQ68" s="1006">
        <f t="shared" si="164"/>
        <v>6497806.8586979192</v>
      </c>
      <c r="XR68" s="1303"/>
      <c r="XS68" s="1245">
        <f>XS67</f>
        <v>2415155.0500000003</v>
      </c>
      <c r="XT68" s="686">
        <f>XT67</f>
        <v>57863.089739583345</v>
      </c>
      <c r="XU68" s="686">
        <f t="shared" ref="XU68:XU70" si="169">+XS68-XT68</f>
        <v>2357291.9602604168</v>
      </c>
      <c r="XV68" s="1303"/>
      <c r="XW68" s="1245">
        <f>+XW67</f>
        <v>26373026.418749999</v>
      </c>
      <c r="XX68" s="1006">
        <f>+XX67</f>
        <v>693266.85</v>
      </c>
      <c r="XY68" s="1006">
        <f t="shared" si="147"/>
        <v>25679759.568749998</v>
      </c>
      <c r="XZ68" s="1303"/>
      <c r="YA68" s="1245">
        <f>+YA67</f>
        <v>26044528.546875</v>
      </c>
      <c r="YB68" s="1006">
        <f>+YB67</f>
        <v>683135.17500000005</v>
      </c>
      <c r="YC68" s="1006">
        <f t="shared" si="148"/>
        <v>25361393.371874999</v>
      </c>
      <c r="YD68" s="1303"/>
      <c r="YE68" s="1245">
        <f>+YE67</f>
        <v>1242345.1218750002</v>
      </c>
      <c r="YF68" s="1006">
        <f>+YF67</f>
        <v>32164.275000000001</v>
      </c>
      <c r="YG68" s="1006">
        <f t="shared" si="149"/>
        <v>1210180.8468750003</v>
      </c>
      <c r="YH68" s="1303"/>
      <c r="YI68" s="1245"/>
      <c r="YJ68" s="1006"/>
      <c r="YK68" s="1006"/>
      <c r="YL68" s="1303"/>
      <c r="YM68" s="1245"/>
      <c r="YN68" s="1006"/>
      <c r="YO68" s="1006"/>
      <c r="YP68" s="1303"/>
      <c r="YQ68" s="1245"/>
      <c r="YR68" s="1006"/>
      <c r="YS68" s="1006"/>
      <c r="YT68" s="1303"/>
      <c r="YU68" s="1245">
        <f>YU67</f>
        <v>97897756.870000005</v>
      </c>
      <c r="YV68" s="686">
        <f>YV67</f>
        <v>101976.83007291668</v>
      </c>
      <c r="YW68" s="686">
        <f t="shared" ref="YW68:YW72" si="170">+YU68-YV68</f>
        <v>97795780.039927095</v>
      </c>
      <c r="YX68" s="1303"/>
      <c r="YY68" s="1245"/>
      <c r="YZ68" s="1006"/>
      <c r="ZA68" s="1006"/>
      <c r="ZB68" s="1303"/>
      <c r="ZC68" s="1245"/>
      <c r="ZD68" s="1006"/>
      <c r="ZE68" s="1006"/>
      <c r="ZF68" s="1303"/>
      <c r="ZG68" s="1245"/>
      <c r="ZH68" s="1006"/>
      <c r="ZI68" s="1006"/>
      <c r="ZJ68" s="1303"/>
      <c r="ZK68" s="1245"/>
      <c r="ZL68" s="1006"/>
      <c r="ZM68" s="1006"/>
      <c r="ZN68" s="1303"/>
      <c r="ZO68" s="1245">
        <f>+ZO67</f>
        <v>30902845.485416666</v>
      </c>
      <c r="ZP68" s="1006">
        <f>+ZP67</f>
        <v>812342.05</v>
      </c>
      <c r="ZQ68" s="1006">
        <f t="shared" si="150"/>
        <v>30090503.435416665</v>
      </c>
      <c r="ZR68" s="1303"/>
      <c r="ZS68" s="1245">
        <f>ZS67</f>
        <v>17585010.009999998</v>
      </c>
      <c r="ZT68" s="686">
        <f>ZT67</f>
        <v>311401.2189270833</v>
      </c>
      <c r="ZU68" s="686">
        <f t="shared" ref="ZU68:ZU72" si="171">+ZS68-ZT68</f>
        <v>17273608.791072916</v>
      </c>
      <c r="ZV68" s="1303"/>
      <c r="ZW68" s="1245">
        <f>ZW67</f>
        <v>18274260.73</v>
      </c>
      <c r="ZX68" s="686">
        <f>ZX67</f>
        <v>247463.94738541669</v>
      </c>
      <c r="ZY68" s="686">
        <f t="shared" ref="ZY68:ZY72" si="172">+ZW68-ZX68</f>
        <v>18026796.782614585</v>
      </c>
      <c r="ZZ68" s="1303"/>
      <c r="AAA68" s="1245"/>
      <c r="AAB68" s="1006"/>
      <c r="AAC68" s="1006"/>
      <c r="AAD68" s="1303"/>
      <c r="AAE68" s="1245"/>
      <c r="AAF68" s="1006"/>
      <c r="AAG68" s="1006"/>
      <c r="AAH68" s="1303"/>
      <c r="AAI68" s="1245"/>
      <c r="AAJ68" s="1006"/>
      <c r="AAK68" s="1006"/>
      <c r="AAL68" s="1303"/>
      <c r="AAM68" s="1245"/>
      <c r="AAN68" s="1006"/>
      <c r="AAO68" s="1006"/>
      <c r="AAP68" s="1303"/>
      <c r="AAQ68" s="1238"/>
      <c r="AAR68" s="1245"/>
      <c r="AAS68" s="1312"/>
    </row>
    <row r="69" spans="1:724" ht="13.15" customHeight="1">
      <c r="A69" s="796">
        <v>50</v>
      </c>
      <c r="B69" s="706" t="str">
        <f>+B67</f>
        <v>W / O incentive</v>
      </c>
      <c r="C69" s="796">
        <f>+C67+1</f>
        <v>2021</v>
      </c>
      <c r="D69" s="881">
        <v>50</v>
      </c>
      <c r="E69" s="1245" t="str">
        <f>+E67</f>
        <v>W / O incentive</v>
      </c>
      <c r="F69" s="1244">
        <f t="shared" si="153"/>
        <v>2021</v>
      </c>
      <c r="G69" s="1245">
        <f>+I68</f>
        <v>736912.39576303365</v>
      </c>
      <c r="H69" s="686">
        <f>G$34/40</f>
        <v>25983.025000000001</v>
      </c>
      <c r="I69" s="686">
        <f t="shared" ref="I69:I70" si="173">+G69-H69</f>
        <v>710929.37076303363</v>
      </c>
      <c r="J69" s="1303"/>
      <c r="K69" s="1245">
        <f>+M68</f>
        <v>768497.79903100757</v>
      </c>
      <c r="L69" s="686">
        <f>K$34/40</f>
        <v>22795.174999999999</v>
      </c>
      <c r="M69" s="686">
        <f t="shared" ref="M69:M70" si="174">+K69-L69</f>
        <v>745702.62403100752</v>
      </c>
      <c r="N69" s="1303"/>
      <c r="O69" s="1245">
        <f>+Q68</f>
        <v>736633.27569068235</v>
      </c>
      <c r="P69" s="686">
        <f>O$34/40</f>
        <v>26903.170999999995</v>
      </c>
      <c r="Q69" s="686">
        <f t="shared" ref="Q69:Q70" si="175">+O69-P69</f>
        <v>709730.10469068238</v>
      </c>
      <c r="R69" s="1303"/>
      <c r="S69" s="1245">
        <f>+U68</f>
        <v>481742.48139534879</v>
      </c>
      <c r="T69" s="686">
        <f>S$34/40</f>
        <v>14799.9</v>
      </c>
      <c r="U69" s="686">
        <f t="shared" ref="U69:U70" si="176">+S69-T69</f>
        <v>466942.58139534877</v>
      </c>
      <c r="V69" s="1303"/>
      <c r="W69" s="1245">
        <f>+Y68</f>
        <v>5308843.9298905618</v>
      </c>
      <c r="X69" s="686">
        <f>W$34/40</f>
        <v>188927.75</v>
      </c>
      <c r="Y69" s="686">
        <f t="shared" ref="Y69:Y70" si="177">+W69-X69</f>
        <v>5119916.1798905618</v>
      </c>
      <c r="Z69" s="1303"/>
      <c r="AA69" s="1245">
        <f>AC68</f>
        <v>818217.35833333328</v>
      </c>
      <c r="AB69" s="686">
        <f>AA$34/40</f>
        <v>22851.275000000001</v>
      </c>
      <c r="AC69" s="686">
        <f t="shared" ref="AC69:AC70" si="178">+AA69-AB69</f>
        <v>795366.08333333326</v>
      </c>
      <c r="AD69" s="1303"/>
      <c r="AE69" s="1245">
        <f>+AG68</f>
        <v>4383243.0806370275</v>
      </c>
      <c r="AF69" s="686">
        <f>AE$34/40</f>
        <v>154907.12900000002</v>
      </c>
      <c r="AG69" s="686">
        <f t="shared" ref="AG69:AG70" si="179">+AE69-AF69</f>
        <v>4228335.9516370278</v>
      </c>
      <c r="AH69" s="1303"/>
      <c r="AI69" s="1245">
        <f>+AK68</f>
        <v>456010.44089147286</v>
      </c>
      <c r="AJ69" s="686">
        <f>AI$34/40</f>
        <v>12903.125</v>
      </c>
      <c r="AK69" s="686">
        <f t="shared" ref="AK69:AK70" si="180">+AI69-AJ69</f>
        <v>443107.31589147286</v>
      </c>
      <c r="AL69" s="1303"/>
      <c r="AM69" s="1245">
        <f>+AO68</f>
        <v>1650686.2418946652</v>
      </c>
      <c r="AN69" s="686">
        <f>AM$34/40</f>
        <v>56132.324999999997</v>
      </c>
      <c r="AO69" s="686">
        <f t="shared" ref="AO69:AO70" si="181">+AM69-AN69</f>
        <v>1594553.9168946652</v>
      </c>
      <c r="AP69" s="1303"/>
      <c r="AQ69" s="1245">
        <f>+AS68</f>
        <v>227867.83197674423</v>
      </c>
      <c r="AR69" s="686">
        <f>AQ$34/40</f>
        <v>6447.6750000000002</v>
      </c>
      <c r="AS69" s="686">
        <f t="shared" ref="AS69:AS70" si="182">+AQ69-AR69</f>
        <v>221420.15697674424</v>
      </c>
      <c r="AT69" s="1303"/>
      <c r="AU69" s="1245">
        <f>+AW68</f>
        <v>16135244.092111267</v>
      </c>
      <c r="AV69" s="686">
        <f>AU$34/40</f>
        <v>546258</v>
      </c>
      <c r="AW69" s="686">
        <f t="shared" ref="AW69:AW70" si="183">+AU69-AV69</f>
        <v>15588986.092111267</v>
      </c>
      <c r="AX69" s="1303"/>
      <c r="AY69" s="1245">
        <f>+BA68</f>
        <v>33737920.105566941</v>
      </c>
      <c r="AZ69" s="686">
        <f>AY$34/40</f>
        <v>1127230.2250000001</v>
      </c>
      <c r="BA69" s="686">
        <f t="shared" ref="BA69:BA70" si="184">+AY69-AZ69</f>
        <v>32610689.88056694</v>
      </c>
      <c r="BB69" s="1303"/>
      <c r="BC69" s="1245">
        <f>+BE68</f>
        <v>10317297.229822163</v>
      </c>
      <c r="BD69" s="686">
        <f>BC$34/40</f>
        <v>339525</v>
      </c>
      <c r="BE69" s="686">
        <f t="shared" ref="BE69:BE70" si="185">+BC69-BD69</f>
        <v>9977772.2298221625</v>
      </c>
      <c r="BF69" s="1303"/>
      <c r="BG69" s="1245">
        <f>+BI68</f>
        <v>8471910.2803541515</v>
      </c>
      <c r="BH69" s="686">
        <f>BG$34/40</f>
        <v>280607.05</v>
      </c>
      <c r="BI69" s="686">
        <f t="shared" ref="BI69:BI70" si="186">+BG69-BH69</f>
        <v>8191303.2303541517</v>
      </c>
      <c r="BJ69" s="1303"/>
      <c r="BK69" s="1245">
        <f>+BM68</f>
        <v>11109677.798111416</v>
      </c>
      <c r="BL69" s="686">
        <f>BK$34/40</f>
        <v>366388.97499999998</v>
      </c>
      <c r="BM69" s="686">
        <f t="shared" ref="BM69:BM70" si="187">+BK69-BL69</f>
        <v>10743288.823111417</v>
      </c>
      <c r="BN69" s="1303"/>
      <c r="BO69" s="1245">
        <f>+BQ68</f>
        <v>12894534.591883263</v>
      </c>
      <c r="BP69" s="686">
        <f>BO$34/40</f>
        <v>422520</v>
      </c>
      <c r="BQ69" s="686">
        <f t="shared" ref="BQ69:BQ70" si="188">+BO69-BP69</f>
        <v>12472014.591883263</v>
      </c>
      <c r="BR69" s="1303"/>
      <c r="BS69" s="1245">
        <f>+BU68</f>
        <v>8724971.7705198359</v>
      </c>
      <c r="BT69" s="686">
        <f>BS$34/40</f>
        <v>284069.25</v>
      </c>
      <c r="BU69" s="686">
        <f t="shared" ref="BU69:BU70" si="189">+BS69-BT69</f>
        <v>8440902.5205198359</v>
      </c>
      <c r="BV69" s="1303"/>
      <c r="BW69" s="1245">
        <f>+BY68</f>
        <v>73610043.431361139</v>
      </c>
      <c r="BX69" s="686">
        <f>BW$34/40</f>
        <v>2376381.8250000002</v>
      </c>
      <c r="BY69" s="686">
        <f t="shared" ref="BY69:BY70" si="190">+BW69-BX69</f>
        <v>71233661.606361136</v>
      </c>
      <c r="BZ69" s="1303"/>
      <c r="CA69" s="1245">
        <f>+CC68</f>
        <v>10554887.823666213</v>
      </c>
      <c r="CB69" s="686">
        <f>CA$34/40</f>
        <v>340030.1</v>
      </c>
      <c r="CC69" s="686">
        <f t="shared" ref="CC69:CC70" si="191">+CA69-CB69</f>
        <v>10214857.723666213</v>
      </c>
      <c r="CD69" s="1303"/>
      <c r="CE69" s="1245">
        <f>+CG68</f>
        <v>205407.90312500004</v>
      </c>
      <c r="CF69" s="686">
        <f>CE$34/40</f>
        <v>5595.6750000000002</v>
      </c>
      <c r="CG69" s="686">
        <f t="shared" ref="CG69:CG70" si="192">+CE69-CF69</f>
        <v>199812.22812500005</v>
      </c>
      <c r="CH69" s="1303"/>
      <c r="CI69" s="1245">
        <f>+CK68</f>
        <v>2424247.7724350202</v>
      </c>
      <c r="CJ69" s="686">
        <f>CI$34/40</f>
        <v>78098.149999999994</v>
      </c>
      <c r="CK69" s="686">
        <f t="shared" ref="CK69:CK70" si="193">+CI69-CJ69</f>
        <v>2346149.6224350203</v>
      </c>
      <c r="CL69" s="1303"/>
      <c r="CM69" s="1245">
        <f>+CO68</f>
        <v>1821872.1638926889</v>
      </c>
      <c r="CN69" s="686">
        <f>CM$34/40</f>
        <v>60871.25</v>
      </c>
      <c r="CO69" s="686">
        <f t="shared" ref="CO69:CO70" si="194">+CM69-CN69</f>
        <v>1761000.9138926889</v>
      </c>
      <c r="CP69" s="1303"/>
      <c r="CQ69" s="1245">
        <f>+CS68</f>
        <v>29793853.337323405</v>
      </c>
      <c r="CR69" s="686">
        <f>CQ$34/40</f>
        <v>957804.63674999995</v>
      </c>
      <c r="CS69" s="686">
        <f t="shared" ref="CS69:CS70" si="195">+CQ69-CR69</f>
        <v>28836048.700573403</v>
      </c>
      <c r="CT69" s="1303"/>
      <c r="CU69" s="1245">
        <f>+CW68</f>
        <v>126810453.10427499</v>
      </c>
      <c r="CV69" s="686">
        <f>CU$34/40</f>
        <v>4085251.4750000001</v>
      </c>
      <c r="CW69" s="686">
        <f t="shared" ref="CW69:CW70" si="196">+CU69-CV69</f>
        <v>122725201.62927499</v>
      </c>
      <c r="CX69" s="1303"/>
      <c r="CY69" s="1245">
        <f>DA68</f>
        <v>851906.1864583334</v>
      </c>
      <c r="CZ69" s="686">
        <f>CY$34/40</f>
        <v>22895.575000000001</v>
      </c>
      <c r="DA69" s="686">
        <f t="shared" ref="DA69:DA70" si="197">+CY69-CZ69</f>
        <v>829010.61145833344</v>
      </c>
      <c r="DB69" s="1303"/>
      <c r="DC69" s="1245">
        <f>+DE68</f>
        <v>0</v>
      </c>
      <c r="DD69" s="686">
        <f>DC$34/40</f>
        <v>0</v>
      </c>
      <c r="DE69" s="686">
        <f t="shared" ref="DE69:DE70" si="198">+DC69-DD69</f>
        <v>0</v>
      </c>
      <c r="DF69" s="1303"/>
      <c r="DG69" s="1245">
        <f>+DI68</f>
        <v>9567374.7749847993</v>
      </c>
      <c r="DH69" s="686">
        <f>DG$34/40</f>
        <v>319659.125</v>
      </c>
      <c r="DI69" s="686">
        <f t="shared" ref="DI69:DI70" si="199">+DG69-DH69</f>
        <v>9247715.6499847993</v>
      </c>
      <c r="DJ69" s="1303"/>
      <c r="DK69" s="1245">
        <f>+DM68</f>
        <v>10356897.714671683</v>
      </c>
      <c r="DL69" s="686">
        <f>DK$34/40</f>
        <v>342300.67499999999</v>
      </c>
      <c r="DM69" s="686">
        <f t="shared" ref="DM69:DM70" si="200">+DK69-DL69</f>
        <v>10014597.039671682</v>
      </c>
      <c r="DN69" s="1303"/>
      <c r="DO69" s="1245">
        <f>+DQ68</f>
        <v>7442350.0303769559</v>
      </c>
      <c r="DP69" s="686">
        <f>DO$34/40</f>
        <v>251404.15</v>
      </c>
      <c r="DQ69" s="686">
        <f t="shared" ref="DQ69:DQ70" si="201">+DO69-DP69</f>
        <v>7190945.8803769555</v>
      </c>
      <c r="DR69" s="1303"/>
      <c r="DS69" s="1245">
        <f>+DU68</f>
        <v>2137843.9162030718</v>
      </c>
      <c r="DT69" s="686">
        <f>DS$34/40</f>
        <v>71428.3</v>
      </c>
      <c r="DU69" s="686">
        <f t="shared" ref="DU69:DU70" si="202">+DS69-DT69</f>
        <v>2066415.6162030718</v>
      </c>
      <c r="DV69" s="1303"/>
      <c r="DW69" s="1245">
        <f>+DY68</f>
        <v>7470622.8925394043</v>
      </c>
      <c r="DX69" s="686">
        <f>DW$34/40</f>
        <v>254607.76324999999</v>
      </c>
      <c r="DY69" s="686">
        <f t="shared" ref="DY69:DY70" si="203">+DW69-DX69</f>
        <v>7216015.1292894045</v>
      </c>
      <c r="DZ69" s="1303"/>
      <c r="EA69" s="1245">
        <f>+EC68</f>
        <v>12394821.018764248</v>
      </c>
      <c r="EB69" s="686">
        <f>EA$34/40</f>
        <v>408772.05</v>
      </c>
      <c r="EC69" s="686">
        <f t="shared" ref="EC69:EC70" si="204">+EA69-EB69</f>
        <v>11986048.968764247</v>
      </c>
      <c r="ED69" s="1303"/>
      <c r="EE69" s="1245">
        <f>+EG68</f>
        <v>13942058.7750342</v>
      </c>
      <c r="EF69" s="686">
        <f>EE$34/40</f>
        <v>460792.05</v>
      </c>
      <c r="EG69" s="686">
        <f t="shared" ref="EG69:EG70" si="205">+EE69-EF69</f>
        <v>13481266.7250342</v>
      </c>
      <c r="EH69" s="1303"/>
      <c r="EI69" s="1245">
        <f>+EK68</f>
        <v>7686941.4700068412</v>
      </c>
      <c r="EJ69" s="686">
        <f>EI$34/40</f>
        <v>244041.07500000001</v>
      </c>
      <c r="EK69" s="686">
        <f t="shared" ref="EK69:EK70" si="206">+EI69-EJ69</f>
        <v>7442900.395006841</v>
      </c>
      <c r="EL69" s="1303"/>
      <c r="EM69" s="1245">
        <f>+EO68</f>
        <v>14640848.578357261</v>
      </c>
      <c r="EN69" s="686">
        <f>EM$34/40</f>
        <v>468700.36249999981</v>
      </c>
      <c r="EO69" s="686">
        <f t="shared" ref="EO69:EO70" si="207">+EM69-EN69</f>
        <v>14172148.21585726</v>
      </c>
      <c r="EP69" s="1303"/>
      <c r="EQ69" s="1245">
        <f>+ES68</f>
        <v>9257590.517426664</v>
      </c>
      <c r="ER69" s="686">
        <f>EQ$34/40</f>
        <v>301410.34999999998</v>
      </c>
      <c r="ES69" s="686">
        <f t="shared" ref="ES69:ES70" si="208">+EQ69-ER69</f>
        <v>8956180.1674266644</v>
      </c>
      <c r="ET69" s="1303"/>
      <c r="EU69" s="1245">
        <f>+EW68</f>
        <v>69199817.873434424</v>
      </c>
      <c r="EV69" s="686">
        <f>EU$34/40</f>
        <v>2282158.9249999998</v>
      </c>
      <c r="EW69" s="686">
        <f t="shared" ref="EW69:EW70" si="209">+EU69-EV69</f>
        <v>66917658.948434427</v>
      </c>
      <c r="EX69" s="1303"/>
      <c r="EY69" s="1245">
        <f>+FA68</f>
        <v>25044278.320930224</v>
      </c>
      <c r="EZ69" s="686">
        <f>EY$34/40</f>
        <v>805116.6</v>
      </c>
      <c r="FA69" s="686">
        <f t="shared" ref="FA69:FA70" si="210">+EY69-EZ69</f>
        <v>24239161.720930222</v>
      </c>
      <c r="FB69" s="1303"/>
      <c r="FC69" s="1245">
        <f>+FE68</f>
        <v>10617009.007284544</v>
      </c>
      <c r="FD69" s="686">
        <f>FC$34/40</f>
        <v>335670.32500000001</v>
      </c>
      <c r="FE69" s="686">
        <f t="shared" ref="FE69:FE70" si="211">+FC69-FD69</f>
        <v>10281338.682284545</v>
      </c>
      <c r="FF69" s="1303"/>
      <c r="FG69" s="1245">
        <f>+FI68</f>
        <v>64326199.231357336</v>
      </c>
      <c r="FH69" s="686">
        <f>FG$34/40</f>
        <v>2103295.9</v>
      </c>
      <c r="FI69" s="686">
        <f t="shared" ref="FI69:FI70" si="212">+FG69-FH69</f>
        <v>62222903.331357338</v>
      </c>
      <c r="FJ69" s="1303"/>
      <c r="FK69" s="1245">
        <f>+FM68</f>
        <v>1003994.2348837208</v>
      </c>
      <c r="FL69" s="686">
        <f>FK$34/40</f>
        <v>32549.7</v>
      </c>
      <c r="FM69" s="686">
        <f t="shared" ref="FM69:FM70" si="213">+FK69-FL69</f>
        <v>971444.5348837208</v>
      </c>
      <c r="FN69" s="1303"/>
      <c r="FO69" s="1245">
        <f>+FQ68</f>
        <v>155838.84192886451</v>
      </c>
      <c r="FP69" s="686">
        <f>FO$34/40</f>
        <v>5139.45</v>
      </c>
      <c r="FQ69" s="686">
        <f t="shared" ref="FQ69:FQ70" si="214">+FO69-FP69</f>
        <v>150699.3919288645</v>
      </c>
      <c r="FR69" s="1303"/>
      <c r="FS69" s="1245">
        <f>+FU68</f>
        <v>18262242.656053353</v>
      </c>
      <c r="FT69" s="686">
        <f>FS$34/40</f>
        <v>587089.57499999995</v>
      </c>
      <c r="FU69" s="686">
        <f t="shared" ref="FU69:FU70" si="215">+FS69-FT69</f>
        <v>17675153.081053354</v>
      </c>
      <c r="FV69" s="1303"/>
      <c r="FW69" s="1245">
        <f>+FY68</f>
        <v>1123530.0170808632</v>
      </c>
      <c r="FX69" s="686">
        <f>FW$34/40</f>
        <v>36815.125</v>
      </c>
      <c r="FY69" s="686">
        <f t="shared" ref="FY69:FY70" si="216">+FW69-FX69</f>
        <v>1086714.8920808632</v>
      </c>
      <c r="FZ69" s="1303"/>
      <c r="GA69" s="1245">
        <f>+GC68</f>
        <v>10788502.804024169</v>
      </c>
      <c r="GB69" s="686">
        <f>GA$34/40</f>
        <v>338990.82500000001</v>
      </c>
      <c r="GC69" s="686">
        <f t="shared" ref="GC69:GC70" si="217">+GA69-GB69</f>
        <v>10449511.97902417</v>
      </c>
      <c r="GD69" s="1303"/>
      <c r="GE69" s="1245">
        <f>+GG68</f>
        <v>4686991.467962455</v>
      </c>
      <c r="GF69" s="686">
        <f>GE$34/40</f>
        <v>159738.27499999999</v>
      </c>
      <c r="GG69" s="686">
        <f t="shared" ref="GG69:GG70" si="218">+GE69-GF69</f>
        <v>4527253.1929624546</v>
      </c>
      <c r="GH69" s="1303"/>
      <c r="GI69" s="1245">
        <f>+GK68</f>
        <v>4082231.9614341105</v>
      </c>
      <c r="GJ69" s="686">
        <f>GI$34/40</f>
        <v>131234.47500000001</v>
      </c>
      <c r="GK69" s="686">
        <f t="shared" ref="GK69:GK70" si="219">+GI69-GJ69</f>
        <v>3950997.4864341104</v>
      </c>
      <c r="GL69" s="1303"/>
      <c r="GM69" s="1245">
        <f>+GO68</f>
        <v>2370963.3641586863</v>
      </c>
      <c r="GN69" s="686">
        <f>GM$34/40</f>
        <v>79915.199999999997</v>
      </c>
      <c r="GO69" s="686">
        <f t="shared" ref="GO69:GO70" si="220">+GM69-GN69</f>
        <v>2291048.1641586861</v>
      </c>
      <c r="GP69" s="1303"/>
      <c r="GQ69" s="1245">
        <f>+GS68</f>
        <v>16355131.912551299</v>
      </c>
      <c r="GR69" s="686">
        <f>GQ$34/40</f>
        <v>547643.32499999995</v>
      </c>
      <c r="GS69" s="686">
        <f t="shared" ref="GS69:GS70" si="221">+GQ69-GR69</f>
        <v>15807488.587551299</v>
      </c>
      <c r="GT69" s="1303"/>
      <c r="GU69" s="1245">
        <f>+GW68</f>
        <v>767044.25000000012</v>
      </c>
      <c r="GV69" s="686">
        <f>GU$34/40</f>
        <v>20801.2</v>
      </c>
      <c r="GW69" s="686">
        <f t="shared" ref="GW69:GW70" si="222">+GU69-GV69</f>
        <v>746243.05000000016</v>
      </c>
      <c r="GX69" s="1303"/>
      <c r="GY69" s="1245">
        <f>+HA68</f>
        <v>3619288.6204514378</v>
      </c>
      <c r="GZ69" s="686">
        <f>GY$34/40</f>
        <v>121190.05</v>
      </c>
      <c r="HA69" s="686">
        <f t="shared" ref="HA69:HA70" si="223">+GY69-GZ69</f>
        <v>3498098.570451438</v>
      </c>
      <c r="HB69" s="1303"/>
      <c r="HC69" s="1245">
        <f>+HE68</f>
        <v>15593850.705327561</v>
      </c>
      <c r="HD69" s="686">
        <f>HC$34/40</f>
        <v>527929.15</v>
      </c>
      <c r="HE69" s="686">
        <f t="shared" ref="HE69:HE70" si="224">+HC69-HD69</f>
        <v>15065921.555327561</v>
      </c>
      <c r="HF69" s="1303"/>
      <c r="HG69" s="1245">
        <f>+HI68</f>
        <v>2523293.83486092</v>
      </c>
      <c r="HH69" s="686">
        <f>HG$34/40</f>
        <v>85615.45</v>
      </c>
      <c r="HI69" s="686">
        <f t="shared" ref="HI69:HI70" si="225">+HG69-HH69</f>
        <v>2437678.3848609198</v>
      </c>
      <c r="HJ69" s="1303"/>
      <c r="HK69" s="1245">
        <f>+HM68</f>
        <v>2494308.0162144685</v>
      </c>
      <c r="HL69" s="686">
        <f>HK$34/40</f>
        <v>83887.824999999997</v>
      </c>
      <c r="HM69" s="686">
        <f t="shared" ref="HM69:HM70" si="226">+HK69-HL69</f>
        <v>2410420.1912144683</v>
      </c>
      <c r="HN69" s="1303"/>
      <c r="HO69" s="1245">
        <f>+HQ68</f>
        <v>575375.1162334698</v>
      </c>
      <c r="HP69" s="686">
        <f>HO$34/40</f>
        <v>19479.3</v>
      </c>
      <c r="HQ69" s="686">
        <f t="shared" ref="HQ69:HQ70" si="227">+HO69-HP69</f>
        <v>555895.81623346976</v>
      </c>
      <c r="HR69" s="1303"/>
      <c r="HS69" s="1245">
        <f>+HU68</f>
        <v>4694153.4859246118</v>
      </c>
      <c r="HT69" s="686">
        <f>HS$34/40</f>
        <v>154476.742</v>
      </c>
      <c r="HU69" s="686">
        <f t="shared" ref="HU69:HU70" si="228">+HS69-HT69</f>
        <v>4539676.7439246122</v>
      </c>
      <c r="HV69" s="1303"/>
      <c r="HW69" s="1245">
        <f>+HY68</f>
        <v>18857903.57203982</v>
      </c>
      <c r="HX69" s="686">
        <f>HW$34/40</f>
        <v>598691.05000000005</v>
      </c>
      <c r="HY69" s="686">
        <f t="shared" ref="HY69:HY70" si="229">+HW69-HX69</f>
        <v>18259212.52203982</v>
      </c>
      <c r="HZ69" s="1303"/>
      <c r="IA69" s="1245">
        <f>+IC68</f>
        <v>17337664.853283171</v>
      </c>
      <c r="IB69" s="686">
        <f>IA$34/40</f>
        <v>544775.25</v>
      </c>
      <c r="IC69" s="686">
        <f t="shared" ref="IC69:IC70" si="230">+IA69-IB69</f>
        <v>16792889.603283171</v>
      </c>
      <c r="ID69" s="1303"/>
      <c r="IE69" s="1245">
        <f>+IG68</f>
        <v>98194955.272092983</v>
      </c>
      <c r="IF69" s="686">
        <f>IE$34/40</f>
        <v>3009538.9</v>
      </c>
      <c r="IG69" s="686">
        <f t="shared" ref="IG69:IG70" si="231">+IE69-IF69</f>
        <v>95185416.372092977</v>
      </c>
      <c r="IH69" s="1303"/>
      <c r="II69" s="1245">
        <f>+IK68</f>
        <v>125891400.66976747</v>
      </c>
      <c r="IJ69" s="686">
        <f>II$34/40</f>
        <v>3751441.6</v>
      </c>
      <c r="IK69" s="686">
        <f t="shared" ref="IK69:IK70" si="232">+II69-IJ69</f>
        <v>122139959.06976748</v>
      </c>
      <c r="IL69" s="1303"/>
      <c r="IM69" s="1245">
        <f>+IO68</f>
        <v>13252158.701162787</v>
      </c>
      <c r="IN69" s="686">
        <f>IM$34/40</f>
        <v>384250.05</v>
      </c>
      <c r="IO69" s="686">
        <f t="shared" ref="IO69:IO70" si="233">+IM69-IN69</f>
        <v>12867908.651162786</v>
      </c>
      <c r="IP69" s="1303"/>
      <c r="IQ69" s="1245">
        <f>+IS68</f>
        <v>417247.1765503877</v>
      </c>
      <c r="IR69" s="686">
        <f>IQ$34/40</f>
        <v>11754.725</v>
      </c>
      <c r="IS69" s="686">
        <f t="shared" ref="IS69:IS70" si="234">+IQ69-IR69</f>
        <v>405492.45155038772</v>
      </c>
      <c r="IT69" s="1303"/>
      <c r="IU69" s="1245">
        <f>+IW68</f>
        <v>85646.936187110521</v>
      </c>
      <c r="IV69" s="686">
        <f>IU$34/40</f>
        <v>2719.0749999999998</v>
      </c>
      <c r="IW69" s="686">
        <f t="shared" ref="IW69:IW70" si="235">+IU69-IV69</f>
        <v>82927.861187110524</v>
      </c>
      <c r="IX69" s="1303"/>
      <c r="IY69" s="1245">
        <f>+JA68</f>
        <v>59359.710651314803</v>
      </c>
      <c r="IZ69" s="686">
        <f>IY$34/40</f>
        <v>1892.375</v>
      </c>
      <c r="JA69" s="686">
        <f t="shared" ref="JA69:JA70" si="236">+IY69-IZ69</f>
        <v>57467.335651314803</v>
      </c>
      <c r="JB69" s="1303"/>
      <c r="JC69" s="1245">
        <f>+JE68</f>
        <v>10919949.509108528</v>
      </c>
      <c r="JD69" s="686">
        <f>JC$34/40</f>
        <v>335478.32500000001</v>
      </c>
      <c r="JE69" s="686">
        <f t="shared" ref="JE69:JE70" si="237">+JC69-JD69</f>
        <v>10584471.184108529</v>
      </c>
      <c r="JF69" s="1303"/>
      <c r="JG69" s="1245">
        <f>JI68</f>
        <v>1057689.5714791664</v>
      </c>
      <c r="JH69" s="686">
        <f>JG$34/40</f>
        <v>26636.463499999994</v>
      </c>
      <c r="JI69" s="686">
        <f t="shared" si="165"/>
        <v>1031053.1079791664</v>
      </c>
      <c r="JJ69" s="1303"/>
      <c r="JK69" s="1245">
        <f>+JM68</f>
        <v>400852.27403359168</v>
      </c>
      <c r="JL69" s="686">
        <f>JK$34/40</f>
        <v>12543.852999999999</v>
      </c>
      <c r="JM69" s="686">
        <f t="shared" ref="JM69:JM70" si="238">+JK69-JL69</f>
        <v>388308.42103359167</v>
      </c>
      <c r="JN69" s="1303"/>
      <c r="JO69" s="1245">
        <f>+JQ68</f>
        <v>581031.3625854993</v>
      </c>
      <c r="JP69" s="686">
        <f>JO$34/40</f>
        <v>18370.05</v>
      </c>
      <c r="JQ69" s="686">
        <f t="shared" ref="JQ69:JQ70" si="239">+JO69-JP69</f>
        <v>562661.31258549925</v>
      </c>
      <c r="JR69" s="1303"/>
      <c r="JS69" s="1245">
        <f>+JU68</f>
        <v>13164.111878704967</v>
      </c>
      <c r="JT69" s="686">
        <f>JS$34/40</f>
        <v>406.95</v>
      </c>
      <c r="JU69" s="686">
        <f t="shared" ref="JU69:JU70" si="240">+JS69-JT69</f>
        <v>12757.161878704967</v>
      </c>
      <c r="JV69" s="1303"/>
      <c r="JW69" s="1245">
        <f>+JY68</f>
        <v>13164.111878704967</v>
      </c>
      <c r="JX69" s="686">
        <f>JW$34/40</f>
        <v>406.95</v>
      </c>
      <c r="JY69" s="686">
        <f t="shared" ref="JY69:JY70" si="241">+JW69-JX69</f>
        <v>12757.161878704967</v>
      </c>
      <c r="JZ69" s="1303"/>
      <c r="KA69" s="1245">
        <f>+KC68</f>
        <v>694578.75156938739</v>
      </c>
      <c r="KB69" s="686">
        <f>KA$34/40</f>
        <v>21471.924999999999</v>
      </c>
      <c r="KC69" s="686">
        <f t="shared" ref="KC69:KC70" si="242">+KA69-KB69</f>
        <v>673106.82656938734</v>
      </c>
      <c r="KD69" s="1303"/>
      <c r="KE69" s="1245">
        <f>+KG68</f>
        <v>694578.75156938739</v>
      </c>
      <c r="KF69" s="686">
        <f>KE$34/40</f>
        <v>21471.924999999999</v>
      </c>
      <c r="KG69" s="686">
        <f t="shared" ref="KG69:KG70" si="243">+KE69-KF69</f>
        <v>673106.82656938734</v>
      </c>
      <c r="KH69" s="1303"/>
      <c r="KI69" s="1245">
        <f>+KK68</f>
        <v>188069.10103359181</v>
      </c>
      <c r="KJ69" s="686">
        <f>KI$34/40</f>
        <v>5897.3</v>
      </c>
      <c r="KK69" s="686">
        <f t="shared" ref="KK69:KK70" si="244">+KI69-KJ69</f>
        <v>182171.80103359182</v>
      </c>
      <c r="KL69" s="1303"/>
      <c r="KM69" s="1245">
        <f>+KO68</f>
        <v>12893020.833852716</v>
      </c>
      <c r="KN69" s="686">
        <f>KM$34/40</f>
        <v>388688.87300000002</v>
      </c>
      <c r="KO69" s="686">
        <f t="shared" ref="KO69:KO70" si="245">+KM69-KN69</f>
        <v>12504331.960852716</v>
      </c>
      <c r="KP69" s="1303"/>
      <c r="KQ69" s="1245">
        <f>KS68</f>
        <v>1389914.9583333333</v>
      </c>
      <c r="KR69" s="686">
        <f>KQ$34/40</f>
        <v>34929.800000000003</v>
      </c>
      <c r="KS69" s="686">
        <f t="shared" si="166"/>
        <v>1354985.1583333332</v>
      </c>
      <c r="KT69" s="1303"/>
      <c r="KU69" s="1245">
        <f>+KW68</f>
        <v>0</v>
      </c>
      <c r="KV69" s="686">
        <f>KU$34/40</f>
        <v>0</v>
      </c>
      <c r="KW69" s="686">
        <f t="shared" ref="KW69:KW70" si="246">+KU69-KV69</f>
        <v>0</v>
      </c>
      <c r="KX69" s="1303"/>
      <c r="KY69" s="1245">
        <f>+LA68</f>
        <v>1230965.1930813955</v>
      </c>
      <c r="KZ69" s="686">
        <f>KY$34/40</f>
        <v>37023.667500000003</v>
      </c>
      <c r="LA69" s="686">
        <f t="shared" ref="LA69:LA70" si="247">+KY69-KZ69</f>
        <v>1193941.5255813955</v>
      </c>
      <c r="LB69" s="1303"/>
      <c r="LC69" s="1245">
        <f>+LE68</f>
        <v>0</v>
      </c>
      <c r="LD69" s="686">
        <f>LC$34/40</f>
        <v>0</v>
      </c>
      <c r="LE69" s="686">
        <f t="shared" ref="LE69:LE70" si="248">+LC69-LD69</f>
        <v>0</v>
      </c>
      <c r="LF69" s="1303"/>
      <c r="LG69" s="1245">
        <f>+LI68</f>
        <v>27407975.549999997</v>
      </c>
      <c r="LH69" s="686">
        <f>LG$34/40</f>
        <v>798290.55</v>
      </c>
      <c r="LI69" s="686">
        <f t="shared" ref="LI69:LI70" si="249">+LG69-LH69</f>
        <v>26609684.999999996</v>
      </c>
      <c r="LJ69" s="1303"/>
      <c r="LK69" s="1245">
        <f>+LM68</f>
        <v>5503425.6937984498</v>
      </c>
      <c r="LL69" s="686">
        <f>LK$34/40</f>
        <v>159215.5</v>
      </c>
      <c r="LM69" s="686">
        <f t="shared" ref="LM69:LM70" si="250">+LK69-LL69</f>
        <v>5344210.1937984498</v>
      </c>
      <c r="LN69" s="1303"/>
      <c r="LO69" s="1245">
        <f>+LQ68</f>
        <v>3324918.3110465119</v>
      </c>
      <c r="LP69" s="686">
        <f>LO$34/40</f>
        <v>101904.125</v>
      </c>
      <c r="LQ69" s="686">
        <f t="shared" ref="LQ69:LQ70" si="251">+LO69-LP69</f>
        <v>3223014.1860465119</v>
      </c>
      <c r="LR69" s="1303"/>
      <c r="LS69" s="1245">
        <f>+LU68</f>
        <v>99338.115697674439</v>
      </c>
      <c r="LT69" s="686">
        <f>LS$34/40</f>
        <v>2913.0749999999998</v>
      </c>
      <c r="LU69" s="686">
        <f t="shared" ref="LU69:LU70" si="252">+LS69-LT69</f>
        <v>96425.040697674442</v>
      </c>
      <c r="LV69" s="1303"/>
      <c r="LW69" s="1245">
        <f>+LY68</f>
        <v>15236581.579263568</v>
      </c>
      <c r="LX69" s="686">
        <f>LW$34/40</f>
        <v>461497.77500000002</v>
      </c>
      <c r="LY69" s="686">
        <f t="shared" ref="LY69:LY70" si="253">+LW69-LX69</f>
        <v>14775083.804263568</v>
      </c>
      <c r="LZ69" s="1303"/>
      <c r="MA69" s="1245">
        <f>+MC68</f>
        <v>22175473.534883723</v>
      </c>
      <c r="MB69" s="686">
        <f>MA$34/40</f>
        <v>651774</v>
      </c>
      <c r="MC69" s="686">
        <f t="shared" ref="MC69:MC70" si="254">+MA69-MB69</f>
        <v>21523699.534883723</v>
      </c>
      <c r="MD69" s="1303"/>
      <c r="ME69" s="1245">
        <f>+MG68</f>
        <v>2596955.7827519383</v>
      </c>
      <c r="MF69" s="686">
        <f>ME$34/40</f>
        <v>78291.024999999994</v>
      </c>
      <c r="MG69" s="686">
        <f t="shared" ref="MG69:MG70" si="255">+ME69-MF69</f>
        <v>2518664.7577519384</v>
      </c>
      <c r="MH69" s="1303"/>
      <c r="MI69" s="1245">
        <f>+MK68</f>
        <v>29609607.458720937</v>
      </c>
      <c r="MJ69" s="686">
        <f>MI$34/40</f>
        <v>882337.57499999995</v>
      </c>
      <c r="MK69" s="686">
        <f t="shared" ref="MK69:MK70" si="256">+MI69-MJ69</f>
        <v>28727269.883720938</v>
      </c>
      <c r="ML69" s="1303"/>
      <c r="MM69" s="1245">
        <f>+MO68</f>
        <v>15155871.368992247</v>
      </c>
      <c r="MN69" s="686">
        <f>MM$34/40</f>
        <v>450589.4</v>
      </c>
      <c r="MO69" s="686">
        <f t="shared" ref="MO69:MO70" si="257">+MM69-MN69</f>
        <v>14705281.968992246</v>
      </c>
      <c r="MP69" s="1303"/>
      <c r="MQ69" s="1245">
        <f>+MS68</f>
        <v>32131257.630813956</v>
      </c>
      <c r="MR69" s="686">
        <f>MQ$34/40</f>
        <v>950890.625</v>
      </c>
      <c r="MS69" s="686">
        <f t="shared" ref="MS69:MS70" si="258">+MQ69-MR69</f>
        <v>31180367.005813956</v>
      </c>
      <c r="MT69" s="1303"/>
      <c r="MU69" s="1245">
        <f>+MW68</f>
        <v>10390586.338372095</v>
      </c>
      <c r="MV69" s="686">
        <f>MU$34/40</f>
        <v>304702.34999999998</v>
      </c>
      <c r="MW69" s="686">
        <f t="shared" ref="MW69:MW70" si="259">+MU69-MV69</f>
        <v>10085883.988372095</v>
      </c>
      <c r="MX69" s="1303"/>
      <c r="MY69" s="1245">
        <f>+NA68</f>
        <v>3908320.4538759682</v>
      </c>
      <c r="MZ69" s="686">
        <f>MY$34/40</f>
        <v>114350.95</v>
      </c>
      <c r="NA69" s="686">
        <f t="shared" ref="NA69:NA70" si="260">+MY69-MZ69</f>
        <v>3793969.503875968</v>
      </c>
      <c r="NB69" s="1303"/>
      <c r="NC69" s="1245">
        <f>+NE68</f>
        <v>31241872.977519386</v>
      </c>
      <c r="ND69" s="686">
        <f>NC$34/40</f>
        <v>928831.9</v>
      </c>
      <c r="NE69" s="686">
        <f t="shared" ref="NE69:NE70" si="261">+NC69-ND69</f>
        <v>30313041.077519387</v>
      </c>
      <c r="NF69" s="1303"/>
      <c r="NG69" s="1245">
        <f>+NI68</f>
        <v>3966677.4271317814</v>
      </c>
      <c r="NH69" s="686">
        <f>NG$34/40</f>
        <v>120145.9</v>
      </c>
      <c r="NI69" s="686">
        <f t="shared" ref="NI69:NI70" si="262">+NG69-NH69</f>
        <v>3846531.5271317814</v>
      </c>
      <c r="NJ69" s="1303"/>
      <c r="NK69" s="1245">
        <f>+NM68</f>
        <v>43358891.609496132</v>
      </c>
      <c r="NL69" s="686">
        <f>NK$34/40</f>
        <v>1280223.625</v>
      </c>
      <c r="NM69" s="686">
        <f t="shared" ref="NM69:NM70" si="263">+NK69-NL69</f>
        <v>42078667.984496132</v>
      </c>
      <c r="NN69" s="1303"/>
      <c r="NO69" s="1245">
        <f>+NQ68</f>
        <v>1705038.7596899224</v>
      </c>
      <c r="NP69" s="686">
        <f>NO$34/40</f>
        <v>50000</v>
      </c>
      <c r="NQ69" s="686">
        <f t="shared" ref="NQ69:NQ70" si="264">+NO69-NP69</f>
        <v>1655038.7596899224</v>
      </c>
      <c r="NR69" s="1303"/>
      <c r="NS69" s="1245">
        <f>+NU68</f>
        <v>5382032.7630484495</v>
      </c>
      <c r="NT69" s="686">
        <f>NS$34/40</f>
        <v>155703.57175</v>
      </c>
      <c r="NU69" s="686">
        <f t="shared" ref="NU69:NU70" si="265">+NS69-NT69</f>
        <v>5226329.1912984494</v>
      </c>
      <c r="NV69" s="1303"/>
      <c r="NW69" s="1245">
        <f>+NY68</f>
        <v>1036350.9453488369</v>
      </c>
      <c r="NX69" s="686">
        <f>NW$34/40</f>
        <v>29132.55</v>
      </c>
      <c r="NY69" s="686">
        <f t="shared" ref="NY69:NY70" si="266">+NW69-NX69</f>
        <v>1007218.3953488369</v>
      </c>
      <c r="NZ69" s="1303"/>
      <c r="OA69" s="1245">
        <f>+OC68</f>
        <v>10155392.504069768</v>
      </c>
      <c r="OB69" s="686">
        <f>OA$34/40</f>
        <v>299850.22499999998</v>
      </c>
      <c r="OC69" s="686">
        <f t="shared" ref="OC69:OC70" si="267">+OA69-OB69</f>
        <v>9855542.2790697683</v>
      </c>
      <c r="OD69" s="1303"/>
      <c r="OE69" s="1245">
        <f>+OG68</f>
        <v>5769270.7523255814</v>
      </c>
      <c r="OF69" s="686">
        <f>OE$34/40</f>
        <v>169568.45</v>
      </c>
      <c r="OG69" s="686">
        <f t="shared" ref="OG69:OG70" si="268">+OE69-OF69</f>
        <v>5599702.3023255812</v>
      </c>
      <c r="OH69" s="1303"/>
      <c r="OI69" s="1245">
        <f>+OK68</f>
        <v>19901256.583333332</v>
      </c>
      <c r="OJ69" s="686">
        <f>OI$34/40</f>
        <v>579648.25</v>
      </c>
      <c r="OK69" s="686">
        <f t="shared" ref="OK69:OK70" si="269">+OI69-OJ69</f>
        <v>19321608.333333332</v>
      </c>
      <c r="OL69" s="1303"/>
      <c r="OM69" s="1245">
        <f>+OO68</f>
        <v>10792530.762403099</v>
      </c>
      <c r="ON69" s="686">
        <f>OM$34/40</f>
        <v>312230.65000000002</v>
      </c>
      <c r="OO69" s="686">
        <f t="shared" ref="OO69:OO70" si="270">+OM69-ON69</f>
        <v>10480300.112403098</v>
      </c>
      <c r="OP69" s="1303"/>
      <c r="OQ69" s="1245">
        <f>+OS68</f>
        <v>881340.74515503878</v>
      </c>
      <c r="OR69" s="686">
        <f>OQ$34/40</f>
        <v>25158.875</v>
      </c>
      <c r="OS69" s="686">
        <f t="shared" ref="OS69:OS70" si="271">+OQ69-OR69</f>
        <v>856181.87015503878</v>
      </c>
      <c r="OT69" s="1303"/>
      <c r="OU69" s="1245">
        <f>+OW68</f>
        <v>3792261.2098837215</v>
      </c>
      <c r="OV69" s="686">
        <f>OU$34/40</f>
        <v>109957.675</v>
      </c>
      <c r="OW69" s="686">
        <f t="shared" ref="OW69:OW70" si="272">+OU69-OV69</f>
        <v>3682303.5348837217</v>
      </c>
      <c r="OX69" s="1303"/>
      <c r="OY69" s="1245">
        <f>+PA68</f>
        <v>4932585.5965116285</v>
      </c>
      <c r="OZ69" s="686">
        <f>OY$34/40</f>
        <v>141118.54999999999</v>
      </c>
      <c r="PA69" s="686">
        <f t="shared" ref="PA69:PA70" si="273">+OY69-OZ69</f>
        <v>4791467.0465116287</v>
      </c>
      <c r="PB69" s="1303"/>
      <c r="PC69" s="1245">
        <f>+PE68</f>
        <v>65056475.06347093</v>
      </c>
      <c r="PD69" s="686">
        <f>PC$34/40</f>
        <v>1886330.6997500001</v>
      </c>
      <c r="PE69" s="686">
        <f t="shared" ref="PE69:PE70" si="274">+PC69-PD69</f>
        <v>63170144.363720931</v>
      </c>
      <c r="PF69" s="1303"/>
      <c r="PG69" s="1245">
        <f>+PI68</f>
        <v>26243668.64232171</v>
      </c>
      <c r="PH69" s="686">
        <f>PG$34/40</f>
        <v>749155.40049999999</v>
      </c>
      <c r="PI69" s="686">
        <f t="shared" ref="PI69:PI70" si="275">+PG69-PH69</f>
        <v>25494513.24182171</v>
      </c>
      <c r="PJ69" s="1303"/>
      <c r="PK69" s="1245">
        <f>+PM68</f>
        <v>19462525.554990295</v>
      </c>
      <c r="PL69" s="686">
        <f>PK$34/40</f>
        <v>541208.40624999965</v>
      </c>
      <c r="PM69" s="686">
        <f t="shared" ref="PM69:PM70" si="276">+PK69-PL69</f>
        <v>18921317.148740295</v>
      </c>
      <c r="PN69" s="1303"/>
      <c r="PO69" s="1245">
        <f>PQ68</f>
        <v>20265552.125</v>
      </c>
      <c r="PP69" s="686">
        <f>PO$34/40</f>
        <v>547717.625</v>
      </c>
      <c r="PQ69" s="686">
        <f t="shared" ref="PQ69:PQ70" si="277">+PO69-PP69</f>
        <v>19717834.5</v>
      </c>
      <c r="PR69" s="1303"/>
      <c r="PS69" s="1245">
        <f>PU68</f>
        <v>9072773.9479166679</v>
      </c>
      <c r="PT69" s="686">
        <f>PS$34/40</f>
        <v>240603.95</v>
      </c>
      <c r="PU69" s="686">
        <f t="shared" ref="PU69:PU70" si="278">+PS69-PT69</f>
        <v>8832169.9979166687</v>
      </c>
      <c r="PV69" s="1303"/>
      <c r="PW69" s="1245">
        <f>PY68</f>
        <v>226988397.16500005</v>
      </c>
      <c r="PX69" s="686">
        <f>PW$34/40</f>
        <v>5953794.0240000011</v>
      </c>
      <c r="PY69" s="686">
        <f t="shared" ref="PY69:PY70" si="279">+PW69-PX69</f>
        <v>221034603.14100006</v>
      </c>
      <c r="PZ69" s="1303"/>
      <c r="QA69" s="1245">
        <f>+QC68</f>
        <v>1588420.0029069767</v>
      </c>
      <c r="QB69" s="686">
        <f>QA$34/40</f>
        <v>47333.375</v>
      </c>
      <c r="QC69" s="686">
        <f t="shared" ref="QC69:QC70" si="280">+QA69-QB69</f>
        <v>1541086.6279069767</v>
      </c>
      <c r="QD69" s="1303"/>
      <c r="QE69" s="1245">
        <f>QG68</f>
        <v>9062644.5468750019</v>
      </c>
      <c r="QF69" s="686">
        <f>QE$34/40</f>
        <v>240335.32500000001</v>
      </c>
      <c r="QG69" s="686">
        <f t="shared" ref="QG69:QG70" si="281">+QE69-QF69</f>
        <v>8822309.2218750026</v>
      </c>
      <c r="QH69" s="1303"/>
      <c r="QI69" s="1245">
        <f>QK68</f>
        <v>36329661.084374994</v>
      </c>
      <c r="QJ69" s="686">
        <f>QI$34/40</f>
        <v>961314.07499999995</v>
      </c>
      <c r="QK69" s="686">
        <f t="shared" ref="QK69:QK70" si="282">+QI69-QJ69</f>
        <v>35368347.009374991</v>
      </c>
      <c r="QL69" s="1303"/>
      <c r="QM69" s="1245">
        <f>QO68</f>
        <v>36272905.490624994</v>
      </c>
      <c r="QN69" s="686">
        <f>QM$34/40</f>
        <v>957700.47499999998</v>
      </c>
      <c r="QO69" s="686">
        <f t="shared" ref="QO69:QO70" si="283">+QM69-QN69</f>
        <v>35315205.015624993</v>
      </c>
      <c r="QP69" s="1303"/>
      <c r="QQ69" s="1245">
        <f>QS68</f>
        <v>17774615.326458331</v>
      </c>
      <c r="QR69" s="686">
        <f>QQ$34/40</f>
        <v>468266.48499999999</v>
      </c>
      <c r="QS69" s="686">
        <f t="shared" ref="QS69:QS70" si="284">+QQ69-QR69</f>
        <v>17306348.841458332</v>
      </c>
      <c r="QT69" s="1303"/>
      <c r="QU69" s="1245">
        <f>QW68</f>
        <v>6114090.046875</v>
      </c>
      <c r="QV69" s="686">
        <f>QU$34/40</f>
        <v>160369.57500000001</v>
      </c>
      <c r="QW69" s="686">
        <f t="shared" ref="QW69:QW70" si="285">+QU69-QV69</f>
        <v>5953720.4718749998</v>
      </c>
      <c r="QX69" s="1303"/>
      <c r="QY69" s="1245">
        <f t="shared" ref="QY69" si="286">RA68</f>
        <v>6961163.6843750002</v>
      </c>
      <c r="QZ69" s="686">
        <f>QY$34/40</f>
        <v>189634.42499999999</v>
      </c>
      <c r="RA69" s="686">
        <f t="shared" ref="RA69:RA70" si="287">+QY69-QZ69</f>
        <v>6771529.2593750004</v>
      </c>
      <c r="RB69" s="1303"/>
      <c r="RC69" s="1245">
        <f>RE68</f>
        <v>13092501.831249999</v>
      </c>
      <c r="RD69" s="686">
        <f>RC$34/40</f>
        <v>351870.15</v>
      </c>
      <c r="RE69" s="686">
        <f t="shared" ref="RE69:RE70" si="288">+RC69-RD69</f>
        <v>12740631.681249999</v>
      </c>
      <c r="RF69" s="1303"/>
      <c r="RG69" s="1245">
        <f>RI68</f>
        <v>8786979.5791666675</v>
      </c>
      <c r="RH69" s="686">
        <f>RG$34/40</f>
        <v>234580.1</v>
      </c>
      <c r="RI69" s="686">
        <f t="shared" ref="RI69:RI70" si="289">+RG69-RH69</f>
        <v>8552399.4791666679</v>
      </c>
      <c r="RJ69" s="1303"/>
      <c r="RK69" s="1245">
        <f>RM68</f>
        <v>552851.30208333337</v>
      </c>
      <c r="RL69" s="686">
        <f>RK$34/40</f>
        <v>14661.25</v>
      </c>
      <c r="RM69" s="686">
        <f t="shared" ref="RM69:RM70" si="290">+RK69-RL69</f>
        <v>538190.05208333337</v>
      </c>
      <c r="RN69" s="1303"/>
      <c r="RO69" s="1245">
        <f>RQ68</f>
        <v>758658.26041666663</v>
      </c>
      <c r="RP69" s="686">
        <f>RO$34/40</f>
        <v>20074.75</v>
      </c>
      <c r="RQ69" s="686">
        <f t="shared" ref="RQ69:RQ70" si="291">+RO69-RP69</f>
        <v>738583.51041666663</v>
      </c>
      <c r="RR69" s="1303"/>
      <c r="RS69" s="1245">
        <f>RU68</f>
        <v>38195572.916666664</v>
      </c>
      <c r="RT69" s="686">
        <f>RS$34/40</f>
        <v>1006250</v>
      </c>
      <c r="RU69" s="686">
        <f t="shared" ref="RU69:RU70" si="292">+RS69-RT69</f>
        <v>37189322.916666664</v>
      </c>
      <c r="RV69" s="1303"/>
      <c r="RW69" s="1245">
        <f>RY68</f>
        <v>9806130.7093749996</v>
      </c>
      <c r="RX69" s="686">
        <f>RW$34/40</f>
        <v>257773.42499999999</v>
      </c>
      <c r="RY69" s="686">
        <f t="shared" ref="RY69:RY70" si="293">+RW69-RX69</f>
        <v>9548357.2843749989</v>
      </c>
      <c r="RZ69" s="1303"/>
      <c r="SA69" s="1245">
        <f>+SC68</f>
        <v>4708713.9208740285</v>
      </c>
      <c r="SB69" s="686">
        <f>SA$34/40</f>
        <v>132654.31224999999</v>
      </c>
      <c r="SC69" s="686">
        <f t="shared" ref="SC69:SC70" si="294">+SA69-SB69</f>
        <v>4576059.608624028</v>
      </c>
      <c r="SD69" s="1303"/>
      <c r="SE69" s="1245">
        <f>SG68</f>
        <v>1299385.78125</v>
      </c>
      <c r="SF69" s="686">
        <f>SE$34/40</f>
        <v>34082.25</v>
      </c>
      <c r="SG69" s="686">
        <f t="shared" ref="SG69:SG70" si="295">+SE69-SF69</f>
        <v>1265303.53125</v>
      </c>
      <c r="SH69" s="1303"/>
      <c r="SI69" s="1245">
        <f>SK68</f>
        <v>101733.08437500001</v>
      </c>
      <c r="SJ69" s="686">
        <f>SI$34/40</f>
        <v>2651.0250000000001</v>
      </c>
      <c r="SK69" s="686">
        <f t="shared" ref="SK69:SK70" si="296">+SI69-SJ69</f>
        <v>99082.059375000012</v>
      </c>
      <c r="SL69" s="1303"/>
      <c r="SM69" s="1245">
        <f>SO68</f>
        <v>81279.909718750001</v>
      </c>
      <c r="SN69" s="686">
        <f>SM$34/40</f>
        <v>2118.0432500000002</v>
      </c>
      <c r="SO69" s="686">
        <f t="shared" ref="SO69:SO70" si="297">+SM69-SN69</f>
        <v>79161.866468749999</v>
      </c>
      <c r="SP69" s="1303"/>
      <c r="SQ69" s="1245">
        <f>+SS68</f>
        <v>16824638.739728685</v>
      </c>
      <c r="SR69" s="686">
        <f>SQ$34/40</f>
        <v>476064.57500000001</v>
      </c>
      <c r="SS69" s="686">
        <f t="shared" ref="SS69:SS70" si="298">+SQ69-SR69</f>
        <v>16348574.164728686</v>
      </c>
      <c r="ST69" s="1303"/>
      <c r="SU69" s="1245">
        <f>+SW68</f>
        <v>642980.42882364336</v>
      </c>
      <c r="SV69" s="686">
        <f>SU$34/40</f>
        <v>18601.586749999999</v>
      </c>
      <c r="SW69" s="686">
        <f t="shared" ref="SW69:SW70" si="299">+SU69-SV69</f>
        <v>624378.84207364335</v>
      </c>
      <c r="SX69" s="1303"/>
      <c r="SY69" s="1245">
        <f>+TA68</f>
        <v>1080500.2406976747</v>
      </c>
      <c r="SZ69" s="686">
        <f>SY$34/40</f>
        <v>30439.95</v>
      </c>
      <c r="TA69" s="686">
        <f t="shared" ref="TA69:TA70" si="300">+SY69-SZ69</f>
        <v>1050060.2906976747</v>
      </c>
      <c r="TB69" s="1303"/>
      <c r="TC69" s="1245">
        <f>+TE68</f>
        <v>1263201.9000000001</v>
      </c>
      <c r="TD69" s="686">
        <f>TC$34/40</f>
        <v>34727.199999999997</v>
      </c>
      <c r="TE69" s="686">
        <f t="shared" ref="TE69:TE70" si="301">+TC69-TD69</f>
        <v>1228474.7000000002</v>
      </c>
      <c r="TF69" s="1303"/>
      <c r="TG69" s="1245">
        <f>+TI68</f>
        <v>3398907.1730620163</v>
      </c>
      <c r="TH69" s="686">
        <f>TG$34/40</f>
        <v>97025.675000000003</v>
      </c>
      <c r="TI69" s="686">
        <f t="shared" ref="TI69:TI70" si="302">+TG69-TH69</f>
        <v>3301881.4980620164</v>
      </c>
      <c r="TJ69" s="1303"/>
      <c r="TK69" s="1245">
        <f>+TM68</f>
        <v>18209063.546087205</v>
      </c>
      <c r="TL69" s="686">
        <f>TK$34/40</f>
        <v>515237.81475000002</v>
      </c>
      <c r="TM69" s="686">
        <f t="shared" ref="TM69:TM70" si="303">+TK69-TL69</f>
        <v>17693825.731337205</v>
      </c>
      <c r="TN69" s="1303"/>
      <c r="TO69" s="1245">
        <f>+TQ68</f>
        <v>22492396.687300388</v>
      </c>
      <c r="TP69" s="686">
        <f>TO$34/40</f>
        <v>633657.82325000002</v>
      </c>
      <c r="TQ69" s="686">
        <f t="shared" ref="TQ69:TQ70" si="304">+TO69-TP69</f>
        <v>21858738.864050388</v>
      </c>
      <c r="TR69" s="1303"/>
      <c r="TS69" s="1245">
        <f>+TU68</f>
        <v>22420954.426744189</v>
      </c>
      <c r="TT69" s="686">
        <f>TS$34/40</f>
        <v>624822.44999999995</v>
      </c>
      <c r="TU69" s="686">
        <f t="shared" ref="TU69:TU70" si="305">+TS69-TT69</f>
        <v>21796131.97674419</v>
      </c>
      <c r="TV69" s="1303"/>
      <c r="TW69" s="1245">
        <f>+TY68</f>
        <v>24800463.864583332</v>
      </c>
      <c r="TX69" s="686">
        <f>TW$34/40</f>
        <v>683365.25</v>
      </c>
      <c r="TY69" s="686">
        <f t="shared" ref="TY69:TY70" si="306">+TW69-TX69</f>
        <v>24117098.614583332</v>
      </c>
      <c r="TZ69" s="1303"/>
      <c r="UA69" s="1245">
        <f>UC68</f>
        <v>89544.519791666666</v>
      </c>
      <c r="UB69" s="686">
        <f>UA$34/40</f>
        <v>2369.4250000000002</v>
      </c>
      <c r="UC69" s="686">
        <f t="shared" ref="UC69:UC70" si="307">+UA69-UB69</f>
        <v>87175.094791666663</v>
      </c>
      <c r="UD69" s="1303"/>
      <c r="UE69" s="1245">
        <f>+UG68</f>
        <v>2851406.5860465118</v>
      </c>
      <c r="UF69" s="686">
        <f>UE$34/40</f>
        <v>79462.399999999994</v>
      </c>
      <c r="UG69" s="686">
        <f t="shared" ref="UG69:UG70" si="308">+UE69-UF69</f>
        <v>2771944.1860465119</v>
      </c>
      <c r="UH69" s="1303"/>
      <c r="UI69" s="1245">
        <f>+UK68</f>
        <v>2248137.0972732557</v>
      </c>
      <c r="UJ69" s="686">
        <f>UI$34/40</f>
        <v>65185.364250000006</v>
      </c>
      <c r="UK69" s="686">
        <f t="shared" ref="UK69:UK70" si="309">+UI69-UJ69</f>
        <v>2182951.7330232556</v>
      </c>
      <c r="UL69" s="1303"/>
      <c r="UM69" s="1245">
        <f>UO68</f>
        <v>24589427.299999997</v>
      </c>
      <c r="UN69" s="686">
        <f>UM$34/40</f>
        <v>698840.3</v>
      </c>
      <c r="UO69" s="686">
        <f t="shared" ref="UO69:UO70" si="310">+UM69-UN69</f>
        <v>23890586.999999996</v>
      </c>
      <c r="UP69" s="1303"/>
      <c r="UQ69" s="1245">
        <f>US68</f>
        <v>2401369.8843023265</v>
      </c>
      <c r="UR69" s="686">
        <f>UQ$34/40</f>
        <v>67799.675000000003</v>
      </c>
      <c r="US69" s="686">
        <f t="shared" ref="US69:US70" si="311">+UQ69-UR69</f>
        <v>2333570.2093023267</v>
      </c>
      <c r="UT69" s="1303"/>
      <c r="UU69" s="1245">
        <f>UW68</f>
        <v>13934716.073062018</v>
      </c>
      <c r="UV69" s="686">
        <f>UU$34/40</f>
        <v>392570.07500000001</v>
      </c>
      <c r="UW69" s="686">
        <f t="shared" ref="UW69:UW70" si="312">+UU69-UV69</f>
        <v>13542145.998062018</v>
      </c>
      <c r="UX69" s="1303"/>
      <c r="UY69" s="1245">
        <f>VA68</f>
        <v>424643.47073643404</v>
      </c>
      <c r="UZ69" s="686">
        <f>UY$34/40</f>
        <v>11937.025</v>
      </c>
      <c r="VA69" s="686">
        <f t="shared" ref="VA69:VA70" si="313">+UY69-UZ69</f>
        <v>412706.44573643402</v>
      </c>
      <c r="VB69" s="1303"/>
      <c r="VC69" s="1245">
        <f>VE68</f>
        <v>1884821.4664728683</v>
      </c>
      <c r="VD69" s="686">
        <f>VC$34/40</f>
        <v>53685.574999999997</v>
      </c>
      <c r="VE69" s="686">
        <f t="shared" ref="VE69:VE70" si="314">+VC69-VD69</f>
        <v>1831135.8914728684</v>
      </c>
      <c r="VF69" s="1303"/>
      <c r="VG69" s="1245"/>
      <c r="VH69" s="686"/>
      <c r="VI69" s="686"/>
      <c r="VJ69" s="719"/>
      <c r="VK69" s="1245"/>
      <c r="VL69" s="686"/>
      <c r="VM69" s="686"/>
      <c r="VN69" s="719"/>
      <c r="VO69" s="1245">
        <f>+VQ68</f>
        <v>24524591.105620157</v>
      </c>
      <c r="VP69" s="686">
        <f>VO$34/40</f>
        <v>700082.375</v>
      </c>
      <c r="VQ69" s="686">
        <f t="shared" ref="VQ69:VQ70" si="315">+VO69-VP69</f>
        <v>23824508.730620157</v>
      </c>
      <c r="VR69" s="1303"/>
      <c r="VS69" s="1245">
        <f>VU68</f>
        <v>13238214.228846902</v>
      </c>
      <c r="VT69" s="686">
        <f>VS$34/40</f>
        <v>370520.64124999999</v>
      </c>
      <c r="VU69" s="686">
        <f t="shared" ref="VU69:VU70" si="316">+VS69-VT69</f>
        <v>12867693.587596903</v>
      </c>
      <c r="VV69" s="1303"/>
      <c r="VW69" s="1245">
        <f>VY68</f>
        <v>1456735.004069767</v>
      </c>
      <c r="VX69" s="686">
        <f>VW$34/40</f>
        <v>40508.474999999999</v>
      </c>
      <c r="VY69" s="686">
        <f t="shared" ref="VY69:VY70" si="317">+VW69-VX69</f>
        <v>1416226.5290697669</v>
      </c>
      <c r="VZ69" s="1303"/>
      <c r="WA69" s="1245">
        <f>WC68</f>
        <v>64111453.615781248</v>
      </c>
      <c r="WB69" s="686">
        <f>WA$34/40</f>
        <v>1762514.18875</v>
      </c>
      <c r="WC69" s="686">
        <f t="shared" ref="WC69:WC70" si="318">+WA69-WB69</f>
        <v>62348939.427031249</v>
      </c>
      <c r="WD69" s="1303"/>
      <c r="WE69" s="1245">
        <f>WG68</f>
        <v>21490941.84679167</v>
      </c>
      <c r="WF69" s="1006">
        <f>WE$34/40</f>
        <v>580182.90700000012</v>
      </c>
      <c r="WG69" s="1006">
        <f t="shared" ref="WG69:WG70" si="319">+WE69-WF69</f>
        <v>20910758.939791668</v>
      </c>
      <c r="WH69" s="1303"/>
      <c r="WI69" s="1245">
        <f>WK68</f>
        <v>19464898.609496124</v>
      </c>
      <c r="WJ69" s="686">
        <f>WI$34/40</f>
        <v>548366.875</v>
      </c>
      <c r="WK69" s="686">
        <f t="shared" ref="WK69:WK70" si="320">+WI69-WJ69</f>
        <v>18916531.734496124</v>
      </c>
      <c r="WL69" s="1303"/>
      <c r="WM69" s="1245">
        <v>0</v>
      </c>
      <c r="WN69" s="686">
        <v>0</v>
      </c>
      <c r="WO69" s="686">
        <v>0</v>
      </c>
      <c r="WP69" s="1303"/>
      <c r="WQ69" s="1245">
        <f>+WS68</f>
        <v>6899988.1290697688</v>
      </c>
      <c r="WR69" s="686">
        <f>WQ$34/40</f>
        <v>197404.85</v>
      </c>
      <c r="WS69" s="686">
        <f t="shared" ref="WS69:WS70" si="321">+WQ69-WR69</f>
        <v>6702583.2790697692</v>
      </c>
      <c r="WT69" s="1303"/>
      <c r="WU69" s="1245">
        <f>WW68</f>
        <v>24543925.168750003</v>
      </c>
      <c r="WV69" s="686">
        <f>WU$34/40</f>
        <v>656693.65</v>
      </c>
      <c r="WW69" s="686">
        <f t="shared" ref="WW69:WW70" si="322">+WU69-WV69</f>
        <v>23887231.518750004</v>
      </c>
      <c r="WX69" s="1303"/>
      <c r="WY69" s="1245">
        <f>XA68</f>
        <v>51274678.176677093</v>
      </c>
      <c r="WZ69" s="686">
        <f>WY$34/40</f>
        <v>1347855.7242500004</v>
      </c>
      <c r="XA69" s="686">
        <f t="shared" si="161"/>
        <v>49926822.452427089</v>
      </c>
      <c r="XB69" s="1303"/>
      <c r="XC69" s="1245">
        <f>XE68</f>
        <v>442169.70416666666</v>
      </c>
      <c r="XD69" s="686">
        <f>XC$34/40</f>
        <v>11623.3</v>
      </c>
      <c r="XE69" s="686">
        <f t="shared" si="162"/>
        <v>430546.40416666667</v>
      </c>
      <c r="XF69" s="1303"/>
      <c r="XG69" s="1245">
        <f>XI68</f>
        <v>31635367.557291668</v>
      </c>
      <c r="XH69" s="686">
        <f>XG$34/40</f>
        <v>812030.82499999995</v>
      </c>
      <c r="XI69" s="686">
        <f t="shared" si="163"/>
        <v>30823336.732291669</v>
      </c>
      <c r="XJ69" s="1303"/>
      <c r="XK69" s="1245">
        <f>XM68</f>
        <v>24332665.516687494</v>
      </c>
      <c r="XL69" s="686">
        <f>XK$34/40</f>
        <v>616667.34149999986</v>
      </c>
      <c r="XM69" s="686">
        <f t="shared" si="168"/>
        <v>23715998.175187495</v>
      </c>
      <c r="XN69" s="1303"/>
      <c r="XO69" s="1245">
        <f>XQ68</f>
        <v>6497806.8586979192</v>
      </c>
      <c r="XP69" s="686">
        <f>XO$34/40</f>
        <v>166788.62525000004</v>
      </c>
      <c r="XQ69" s="686">
        <f t="shared" si="164"/>
        <v>6331018.2334479187</v>
      </c>
      <c r="XR69" s="1303"/>
      <c r="XS69" s="1245">
        <f>XU68</f>
        <v>2357291.9602604168</v>
      </c>
      <c r="XT69" s="686">
        <f>XS$34/40</f>
        <v>60378.876250000008</v>
      </c>
      <c r="XU69" s="686">
        <f t="shared" si="169"/>
        <v>2296913.0840104166</v>
      </c>
      <c r="XV69" s="1303"/>
      <c r="XW69" s="1245">
        <f>XY68</f>
        <v>25679759.568749998</v>
      </c>
      <c r="XX69" s="686">
        <f>XW$34/40</f>
        <v>693266.85</v>
      </c>
      <c r="XY69" s="686">
        <f t="shared" ref="XY69:XY70" si="323">+XW69-XX69</f>
        <v>24986492.718749996</v>
      </c>
      <c r="XZ69" s="1303"/>
      <c r="YA69" s="1245">
        <f>YC68</f>
        <v>25361393.371874999</v>
      </c>
      <c r="YB69" s="686">
        <f>YA$34/40</f>
        <v>683135.17500000005</v>
      </c>
      <c r="YC69" s="686">
        <f t="shared" ref="YC69:YC70" si="324">+YA69-YB69</f>
        <v>24678258.196874999</v>
      </c>
      <c r="YD69" s="1303"/>
      <c r="YE69" s="1245">
        <f>YG68</f>
        <v>1210180.8468750003</v>
      </c>
      <c r="YF69" s="686">
        <f>YE$34/40</f>
        <v>32164.275000000001</v>
      </c>
      <c r="YG69" s="686">
        <f t="shared" ref="YG69:YG70" si="325">+YE69-YF69</f>
        <v>1178016.5718750004</v>
      </c>
      <c r="YH69" s="1303"/>
      <c r="YI69" s="1245">
        <f>+YI$34</f>
        <v>34675254.060000002</v>
      </c>
      <c r="YJ69" s="686">
        <f>+YI$34/40/12*(12.5-YI$36)</f>
        <v>397320.61943750002</v>
      </c>
      <c r="YK69" s="686">
        <f>+YI69-YJ69</f>
        <v>34277933.440562502</v>
      </c>
      <c r="YL69" s="1303"/>
      <c r="YM69" s="1245">
        <f>+YM$34</f>
        <v>11102594</v>
      </c>
      <c r="YN69" s="686">
        <f>+YM$34/40/12*(12.5-YM$36)</f>
        <v>11565.202083333332</v>
      </c>
      <c r="YO69" s="686">
        <f>+YM69-YN69</f>
        <v>11091028.797916668</v>
      </c>
      <c r="YP69" s="1303"/>
      <c r="YQ69" s="1245"/>
      <c r="YR69" s="686"/>
      <c r="YS69" s="686"/>
      <c r="YT69" s="719"/>
      <c r="YU69" s="1245">
        <f>YW68</f>
        <v>97795780.039927095</v>
      </c>
      <c r="YV69" s="686">
        <f>YU$34/40</f>
        <v>2447443.9217500002</v>
      </c>
      <c r="YW69" s="686">
        <f t="shared" si="170"/>
        <v>95348336.118177101</v>
      </c>
      <c r="YX69" s="1303"/>
      <c r="YY69" s="1245">
        <f>+YY$34</f>
        <v>107735647.22999999</v>
      </c>
      <c r="YZ69" s="686">
        <f>+YY$34/40/12*(12.5-YY$36)</f>
        <v>1458920.22290625</v>
      </c>
      <c r="ZA69" s="686">
        <f>+YY69-YZ69</f>
        <v>106276727.00709374</v>
      </c>
      <c r="ZB69" s="1303"/>
      <c r="ZC69" s="1245">
        <f>+ZC$34</f>
        <v>35239034.340000004</v>
      </c>
      <c r="ZD69" s="686">
        <f>+ZC$34/40/12*(12.5-ZC$36)</f>
        <v>36707.327437500004</v>
      </c>
      <c r="ZE69" s="686">
        <f>+ZC69-ZD69</f>
        <v>35202327.012562506</v>
      </c>
      <c r="ZF69" s="1303"/>
      <c r="ZG69" s="1245"/>
      <c r="ZH69" s="686"/>
      <c r="ZI69" s="686"/>
      <c r="ZJ69" s="719"/>
      <c r="ZK69" s="1245"/>
      <c r="ZL69" s="686"/>
      <c r="ZM69" s="686"/>
      <c r="ZN69" s="719"/>
      <c r="ZO69" s="1245">
        <f>ZQ68</f>
        <v>30090503.435416665</v>
      </c>
      <c r="ZP69" s="686">
        <f>ZO$34/40</f>
        <v>812342.05</v>
      </c>
      <c r="ZQ69" s="686">
        <f t="shared" ref="ZQ69:ZQ70" si="326">+ZO69-ZP69</f>
        <v>29278161.385416664</v>
      </c>
      <c r="ZR69" s="1303"/>
      <c r="ZS69" s="1245">
        <f>ZU68</f>
        <v>17273608.791072916</v>
      </c>
      <c r="ZT69" s="686">
        <f>ZS$34/40</f>
        <v>439625.25024999992</v>
      </c>
      <c r="ZU69" s="686">
        <f t="shared" si="171"/>
        <v>16833983.540822916</v>
      </c>
      <c r="ZV69" s="1303"/>
      <c r="ZW69" s="1245">
        <f>ZY68</f>
        <v>18026796.782614585</v>
      </c>
      <c r="ZX69" s="686">
        <f>ZW$34/40</f>
        <v>456856.51825000002</v>
      </c>
      <c r="ZY69" s="686">
        <f t="shared" si="172"/>
        <v>17569940.264364585</v>
      </c>
      <c r="ZZ69" s="1303"/>
      <c r="AAA69" s="1245">
        <f>+AAA$34</f>
        <v>24372028.669999998</v>
      </c>
      <c r="AAB69" s="686">
        <f>+AAA$34/40/12*(12.5-AAA$36)</f>
        <v>279262.82851041661</v>
      </c>
      <c r="AAC69" s="686">
        <f>+AAA69-AAB69</f>
        <v>24092765.841489583</v>
      </c>
      <c r="AAD69" s="1303"/>
      <c r="AAE69" s="1245">
        <f>+AAE$34</f>
        <v>24506272.879999999</v>
      </c>
      <c r="AAF69" s="686">
        <f>+AAE$34/40/12*(12.5-AAE$36)</f>
        <v>25527.367583333329</v>
      </c>
      <c r="AAG69" s="686">
        <f>+AAE69-AAF69</f>
        <v>24480745.512416665</v>
      </c>
      <c r="AAH69" s="1303"/>
      <c r="AAI69" s="1245"/>
      <c r="AAJ69" s="686"/>
      <c r="AAK69" s="686"/>
      <c r="AAL69" s="719"/>
      <c r="AAM69" s="1245"/>
      <c r="AAN69" s="686"/>
      <c r="AAO69" s="686"/>
      <c r="AAP69" s="719"/>
      <c r="AAQ69" s="1238"/>
      <c r="AAR69" s="690"/>
      <c r="AAS69" s="1246"/>
    </row>
    <row r="70" spans="1:724" ht="13.15" customHeight="1" thickBot="1">
      <c r="A70" s="796">
        <v>51</v>
      </c>
      <c r="B70" s="706" t="str">
        <f>+B68</f>
        <v>W incentive</v>
      </c>
      <c r="C70" s="796">
        <f>+C68+1</f>
        <v>2021</v>
      </c>
      <c r="D70" s="881">
        <v>51</v>
      </c>
      <c r="E70" s="1245" t="str">
        <f>+E68</f>
        <v>W incentive</v>
      </c>
      <c r="F70" s="1244">
        <f>+F68+1</f>
        <v>2021</v>
      </c>
      <c r="G70" s="1245">
        <f>+G69</f>
        <v>736912.39576303365</v>
      </c>
      <c r="H70" s="1006">
        <f>+H69</f>
        <v>25983.025000000001</v>
      </c>
      <c r="I70" s="1006">
        <f t="shared" si="173"/>
        <v>710929.37076303363</v>
      </c>
      <c r="J70" s="1303"/>
      <c r="K70" s="1245">
        <f>+K69</f>
        <v>768497.79903100757</v>
      </c>
      <c r="L70" s="1006">
        <f>+L69</f>
        <v>22795.174999999999</v>
      </c>
      <c r="M70" s="1006">
        <f t="shared" si="174"/>
        <v>745702.62403100752</v>
      </c>
      <c r="N70" s="1303"/>
      <c r="O70" s="1245">
        <f>+O69</f>
        <v>736633.27569068235</v>
      </c>
      <c r="P70" s="1006">
        <f>+P69</f>
        <v>26903.170999999995</v>
      </c>
      <c r="Q70" s="1006">
        <f t="shared" si="175"/>
        <v>709730.10469068238</v>
      </c>
      <c r="R70" s="1303"/>
      <c r="S70" s="1245">
        <f>+S69</f>
        <v>481742.48139534879</v>
      </c>
      <c r="T70" s="1006">
        <f>+T69</f>
        <v>14799.9</v>
      </c>
      <c r="U70" s="1006">
        <f t="shared" si="176"/>
        <v>466942.58139534877</v>
      </c>
      <c r="V70" s="1303"/>
      <c r="W70" s="1245">
        <f>+W69</f>
        <v>5308843.9298905618</v>
      </c>
      <c r="X70" s="1006">
        <f>+X69</f>
        <v>188927.75</v>
      </c>
      <c r="Y70" s="1006">
        <f t="shared" si="177"/>
        <v>5119916.1798905618</v>
      </c>
      <c r="Z70" s="1303"/>
      <c r="AA70" s="1245">
        <f>+AA69</f>
        <v>818217.35833333328</v>
      </c>
      <c r="AB70" s="1006">
        <f>+AB69</f>
        <v>22851.275000000001</v>
      </c>
      <c r="AC70" s="1006">
        <f t="shared" si="178"/>
        <v>795366.08333333326</v>
      </c>
      <c r="AD70" s="1303"/>
      <c r="AE70" s="1245">
        <f>+AE69</f>
        <v>4383243.0806370275</v>
      </c>
      <c r="AF70" s="1006">
        <f>+AF69</f>
        <v>154907.12900000002</v>
      </c>
      <c r="AG70" s="1006">
        <f t="shared" si="179"/>
        <v>4228335.9516370278</v>
      </c>
      <c r="AH70" s="1303"/>
      <c r="AI70" s="1245">
        <f>+AI69</f>
        <v>456010.44089147286</v>
      </c>
      <c r="AJ70" s="1006">
        <f>+AJ69</f>
        <v>12903.125</v>
      </c>
      <c r="AK70" s="1006">
        <f t="shared" si="180"/>
        <v>443107.31589147286</v>
      </c>
      <c r="AL70" s="1303"/>
      <c r="AM70" s="1245">
        <f>+AM69</f>
        <v>1650686.2418946652</v>
      </c>
      <c r="AN70" s="1006">
        <f>+AN69</f>
        <v>56132.324999999997</v>
      </c>
      <c r="AO70" s="1006">
        <f t="shared" si="181"/>
        <v>1594553.9168946652</v>
      </c>
      <c r="AP70" s="1303"/>
      <c r="AQ70" s="1245">
        <f>+AQ69</f>
        <v>227867.83197674423</v>
      </c>
      <c r="AR70" s="1006">
        <f>+AR69</f>
        <v>6447.6750000000002</v>
      </c>
      <c r="AS70" s="1006">
        <f t="shared" si="182"/>
        <v>221420.15697674424</v>
      </c>
      <c r="AT70" s="1303"/>
      <c r="AU70" s="1245">
        <f>+AU69</f>
        <v>16135244.092111267</v>
      </c>
      <c r="AV70" s="1006">
        <f>+AV69</f>
        <v>546258</v>
      </c>
      <c r="AW70" s="1006">
        <f t="shared" si="183"/>
        <v>15588986.092111267</v>
      </c>
      <c r="AX70" s="1303"/>
      <c r="AY70" s="1245">
        <f>+AY69</f>
        <v>33737920.105566941</v>
      </c>
      <c r="AZ70" s="1006">
        <f>+AZ69</f>
        <v>1127230.2250000001</v>
      </c>
      <c r="BA70" s="1006">
        <f t="shared" si="184"/>
        <v>32610689.88056694</v>
      </c>
      <c r="BB70" s="1303"/>
      <c r="BC70" s="1245">
        <f>+BC69</f>
        <v>10317297.229822163</v>
      </c>
      <c r="BD70" s="1006">
        <f>+BD69</f>
        <v>339525</v>
      </c>
      <c r="BE70" s="1006">
        <f t="shared" si="185"/>
        <v>9977772.2298221625</v>
      </c>
      <c r="BF70" s="1303"/>
      <c r="BG70" s="1245">
        <f>+BG69</f>
        <v>8471910.2803541515</v>
      </c>
      <c r="BH70" s="1006">
        <f>+BH69</f>
        <v>280607.05</v>
      </c>
      <c r="BI70" s="1006">
        <f t="shared" si="186"/>
        <v>8191303.2303541517</v>
      </c>
      <c r="BJ70" s="1303"/>
      <c r="BK70" s="1245">
        <f>+BK69</f>
        <v>11109677.798111416</v>
      </c>
      <c r="BL70" s="1006">
        <f>+BL69</f>
        <v>366388.97499999998</v>
      </c>
      <c r="BM70" s="1006">
        <f t="shared" si="187"/>
        <v>10743288.823111417</v>
      </c>
      <c r="BN70" s="1303"/>
      <c r="BO70" s="1245">
        <f>+BO69</f>
        <v>12894534.591883263</v>
      </c>
      <c r="BP70" s="1006">
        <f>+BP69</f>
        <v>422520</v>
      </c>
      <c r="BQ70" s="1006">
        <f t="shared" si="188"/>
        <v>12472014.591883263</v>
      </c>
      <c r="BR70" s="1303"/>
      <c r="BS70" s="1245">
        <f>+BS69</f>
        <v>8724971.7705198359</v>
      </c>
      <c r="BT70" s="1006">
        <f>+BT69</f>
        <v>284069.25</v>
      </c>
      <c r="BU70" s="1006">
        <f t="shared" si="189"/>
        <v>8440902.5205198359</v>
      </c>
      <c r="BV70" s="1303"/>
      <c r="BW70" s="1245">
        <f>+BW69</f>
        <v>73610043.431361139</v>
      </c>
      <c r="BX70" s="1006">
        <f>+BX69</f>
        <v>2376381.8250000002</v>
      </c>
      <c r="BY70" s="1006">
        <f t="shared" si="190"/>
        <v>71233661.606361136</v>
      </c>
      <c r="BZ70" s="1303"/>
      <c r="CA70" s="1245">
        <f>+CA69</f>
        <v>10554887.823666213</v>
      </c>
      <c r="CB70" s="1006">
        <f>+CB69</f>
        <v>340030.1</v>
      </c>
      <c r="CC70" s="1006">
        <f t="shared" si="191"/>
        <v>10214857.723666213</v>
      </c>
      <c r="CD70" s="1303"/>
      <c r="CE70" s="1245">
        <f>+CE69</f>
        <v>205407.90312500004</v>
      </c>
      <c r="CF70" s="1006">
        <f>+CF69</f>
        <v>5595.6750000000002</v>
      </c>
      <c r="CG70" s="1006">
        <f t="shared" si="192"/>
        <v>199812.22812500005</v>
      </c>
      <c r="CH70" s="1303"/>
      <c r="CI70" s="1245">
        <f>+CI69</f>
        <v>2424247.7724350202</v>
      </c>
      <c r="CJ70" s="1006">
        <f>+CJ69</f>
        <v>78098.149999999994</v>
      </c>
      <c r="CK70" s="1006">
        <f t="shared" si="193"/>
        <v>2346149.6224350203</v>
      </c>
      <c r="CL70" s="1303"/>
      <c r="CM70" s="1245">
        <f>+CM69</f>
        <v>1821872.1638926889</v>
      </c>
      <c r="CN70" s="1006">
        <f>+CN69</f>
        <v>60871.25</v>
      </c>
      <c r="CO70" s="1006">
        <f t="shared" si="194"/>
        <v>1761000.9138926889</v>
      </c>
      <c r="CP70" s="1303"/>
      <c r="CQ70" s="1245">
        <f>+CQ69</f>
        <v>29793853.337323405</v>
      </c>
      <c r="CR70" s="1006">
        <f>+CR69</f>
        <v>957804.63674999995</v>
      </c>
      <c r="CS70" s="1006">
        <f t="shared" si="195"/>
        <v>28836048.700573403</v>
      </c>
      <c r="CT70" s="1303"/>
      <c r="CU70" s="1245">
        <f>+CU69</f>
        <v>126810453.10427499</v>
      </c>
      <c r="CV70" s="1006">
        <f>+CV69</f>
        <v>4085251.4750000001</v>
      </c>
      <c r="CW70" s="1006">
        <f t="shared" si="196"/>
        <v>122725201.62927499</v>
      </c>
      <c r="CX70" s="1303"/>
      <c r="CY70" s="1245">
        <f>+CY69</f>
        <v>851906.1864583334</v>
      </c>
      <c r="CZ70" s="1006">
        <f>+CZ69</f>
        <v>22895.575000000001</v>
      </c>
      <c r="DA70" s="1006">
        <f t="shared" si="197"/>
        <v>829010.61145833344</v>
      </c>
      <c r="DB70" s="1303"/>
      <c r="DC70" s="1245">
        <f>+DC69</f>
        <v>0</v>
      </c>
      <c r="DD70" s="1006">
        <f>+DD69</f>
        <v>0</v>
      </c>
      <c r="DE70" s="1006">
        <f t="shared" si="198"/>
        <v>0</v>
      </c>
      <c r="DF70" s="1303"/>
      <c r="DG70" s="1245">
        <f>+DG69</f>
        <v>9567374.7749847993</v>
      </c>
      <c r="DH70" s="1006">
        <f>+DH69</f>
        <v>319659.125</v>
      </c>
      <c r="DI70" s="1006">
        <f t="shared" si="199"/>
        <v>9247715.6499847993</v>
      </c>
      <c r="DJ70" s="1303"/>
      <c r="DK70" s="1245">
        <f>+DK69</f>
        <v>10356897.714671683</v>
      </c>
      <c r="DL70" s="1006">
        <f>+DL69</f>
        <v>342300.67499999999</v>
      </c>
      <c r="DM70" s="1006">
        <f t="shared" si="200"/>
        <v>10014597.039671682</v>
      </c>
      <c r="DN70" s="1303"/>
      <c r="DO70" s="1245">
        <f>+DO69</f>
        <v>7442350.0303769559</v>
      </c>
      <c r="DP70" s="1006">
        <f>+DP69</f>
        <v>251404.15</v>
      </c>
      <c r="DQ70" s="1006">
        <f t="shared" si="201"/>
        <v>7190945.8803769555</v>
      </c>
      <c r="DR70" s="1303"/>
      <c r="DS70" s="1245">
        <f>+DS69</f>
        <v>2137843.9162030718</v>
      </c>
      <c r="DT70" s="1006">
        <f>+DT69</f>
        <v>71428.3</v>
      </c>
      <c r="DU70" s="1006">
        <f t="shared" si="202"/>
        <v>2066415.6162030718</v>
      </c>
      <c r="DV70" s="1303"/>
      <c r="DW70" s="1245">
        <f>+DW69</f>
        <v>7470622.8925394043</v>
      </c>
      <c r="DX70" s="1006">
        <f>+DX69</f>
        <v>254607.76324999999</v>
      </c>
      <c r="DY70" s="1006">
        <f t="shared" si="203"/>
        <v>7216015.1292894045</v>
      </c>
      <c r="DZ70" s="1303"/>
      <c r="EA70" s="1245">
        <f>+EA69</f>
        <v>12394821.018764248</v>
      </c>
      <c r="EB70" s="1006">
        <f>+EB69</f>
        <v>408772.05</v>
      </c>
      <c r="EC70" s="1006">
        <f t="shared" si="204"/>
        <v>11986048.968764247</v>
      </c>
      <c r="ED70" s="1303"/>
      <c r="EE70" s="1245">
        <f>+EE69</f>
        <v>13942058.7750342</v>
      </c>
      <c r="EF70" s="1006">
        <f>+EF69</f>
        <v>460792.05</v>
      </c>
      <c r="EG70" s="1006">
        <f t="shared" si="205"/>
        <v>13481266.7250342</v>
      </c>
      <c r="EH70" s="1303"/>
      <c r="EI70" s="1245">
        <f>+EI69</f>
        <v>7686941.4700068412</v>
      </c>
      <c r="EJ70" s="1006">
        <f>+EJ69</f>
        <v>244041.07500000001</v>
      </c>
      <c r="EK70" s="1006">
        <f t="shared" si="206"/>
        <v>7442900.395006841</v>
      </c>
      <c r="EL70" s="1303"/>
      <c r="EM70" s="1245">
        <f>+EM69</f>
        <v>14640848.578357261</v>
      </c>
      <c r="EN70" s="1006">
        <f>+EN69</f>
        <v>468700.36249999981</v>
      </c>
      <c r="EO70" s="1006">
        <f t="shared" si="207"/>
        <v>14172148.21585726</v>
      </c>
      <c r="EP70" s="1303"/>
      <c r="EQ70" s="1245">
        <f>+EQ69</f>
        <v>9257590.517426664</v>
      </c>
      <c r="ER70" s="1006">
        <f>+ER69</f>
        <v>301410.34999999998</v>
      </c>
      <c r="ES70" s="1006">
        <f t="shared" si="208"/>
        <v>8956180.1674266644</v>
      </c>
      <c r="ET70" s="1303"/>
      <c r="EU70" s="1245">
        <f>+EU69</f>
        <v>69199817.873434424</v>
      </c>
      <c r="EV70" s="1006">
        <f>+EV69</f>
        <v>2282158.9249999998</v>
      </c>
      <c r="EW70" s="1006">
        <f t="shared" si="209"/>
        <v>66917658.948434427</v>
      </c>
      <c r="EX70" s="1303"/>
      <c r="EY70" s="1245">
        <f>+EY69</f>
        <v>25044278.320930224</v>
      </c>
      <c r="EZ70" s="1006">
        <f>+EZ69</f>
        <v>805116.6</v>
      </c>
      <c r="FA70" s="1006">
        <f t="shared" si="210"/>
        <v>24239161.720930222</v>
      </c>
      <c r="FB70" s="1303"/>
      <c r="FC70" s="1245">
        <f>+FC69</f>
        <v>10617009.007284544</v>
      </c>
      <c r="FD70" s="1006">
        <f>+FD69</f>
        <v>335670.32500000001</v>
      </c>
      <c r="FE70" s="1006">
        <f t="shared" si="211"/>
        <v>10281338.682284545</v>
      </c>
      <c r="FF70" s="1303"/>
      <c r="FG70" s="1245">
        <f>+FG69</f>
        <v>64326199.231357336</v>
      </c>
      <c r="FH70" s="1006">
        <f>+FH69</f>
        <v>2103295.9</v>
      </c>
      <c r="FI70" s="1006">
        <f t="shared" si="212"/>
        <v>62222903.331357338</v>
      </c>
      <c r="FJ70" s="1303"/>
      <c r="FK70" s="1245">
        <f>+FK69</f>
        <v>1003994.2348837208</v>
      </c>
      <c r="FL70" s="1006">
        <f>+FL69</f>
        <v>32549.7</v>
      </c>
      <c r="FM70" s="1006">
        <f t="shared" si="213"/>
        <v>971444.5348837208</v>
      </c>
      <c r="FN70" s="1303"/>
      <c r="FO70" s="1245">
        <f>+FO69</f>
        <v>155838.84192886451</v>
      </c>
      <c r="FP70" s="1006">
        <f>+FP69</f>
        <v>5139.45</v>
      </c>
      <c r="FQ70" s="1006">
        <f t="shared" si="214"/>
        <v>150699.3919288645</v>
      </c>
      <c r="FR70" s="1303"/>
      <c r="FS70" s="1245">
        <f>+FS69</f>
        <v>18262242.656053353</v>
      </c>
      <c r="FT70" s="1006">
        <f>+FT69</f>
        <v>587089.57499999995</v>
      </c>
      <c r="FU70" s="1006">
        <f t="shared" si="215"/>
        <v>17675153.081053354</v>
      </c>
      <c r="FV70" s="1303"/>
      <c r="FW70" s="1245">
        <f>+FW69</f>
        <v>1123530.0170808632</v>
      </c>
      <c r="FX70" s="1006">
        <f>+FX69</f>
        <v>36815.125</v>
      </c>
      <c r="FY70" s="1006">
        <f t="shared" si="216"/>
        <v>1086714.8920808632</v>
      </c>
      <c r="FZ70" s="1303"/>
      <c r="GA70" s="1245">
        <f>+GA69</f>
        <v>10788502.804024169</v>
      </c>
      <c r="GB70" s="1006">
        <f>+GB69</f>
        <v>338990.82500000001</v>
      </c>
      <c r="GC70" s="1006">
        <f t="shared" si="217"/>
        <v>10449511.97902417</v>
      </c>
      <c r="GD70" s="1303"/>
      <c r="GE70" s="1245">
        <f>+GE69</f>
        <v>4686991.467962455</v>
      </c>
      <c r="GF70" s="1006">
        <f>+GF69</f>
        <v>159738.27499999999</v>
      </c>
      <c r="GG70" s="1006">
        <f t="shared" si="218"/>
        <v>4527253.1929624546</v>
      </c>
      <c r="GH70" s="1303"/>
      <c r="GI70" s="1245">
        <f>+GI69</f>
        <v>4082231.9614341105</v>
      </c>
      <c r="GJ70" s="1006">
        <f>+GJ69</f>
        <v>131234.47500000001</v>
      </c>
      <c r="GK70" s="1006">
        <f t="shared" si="219"/>
        <v>3950997.4864341104</v>
      </c>
      <c r="GL70" s="1303"/>
      <c r="GM70" s="1245">
        <f>+GM69</f>
        <v>2370963.3641586863</v>
      </c>
      <c r="GN70" s="1006">
        <f>+GN69</f>
        <v>79915.199999999997</v>
      </c>
      <c r="GO70" s="1006">
        <f t="shared" si="220"/>
        <v>2291048.1641586861</v>
      </c>
      <c r="GP70" s="1303"/>
      <c r="GQ70" s="1245">
        <f>+GQ69</f>
        <v>16355131.912551299</v>
      </c>
      <c r="GR70" s="1006">
        <f>+GR69</f>
        <v>547643.32499999995</v>
      </c>
      <c r="GS70" s="1006">
        <f t="shared" si="221"/>
        <v>15807488.587551299</v>
      </c>
      <c r="GT70" s="1303"/>
      <c r="GU70" s="1245">
        <f>+GU69</f>
        <v>767044.25000000012</v>
      </c>
      <c r="GV70" s="1006">
        <f>+GV69</f>
        <v>20801.2</v>
      </c>
      <c r="GW70" s="1006">
        <f t="shared" si="222"/>
        <v>746243.05000000016</v>
      </c>
      <c r="GX70" s="1303"/>
      <c r="GY70" s="1245">
        <f>+GY69</f>
        <v>3619288.6204514378</v>
      </c>
      <c r="GZ70" s="1006">
        <f>+GZ69</f>
        <v>121190.05</v>
      </c>
      <c r="HA70" s="1006">
        <f t="shared" si="223"/>
        <v>3498098.570451438</v>
      </c>
      <c r="HB70" s="1303"/>
      <c r="HC70" s="1245">
        <f>+HC69</f>
        <v>15593850.705327561</v>
      </c>
      <c r="HD70" s="1006">
        <f>+HD69</f>
        <v>527929.15</v>
      </c>
      <c r="HE70" s="1006">
        <f t="shared" si="224"/>
        <v>15065921.555327561</v>
      </c>
      <c r="HF70" s="1303"/>
      <c r="HG70" s="1245">
        <f>+HG69</f>
        <v>2523293.83486092</v>
      </c>
      <c r="HH70" s="1006">
        <f>+HH69</f>
        <v>85615.45</v>
      </c>
      <c r="HI70" s="1006">
        <f t="shared" si="225"/>
        <v>2437678.3848609198</v>
      </c>
      <c r="HJ70" s="1303"/>
      <c r="HK70" s="1245">
        <f>+HK69</f>
        <v>2494308.0162144685</v>
      </c>
      <c r="HL70" s="1006">
        <f>+HL69</f>
        <v>83887.824999999997</v>
      </c>
      <c r="HM70" s="1006">
        <f t="shared" si="226"/>
        <v>2410420.1912144683</v>
      </c>
      <c r="HN70" s="1303"/>
      <c r="HO70" s="1245">
        <f>+HO69</f>
        <v>575375.1162334698</v>
      </c>
      <c r="HP70" s="1006">
        <f>+HP69</f>
        <v>19479.3</v>
      </c>
      <c r="HQ70" s="1006">
        <f t="shared" si="227"/>
        <v>555895.81623346976</v>
      </c>
      <c r="HR70" s="1303"/>
      <c r="HS70" s="1245">
        <f>+HS69</f>
        <v>4694153.4859246118</v>
      </c>
      <c r="HT70" s="1006">
        <f>+HT69</f>
        <v>154476.742</v>
      </c>
      <c r="HU70" s="1006">
        <f t="shared" si="228"/>
        <v>4539676.7439246122</v>
      </c>
      <c r="HV70" s="1303"/>
      <c r="HW70" s="1245">
        <f>+HW69</f>
        <v>18857903.57203982</v>
      </c>
      <c r="HX70" s="1006">
        <f>+HX69</f>
        <v>598691.05000000005</v>
      </c>
      <c r="HY70" s="1006">
        <f t="shared" si="229"/>
        <v>18259212.52203982</v>
      </c>
      <c r="HZ70" s="1303"/>
      <c r="IA70" s="1245">
        <f>+IA69</f>
        <v>17337664.853283171</v>
      </c>
      <c r="IB70" s="1006">
        <f>+IB69</f>
        <v>544775.25</v>
      </c>
      <c r="IC70" s="1006">
        <f t="shared" si="230"/>
        <v>16792889.603283171</v>
      </c>
      <c r="ID70" s="1303"/>
      <c r="IE70" s="1245">
        <f>+IE69</f>
        <v>98194955.272092983</v>
      </c>
      <c r="IF70" s="1006">
        <f>+IF69</f>
        <v>3009538.9</v>
      </c>
      <c r="IG70" s="1006">
        <f t="shared" si="231"/>
        <v>95185416.372092977</v>
      </c>
      <c r="IH70" s="1303"/>
      <c r="II70" s="1245">
        <f>+II69</f>
        <v>125891400.66976747</v>
      </c>
      <c r="IJ70" s="1006">
        <f>+IJ69</f>
        <v>3751441.6</v>
      </c>
      <c r="IK70" s="1006">
        <f t="shared" si="232"/>
        <v>122139959.06976748</v>
      </c>
      <c r="IL70" s="1303"/>
      <c r="IM70" s="1245">
        <f>+IM69</f>
        <v>13252158.701162787</v>
      </c>
      <c r="IN70" s="1006">
        <f>+IN69</f>
        <v>384250.05</v>
      </c>
      <c r="IO70" s="1006">
        <f t="shared" si="233"/>
        <v>12867908.651162786</v>
      </c>
      <c r="IP70" s="1303"/>
      <c r="IQ70" s="1245">
        <f>+IQ69</f>
        <v>417247.1765503877</v>
      </c>
      <c r="IR70" s="1006">
        <f>+IR69</f>
        <v>11754.725</v>
      </c>
      <c r="IS70" s="1006">
        <f t="shared" si="234"/>
        <v>405492.45155038772</v>
      </c>
      <c r="IT70" s="1303"/>
      <c r="IU70" s="1245">
        <f>+IU69</f>
        <v>85646.936187110521</v>
      </c>
      <c r="IV70" s="1006">
        <f>+IV69</f>
        <v>2719.0749999999998</v>
      </c>
      <c r="IW70" s="1006">
        <f t="shared" si="235"/>
        <v>82927.861187110524</v>
      </c>
      <c r="IX70" s="1303"/>
      <c r="IY70" s="1245">
        <f>+IY69</f>
        <v>59359.710651314803</v>
      </c>
      <c r="IZ70" s="1006">
        <f>+IZ69</f>
        <v>1892.375</v>
      </c>
      <c r="JA70" s="1006">
        <f t="shared" si="236"/>
        <v>57467.335651314803</v>
      </c>
      <c r="JB70" s="1303"/>
      <c r="JC70" s="1245">
        <f>+JC69</f>
        <v>10919949.509108528</v>
      </c>
      <c r="JD70" s="1006">
        <f>+JD69</f>
        <v>335478.32500000001</v>
      </c>
      <c r="JE70" s="1006">
        <f t="shared" si="237"/>
        <v>10584471.184108529</v>
      </c>
      <c r="JF70" s="1303"/>
      <c r="JG70" s="1245">
        <f>+JG69</f>
        <v>1057689.5714791664</v>
      </c>
      <c r="JH70" s="1006">
        <f>+JH69</f>
        <v>26636.463499999994</v>
      </c>
      <c r="JI70" s="1006">
        <f t="shared" si="165"/>
        <v>1031053.1079791664</v>
      </c>
      <c r="JJ70" s="1303"/>
      <c r="JK70" s="1245">
        <f>+JK69</f>
        <v>400852.27403359168</v>
      </c>
      <c r="JL70" s="1006">
        <f>+JL69</f>
        <v>12543.852999999999</v>
      </c>
      <c r="JM70" s="1006">
        <f t="shared" si="238"/>
        <v>388308.42103359167</v>
      </c>
      <c r="JN70" s="1303"/>
      <c r="JO70" s="1245">
        <f>+JO69</f>
        <v>581031.3625854993</v>
      </c>
      <c r="JP70" s="1006">
        <f>+JP69</f>
        <v>18370.05</v>
      </c>
      <c r="JQ70" s="1006">
        <f t="shared" si="239"/>
        <v>562661.31258549925</v>
      </c>
      <c r="JR70" s="1303"/>
      <c r="JS70" s="1245">
        <f>+JS69</f>
        <v>13164.111878704967</v>
      </c>
      <c r="JT70" s="1006">
        <f>+JT69</f>
        <v>406.95</v>
      </c>
      <c r="JU70" s="1006">
        <f t="shared" si="240"/>
        <v>12757.161878704967</v>
      </c>
      <c r="JV70" s="1303"/>
      <c r="JW70" s="1245">
        <f>+JW69</f>
        <v>13164.111878704967</v>
      </c>
      <c r="JX70" s="1006">
        <f>+JX69</f>
        <v>406.95</v>
      </c>
      <c r="JY70" s="1006">
        <f t="shared" si="241"/>
        <v>12757.161878704967</v>
      </c>
      <c r="JZ70" s="1303"/>
      <c r="KA70" s="1245">
        <f>+KA69</f>
        <v>694578.75156938739</v>
      </c>
      <c r="KB70" s="1006">
        <f>+KB69</f>
        <v>21471.924999999999</v>
      </c>
      <c r="KC70" s="1006">
        <f t="shared" si="242"/>
        <v>673106.82656938734</v>
      </c>
      <c r="KD70" s="1303"/>
      <c r="KE70" s="1245">
        <f>+KE69</f>
        <v>694578.75156938739</v>
      </c>
      <c r="KF70" s="1006">
        <f>+KF69</f>
        <v>21471.924999999999</v>
      </c>
      <c r="KG70" s="1006">
        <f t="shared" si="243"/>
        <v>673106.82656938734</v>
      </c>
      <c r="KH70" s="1303"/>
      <c r="KI70" s="1245">
        <f>+KI69</f>
        <v>188069.10103359181</v>
      </c>
      <c r="KJ70" s="1006">
        <f>+KJ69</f>
        <v>5897.3</v>
      </c>
      <c r="KK70" s="1006">
        <f t="shared" si="244"/>
        <v>182171.80103359182</v>
      </c>
      <c r="KL70" s="1303"/>
      <c r="KM70" s="1245">
        <f>+KM69</f>
        <v>12893020.833852716</v>
      </c>
      <c r="KN70" s="1006">
        <f>+KN69</f>
        <v>388688.87300000002</v>
      </c>
      <c r="KO70" s="1006">
        <f t="shared" si="245"/>
        <v>12504331.960852716</v>
      </c>
      <c r="KP70" s="1303"/>
      <c r="KQ70" s="1245">
        <f>+KQ69</f>
        <v>1389914.9583333333</v>
      </c>
      <c r="KR70" s="1006">
        <f>+KR69</f>
        <v>34929.800000000003</v>
      </c>
      <c r="KS70" s="1006">
        <f t="shared" si="166"/>
        <v>1354985.1583333332</v>
      </c>
      <c r="KT70" s="1303"/>
      <c r="KU70" s="1245">
        <f>+KU69</f>
        <v>0</v>
      </c>
      <c r="KV70" s="1006">
        <f>+KV69</f>
        <v>0</v>
      </c>
      <c r="KW70" s="1006">
        <f t="shared" si="246"/>
        <v>0</v>
      </c>
      <c r="KX70" s="1303"/>
      <c r="KY70" s="1245">
        <f>+KY69</f>
        <v>1230965.1930813955</v>
      </c>
      <c r="KZ70" s="1006">
        <f>+KZ69</f>
        <v>37023.667500000003</v>
      </c>
      <c r="LA70" s="1006">
        <f t="shared" si="247"/>
        <v>1193941.5255813955</v>
      </c>
      <c r="LB70" s="1303"/>
      <c r="LC70" s="1245">
        <f>+LC69</f>
        <v>0</v>
      </c>
      <c r="LD70" s="1006">
        <f>+LD69</f>
        <v>0</v>
      </c>
      <c r="LE70" s="1006">
        <f t="shared" si="248"/>
        <v>0</v>
      </c>
      <c r="LF70" s="1303"/>
      <c r="LG70" s="1245">
        <f>+LG69</f>
        <v>27407975.549999997</v>
      </c>
      <c r="LH70" s="1006">
        <f>+LH69</f>
        <v>798290.55</v>
      </c>
      <c r="LI70" s="1006">
        <f t="shared" si="249"/>
        <v>26609684.999999996</v>
      </c>
      <c r="LJ70" s="1303"/>
      <c r="LK70" s="1245">
        <f>+LK69</f>
        <v>5503425.6937984498</v>
      </c>
      <c r="LL70" s="1006">
        <f>+LL69</f>
        <v>159215.5</v>
      </c>
      <c r="LM70" s="1006">
        <f t="shared" si="250"/>
        <v>5344210.1937984498</v>
      </c>
      <c r="LN70" s="1303"/>
      <c r="LO70" s="1245">
        <f>+LO69</f>
        <v>3324918.3110465119</v>
      </c>
      <c r="LP70" s="1006">
        <f>+LP69</f>
        <v>101904.125</v>
      </c>
      <c r="LQ70" s="1006">
        <f t="shared" si="251"/>
        <v>3223014.1860465119</v>
      </c>
      <c r="LR70" s="1303"/>
      <c r="LS70" s="1245">
        <f>+LS69</f>
        <v>99338.115697674439</v>
      </c>
      <c r="LT70" s="1006">
        <f>+LT69</f>
        <v>2913.0749999999998</v>
      </c>
      <c r="LU70" s="1006">
        <f t="shared" si="252"/>
        <v>96425.040697674442</v>
      </c>
      <c r="LV70" s="1303"/>
      <c r="LW70" s="1245">
        <f>+LW69</f>
        <v>15236581.579263568</v>
      </c>
      <c r="LX70" s="1006">
        <f>+LX69</f>
        <v>461497.77500000002</v>
      </c>
      <c r="LY70" s="1006">
        <f t="shared" si="253"/>
        <v>14775083.804263568</v>
      </c>
      <c r="LZ70" s="1303"/>
      <c r="MA70" s="1245">
        <f>+MA69</f>
        <v>22175473.534883723</v>
      </c>
      <c r="MB70" s="1006">
        <f>+MB69</f>
        <v>651774</v>
      </c>
      <c r="MC70" s="1006">
        <f t="shared" si="254"/>
        <v>21523699.534883723</v>
      </c>
      <c r="MD70" s="1303"/>
      <c r="ME70" s="1245">
        <f>+ME69</f>
        <v>2596955.7827519383</v>
      </c>
      <c r="MF70" s="1006">
        <f>+MF69</f>
        <v>78291.024999999994</v>
      </c>
      <c r="MG70" s="1006">
        <f t="shared" si="255"/>
        <v>2518664.7577519384</v>
      </c>
      <c r="MH70" s="1303"/>
      <c r="MI70" s="1245">
        <f>+MI69</f>
        <v>29609607.458720937</v>
      </c>
      <c r="MJ70" s="1006">
        <f>+MJ69</f>
        <v>882337.57499999995</v>
      </c>
      <c r="MK70" s="1006">
        <f t="shared" si="256"/>
        <v>28727269.883720938</v>
      </c>
      <c r="ML70" s="1303"/>
      <c r="MM70" s="1245">
        <f>+MM69</f>
        <v>15155871.368992247</v>
      </c>
      <c r="MN70" s="1006">
        <f>+MN69</f>
        <v>450589.4</v>
      </c>
      <c r="MO70" s="1006">
        <f t="shared" si="257"/>
        <v>14705281.968992246</v>
      </c>
      <c r="MP70" s="1303"/>
      <c r="MQ70" s="1245">
        <f>+MQ69</f>
        <v>32131257.630813956</v>
      </c>
      <c r="MR70" s="1006">
        <f>+MR69</f>
        <v>950890.625</v>
      </c>
      <c r="MS70" s="1006">
        <f t="shared" si="258"/>
        <v>31180367.005813956</v>
      </c>
      <c r="MT70" s="1303"/>
      <c r="MU70" s="1245">
        <f>+MU69</f>
        <v>10390586.338372095</v>
      </c>
      <c r="MV70" s="1006">
        <f>+MV69</f>
        <v>304702.34999999998</v>
      </c>
      <c r="MW70" s="1006">
        <f t="shared" si="259"/>
        <v>10085883.988372095</v>
      </c>
      <c r="MX70" s="1303"/>
      <c r="MY70" s="1245">
        <f>+MY69</f>
        <v>3908320.4538759682</v>
      </c>
      <c r="MZ70" s="1006">
        <f>+MZ69</f>
        <v>114350.95</v>
      </c>
      <c r="NA70" s="1006">
        <f t="shared" si="260"/>
        <v>3793969.503875968</v>
      </c>
      <c r="NB70" s="1303"/>
      <c r="NC70" s="1245">
        <f>+NC69</f>
        <v>31241872.977519386</v>
      </c>
      <c r="ND70" s="1006">
        <f>+ND69</f>
        <v>928831.9</v>
      </c>
      <c r="NE70" s="1006">
        <f t="shared" si="261"/>
        <v>30313041.077519387</v>
      </c>
      <c r="NF70" s="1303"/>
      <c r="NG70" s="1245">
        <f>+NG69</f>
        <v>3966677.4271317814</v>
      </c>
      <c r="NH70" s="1006">
        <f>+NH69</f>
        <v>120145.9</v>
      </c>
      <c r="NI70" s="1006">
        <f t="shared" si="262"/>
        <v>3846531.5271317814</v>
      </c>
      <c r="NJ70" s="1303"/>
      <c r="NK70" s="1245">
        <f>+NK69</f>
        <v>43358891.609496132</v>
      </c>
      <c r="NL70" s="1006">
        <f>+NL69</f>
        <v>1280223.625</v>
      </c>
      <c r="NM70" s="1006">
        <f t="shared" si="263"/>
        <v>42078667.984496132</v>
      </c>
      <c r="NN70" s="1303"/>
      <c r="NO70" s="1245">
        <f>+NO69</f>
        <v>1705038.7596899224</v>
      </c>
      <c r="NP70" s="1006">
        <f>+NP69</f>
        <v>50000</v>
      </c>
      <c r="NQ70" s="1006">
        <f t="shared" si="264"/>
        <v>1655038.7596899224</v>
      </c>
      <c r="NR70" s="1303"/>
      <c r="NS70" s="1245">
        <f>+NS69</f>
        <v>5382032.7630484495</v>
      </c>
      <c r="NT70" s="1006">
        <f>+NT69</f>
        <v>155703.57175</v>
      </c>
      <c r="NU70" s="1006">
        <f t="shared" si="265"/>
        <v>5226329.1912984494</v>
      </c>
      <c r="NV70" s="1303"/>
      <c r="NW70" s="1245">
        <f>+NW69</f>
        <v>1036350.9453488369</v>
      </c>
      <c r="NX70" s="1006">
        <f>+NX69</f>
        <v>29132.55</v>
      </c>
      <c r="NY70" s="1006">
        <f t="shared" si="266"/>
        <v>1007218.3953488369</v>
      </c>
      <c r="NZ70" s="1303"/>
      <c r="OA70" s="1245">
        <f>+OA69</f>
        <v>10155392.504069768</v>
      </c>
      <c r="OB70" s="1006">
        <f>+OB69</f>
        <v>299850.22499999998</v>
      </c>
      <c r="OC70" s="1006">
        <f t="shared" si="267"/>
        <v>9855542.2790697683</v>
      </c>
      <c r="OD70" s="1303"/>
      <c r="OE70" s="1245">
        <f>+OE69</f>
        <v>5769270.7523255814</v>
      </c>
      <c r="OF70" s="1006">
        <f>+OF69</f>
        <v>169568.45</v>
      </c>
      <c r="OG70" s="1006">
        <f t="shared" si="268"/>
        <v>5599702.3023255812</v>
      </c>
      <c r="OH70" s="1303"/>
      <c r="OI70" s="1245">
        <f>+OI69</f>
        <v>19901256.583333332</v>
      </c>
      <c r="OJ70" s="1006">
        <f>+OJ69</f>
        <v>579648.25</v>
      </c>
      <c r="OK70" s="1006">
        <f t="shared" si="269"/>
        <v>19321608.333333332</v>
      </c>
      <c r="OL70" s="1303"/>
      <c r="OM70" s="1245">
        <f>+OM69</f>
        <v>10792530.762403099</v>
      </c>
      <c r="ON70" s="1006">
        <f>+ON69</f>
        <v>312230.65000000002</v>
      </c>
      <c r="OO70" s="1006">
        <f t="shared" si="270"/>
        <v>10480300.112403098</v>
      </c>
      <c r="OP70" s="1303"/>
      <c r="OQ70" s="1245">
        <f>+OQ69</f>
        <v>881340.74515503878</v>
      </c>
      <c r="OR70" s="1006">
        <f>+OR69</f>
        <v>25158.875</v>
      </c>
      <c r="OS70" s="1006">
        <f t="shared" si="271"/>
        <v>856181.87015503878</v>
      </c>
      <c r="OT70" s="1303"/>
      <c r="OU70" s="1245">
        <f>+OU69</f>
        <v>3792261.2098837215</v>
      </c>
      <c r="OV70" s="1006">
        <f>+OV69</f>
        <v>109957.675</v>
      </c>
      <c r="OW70" s="1006">
        <f t="shared" si="272"/>
        <v>3682303.5348837217</v>
      </c>
      <c r="OX70" s="1303"/>
      <c r="OY70" s="1245">
        <f>+OY69</f>
        <v>4932585.5965116285</v>
      </c>
      <c r="OZ70" s="1006">
        <f>+OZ69</f>
        <v>141118.54999999999</v>
      </c>
      <c r="PA70" s="1006">
        <f t="shared" si="273"/>
        <v>4791467.0465116287</v>
      </c>
      <c r="PB70" s="1303"/>
      <c r="PC70" s="1245">
        <f>+PC69</f>
        <v>65056475.06347093</v>
      </c>
      <c r="PD70" s="1006">
        <f>+PD69</f>
        <v>1886330.6997500001</v>
      </c>
      <c r="PE70" s="1006">
        <f t="shared" si="274"/>
        <v>63170144.363720931</v>
      </c>
      <c r="PF70" s="1303"/>
      <c r="PG70" s="1245">
        <f>+PG69</f>
        <v>26243668.64232171</v>
      </c>
      <c r="PH70" s="1006">
        <f>+PH69</f>
        <v>749155.40049999999</v>
      </c>
      <c r="PI70" s="1006">
        <f t="shared" si="275"/>
        <v>25494513.24182171</v>
      </c>
      <c r="PJ70" s="1303"/>
      <c r="PK70" s="1245">
        <f>+PK69</f>
        <v>19462525.554990295</v>
      </c>
      <c r="PL70" s="1006">
        <f>+PL69</f>
        <v>541208.40624999965</v>
      </c>
      <c r="PM70" s="1006">
        <f t="shared" si="276"/>
        <v>18921317.148740295</v>
      </c>
      <c r="PN70" s="1303"/>
      <c r="PO70" s="1245">
        <f>+PO69</f>
        <v>20265552.125</v>
      </c>
      <c r="PP70" s="1006">
        <f>+PP69</f>
        <v>547717.625</v>
      </c>
      <c r="PQ70" s="1006">
        <f t="shared" si="277"/>
        <v>19717834.5</v>
      </c>
      <c r="PR70" s="1303"/>
      <c r="PS70" s="1245">
        <f>+PS69</f>
        <v>9072773.9479166679</v>
      </c>
      <c r="PT70" s="1006">
        <f>+PT69</f>
        <v>240603.95</v>
      </c>
      <c r="PU70" s="1006">
        <f t="shared" si="278"/>
        <v>8832169.9979166687</v>
      </c>
      <c r="PV70" s="1303"/>
      <c r="PW70" s="1245">
        <f>+PW69</f>
        <v>226988397.16500005</v>
      </c>
      <c r="PX70" s="1006">
        <f>+PX69</f>
        <v>5953794.0240000011</v>
      </c>
      <c r="PY70" s="1006">
        <f t="shared" si="279"/>
        <v>221034603.14100006</v>
      </c>
      <c r="PZ70" s="1303"/>
      <c r="QA70" s="1245">
        <f>+QA69</f>
        <v>1588420.0029069767</v>
      </c>
      <c r="QB70" s="1006">
        <f>+QB69</f>
        <v>47333.375</v>
      </c>
      <c r="QC70" s="1006">
        <f t="shared" si="280"/>
        <v>1541086.6279069767</v>
      </c>
      <c r="QD70" s="1303"/>
      <c r="QE70" s="1245">
        <f>+QE69</f>
        <v>9062644.5468750019</v>
      </c>
      <c r="QF70" s="1006">
        <f>+QF69</f>
        <v>240335.32500000001</v>
      </c>
      <c r="QG70" s="1006">
        <f t="shared" si="281"/>
        <v>8822309.2218750026</v>
      </c>
      <c r="QH70" s="1303"/>
      <c r="QI70" s="1245">
        <f>+QI69</f>
        <v>36329661.084374994</v>
      </c>
      <c r="QJ70" s="1006">
        <f>+QJ69</f>
        <v>961314.07499999995</v>
      </c>
      <c r="QK70" s="1006">
        <f t="shared" si="282"/>
        <v>35368347.009374991</v>
      </c>
      <c r="QL70" s="1303"/>
      <c r="QM70" s="1245">
        <f>+QM69</f>
        <v>36272905.490624994</v>
      </c>
      <c r="QN70" s="1006">
        <f>+QN69</f>
        <v>957700.47499999998</v>
      </c>
      <c r="QO70" s="1006">
        <f t="shared" si="283"/>
        <v>35315205.015624993</v>
      </c>
      <c r="QP70" s="1303"/>
      <c r="QQ70" s="1245">
        <f>+QQ69</f>
        <v>17774615.326458331</v>
      </c>
      <c r="QR70" s="1006">
        <f>+QR69</f>
        <v>468266.48499999999</v>
      </c>
      <c r="QS70" s="1006">
        <f t="shared" si="284"/>
        <v>17306348.841458332</v>
      </c>
      <c r="QT70" s="1303"/>
      <c r="QU70" s="1245">
        <f>+QU69</f>
        <v>6114090.046875</v>
      </c>
      <c r="QV70" s="1006">
        <f>+QV69</f>
        <v>160369.57500000001</v>
      </c>
      <c r="QW70" s="1006">
        <f t="shared" si="285"/>
        <v>5953720.4718749998</v>
      </c>
      <c r="QX70" s="1303"/>
      <c r="QY70" s="1245">
        <f>+QY69</f>
        <v>6961163.6843750002</v>
      </c>
      <c r="QZ70" s="1006">
        <f>+QZ69</f>
        <v>189634.42499999999</v>
      </c>
      <c r="RA70" s="1006">
        <f t="shared" si="287"/>
        <v>6771529.2593750004</v>
      </c>
      <c r="RB70" s="1303"/>
      <c r="RC70" s="1245">
        <f>+RC69</f>
        <v>13092501.831249999</v>
      </c>
      <c r="RD70" s="1006">
        <f>+RD69</f>
        <v>351870.15</v>
      </c>
      <c r="RE70" s="1006">
        <f t="shared" si="288"/>
        <v>12740631.681249999</v>
      </c>
      <c r="RF70" s="1303"/>
      <c r="RG70" s="1245">
        <f>+RG69</f>
        <v>8786979.5791666675</v>
      </c>
      <c r="RH70" s="1006">
        <f>+RH69</f>
        <v>234580.1</v>
      </c>
      <c r="RI70" s="1006">
        <f t="shared" si="289"/>
        <v>8552399.4791666679</v>
      </c>
      <c r="RJ70" s="1303"/>
      <c r="RK70" s="1245">
        <f>+RK69</f>
        <v>552851.30208333337</v>
      </c>
      <c r="RL70" s="1006">
        <f>+RL69</f>
        <v>14661.25</v>
      </c>
      <c r="RM70" s="1006">
        <f t="shared" si="290"/>
        <v>538190.05208333337</v>
      </c>
      <c r="RN70" s="1303"/>
      <c r="RO70" s="1245">
        <f>+RO69</f>
        <v>758658.26041666663</v>
      </c>
      <c r="RP70" s="1006">
        <f>+RP69</f>
        <v>20074.75</v>
      </c>
      <c r="RQ70" s="1006">
        <f t="shared" si="291"/>
        <v>738583.51041666663</v>
      </c>
      <c r="RR70" s="1303"/>
      <c r="RS70" s="1245">
        <f>+RS69</f>
        <v>38195572.916666664</v>
      </c>
      <c r="RT70" s="1006">
        <f>+RT69</f>
        <v>1006250</v>
      </c>
      <c r="RU70" s="1006">
        <f t="shared" si="292"/>
        <v>37189322.916666664</v>
      </c>
      <c r="RV70" s="1303"/>
      <c r="RW70" s="1245">
        <f>+RW69</f>
        <v>9806130.7093749996</v>
      </c>
      <c r="RX70" s="1006">
        <f>+RX69</f>
        <v>257773.42499999999</v>
      </c>
      <c r="RY70" s="1006">
        <f t="shared" si="293"/>
        <v>9548357.2843749989</v>
      </c>
      <c r="RZ70" s="1303"/>
      <c r="SA70" s="1245">
        <f>+SA69</f>
        <v>4708713.9208740285</v>
      </c>
      <c r="SB70" s="1006">
        <f>+SB69</f>
        <v>132654.31224999999</v>
      </c>
      <c r="SC70" s="1006">
        <f t="shared" si="294"/>
        <v>4576059.608624028</v>
      </c>
      <c r="SD70" s="1303"/>
      <c r="SE70" s="1245">
        <f>+SE69</f>
        <v>1299385.78125</v>
      </c>
      <c r="SF70" s="1006">
        <f>+SF69</f>
        <v>34082.25</v>
      </c>
      <c r="SG70" s="1006">
        <f t="shared" si="295"/>
        <v>1265303.53125</v>
      </c>
      <c r="SH70" s="1303"/>
      <c r="SI70" s="1245">
        <f>+SI69</f>
        <v>101733.08437500001</v>
      </c>
      <c r="SJ70" s="1006">
        <f>+SJ69</f>
        <v>2651.0250000000001</v>
      </c>
      <c r="SK70" s="1006">
        <f t="shared" si="296"/>
        <v>99082.059375000012</v>
      </c>
      <c r="SL70" s="1303"/>
      <c r="SM70" s="1245">
        <f>+SM69</f>
        <v>81279.909718750001</v>
      </c>
      <c r="SN70" s="1006">
        <f>+SN69</f>
        <v>2118.0432500000002</v>
      </c>
      <c r="SO70" s="1006">
        <f t="shared" si="297"/>
        <v>79161.866468749999</v>
      </c>
      <c r="SP70" s="1303"/>
      <c r="SQ70" s="1245">
        <f>+SQ69</f>
        <v>16824638.739728685</v>
      </c>
      <c r="SR70" s="1006">
        <f>+SR69</f>
        <v>476064.57500000001</v>
      </c>
      <c r="SS70" s="1006">
        <f t="shared" si="298"/>
        <v>16348574.164728686</v>
      </c>
      <c r="ST70" s="1303"/>
      <c r="SU70" s="1245">
        <f>+SU69</f>
        <v>642980.42882364336</v>
      </c>
      <c r="SV70" s="1006">
        <f>+SV69</f>
        <v>18601.586749999999</v>
      </c>
      <c r="SW70" s="1006">
        <f t="shared" si="299"/>
        <v>624378.84207364335</v>
      </c>
      <c r="SX70" s="1303"/>
      <c r="SY70" s="1245">
        <f>+SY69</f>
        <v>1080500.2406976747</v>
      </c>
      <c r="SZ70" s="1006">
        <f>+SZ69</f>
        <v>30439.95</v>
      </c>
      <c r="TA70" s="1006">
        <f t="shared" si="300"/>
        <v>1050060.2906976747</v>
      </c>
      <c r="TB70" s="1303"/>
      <c r="TC70" s="1245">
        <f>+TC69</f>
        <v>1263201.9000000001</v>
      </c>
      <c r="TD70" s="1006">
        <f>+TD69</f>
        <v>34727.199999999997</v>
      </c>
      <c r="TE70" s="1006">
        <f t="shared" si="301"/>
        <v>1228474.7000000002</v>
      </c>
      <c r="TF70" s="1303"/>
      <c r="TG70" s="1245">
        <f>+TG69</f>
        <v>3398907.1730620163</v>
      </c>
      <c r="TH70" s="1006">
        <f>+TH69</f>
        <v>97025.675000000003</v>
      </c>
      <c r="TI70" s="1006">
        <f t="shared" si="302"/>
        <v>3301881.4980620164</v>
      </c>
      <c r="TJ70" s="1303"/>
      <c r="TK70" s="1245">
        <f>+TK69</f>
        <v>18209063.546087205</v>
      </c>
      <c r="TL70" s="1006">
        <f>+TL69</f>
        <v>515237.81475000002</v>
      </c>
      <c r="TM70" s="1006">
        <f t="shared" si="303"/>
        <v>17693825.731337205</v>
      </c>
      <c r="TN70" s="1303"/>
      <c r="TO70" s="1245">
        <f>+TO69</f>
        <v>22492396.687300388</v>
      </c>
      <c r="TP70" s="1006">
        <f>+TP69</f>
        <v>633657.82325000002</v>
      </c>
      <c r="TQ70" s="1006">
        <f t="shared" si="304"/>
        <v>21858738.864050388</v>
      </c>
      <c r="TR70" s="1303"/>
      <c r="TS70" s="1245">
        <f>+TS69</f>
        <v>22420954.426744189</v>
      </c>
      <c r="TT70" s="1006">
        <f>+TT69</f>
        <v>624822.44999999995</v>
      </c>
      <c r="TU70" s="1006">
        <f t="shared" si="305"/>
        <v>21796131.97674419</v>
      </c>
      <c r="TV70" s="1303"/>
      <c r="TW70" s="1245">
        <f>+TW69</f>
        <v>24800463.864583332</v>
      </c>
      <c r="TX70" s="1006">
        <f>+TX69</f>
        <v>683365.25</v>
      </c>
      <c r="TY70" s="1006">
        <f t="shared" si="306"/>
        <v>24117098.614583332</v>
      </c>
      <c r="TZ70" s="1303"/>
      <c r="UA70" s="1245">
        <f>+UA69</f>
        <v>89544.519791666666</v>
      </c>
      <c r="UB70" s="1006">
        <f>+UB69</f>
        <v>2369.4250000000002</v>
      </c>
      <c r="UC70" s="1006">
        <f t="shared" si="307"/>
        <v>87175.094791666663</v>
      </c>
      <c r="UD70" s="1303"/>
      <c r="UE70" s="1245">
        <f>+UE69</f>
        <v>2851406.5860465118</v>
      </c>
      <c r="UF70" s="1006">
        <f>+UF69</f>
        <v>79462.399999999994</v>
      </c>
      <c r="UG70" s="1006">
        <f t="shared" si="308"/>
        <v>2771944.1860465119</v>
      </c>
      <c r="UH70" s="1303"/>
      <c r="UI70" s="1245">
        <f>+UI69</f>
        <v>2248137.0972732557</v>
      </c>
      <c r="UJ70" s="1006">
        <f>+UJ69</f>
        <v>65185.364250000006</v>
      </c>
      <c r="UK70" s="1006">
        <f t="shared" si="309"/>
        <v>2182951.7330232556</v>
      </c>
      <c r="UL70" s="1303"/>
      <c r="UM70" s="1245">
        <f>+UM69</f>
        <v>24589427.299999997</v>
      </c>
      <c r="UN70" s="1006">
        <f>+UN69</f>
        <v>698840.3</v>
      </c>
      <c r="UO70" s="1006">
        <f t="shared" si="310"/>
        <v>23890586.999999996</v>
      </c>
      <c r="UP70" s="1303"/>
      <c r="UQ70" s="1245">
        <f>+UQ69</f>
        <v>2401369.8843023265</v>
      </c>
      <c r="UR70" s="1006">
        <f>+UR69</f>
        <v>67799.675000000003</v>
      </c>
      <c r="US70" s="1006">
        <f t="shared" si="311"/>
        <v>2333570.2093023267</v>
      </c>
      <c r="UT70" s="1303"/>
      <c r="UU70" s="1245">
        <f>+UU69</f>
        <v>13934716.073062018</v>
      </c>
      <c r="UV70" s="1006">
        <f>+UV69</f>
        <v>392570.07500000001</v>
      </c>
      <c r="UW70" s="1006">
        <f t="shared" si="312"/>
        <v>13542145.998062018</v>
      </c>
      <c r="UX70" s="1303"/>
      <c r="UY70" s="1245">
        <f>+UY69</f>
        <v>424643.47073643404</v>
      </c>
      <c r="UZ70" s="1006">
        <f>+UZ69</f>
        <v>11937.025</v>
      </c>
      <c r="VA70" s="1006">
        <f t="shared" si="313"/>
        <v>412706.44573643402</v>
      </c>
      <c r="VB70" s="1303"/>
      <c r="VC70" s="1245">
        <f>+VC69</f>
        <v>1884821.4664728683</v>
      </c>
      <c r="VD70" s="1006">
        <f>+VD69</f>
        <v>53685.574999999997</v>
      </c>
      <c r="VE70" s="1006">
        <f t="shared" si="314"/>
        <v>1831135.8914728684</v>
      </c>
      <c r="VF70" s="1303"/>
      <c r="VG70" s="1245"/>
      <c r="VH70" s="1006"/>
      <c r="VI70" s="1006"/>
      <c r="VJ70" s="1303"/>
      <c r="VK70" s="1245"/>
      <c r="VL70" s="1006"/>
      <c r="VM70" s="1006"/>
      <c r="VN70" s="1303"/>
      <c r="VO70" s="1245">
        <f>+VO69</f>
        <v>24524591.105620157</v>
      </c>
      <c r="VP70" s="1006">
        <f>+VP69</f>
        <v>700082.375</v>
      </c>
      <c r="VQ70" s="1006">
        <f t="shared" si="315"/>
        <v>23824508.730620157</v>
      </c>
      <c r="VR70" s="1303"/>
      <c r="VS70" s="1245">
        <f>+VS69</f>
        <v>13238214.228846902</v>
      </c>
      <c r="VT70" s="1006">
        <f>+VT69</f>
        <v>370520.64124999999</v>
      </c>
      <c r="VU70" s="1006">
        <f t="shared" si="316"/>
        <v>12867693.587596903</v>
      </c>
      <c r="VV70" s="1303"/>
      <c r="VW70" s="1245">
        <f>+VW69</f>
        <v>1456735.004069767</v>
      </c>
      <c r="VX70" s="1006">
        <f>+VX69</f>
        <v>40508.474999999999</v>
      </c>
      <c r="VY70" s="1006">
        <f t="shared" si="317"/>
        <v>1416226.5290697669</v>
      </c>
      <c r="VZ70" s="1303"/>
      <c r="WA70" s="1245">
        <f>+WA69</f>
        <v>64111453.615781248</v>
      </c>
      <c r="WB70" s="1006">
        <f>+WB69</f>
        <v>1762514.18875</v>
      </c>
      <c r="WC70" s="1006">
        <f t="shared" si="318"/>
        <v>62348939.427031249</v>
      </c>
      <c r="WD70" s="1303"/>
      <c r="WE70" s="1245">
        <f>+WE69</f>
        <v>21490941.84679167</v>
      </c>
      <c r="WF70" s="1006">
        <f>+WF69</f>
        <v>580182.90700000012</v>
      </c>
      <c r="WG70" s="1006">
        <f t="shared" si="319"/>
        <v>20910758.939791668</v>
      </c>
      <c r="WH70" s="1303"/>
      <c r="WI70" s="1245">
        <f>+WI69</f>
        <v>19464898.609496124</v>
      </c>
      <c r="WJ70" s="1006">
        <f>+WJ69</f>
        <v>548366.875</v>
      </c>
      <c r="WK70" s="1006">
        <f t="shared" si="320"/>
        <v>18916531.734496124</v>
      </c>
      <c r="WL70" s="1303"/>
      <c r="WM70" s="1245">
        <v>0</v>
      </c>
      <c r="WN70" s="1006">
        <v>0</v>
      </c>
      <c r="WO70" s="1006">
        <v>0</v>
      </c>
      <c r="WP70" s="1303"/>
      <c r="WQ70" s="1245">
        <f>+WQ69</f>
        <v>6899988.1290697688</v>
      </c>
      <c r="WR70" s="1006">
        <f>+WR69</f>
        <v>197404.85</v>
      </c>
      <c r="WS70" s="1006">
        <f t="shared" si="321"/>
        <v>6702583.2790697692</v>
      </c>
      <c r="WT70" s="1303"/>
      <c r="WU70" s="1245">
        <f>+WU69</f>
        <v>24543925.168750003</v>
      </c>
      <c r="WV70" s="1006">
        <f>+WV69</f>
        <v>656693.65</v>
      </c>
      <c r="WW70" s="1006">
        <f t="shared" si="322"/>
        <v>23887231.518750004</v>
      </c>
      <c r="WX70" s="1303"/>
      <c r="WY70" s="1245">
        <f>+WY69</f>
        <v>51274678.176677093</v>
      </c>
      <c r="WZ70" s="1006">
        <f>+WZ69</f>
        <v>1347855.7242500004</v>
      </c>
      <c r="XA70" s="1006">
        <f t="shared" si="161"/>
        <v>49926822.452427089</v>
      </c>
      <c r="XB70" s="1303"/>
      <c r="XC70" s="1245">
        <f>+XC69</f>
        <v>442169.70416666666</v>
      </c>
      <c r="XD70" s="1006">
        <f>+XD69</f>
        <v>11623.3</v>
      </c>
      <c r="XE70" s="1006">
        <f t="shared" si="162"/>
        <v>430546.40416666667</v>
      </c>
      <c r="XF70" s="1303"/>
      <c r="XG70" s="1245">
        <f>+XG69</f>
        <v>31635367.557291668</v>
      </c>
      <c r="XH70" s="1006">
        <f>+XH69</f>
        <v>812030.82499999995</v>
      </c>
      <c r="XI70" s="1006">
        <f t="shared" si="163"/>
        <v>30823336.732291669</v>
      </c>
      <c r="XJ70" s="1303"/>
      <c r="XK70" s="1245">
        <f>+XK69</f>
        <v>24332665.516687494</v>
      </c>
      <c r="XL70" s="1006">
        <f>+XL69</f>
        <v>616667.34149999986</v>
      </c>
      <c r="XM70" s="1006">
        <f t="shared" si="168"/>
        <v>23715998.175187495</v>
      </c>
      <c r="XN70" s="1303"/>
      <c r="XO70" s="1245">
        <f>+XO69</f>
        <v>6497806.8586979192</v>
      </c>
      <c r="XP70" s="1006">
        <f>+XP69</f>
        <v>166788.62525000004</v>
      </c>
      <c r="XQ70" s="1006">
        <f t="shared" si="164"/>
        <v>6331018.2334479187</v>
      </c>
      <c r="XR70" s="1303"/>
      <c r="XS70" s="1245">
        <f>+XS69</f>
        <v>2357291.9602604168</v>
      </c>
      <c r="XT70" s="1006">
        <f>+XT69</f>
        <v>60378.876250000008</v>
      </c>
      <c r="XU70" s="1006">
        <f t="shared" si="169"/>
        <v>2296913.0840104166</v>
      </c>
      <c r="XV70" s="1303"/>
      <c r="XW70" s="1245">
        <f>+XW69</f>
        <v>25679759.568749998</v>
      </c>
      <c r="XX70" s="1006">
        <f>+XX69</f>
        <v>693266.85</v>
      </c>
      <c r="XY70" s="1006">
        <f t="shared" si="323"/>
        <v>24986492.718749996</v>
      </c>
      <c r="XZ70" s="1303"/>
      <c r="YA70" s="1245">
        <f>+YA69</f>
        <v>25361393.371874999</v>
      </c>
      <c r="YB70" s="1006">
        <f>+YB69</f>
        <v>683135.17500000005</v>
      </c>
      <c r="YC70" s="1006">
        <f t="shared" si="324"/>
        <v>24678258.196874999</v>
      </c>
      <c r="YD70" s="1303"/>
      <c r="YE70" s="1245">
        <f>+YE69</f>
        <v>1210180.8468750003</v>
      </c>
      <c r="YF70" s="1006">
        <f>+YF69</f>
        <v>32164.275000000001</v>
      </c>
      <c r="YG70" s="1006">
        <f t="shared" si="325"/>
        <v>1178016.5718750004</v>
      </c>
      <c r="YH70" s="1303"/>
      <c r="YI70" s="1245">
        <f>YI69</f>
        <v>34675254.060000002</v>
      </c>
      <c r="YJ70" s="686">
        <f>YJ69</f>
        <v>397320.61943750002</v>
      </c>
      <c r="YK70" s="686">
        <f t="shared" ref="YK70:YK72" si="327">+YI70-YJ70</f>
        <v>34277933.440562502</v>
      </c>
      <c r="YL70" s="1303"/>
      <c r="YM70" s="1245">
        <f>YM69</f>
        <v>11102594</v>
      </c>
      <c r="YN70" s="686">
        <f>YN69</f>
        <v>11565.202083333332</v>
      </c>
      <c r="YO70" s="686">
        <f t="shared" ref="YO70:YO72" si="328">+YM70-YN70</f>
        <v>11091028.797916668</v>
      </c>
      <c r="YP70" s="1303"/>
      <c r="YQ70" s="1245"/>
      <c r="YR70" s="1006"/>
      <c r="YS70" s="1006"/>
      <c r="YT70" s="1303"/>
      <c r="YU70" s="1245">
        <f>+YU69</f>
        <v>97795780.039927095</v>
      </c>
      <c r="YV70" s="1006">
        <f>+YV69</f>
        <v>2447443.9217500002</v>
      </c>
      <c r="YW70" s="1006">
        <f t="shared" si="170"/>
        <v>95348336.118177101</v>
      </c>
      <c r="YX70" s="1303"/>
      <c r="YY70" s="1245">
        <f>YY69</f>
        <v>107735647.22999999</v>
      </c>
      <c r="YZ70" s="686">
        <f>YZ69</f>
        <v>1458920.22290625</v>
      </c>
      <c r="ZA70" s="686">
        <f t="shared" ref="ZA70:ZA72" si="329">+YY70-YZ70</f>
        <v>106276727.00709374</v>
      </c>
      <c r="ZB70" s="1303"/>
      <c r="ZC70" s="1245">
        <f>ZC69</f>
        <v>35239034.340000004</v>
      </c>
      <c r="ZD70" s="686">
        <f>ZD69</f>
        <v>36707.327437500004</v>
      </c>
      <c r="ZE70" s="686">
        <f t="shared" ref="ZE70:ZE72" si="330">+ZC70-ZD70</f>
        <v>35202327.012562506</v>
      </c>
      <c r="ZF70" s="1303"/>
      <c r="ZG70" s="1245"/>
      <c r="ZH70" s="1006"/>
      <c r="ZI70" s="1006"/>
      <c r="ZJ70" s="1303"/>
      <c r="ZK70" s="1245"/>
      <c r="ZL70" s="1006"/>
      <c r="ZM70" s="1006"/>
      <c r="ZN70" s="1303"/>
      <c r="ZO70" s="1245">
        <f>+ZO69</f>
        <v>30090503.435416665</v>
      </c>
      <c r="ZP70" s="1006">
        <f>+ZP69</f>
        <v>812342.05</v>
      </c>
      <c r="ZQ70" s="1006">
        <f t="shared" si="326"/>
        <v>29278161.385416664</v>
      </c>
      <c r="ZR70" s="1303"/>
      <c r="ZS70" s="1245">
        <f>+ZS69</f>
        <v>17273608.791072916</v>
      </c>
      <c r="ZT70" s="1006">
        <f>+ZT69</f>
        <v>439625.25024999992</v>
      </c>
      <c r="ZU70" s="1006">
        <f t="shared" si="171"/>
        <v>16833983.540822916</v>
      </c>
      <c r="ZV70" s="1303"/>
      <c r="ZW70" s="1245">
        <f>+ZW69</f>
        <v>18026796.782614585</v>
      </c>
      <c r="ZX70" s="1006">
        <f>+ZX69</f>
        <v>456856.51825000002</v>
      </c>
      <c r="ZY70" s="1006">
        <f t="shared" si="172"/>
        <v>17569940.264364585</v>
      </c>
      <c r="ZZ70" s="1303"/>
      <c r="AAA70" s="1245">
        <f>AAA69</f>
        <v>24372028.669999998</v>
      </c>
      <c r="AAB70" s="686">
        <f>AAB69</f>
        <v>279262.82851041661</v>
      </c>
      <c r="AAC70" s="686">
        <f t="shared" ref="AAC70:AAC72" si="331">+AAA70-AAB70</f>
        <v>24092765.841489583</v>
      </c>
      <c r="AAD70" s="1303"/>
      <c r="AAE70" s="1245">
        <f>AAE69</f>
        <v>24506272.879999999</v>
      </c>
      <c r="AAF70" s="686">
        <f>AAF69</f>
        <v>25527.367583333329</v>
      </c>
      <c r="AAG70" s="686">
        <f t="shared" ref="AAG70:AAG72" si="332">+AAE70-AAF70</f>
        <v>24480745.512416665</v>
      </c>
      <c r="AAH70" s="1303"/>
      <c r="AAI70" s="1245"/>
      <c r="AAJ70" s="1006"/>
      <c r="AAK70" s="1006"/>
      <c r="AAL70" s="1303"/>
      <c r="AAM70" s="1245"/>
      <c r="AAN70" s="1006"/>
      <c r="AAO70" s="1006"/>
      <c r="AAP70" s="1303"/>
      <c r="AAQ70" s="1238"/>
      <c r="AAR70" s="1245"/>
      <c r="AAS70" s="1312"/>
    </row>
    <row r="71" spans="1:724" ht="13.15" customHeight="1">
      <c r="A71" s="796">
        <v>52</v>
      </c>
      <c r="B71" s="906" t="str">
        <f>+B69</f>
        <v>W / O incentive</v>
      </c>
      <c r="C71" s="907">
        <f>+C69+1</f>
        <v>2022</v>
      </c>
      <c r="D71" s="907">
        <v>52</v>
      </c>
      <c r="E71" s="1247" t="s">
        <v>64</v>
      </c>
      <c r="F71" s="1392">
        <f>+F69+1</f>
        <v>2022</v>
      </c>
      <c r="G71" s="1247">
        <f>+I70</f>
        <v>710929.37076303363</v>
      </c>
      <c r="H71" s="1393">
        <f>G$35</f>
        <v>23620.93181818182</v>
      </c>
      <c r="I71" s="1393">
        <f t="shared" ref="I71:I72" si="333">+G71-H71</f>
        <v>687308.43894485186</v>
      </c>
      <c r="J71" s="1394">
        <f>+G$31*(G71+I71)/2+H71</f>
        <v>96748.87999229056</v>
      </c>
      <c r="K71" s="1247">
        <f>+M70</f>
        <v>745702.62403100752</v>
      </c>
      <c r="L71" s="1393">
        <f>K$35</f>
        <v>20722.886363636364</v>
      </c>
      <c r="M71" s="1393">
        <f t="shared" ref="M71:M72" si="334">+K71-L71</f>
        <v>724979.73766737117</v>
      </c>
      <c r="N71" s="1394">
        <f>+K$31*(K71+M71)/2+L71</f>
        <v>97639.690343728551</v>
      </c>
      <c r="O71" s="1247">
        <f>+Q70</f>
        <v>709730.10469068238</v>
      </c>
      <c r="P71" s="1393">
        <f>O$35</f>
        <v>24457.428181818177</v>
      </c>
      <c r="Q71" s="1393">
        <f>+O71-P71</f>
        <v>685272.67650886416</v>
      </c>
      <c r="R71" s="1394">
        <f>+O$31*(O71+Q71)/2+P71</f>
        <v>97416.184108759015</v>
      </c>
      <c r="S71" s="1247">
        <f>+U70</f>
        <v>466942.58139534877</v>
      </c>
      <c r="T71" s="1393">
        <f>S$35</f>
        <v>13454.454545454546</v>
      </c>
      <c r="U71" s="1393">
        <f t="shared" ref="U71:U72" si="335">+S71-T71</f>
        <v>453488.12684989424</v>
      </c>
      <c r="V71" s="1394">
        <f>+S$31*(S71+U71)/2+T71</f>
        <v>61593.053475545195</v>
      </c>
      <c r="W71" s="1247">
        <f>+Y70</f>
        <v>5119916.1798905618</v>
      </c>
      <c r="X71" s="1393">
        <f>W$35</f>
        <v>171752.5</v>
      </c>
      <c r="Y71" s="1393">
        <f t="shared" ref="Y71:Y72" si="336">+W71-X71</f>
        <v>4948163.6798905618</v>
      </c>
      <c r="Z71" s="1394">
        <f>+W$31*(W71+Y71)/2+X71</f>
        <v>698313.87395732279</v>
      </c>
      <c r="AA71" s="1247">
        <f>AC70</f>
        <v>795366.08333333326</v>
      </c>
      <c r="AB71" s="1393">
        <f>AA$35</f>
        <v>20773.886363636364</v>
      </c>
      <c r="AC71" s="1393">
        <f t="shared" ref="AC71:AC72" si="337">+AA71-AB71</f>
        <v>774592.1969696969</v>
      </c>
      <c r="AD71" s="1394">
        <f>+AA$31*(AA71+AC71)/2+AB71</f>
        <v>102882.82874840715</v>
      </c>
      <c r="AE71" s="1247">
        <f>+AG70</f>
        <v>4228335.9516370278</v>
      </c>
      <c r="AF71" s="1393">
        <f>AE$35</f>
        <v>140824.66272727272</v>
      </c>
      <c r="AG71" s="1393">
        <f t="shared" ref="AG71:AG72" si="338">+AE71-AF71</f>
        <v>4087511.2889097552</v>
      </c>
      <c r="AH71" s="1394">
        <f>+AE$31*(AE71+AG71)/2+AF71</f>
        <v>575744.13193942094</v>
      </c>
      <c r="AI71" s="1247">
        <f>+AK70</f>
        <v>443107.31589147286</v>
      </c>
      <c r="AJ71" s="1393">
        <f>AI$35</f>
        <v>11730.113636363636</v>
      </c>
      <c r="AK71" s="1393">
        <f t="shared" ref="AK71:AK72" si="339">+AI71-AJ71</f>
        <v>431377.20225510921</v>
      </c>
      <c r="AL71" s="1394">
        <f>+AI$31*(AI71+AK71)/2+AJ71</f>
        <v>57465.723185817697</v>
      </c>
      <c r="AM71" s="1247">
        <f>+AO70</f>
        <v>1594553.9168946652</v>
      </c>
      <c r="AN71" s="1393">
        <f>AM$35</f>
        <v>51029.38636363636</v>
      </c>
      <c r="AO71" s="1393">
        <f t="shared" ref="AO71:AO72" si="340">+AM71-AN71</f>
        <v>1543524.5305310288</v>
      </c>
      <c r="AP71" s="1394">
        <f>+AM$31*(AM71+AO71)/2+AN71</f>
        <v>215151.13766828465</v>
      </c>
      <c r="AQ71" s="1247">
        <f>+AS70</f>
        <v>221420.15697674424</v>
      </c>
      <c r="AR71" s="1393">
        <f>AQ$35</f>
        <v>5861.522727272727</v>
      </c>
      <c r="AS71" s="1393">
        <f t="shared" ref="AS71:AS72" si="341">+AQ71-AR71</f>
        <v>215558.63424947151</v>
      </c>
      <c r="AT71" s="1394">
        <f>+AQ$31*(AQ71+AS71)/2+AR71</f>
        <v>28715.548112733715</v>
      </c>
      <c r="AU71" s="1247">
        <f>+AW70</f>
        <v>15588986.092111267</v>
      </c>
      <c r="AV71" s="1393">
        <f>AU$35</f>
        <v>496598.18181818182</v>
      </c>
      <c r="AW71" s="1393">
        <f t="shared" ref="AW71:AW72" si="342">+AU71-AV71</f>
        <v>15092387.910293086</v>
      </c>
      <c r="AX71" s="1394">
        <f>+AU$31*(AU71+AW71)/2+AV71</f>
        <v>2101236.4718004921</v>
      </c>
      <c r="AY71" s="1247">
        <f>+BA70</f>
        <v>32610689.88056694</v>
      </c>
      <c r="AZ71" s="1393">
        <f>AY$35</f>
        <v>1024754.75</v>
      </c>
      <c r="BA71" s="1393">
        <f t="shared" ref="BA71:BA72" si="343">+AY71-AZ71</f>
        <v>31585935.13056694</v>
      </c>
      <c r="BB71" s="1394">
        <f>+AY$31*(AY71+BA71)/2+AZ71</f>
        <v>4382243.3218100136</v>
      </c>
      <c r="BC71" s="1247">
        <f>+BE70</f>
        <v>9977772.2298221625</v>
      </c>
      <c r="BD71" s="1393">
        <f>BC$35</f>
        <v>308659.09090909088</v>
      </c>
      <c r="BE71" s="1393">
        <f t="shared" ref="BE71:BE72" si="344">+BC71-BD71</f>
        <v>9669113.1389130708</v>
      </c>
      <c r="BF71" s="1394">
        <f>+BC$31*(BC71+BE71)/2+BD71</f>
        <v>1336192.7515298708</v>
      </c>
      <c r="BG71" s="1247">
        <f>+BI70</f>
        <v>8191303.2303541517</v>
      </c>
      <c r="BH71" s="1393">
        <f>BG$35</f>
        <v>255097.31818181818</v>
      </c>
      <c r="BI71" s="1393">
        <f t="shared" ref="BI71:BI72" si="345">+BG71-BH71</f>
        <v>7936205.9121723333</v>
      </c>
      <c r="BJ71" s="1394">
        <f>+BG$31*(BG71+BI71)/2+BH71</f>
        <v>1098567.323472643</v>
      </c>
      <c r="BK71" s="1247">
        <f>+BM70</f>
        <v>10743288.823111417</v>
      </c>
      <c r="BL71" s="1393">
        <f>BK$35</f>
        <v>333080.88636363635</v>
      </c>
      <c r="BM71" s="1393">
        <f t="shared" ref="BM71:BM72" si="346">+BK71-BL71</f>
        <v>10410207.93674778</v>
      </c>
      <c r="BN71" s="1394">
        <f>+BK$31*(BK71+BM71)/2+BL71</f>
        <v>1439410.4420486847</v>
      </c>
      <c r="BO71" s="1247">
        <f>+BQ70</f>
        <v>12472014.591883263</v>
      </c>
      <c r="BP71" s="1393">
        <f>BO$35</f>
        <v>384109.09090909088</v>
      </c>
      <c r="BQ71" s="1393">
        <f t="shared" ref="BQ71:BQ72" si="347">+BO71-BP71</f>
        <v>12087905.500974171</v>
      </c>
      <c r="BR71" s="1394">
        <f>+BO$31*(BO71+BQ71)/2+BP71</f>
        <v>1668594.8566644504</v>
      </c>
      <c r="BS71" s="1247">
        <f>+BU70</f>
        <v>8440902.5205198359</v>
      </c>
      <c r="BT71" s="1393">
        <f>BS$35</f>
        <v>258244.77272727274</v>
      </c>
      <c r="BU71" s="1393">
        <f t="shared" ref="BU71:BU72" si="348">+BS71-BT71</f>
        <v>8182657.7477925634</v>
      </c>
      <c r="BV71" s="1394">
        <f>+BS$31*(BS71+BU71)/2+BT71</f>
        <v>1127658.2911789662</v>
      </c>
      <c r="BW71" s="1247">
        <f>+BY70</f>
        <v>71233661.606361136</v>
      </c>
      <c r="BX71" s="1393">
        <f>BW$35</f>
        <v>2160347.1136363638</v>
      </c>
      <c r="BY71" s="1393">
        <f t="shared" ref="BY71:BY72" si="349">+BW71-BX71</f>
        <v>69073314.492724776</v>
      </c>
      <c r="BZ71" s="1394">
        <f>+BW$31*(BW71+BY71)/2+BX71</f>
        <v>9498413.0745213889</v>
      </c>
      <c r="CA71" s="1247">
        <f>+CC70</f>
        <v>10214857.723666213</v>
      </c>
      <c r="CB71" s="1393">
        <f>CA$35</f>
        <v>309118.27272727271</v>
      </c>
      <c r="CC71" s="1393">
        <f t="shared" ref="CC71:CC72" si="350">+CA71-CB71</f>
        <v>9905739.45093894</v>
      </c>
      <c r="CD71" s="1394">
        <f>+CA$31*(CA71+CC71)/2+CB71</f>
        <v>1361427.098308265</v>
      </c>
      <c r="CE71" s="1247">
        <f>+CG70</f>
        <v>199812.22812500005</v>
      </c>
      <c r="CF71" s="1393">
        <f>CE$35</f>
        <v>5086.977272727273</v>
      </c>
      <c r="CG71" s="1393">
        <f t="shared" ref="CG71:CG72" si="351">+CE71-CF71</f>
        <v>194725.25085227279</v>
      </c>
      <c r="CH71" s="1394">
        <f>+CE$31*(CE71+CG71)/2+CF71</f>
        <v>25721.318666643027</v>
      </c>
      <c r="CI71" s="1247">
        <f>+CK70</f>
        <v>2346149.6224350203</v>
      </c>
      <c r="CJ71" s="1393">
        <f>CI$35</f>
        <v>70998.318181818177</v>
      </c>
      <c r="CK71" s="1393">
        <f t="shared" ref="CK71:CK72" si="352">+CI71-CJ71</f>
        <v>2275151.3042532019</v>
      </c>
      <c r="CL71" s="1394">
        <f>+CI$31*(CI71+CK71)/2+CJ71</f>
        <v>312692.72260821494</v>
      </c>
      <c r="CM71" s="1247">
        <f>+CO70</f>
        <v>1761000.9138926889</v>
      </c>
      <c r="CN71" s="1393">
        <f>CM$35</f>
        <v>55337.5</v>
      </c>
      <c r="CO71" s="1393">
        <f t="shared" ref="CO71:CO72" si="353">+CM71-CN71</f>
        <v>1705663.4138926889</v>
      </c>
      <c r="CP71" s="1394">
        <f>+CM$31*(CM71+CO71)/2+CN71</f>
        <v>236644.31886816016</v>
      </c>
      <c r="CQ71" s="1247">
        <f>+CS70</f>
        <v>28836048.700573403</v>
      </c>
      <c r="CR71" s="1393">
        <f>CQ$35</f>
        <v>870731.48795454542</v>
      </c>
      <c r="CS71" s="1393">
        <f t="shared" ref="CS71:CS72" si="354">+CQ71-CR71</f>
        <v>27965317.212618858</v>
      </c>
      <c r="CT71" s="1394">
        <f>+CQ$31*(CQ71+CS71)/2+CR71</f>
        <v>3841447.4233119925</v>
      </c>
      <c r="CU71" s="1247">
        <f>+CW70</f>
        <v>122725201.62927499</v>
      </c>
      <c r="CV71" s="1393">
        <f>CU$35</f>
        <v>3713864.9772727271</v>
      </c>
      <c r="CW71" s="1393">
        <f t="shared" ref="CW71:CW72" si="355">+CU71-CV71</f>
        <v>119011336.65200226</v>
      </c>
      <c r="CX71" s="1394">
        <f>+CU$31*(CU71+CW71)/2+CV71</f>
        <v>16356705.07248861</v>
      </c>
      <c r="CY71" s="1247">
        <f>DA70</f>
        <v>829010.61145833344</v>
      </c>
      <c r="CZ71" s="1393">
        <f>CY$35</f>
        <v>20814.159090909092</v>
      </c>
      <c r="DA71" s="1393">
        <f t="shared" ref="DA71:DA72" si="356">+CY71-CZ71</f>
        <v>808196.45236742438</v>
      </c>
      <c r="DB71" s="1394">
        <f>+CY$31*(CY71+DA71)/2+CZ71</f>
        <v>106440.21817934651</v>
      </c>
      <c r="DC71" s="1247">
        <f>+DE70</f>
        <v>0</v>
      </c>
      <c r="DD71" s="1393">
        <f>DC$35</f>
        <v>0</v>
      </c>
      <c r="DE71" s="1393">
        <f t="shared" ref="DE71:DE72" si="357">+DC71-DD71</f>
        <v>0</v>
      </c>
      <c r="DF71" s="1394">
        <f>+DC$31*(DC71+DE71)/2+DD71</f>
        <v>0</v>
      </c>
      <c r="DG71" s="1247">
        <f>+DI70</f>
        <v>9247715.6499847993</v>
      </c>
      <c r="DH71" s="1393">
        <f>DG$35</f>
        <v>290599.20454545453</v>
      </c>
      <c r="DI71" s="1393">
        <f t="shared" ref="DI71:DI72" si="358">+DG71-DH71</f>
        <v>8957116.4454393443</v>
      </c>
      <c r="DJ71" s="1394">
        <f>+DG$31*(DG71+DI71)/2+DH71</f>
        <v>1242713.3647759338</v>
      </c>
      <c r="DK71" s="1247">
        <f>+DM70</f>
        <v>10014597.039671682</v>
      </c>
      <c r="DL71" s="1393">
        <f>DK$35</f>
        <v>311182.43181818182</v>
      </c>
      <c r="DM71" s="1393">
        <f t="shared" ref="DM71:DM72" si="359">+DK71-DL71</f>
        <v>9703414.6078535002</v>
      </c>
      <c r="DN71" s="1394">
        <f>+DK$31*(DK71+DM71)/2+DL71</f>
        <v>1342436.0024521628</v>
      </c>
      <c r="DO71" s="1247">
        <f>+DQ70</f>
        <v>7190945.8803769555</v>
      </c>
      <c r="DP71" s="1393">
        <f>DO$35</f>
        <v>228549.22727272726</v>
      </c>
      <c r="DQ71" s="1393">
        <f t="shared" ref="DQ71:DQ72" si="360">+DO71-DP71</f>
        <v>6962396.653104228</v>
      </c>
      <c r="DR71" s="1394">
        <f>+DO$31*(DO71+DQ71)/2+DP71</f>
        <v>968770.16257632209</v>
      </c>
      <c r="DS71" s="1247">
        <f>+DU70</f>
        <v>2066415.6162030718</v>
      </c>
      <c r="DT71" s="1393">
        <f>DS$35</f>
        <v>64934.818181818184</v>
      </c>
      <c r="DU71" s="1393">
        <f t="shared" ref="DU71:DU72" si="361">+DS71-DT71</f>
        <v>2001480.7980212537</v>
      </c>
      <c r="DV71" s="1394">
        <f>+DS$31*(DS71+DU71)/2+DT71</f>
        <v>277686.12278227595</v>
      </c>
      <c r="DW71" s="1247">
        <f>+DY70</f>
        <v>7216015.1292894045</v>
      </c>
      <c r="DX71" s="1393">
        <f>DW$35</f>
        <v>231461.60295454544</v>
      </c>
      <c r="DY71" s="1393">
        <f t="shared" ref="DY71:DY72" si="362">+DW71-DX71</f>
        <v>6984553.5263348594</v>
      </c>
      <c r="DZ71" s="1394">
        <f>+DW$31*(DW71+DY71)/2+DX71</f>
        <v>974152.46818605752</v>
      </c>
      <c r="EA71" s="1247">
        <f>+EC70</f>
        <v>11986048.968764247</v>
      </c>
      <c r="EB71" s="1393">
        <f>EA$35</f>
        <v>371610.95454545453</v>
      </c>
      <c r="EC71" s="1393">
        <f t="shared" ref="EC71:EC72" si="363">+EA71-EB71</f>
        <v>11614438.014218792</v>
      </c>
      <c r="ED71" s="1394">
        <f>+EA$31*(EA71+EC71)/2+EB71</f>
        <v>1605918.2926769203</v>
      </c>
      <c r="EE71" s="1247">
        <f>+EG70</f>
        <v>13481266.7250342</v>
      </c>
      <c r="EF71" s="1393">
        <f>EE$35</f>
        <v>418901.86363636365</v>
      </c>
      <c r="EG71" s="1393">
        <f t="shared" ref="EG71:EG72" si="364">+EE71-EF71</f>
        <v>13062364.861397836</v>
      </c>
      <c r="EH71" s="1394">
        <f>+EE$31*(EE71+EG71)/2+EF71</f>
        <v>1807135.8975956948</v>
      </c>
      <c r="EI71" s="1247">
        <f>+EK70</f>
        <v>7442900.395006841</v>
      </c>
      <c r="EJ71" s="1393">
        <f>EI$35</f>
        <v>221855.52272727274</v>
      </c>
      <c r="EK71" s="1393">
        <f t="shared" ref="EK71:EK72" si="365">+EI71-EJ71</f>
        <v>7221044.8722795686</v>
      </c>
      <c r="EL71" s="1394">
        <f>+EI$31*(EI71+EK71)/2+EJ71</f>
        <v>988781.02144348715</v>
      </c>
      <c r="EM71" s="1247">
        <f>+EO70</f>
        <v>14172148.21585726</v>
      </c>
      <c r="EN71" s="1393">
        <f>EM$35</f>
        <v>426091.23863636347</v>
      </c>
      <c r="EO71" s="1393">
        <f t="shared" ref="EO71:EO72" si="366">+EM71-EN71</f>
        <v>13746056.977220897</v>
      </c>
      <c r="EP71" s="1394">
        <f>+EM$31*(EM71+EO71)/2+EN71</f>
        <v>1886215.5810757058</v>
      </c>
      <c r="EQ71" s="1247">
        <f>+ES70</f>
        <v>8956180.1674266644</v>
      </c>
      <c r="ER71" s="1393">
        <f>EQ$35</f>
        <v>274009.40909090912</v>
      </c>
      <c r="ES71" s="1393">
        <f t="shared" ref="ES71:ES72" si="367">+EQ71-ER71</f>
        <v>8682170.7583357561</v>
      </c>
      <c r="ET71" s="1394">
        <f>+EQ$31*(EQ71+ES71)/2+ER71</f>
        <v>1196496.5592884631</v>
      </c>
      <c r="EU71" s="1247">
        <f>+EW70</f>
        <v>66917658.948434427</v>
      </c>
      <c r="EV71" s="1393">
        <f>EU$35</f>
        <v>2074689.9318181819</v>
      </c>
      <c r="EW71" s="1393">
        <f t="shared" ref="EW71:EW72" si="368">+EU71-EV71</f>
        <v>64842969.016616248</v>
      </c>
      <c r="EX71" s="1394">
        <f>+EU$31*(EU71+EW71)/2+EV71</f>
        <v>8965781.2085082568</v>
      </c>
      <c r="EY71" s="1247">
        <f>+FA70</f>
        <v>24239161.720930222</v>
      </c>
      <c r="EZ71" s="1393">
        <f>EY$35</f>
        <v>731924.18181818177</v>
      </c>
      <c r="FA71" s="1393">
        <f t="shared" ref="FA71:FA72" si="369">+EY71-EZ71</f>
        <v>23507237.539112039</v>
      </c>
      <c r="FB71" s="1394">
        <f>+EY$31*(EY71+FA71)/2+EZ71</f>
        <v>3229064.6441535014</v>
      </c>
      <c r="FC71" s="1247">
        <f>+FE70</f>
        <v>10281338.682284545</v>
      </c>
      <c r="FD71" s="1393">
        <f>FC$35</f>
        <v>305154.84090909088</v>
      </c>
      <c r="FE71" s="1393">
        <f t="shared" ref="FE71:FE72" si="370">+FC71-FD71</f>
        <v>9976183.8413754534</v>
      </c>
      <c r="FF71" s="1394">
        <f>+FC$31*(FC71+FE71)/2+FD71</f>
        <v>1364624.8730887636</v>
      </c>
      <c r="FG71" s="1247">
        <f>+FI70</f>
        <v>62222903.331357338</v>
      </c>
      <c r="FH71" s="1393">
        <f>FG$35</f>
        <v>1912087.1818181819</v>
      </c>
      <c r="FI71" s="1393">
        <f t="shared" ref="FI71:FI72" si="371">+FG71-FH71</f>
        <v>60310816.149539158</v>
      </c>
      <c r="FJ71" s="1394">
        <f>+FG$31*(FG71+FI71)/2+FH71</f>
        <v>8320610.4141085446</v>
      </c>
      <c r="FK71" s="1247">
        <f>+FM70</f>
        <v>971444.5348837208</v>
      </c>
      <c r="FL71" s="1393">
        <f>FK$35</f>
        <v>29590.636363636364</v>
      </c>
      <c r="FM71" s="1393">
        <f t="shared" ref="FM71:FM72" si="372">+FK71-FL71</f>
        <v>941853.89852008445</v>
      </c>
      <c r="FN71" s="1394">
        <f>+FK$31*(FK71+FM71)/2+FL71</f>
        <v>129656.29594466824</v>
      </c>
      <c r="FO71" s="1247">
        <f>+FQ70</f>
        <v>150699.3919288645</v>
      </c>
      <c r="FP71" s="1393">
        <f>FO$35</f>
        <v>4672.227272727273</v>
      </c>
      <c r="FQ71" s="1393">
        <f t="shared" ref="FQ71:FQ72" si="373">+FO71-FP71</f>
        <v>146027.16465613723</v>
      </c>
      <c r="FR71" s="1394">
        <f>+FO$31*(FO71+FQ71)/2+FP71</f>
        <v>20191.049679884909</v>
      </c>
      <c r="FS71" s="1247">
        <f>+FU70</f>
        <v>17675153.081053354</v>
      </c>
      <c r="FT71" s="1393">
        <f>FS$35</f>
        <v>533717.79545454541</v>
      </c>
      <c r="FU71" s="1393">
        <f t="shared" ref="FU71:FU72" si="374">+FS71-FT71</f>
        <v>17141435.285598807</v>
      </c>
      <c r="FV71" s="1394">
        <f>+FS$31*(FS71+FU71)/2+FT71</f>
        <v>2354628.1241544466</v>
      </c>
      <c r="FW71" s="1247">
        <f>+FY70</f>
        <v>1086714.8920808632</v>
      </c>
      <c r="FX71" s="1393">
        <f>FW$35</f>
        <v>33468.295454545456</v>
      </c>
      <c r="FY71" s="1393">
        <f t="shared" ref="FY71:FY72" si="375">+FW71-FX71</f>
        <v>1053246.5966263178</v>
      </c>
      <c r="FZ71" s="1394">
        <f>+FW$31*(FW71+FY71)/2+FX71</f>
        <v>145388.45077738055</v>
      </c>
      <c r="GA71" s="1247">
        <f>+GC70</f>
        <v>10449511.97902417</v>
      </c>
      <c r="GB71" s="1393">
        <f>GA$35</f>
        <v>308173.47727272729</v>
      </c>
      <c r="GC71" s="1393">
        <f t="shared" ref="GC71:GC72" si="376">+GA71-GB71</f>
        <v>10141338.501751443</v>
      </c>
      <c r="GD71" s="1394">
        <f>+GA$31*(GA71+GC71)/2+GB71</f>
        <v>1385076.5880057719</v>
      </c>
      <c r="GE71" s="1247">
        <f>+GG70</f>
        <v>4527253.1929624546</v>
      </c>
      <c r="GF71" s="1393">
        <f>GE$35</f>
        <v>145216.61363636365</v>
      </c>
      <c r="GG71" s="1393">
        <f t="shared" ref="GG71:GG72" si="377">+GE71-GF71</f>
        <v>4382036.5793260913</v>
      </c>
      <c r="GH71" s="1394">
        <f>+GE$31*(GE71+GG71)/2+GF71</f>
        <v>611173.17425329215</v>
      </c>
      <c r="GI71" s="1247">
        <f>+GK70</f>
        <v>3950997.4864341104</v>
      </c>
      <c r="GJ71" s="1393">
        <f>GI$35</f>
        <v>119304.06818181818</v>
      </c>
      <c r="GK71" s="1393">
        <f t="shared" ref="GK71:GK72" si="378">+GI71-GJ71</f>
        <v>3831693.4182522921</v>
      </c>
      <c r="GL71" s="1394">
        <f>+GI$31*(GI71+GK71)/2+GJ71</f>
        <v>526339.41880784323</v>
      </c>
      <c r="GM71" s="1247">
        <f>+GO70</f>
        <v>2291048.1641586861</v>
      </c>
      <c r="GN71" s="1393">
        <f>GM$35</f>
        <v>72650.181818181823</v>
      </c>
      <c r="GO71" s="1393">
        <f t="shared" ref="GO71:GO72" si="379">+GM71-GN71</f>
        <v>2218397.9823405044</v>
      </c>
      <c r="GP71" s="1394">
        <f>+GM$31*(GM71+GO71)/2+GN71</f>
        <v>308494.57238291751</v>
      </c>
      <c r="GQ71" s="1247">
        <f>+GS70</f>
        <v>15807488.587551299</v>
      </c>
      <c r="GR71" s="1393">
        <f>GQ$35</f>
        <v>497857.56818181818</v>
      </c>
      <c r="GS71" s="1393">
        <f t="shared" ref="GS71:GS72" si="380">+GQ71-GR71</f>
        <v>15309631.019369481</v>
      </c>
      <c r="GT71" s="1394">
        <f>+GQ$31*(GQ71+GS71)/2+GR71</f>
        <v>2125285.3877870115</v>
      </c>
      <c r="GU71" s="1247">
        <f>+GW70</f>
        <v>746243.05000000016</v>
      </c>
      <c r="GV71" s="1393">
        <f>GU$35</f>
        <v>18910.18181818182</v>
      </c>
      <c r="GW71" s="1393">
        <f t="shared" ref="GW71:GW72" si="381">+GU71-GV71</f>
        <v>727332.8681818184</v>
      </c>
      <c r="GX71" s="1394">
        <f>+GU$31*(GU71+GW71)/2+GV71</f>
        <v>95978.319031498497</v>
      </c>
      <c r="GY71" s="1247">
        <f>+HA70</f>
        <v>3498098.570451438</v>
      </c>
      <c r="GZ71" s="1393">
        <f>GY$35</f>
        <v>110172.77272727272</v>
      </c>
      <c r="HA71" s="1393">
        <f t="shared" ref="HA71:HA72" si="382">+GY71-GZ71</f>
        <v>3387925.797724165</v>
      </c>
      <c r="HB71" s="1394">
        <f>+GY$31*(GY71+HA71)/2+GZ71</f>
        <v>470312.39248680224</v>
      </c>
      <c r="HC71" s="1247">
        <f>+HE70</f>
        <v>15065921.555327561</v>
      </c>
      <c r="HD71" s="1393">
        <f>HC$35</f>
        <v>479935.59090909088</v>
      </c>
      <c r="HE71" s="1393">
        <f t="shared" ref="HE71:HE72" si="383">+HC71-HD71</f>
        <v>14585985.964418469</v>
      </c>
      <c r="HF71" s="1394">
        <f>+HC$31*(HC71+HE71)/2+HD71</f>
        <v>2030732.7023249683</v>
      </c>
      <c r="HG71" s="1247">
        <f>+HI70</f>
        <v>2437678.3848609198</v>
      </c>
      <c r="HH71" s="1393">
        <f>HG$35</f>
        <v>77832.227272727279</v>
      </c>
      <c r="HI71" s="1393">
        <f t="shared" ref="HI71:HI72" si="384">+HG71-HH71</f>
        <v>2359846.1575881927</v>
      </c>
      <c r="HJ71" s="1394">
        <f>+HG$31*(HG71+HI71)/2+HH71</f>
        <v>328743.14075855853</v>
      </c>
      <c r="HK71" s="1247">
        <f>+HM70</f>
        <v>2410420.1912144683</v>
      </c>
      <c r="HL71" s="1393">
        <f>HK$35</f>
        <v>76261.659090909088</v>
      </c>
      <c r="HM71" s="1393">
        <f t="shared" ref="HM71:HM72" si="385">+HK71-HL71</f>
        <v>2334158.5321235592</v>
      </c>
      <c r="HN71" s="1394">
        <f>+HK$31*(HK71+HM71)/2+HL71</f>
        <v>324403.50204445363</v>
      </c>
      <c r="HO71" s="1247">
        <f>+HQ70</f>
        <v>555895.81623346976</v>
      </c>
      <c r="HP71" s="1393">
        <f>HO$35</f>
        <v>17708.454545454544</v>
      </c>
      <c r="HQ71" s="1393">
        <f t="shared" ref="HQ71:HQ72" si="386">+HO71-HP71</f>
        <v>538187.36168801517</v>
      </c>
      <c r="HR71" s="1394">
        <f>+HO$31*(HO71+HQ71)/2+HP71</f>
        <v>74929.091391143549</v>
      </c>
      <c r="HS71" s="1247">
        <f>+HU70</f>
        <v>4539676.7439246122</v>
      </c>
      <c r="HT71" s="1393">
        <f>HS$35</f>
        <v>140433.40181818182</v>
      </c>
      <c r="HU71" s="1393">
        <f t="shared" ref="HU71:HU72" si="387">+HS71-HT71</f>
        <v>4399243.3421064308</v>
      </c>
      <c r="HV71" s="1394">
        <f>+HS$31*(HS71+HU71)/2+HT71</f>
        <v>607939.63019026606</v>
      </c>
      <c r="HW71" s="1247">
        <f>+HY70</f>
        <v>18259212.52203982</v>
      </c>
      <c r="HX71" s="1393">
        <f>HW$35</f>
        <v>544264.59090909094</v>
      </c>
      <c r="HY71" s="1393">
        <f t="shared" ref="HY71:HY72" si="388">+HW71-HX71</f>
        <v>17714947.93113073</v>
      </c>
      <c r="HZ71" s="1394">
        <f>+HW$31*(HW71+HY71)/2+HX71</f>
        <v>2425716.0314019835</v>
      </c>
      <c r="IA71" s="1247">
        <f>+IC70</f>
        <v>16792889.603283171</v>
      </c>
      <c r="IB71" s="1393">
        <f>IA$35</f>
        <v>495250.22727272729</v>
      </c>
      <c r="IC71" s="1393">
        <f t="shared" ref="IC71:IC72" si="389">+IA71-IB71</f>
        <v>16297639.376010444</v>
      </c>
      <c r="ID71" s="1394">
        <f>+IA$31*(IA71+IC71)/2+IB71</f>
        <v>2225887.5133272149</v>
      </c>
      <c r="IE71" s="1247">
        <f>+IG70</f>
        <v>95185416.372092977</v>
      </c>
      <c r="IF71" s="1393">
        <f>IE$35</f>
        <v>2735944.4545454546</v>
      </c>
      <c r="IG71" s="1393">
        <f t="shared" ref="IG71:IG72" si="390">+IE71-IF71</f>
        <v>92449471.917547524</v>
      </c>
      <c r="IH71" s="1394">
        <f>+IE$31*(IE71+IG71)/2+IF71</f>
        <v>12549263.970891621</v>
      </c>
      <c r="II71" s="1247">
        <f>+IK70</f>
        <v>122139959.06976748</v>
      </c>
      <c r="IJ71" s="1393">
        <f>II$35</f>
        <v>3410401.4545454546</v>
      </c>
      <c r="IK71" s="1393">
        <f t="shared" ref="IK71:IK72" si="391">+II71-IJ71</f>
        <v>118729557.61522202</v>
      </c>
      <c r="IL71" s="1394">
        <f>+II$31*(II71+IK71)/2+IJ71</f>
        <v>16007896.251616091</v>
      </c>
      <c r="IM71" s="1247">
        <f>+IO70</f>
        <v>12867908.651162786</v>
      </c>
      <c r="IN71" s="1393">
        <f>IM$35</f>
        <v>349318.22727272729</v>
      </c>
      <c r="IO71" s="1393">
        <f t="shared" ref="IO71:IO72" si="392">+IM71-IN71</f>
        <v>12518590.42389006</v>
      </c>
      <c r="IP71" s="1394">
        <f>+IM$31*(IM71+IO71)/2+IN71</f>
        <v>1677034.1392536575</v>
      </c>
      <c r="IQ71" s="1247">
        <f>+IS70</f>
        <v>405492.45155038772</v>
      </c>
      <c r="IR71" s="1393">
        <f>IQ$35</f>
        <v>10686.113636363636</v>
      </c>
      <c r="IS71" s="1393">
        <f t="shared" ref="IS71:IS72" si="393">+IQ71-IR71</f>
        <v>394806.33791402407</v>
      </c>
      <c r="IT71" s="1394">
        <f>+IQ$31*(IQ71+IS71)/2+IR71</f>
        <v>52541.803700975826</v>
      </c>
      <c r="IU71" s="1247">
        <f>+IW70</f>
        <v>82927.861187110524</v>
      </c>
      <c r="IV71" s="1393">
        <f>IU$35</f>
        <v>2471.8863636363635</v>
      </c>
      <c r="IW71" s="1393">
        <f t="shared" ref="IW71:IW72" si="394">+IU71-IV71</f>
        <v>80455.974823474156</v>
      </c>
      <c r="IX71" s="1394">
        <f>+IU$31*(IU71+IW71)/2+IV71</f>
        <v>11016.873925348222</v>
      </c>
      <c r="IY71" s="1247">
        <f>+JA70</f>
        <v>57467.335651314803</v>
      </c>
      <c r="IZ71" s="1393">
        <f>IY$35</f>
        <v>1720.340909090909</v>
      </c>
      <c r="JA71" s="1393">
        <f t="shared" ref="JA71:JA72" si="395">+IY71-IZ71</f>
        <v>55746.994742223891</v>
      </c>
      <c r="JB71" s="1394">
        <f>+IY$31*(IY71+JA71)/2+IZ71</f>
        <v>7641.4593541104759</v>
      </c>
      <c r="JC71" s="1247">
        <f>+JE70</f>
        <v>10584471.184108529</v>
      </c>
      <c r="JD71" s="1393">
        <f>JC$35</f>
        <v>304980.29545454547</v>
      </c>
      <c r="JE71" s="1393">
        <f t="shared" ref="JE71:JE72" si="396">+JC71-JD71</f>
        <v>10279490.888653984</v>
      </c>
      <c r="JF71" s="1394">
        <f>+JC$31*(JC71+JE71)/2+JD71</f>
        <v>1396167.1640761988</v>
      </c>
      <c r="JG71" s="1247">
        <f>JI70</f>
        <v>1031053.1079791664</v>
      </c>
      <c r="JH71" s="1393">
        <f>JG$35</f>
        <v>24214.966818181812</v>
      </c>
      <c r="JI71" s="1393">
        <f t="shared" si="165"/>
        <v>1006838.1411609846</v>
      </c>
      <c r="JJ71" s="1394">
        <f>+JG$31*(JG71+JI71)/2+JH71</f>
        <v>130796.84052872378</v>
      </c>
      <c r="JK71" s="1247">
        <f>+JM70</f>
        <v>388308.42103359167</v>
      </c>
      <c r="JL71" s="1393">
        <f>JK$35</f>
        <v>11403.502727272727</v>
      </c>
      <c r="JM71" s="1393">
        <f t="shared" ref="JM71:JM72" si="397">+JK71-JL71</f>
        <v>376904.91830631893</v>
      </c>
      <c r="JN71" s="1394">
        <f>+JK$31*(JK71+JM71)/2+JL71</f>
        <v>51424.220971958362</v>
      </c>
      <c r="JO71" s="1247">
        <f>+JQ70</f>
        <v>562661.31258549925</v>
      </c>
      <c r="JP71" s="1393">
        <f>JO$35</f>
        <v>16700.045454545456</v>
      </c>
      <c r="JQ71" s="1393">
        <f t="shared" ref="JQ71:JQ72" si="398">+JO71-JP71</f>
        <v>545961.26713095384</v>
      </c>
      <c r="JR71" s="1394">
        <f>+JO$31*(JO71+JQ71)/2+JP71</f>
        <v>74681.094165485847</v>
      </c>
      <c r="JS71" s="1247">
        <f>+JU70</f>
        <v>12757.161878704967</v>
      </c>
      <c r="JT71" s="1393">
        <f>JS$35</f>
        <v>369.95454545454544</v>
      </c>
      <c r="JU71" s="1393">
        <f t="shared" ref="JU71:JU72" si="399">+JS71-JT71</f>
        <v>12387.207333250421</v>
      </c>
      <c r="JV71" s="1394">
        <f>+JS$31*(JS71+JU71)/2+JT71</f>
        <v>1685.0070464212263</v>
      </c>
      <c r="JW71" s="1247">
        <f>+JY70</f>
        <v>12757.161878704967</v>
      </c>
      <c r="JX71" s="1393">
        <f>JW$35</f>
        <v>369.95454545454544</v>
      </c>
      <c r="JY71" s="1393">
        <f t="shared" ref="JY71:JY72" si="400">+JW71-JX71</f>
        <v>12387.207333250421</v>
      </c>
      <c r="JZ71" s="1394">
        <f>+JW$31*(JW71+JY71)/2+JX71</f>
        <v>1685.0070464212263</v>
      </c>
      <c r="KA71" s="1247">
        <f>+KC70</f>
        <v>673106.82656938734</v>
      </c>
      <c r="KB71" s="1393">
        <f>KA$35</f>
        <v>19519.93181818182</v>
      </c>
      <c r="KC71" s="1393">
        <f t="shared" ref="KC71:KC72" si="401">+KA71-KB71</f>
        <v>653586.89475120557</v>
      </c>
      <c r="KD71" s="1394">
        <f>+KA$31*(KA71+KC71)/2+KB71</f>
        <v>88906.118504062149</v>
      </c>
      <c r="KE71" s="1247">
        <f>+KG70</f>
        <v>673106.82656938734</v>
      </c>
      <c r="KF71" s="1393">
        <f>KE$35</f>
        <v>19519.93181818182</v>
      </c>
      <c r="KG71" s="1393">
        <f t="shared" ref="KG71:KG72" si="402">+KE71-KF71</f>
        <v>653586.89475120557</v>
      </c>
      <c r="KH71" s="1394">
        <f>+KE$31*(KE71+KG71)/2+KF71</f>
        <v>88906.118504062149</v>
      </c>
      <c r="KI71" s="1247">
        <f>+KK70</f>
        <v>182171.80103359182</v>
      </c>
      <c r="KJ71" s="1393">
        <f>KI$35</f>
        <v>5361.181818181818</v>
      </c>
      <c r="KK71" s="1393">
        <f t="shared" ref="KK71:KK72" si="403">+KI71-KJ71</f>
        <v>176810.61921541</v>
      </c>
      <c r="KL71" s="1394">
        <f>+KI$31*(KI71+KK71)/2+KJ71</f>
        <v>24135.990825005567</v>
      </c>
      <c r="KM71" s="1247">
        <f>+KO70</f>
        <v>12504331.960852716</v>
      </c>
      <c r="KN71" s="1393">
        <f>KM$35</f>
        <v>353353.52090909093</v>
      </c>
      <c r="KO71" s="1393">
        <f t="shared" ref="KO71:KO72" si="404">+KM71-KN71</f>
        <v>12150978.439943625</v>
      </c>
      <c r="KP71" s="1394">
        <f>+KM$31*(KM71+KO71)/2+KN71</f>
        <v>1642828.2073236092</v>
      </c>
      <c r="KQ71" s="1247">
        <f>KS70</f>
        <v>1354985.1583333332</v>
      </c>
      <c r="KR71" s="1393">
        <f>KQ$35</f>
        <v>31754.363636363636</v>
      </c>
      <c r="KS71" s="1393">
        <f t="shared" si="166"/>
        <v>1323230.7946969697</v>
      </c>
      <c r="KT71" s="1394">
        <f>+KQ$31*(KQ71+KS71)/2+KR71</f>
        <v>171825.27006764372</v>
      </c>
      <c r="KU71" s="1247">
        <f>+KW70</f>
        <v>0</v>
      </c>
      <c r="KV71" s="1393">
        <f>KU$35</f>
        <v>0</v>
      </c>
      <c r="KW71" s="1393">
        <f t="shared" ref="KW71:KW72" si="405">+KU71-KV71</f>
        <v>0</v>
      </c>
      <c r="KX71" s="1394">
        <f>+KU$31*(KU71+KW71)/2+KV71</f>
        <v>0</v>
      </c>
      <c r="KY71" s="1247">
        <f>+LA70</f>
        <v>1193941.5255813955</v>
      </c>
      <c r="KZ71" s="1393">
        <f>KY$35</f>
        <v>33657.879545454547</v>
      </c>
      <c r="LA71" s="1393">
        <f t="shared" ref="LA71:LA72" si="406">+KY71-KZ71</f>
        <v>1160283.6460359409</v>
      </c>
      <c r="LB71" s="1394">
        <f>+KY$31*(KY71+LA71)/2+KZ71</f>
        <v>156784.04245202173</v>
      </c>
      <c r="LC71" s="1247">
        <f>+LE70</f>
        <v>0</v>
      </c>
      <c r="LD71" s="1393">
        <f>LC$35</f>
        <v>0</v>
      </c>
      <c r="LE71" s="1393">
        <f t="shared" ref="LE71:LE72" si="407">+LC71-LD71</f>
        <v>0</v>
      </c>
      <c r="LF71" s="1394">
        <f>+LC$31*(LC71+LE71)/2+LD71</f>
        <v>0</v>
      </c>
      <c r="LG71" s="1247">
        <f>+LI70</f>
        <v>26609684.999999996</v>
      </c>
      <c r="LH71" s="1393">
        <f>LG$35</f>
        <v>725718.68181818177</v>
      </c>
      <c r="LI71" s="1393">
        <f t="shared" ref="LI71:LI72" si="408">+LG71-LH71</f>
        <v>25883966.318181813</v>
      </c>
      <c r="LJ71" s="1394">
        <f>+LG$31*(LG71+LI71)/2+LH71</f>
        <v>3471140.8027288667</v>
      </c>
      <c r="LK71" s="1247">
        <f>+LM70</f>
        <v>5344210.1937984498</v>
      </c>
      <c r="LL71" s="1393">
        <f>LK$35</f>
        <v>144741.36363636365</v>
      </c>
      <c r="LM71" s="1393">
        <f t="shared" ref="LM71:LM72" si="409">+LK71-LL71</f>
        <v>5199468.8301620865</v>
      </c>
      <c r="LN71" s="1394">
        <f>+LK$31*(LK71+LM71)/2+LL71</f>
        <v>696176.61154294515</v>
      </c>
      <c r="LO71" s="1247">
        <f>+LQ70</f>
        <v>3223014.1860465119</v>
      </c>
      <c r="LP71" s="1393">
        <f>LO$35</f>
        <v>92640.113636363632</v>
      </c>
      <c r="LQ71" s="1393">
        <f t="shared" ref="LQ71:LQ72" si="410">+LO71-LP71</f>
        <v>3130374.0724101481</v>
      </c>
      <c r="LR71" s="1394">
        <f>+LO$31*(LO71+LQ71)/2+LP71</f>
        <v>424922.822678164</v>
      </c>
      <c r="LS71" s="1247">
        <f>+LU70</f>
        <v>96425.040697674442</v>
      </c>
      <c r="LT71" s="1393">
        <f>LS$35</f>
        <v>2648.25</v>
      </c>
      <c r="LU71" s="1393">
        <f t="shared" ref="LU71:LU72" si="411">+LS71-LT71</f>
        <v>93776.790697674442</v>
      </c>
      <c r="LV71" s="1394">
        <f>+LS$31*(LS71+LU71)/2+LT71</f>
        <v>12595.820844050819</v>
      </c>
      <c r="LW71" s="1247">
        <f>+LY70</f>
        <v>14775083.804263568</v>
      </c>
      <c r="LX71" s="1393">
        <f>LW$35</f>
        <v>419543.43181818182</v>
      </c>
      <c r="LY71" s="1393">
        <f t="shared" ref="LY71:LY72" si="412">+LW71-LX71</f>
        <v>14355540.372445386</v>
      </c>
      <c r="LZ71" s="1394">
        <f>+LW$31*(LW71+LY71)/2+LX71</f>
        <v>1943077.3831128168</v>
      </c>
      <c r="MA71" s="1247">
        <f>+MC70</f>
        <v>21523699.534883723</v>
      </c>
      <c r="MB71" s="1393">
        <f>MA$35</f>
        <v>592521.81818181823</v>
      </c>
      <c r="MC71" s="1393">
        <f t="shared" ref="MC71:MC72" si="413">+MA71-MB71</f>
        <v>20931177.716701906</v>
      </c>
      <c r="MD71" s="1394">
        <f>+MA$31*(MA71+MC71)/2+MB71</f>
        <v>2812915.2604394774</v>
      </c>
      <c r="ME71" s="1247">
        <f>+MG70</f>
        <v>2518664.7577519384</v>
      </c>
      <c r="MF71" s="1393">
        <f>ME$35</f>
        <v>71173.659090909088</v>
      </c>
      <c r="MG71" s="1393">
        <f t="shared" ref="MG71:MG72" si="414">+ME71-MF71</f>
        <v>2447491.0986610292</v>
      </c>
      <c r="MH71" s="1394">
        <f>+ME$31*(ME71+MG71)/2+MF71</f>
        <v>330904.00365095574</v>
      </c>
      <c r="MI71" s="1247">
        <f>+MK70</f>
        <v>28727269.883720938</v>
      </c>
      <c r="MJ71" s="1393">
        <f>MI$35</f>
        <v>802125.06818181823</v>
      </c>
      <c r="MK71" s="1393">
        <f t="shared" ref="MK71:MK72" si="415">+MI71-MJ71</f>
        <v>27925144.815539122</v>
      </c>
      <c r="ML71" s="1394">
        <f>+MI$31*(MI71+MK71)/2+MJ71</f>
        <v>3765050.8432551716</v>
      </c>
      <c r="MM71" s="1247">
        <f>+MO70</f>
        <v>14705281.968992246</v>
      </c>
      <c r="MN71" s="1393">
        <f>MM$35</f>
        <v>409626.72727272729</v>
      </c>
      <c r="MO71" s="1393">
        <f t="shared" ref="MO71:MO72" si="416">+MM71-MN71</f>
        <v>14295655.24171952</v>
      </c>
      <c r="MP71" s="1394">
        <f>+MM$31*(MM71+MO71)/2+MN71</f>
        <v>1926378.0399758047</v>
      </c>
      <c r="MQ71" s="1247">
        <f>+MS70</f>
        <v>31180367.005813956</v>
      </c>
      <c r="MR71" s="1393">
        <f>MQ$35</f>
        <v>864446.02272727271</v>
      </c>
      <c r="MS71" s="1393">
        <f t="shared" ref="MS71:MS72" si="417">+MQ71-MR71</f>
        <v>30315920.983086683</v>
      </c>
      <c r="MT71" s="1394">
        <f>+MQ$31*(MQ71+MS71)/2+MR71</f>
        <v>4080706.7544349264</v>
      </c>
      <c r="MU71" s="1247">
        <f>+MW70</f>
        <v>10085883.988372095</v>
      </c>
      <c r="MV71" s="1393">
        <f>MU$35</f>
        <v>277002.13636363635</v>
      </c>
      <c r="MW71" s="1393">
        <f t="shared" ref="MW71:MW72" si="418">+MU71-MV71</f>
        <v>9808881.8520084582</v>
      </c>
      <c r="MX71" s="1394">
        <f>+MU$31*(MU71+MW71)/2+MV71</f>
        <v>1317499.9652811093</v>
      </c>
      <c r="MY71" s="1247">
        <f>+NA70</f>
        <v>3793969.503875968</v>
      </c>
      <c r="MZ71" s="1393">
        <f>MY$35</f>
        <v>103955.40909090909</v>
      </c>
      <c r="NA71" s="1393">
        <f t="shared" ref="NA71:NA72" si="419">+MY71-MZ71</f>
        <v>3690014.0947850589</v>
      </c>
      <c r="NB71" s="1394">
        <f>+MY$31*(MY71+NA71)/2+MZ71</f>
        <v>495368.34395718959</v>
      </c>
      <c r="NC71" s="1247">
        <f>+NE70</f>
        <v>30313041.077519387</v>
      </c>
      <c r="ND71" s="1393">
        <f>NC$35</f>
        <v>844392.63636363635</v>
      </c>
      <c r="NE71" s="1393">
        <f t="shared" ref="NE71:NE72" si="420">+NC71-ND71</f>
        <v>29468648.44115575</v>
      </c>
      <c r="NF71" s="1394">
        <f>+NC$31*(NC71+NE71)/2+ND71</f>
        <v>3970979.7322995239</v>
      </c>
      <c r="NG71" s="1247">
        <f>+NI70</f>
        <v>3846531.5271317814</v>
      </c>
      <c r="NH71" s="1393">
        <f>NG$35</f>
        <v>109223.54545454546</v>
      </c>
      <c r="NI71" s="1393">
        <f t="shared" ref="NI71:NI72" si="421">+NG71-NH71</f>
        <v>3737307.981677236</v>
      </c>
      <c r="NJ71" s="1394">
        <f>+NG$31*(NG71+NI71)/2+NH71</f>
        <v>505858.95232915069</v>
      </c>
      <c r="NK71" s="1247">
        <f>+NM70</f>
        <v>42078667.984496132</v>
      </c>
      <c r="NL71" s="1393">
        <f>NK$35</f>
        <v>1163839.6590909092</v>
      </c>
      <c r="NM71" s="1393">
        <f t="shared" ref="NM71:NM72" si="422">+NK71-NL71</f>
        <v>40914828.325405225</v>
      </c>
      <c r="NN71" s="1394">
        <f>+NK$31*(NK71+NM71)/2+NL71</f>
        <v>5504406.0883498155</v>
      </c>
      <c r="NO71" s="1247">
        <f>+NQ70</f>
        <v>1655038.7596899224</v>
      </c>
      <c r="NP71" s="1393">
        <f>NO$35</f>
        <v>45454.545454545456</v>
      </c>
      <c r="NQ71" s="1393">
        <f t="shared" ref="NQ71:NQ72" si="423">+NO71-NP71</f>
        <v>1609584.214235377</v>
      </c>
      <c r="NR71" s="1394">
        <f>+NO$31*(NO71+NQ71)/2+NP71</f>
        <v>216194.58551617822</v>
      </c>
      <c r="NS71" s="1247">
        <f>+NU70</f>
        <v>5226329.1912984494</v>
      </c>
      <c r="NT71" s="1393">
        <f>NS$35</f>
        <v>141548.7015909091</v>
      </c>
      <c r="NU71" s="1393">
        <f t="shared" ref="NU71:NU72" si="424">+NS71-NT71</f>
        <v>5084780.4897075407</v>
      </c>
      <c r="NV71" s="1394">
        <f>+NS$31*(NS71+NU71)/2+NT71</f>
        <v>680820.55444381246</v>
      </c>
      <c r="NW71" s="1247">
        <f>+NY70</f>
        <v>1007218.3953488369</v>
      </c>
      <c r="NX71" s="1393">
        <f>NW$35</f>
        <v>26484.136363636364</v>
      </c>
      <c r="NY71" s="1393">
        <f t="shared" ref="NY71:NY72" si="425">+NW71-NX71</f>
        <v>980734.25898520055</v>
      </c>
      <c r="NZ71" s="1394">
        <f>+NW$31*(NW71+NY71)/2+NX71</f>
        <v>130454.21761118363</v>
      </c>
      <c r="OA71" s="1247">
        <f>+OC70</f>
        <v>9855542.2790697683</v>
      </c>
      <c r="OB71" s="1393">
        <f>OA$35</f>
        <v>272591.11363636365</v>
      </c>
      <c r="OC71" s="1393">
        <f t="shared" ref="OC71:OC72" si="426">+OA71-OB71</f>
        <v>9582951.165433405</v>
      </c>
      <c r="OD71" s="1394">
        <f>+OA$31*(OA71+OC71)/2+OB71</f>
        <v>1289225.8601172604</v>
      </c>
      <c r="OE71" s="1247">
        <f>+OG70</f>
        <v>5599702.3023255812</v>
      </c>
      <c r="OF71" s="1393">
        <f>OE$35</f>
        <v>154153.13636363635</v>
      </c>
      <c r="OG71" s="1393">
        <f t="shared" ref="OG71:OG72" si="427">+OE71-OF71</f>
        <v>5445549.1659619445</v>
      </c>
      <c r="OH71" s="1394">
        <f>+OE$31*(OE71+OG71)/2+OF71</f>
        <v>731820.66282801761</v>
      </c>
      <c r="OI71" s="1247">
        <f>+OK70</f>
        <v>19321608.333333332</v>
      </c>
      <c r="OJ71" s="1393">
        <f>OI$35</f>
        <v>526952.95454545459</v>
      </c>
      <c r="OK71" s="1393">
        <f t="shared" ref="OK71:OK72" si="428">+OI71-OJ71</f>
        <v>18794655.378787879</v>
      </c>
      <c r="OL71" s="1394">
        <f>+OI$31*(OI71+OK71)/2+OJ71</f>
        <v>2520436.5651145224</v>
      </c>
      <c r="OM71" s="1247">
        <f>+OO70</f>
        <v>10480300.112403098</v>
      </c>
      <c r="ON71" s="1393">
        <f>OM$35</f>
        <v>283846.04545454547</v>
      </c>
      <c r="OO71" s="1393">
        <f t="shared" ref="OO71:OO72" si="429">+OM71-ON71</f>
        <v>10196454.066948554</v>
      </c>
      <c r="OP71" s="1394">
        <f>+OM$31*(OM71+OO71)/2+ON71</f>
        <v>1365241.9264258265</v>
      </c>
      <c r="OQ71" s="1247">
        <f>+OS70</f>
        <v>856181.87015503878</v>
      </c>
      <c r="OR71" s="1393">
        <f>OQ$35</f>
        <v>22871.704545454544</v>
      </c>
      <c r="OS71" s="1393">
        <f t="shared" ref="OS71:OS72" si="430">+OQ71-OR71</f>
        <v>833310.16560958419</v>
      </c>
      <c r="OT71" s="1394">
        <f>+OQ$31*(OQ71+OS71)/2+OR71</f>
        <v>111232.27180673908</v>
      </c>
      <c r="OU71" s="1247">
        <f>+OW70</f>
        <v>3682303.5348837217</v>
      </c>
      <c r="OV71" s="1393">
        <f>OU$35</f>
        <v>99961.522727272721</v>
      </c>
      <c r="OW71" s="1393">
        <f t="shared" ref="OW71:OW72" si="431">+OU71-OV71</f>
        <v>3582342.0121564488</v>
      </c>
      <c r="OX71" s="1394">
        <f>+OU$31*(OU71+OW71)/2+OV71</f>
        <v>479903.06012441241</v>
      </c>
      <c r="OY71" s="1247">
        <f>+PA70</f>
        <v>4791467.0465116287</v>
      </c>
      <c r="OZ71" s="1393">
        <f>OY$35</f>
        <v>128289.59090909091</v>
      </c>
      <c r="PA71" s="1393">
        <f t="shared" ref="PA71:PA72" si="432">+OY71-OZ71</f>
        <v>4663177.4556025378</v>
      </c>
      <c r="PB71" s="1394">
        <f>+OY$31*(OY71+PA71)/2+OZ71</f>
        <v>622768.24708251469</v>
      </c>
      <c r="PC71" s="1247">
        <f>+PE70</f>
        <v>63170144.363720931</v>
      </c>
      <c r="PD71" s="1393">
        <f>PC$35</f>
        <v>1714846.0906818183</v>
      </c>
      <c r="PE71" s="1393">
        <f t="shared" ref="PE71:PE72" si="433">+PC71-PD71</f>
        <v>61455298.27303911</v>
      </c>
      <c r="PF71" s="1394">
        <f>+PC$31*(PC71+PE71)/2+PD71</f>
        <v>8232766.609667303</v>
      </c>
      <c r="PG71" s="1247">
        <f>+PI70</f>
        <v>25494513.24182171</v>
      </c>
      <c r="PH71" s="1393">
        <f>PG$35</f>
        <v>681050.36409090913</v>
      </c>
      <c r="PI71" s="1393">
        <f t="shared" ref="PI71:PI72" si="434">+PG71-PH71</f>
        <v>24813462.877730802</v>
      </c>
      <c r="PJ71" s="1394">
        <f>+PG$31*(PG71+PI71)/2+PH71</f>
        <v>3312161.4990297654</v>
      </c>
      <c r="PK71" s="1247">
        <f>+PM70</f>
        <v>18921317.148740295</v>
      </c>
      <c r="PL71" s="1393">
        <f>PK$35</f>
        <v>492007.64204545418</v>
      </c>
      <c r="PM71" s="1393">
        <f t="shared" ref="PM71:PM72" si="435">+PK71-PL71</f>
        <v>18429309.506694842</v>
      </c>
      <c r="PN71" s="1394">
        <f>+PK$31*(PK71+PM71)/2+PL71</f>
        <v>2445448.3739190781</v>
      </c>
      <c r="PO71" s="1247">
        <f>PQ70</f>
        <v>19717834.5</v>
      </c>
      <c r="PP71" s="1393">
        <f>PO$35</f>
        <v>497925.11363636365</v>
      </c>
      <c r="PQ71" s="1393">
        <f t="shared" ref="PQ71:PQ72" si="436">+PO71-PP71</f>
        <v>19219909.386363637</v>
      </c>
      <c r="PR71" s="1394">
        <f>+PO$31*(PO71+PQ71)/2+PP71</f>
        <v>2534372.2023712872</v>
      </c>
      <c r="PS71" s="1247">
        <f>PU70</f>
        <v>8832169.9979166687</v>
      </c>
      <c r="PT71" s="1393">
        <f>PS$35</f>
        <v>218730.86363636365</v>
      </c>
      <c r="PU71" s="1393">
        <f t="shared" ref="PU71:PU72" si="437">+PS71-PT71</f>
        <v>8613439.1342803054</v>
      </c>
      <c r="PV71" s="1394">
        <f>+PS$31*(PS71+PU71)/2+PT71</f>
        <v>1131137.6027672312</v>
      </c>
      <c r="PW71" s="1247">
        <f>PY70</f>
        <v>221034603.14100006</v>
      </c>
      <c r="PX71" s="1393">
        <f>PW$35</f>
        <v>5412540.0218181824</v>
      </c>
      <c r="PY71" s="1393">
        <f>+PW71-PX71</f>
        <v>215622063.11918187</v>
      </c>
      <c r="PZ71" s="1394">
        <f>+PW$31*(PW71+PY71)/2+PX71</f>
        <v>28249718.246046539</v>
      </c>
      <c r="QA71" s="1247">
        <f>+QC70</f>
        <v>1541086.6279069767</v>
      </c>
      <c r="QB71" s="1393">
        <f>QA$35</f>
        <v>43030.340909090912</v>
      </c>
      <c r="QC71" s="1393">
        <f t="shared" ref="QC71:QC72" si="438">+QA71-QB71</f>
        <v>1498056.2869978859</v>
      </c>
      <c r="QD71" s="1394">
        <f>+QA$31*(QA71+QC71)/2+QB71</f>
        <v>201977.75602819957</v>
      </c>
      <c r="QE71" s="1247">
        <f>QG70</f>
        <v>8822309.2218750026</v>
      </c>
      <c r="QF71" s="1393">
        <f>QE$35</f>
        <v>218486.65909090909</v>
      </c>
      <c r="QG71" s="1393">
        <f t="shared" ref="QG71:QG72" si="439">+QE71-QF71</f>
        <v>8603822.5627840944</v>
      </c>
      <c r="QH71" s="1394">
        <f>+QE$31*(QE71+QG71)/2+QF71</f>
        <v>1129874.7314031352</v>
      </c>
      <c r="QI71" s="1247">
        <f>QK70</f>
        <v>35368347.009374991</v>
      </c>
      <c r="QJ71" s="1393">
        <f>QI$35</f>
        <v>873921.88636363635</v>
      </c>
      <c r="QK71" s="1393">
        <f t="shared" ref="QK71:QK72" si="440">+QI71-QJ71</f>
        <v>34494425.123011358</v>
      </c>
      <c r="QL71" s="1394">
        <f>+QI$31*(QI71+QK71)/2+QJ71</f>
        <v>4527750.4013170786</v>
      </c>
      <c r="QM71" s="1247">
        <f>QO70</f>
        <v>35315205.015624993</v>
      </c>
      <c r="QN71" s="1393">
        <f>QM$35</f>
        <v>870636.79545454541</v>
      </c>
      <c r="QO71" s="1393">
        <f t="shared" ref="QO71:QO72" si="441">+QM71-QN71</f>
        <v>34444568.220170446</v>
      </c>
      <c r="QP71" s="1394">
        <f>+QM$31*(QM71+QO71)/2+QN71</f>
        <v>4519078.459959805</v>
      </c>
      <c r="QQ71" s="1247">
        <f>QS70</f>
        <v>17306348.841458332</v>
      </c>
      <c r="QR71" s="1393">
        <f>QQ$35</f>
        <v>425696.80454545451</v>
      </c>
      <c r="QS71" s="1393">
        <f t="shared" ref="QS71:QS72" si="442">+QQ71-QR71</f>
        <v>16880652.036912877</v>
      </c>
      <c r="QT71" s="1394">
        <f>+QQ$31*(QQ71+QS71)/2+QR71</f>
        <v>2213679.6577512585</v>
      </c>
      <c r="QU71" s="1247">
        <f>QW70</f>
        <v>5953720.4718749998</v>
      </c>
      <c r="QV71" s="1393">
        <f>QU$35</f>
        <v>145790.52272727274</v>
      </c>
      <c r="QW71" s="1393">
        <f>+QU71-QV71</f>
        <v>5807929.9491477273</v>
      </c>
      <c r="QX71" s="1394">
        <f>+QU$31*(QU71+QW71)/2+QV71</f>
        <v>760925.77115130436</v>
      </c>
      <c r="QY71" s="1247">
        <f>+RA70</f>
        <v>6771529.2593750004</v>
      </c>
      <c r="QZ71" s="1393">
        <f>QY$35</f>
        <v>172394.93181818182</v>
      </c>
      <c r="RA71" s="1393">
        <f t="shared" ref="RA71:RA72" si="443">+QY71-QZ71</f>
        <v>6599134.3275568187</v>
      </c>
      <c r="RB71" s="1394">
        <f>+QY$31*(QY71+RA71)/2+QZ71</f>
        <v>871681.69623693591</v>
      </c>
      <c r="RC71" s="1247">
        <f>RE70</f>
        <v>12740631.681249999</v>
      </c>
      <c r="RD71" s="1393">
        <f>RC$35</f>
        <v>319881.95454545453</v>
      </c>
      <c r="RE71" s="1393">
        <f t="shared" ref="RE71:RE72" si="444">+RC71-RD71</f>
        <v>12420749.726704543</v>
      </c>
      <c r="RF71" s="1394">
        <f>+RC$31*(RC71+RE71)/2+RD71</f>
        <v>1635824.1947100861</v>
      </c>
      <c r="RG71" s="1247">
        <f>RI70</f>
        <v>8552399.4791666679</v>
      </c>
      <c r="RH71" s="1393">
        <f>RG$35</f>
        <v>213254.63636363635</v>
      </c>
      <c r="RI71" s="1393">
        <f t="shared" ref="RI71:RI72" si="445">+RG71-RH71</f>
        <v>8339144.8428030312</v>
      </c>
      <c r="RJ71" s="1394">
        <f>+RG$31*(RG71+RI71)/2+RH71</f>
        <v>1096683.7420432512</v>
      </c>
      <c r="RK71" s="1247">
        <f>RM70</f>
        <v>538190.05208333337</v>
      </c>
      <c r="RL71" s="1393">
        <f>RK$35</f>
        <v>13328.40909090909</v>
      </c>
      <c r="RM71" s="1393">
        <f t="shared" ref="RM71:RM72" si="446">+RK71-RL71</f>
        <v>524861.64299242431</v>
      </c>
      <c r="RN71" s="1394">
        <f>+RK$31*(RK71+RM71)/2+RL71</f>
        <v>68926.096926384897</v>
      </c>
      <c r="RO71" s="1247">
        <f>RQ70</f>
        <v>738583.51041666663</v>
      </c>
      <c r="RP71" s="1393">
        <f>RO$35</f>
        <v>18249.772727272728</v>
      </c>
      <c r="RQ71" s="1393">
        <f t="shared" ref="RQ71:RQ72" si="447">+RO71-RP71</f>
        <v>720333.73768939392</v>
      </c>
      <c r="RR71" s="1394">
        <f>+RO$31*(RO71+RQ71)/2+RP71</f>
        <v>94551.260334807885</v>
      </c>
      <c r="RS71" s="1247">
        <f>RU70</f>
        <v>37189322.916666664</v>
      </c>
      <c r="RT71" s="1393">
        <f>RS$35</f>
        <v>914772.72727272729</v>
      </c>
      <c r="RU71" s="1393">
        <f t="shared" ref="RU71:RU72" si="448">+RS71-RT71</f>
        <v>36274550.189393938</v>
      </c>
      <c r="RV71" s="1394">
        <f>+RS$31*(RS71+RU71)/2+RT71</f>
        <v>4756939.1083203489</v>
      </c>
      <c r="RW71" s="1247">
        <f>RY70</f>
        <v>9548357.2843749989</v>
      </c>
      <c r="RX71" s="1393">
        <f>RW$35</f>
        <v>234339.47727272726</v>
      </c>
      <c r="RY71" s="1393">
        <f>+RW71-RX71</f>
        <v>9314017.8071022723</v>
      </c>
      <c r="RZ71" s="1394">
        <f>+RW$31*(RW71+RY71)/2+RX71</f>
        <v>1220843.188267584</v>
      </c>
      <c r="SA71" s="1247">
        <f>+SC70</f>
        <v>4576059.608624028</v>
      </c>
      <c r="SB71" s="1393">
        <f>SA$35</f>
        <v>120594.8293181818</v>
      </c>
      <c r="SC71" s="1393">
        <f t="shared" ref="SC71:SC72" si="449">+SA71-SB71</f>
        <v>4455464.7793058464</v>
      </c>
      <c r="SD71" s="1394">
        <f>+SA$31*(SA71+SC71)/2+SB71</f>
        <v>592944.27001290536</v>
      </c>
      <c r="SE71" s="1247">
        <f>SG70</f>
        <v>1265303.53125</v>
      </c>
      <c r="SF71" s="1393">
        <f>SE$35</f>
        <v>30983.863636363636</v>
      </c>
      <c r="SG71" s="1393">
        <f>+SE71-SF71</f>
        <v>1234319.6676136365</v>
      </c>
      <c r="SH71" s="1394">
        <f>+SE$31*(SE71+SG71)/2+SF71</f>
        <v>161714.35488197525</v>
      </c>
      <c r="SI71" s="1247">
        <f>SK70</f>
        <v>99082.059375000012</v>
      </c>
      <c r="SJ71" s="1393">
        <f>SI$35</f>
        <v>2410.0227272727275</v>
      </c>
      <c r="SK71" s="1393">
        <f>+SI71-SJ71</f>
        <v>96672.036647727291</v>
      </c>
      <c r="SL71" s="1394">
        <f>+SI$31*(SI71+SK71)/2+SJ71</f>
        <v>12647.977451019013</v>
      </c>
      <c r="SM71" s="1247">
        <f>SO70</f>
        <v>79161.866468749999</v>
      </c>
      <c r="SN71" s="1393">
        <f>SM$35</f>
        <v>1925.4938636363638</v>
      </c>
      <c r="SO71" s="1393">
        <f>+SM71-SN71</f>
        <v>77236.372605113633</v>
      </c>
      <c r="SP71" s="1394">
        <f>+SM$31*(SM71+SO71)/2+SN71</f>
        <v>10105.134152368619</v>
      </c>
      <c r="SQ71" s="1247">
        <f>+SS70</f>
        <v>16348574.164728686</v>
      </c>
      <c r="SR71" s="1393">
        <f>SQ$35</f>
        <v>432785.97727272729</v>
      </c>
      <c r="SS71" s="1393">
        <f t="shared" ref="SS71:SS72" si="450">+SQ71-SR71</f>
        <v>15915788.18745596</v>
      </c>
      <c r="ST71" s="1394">
        <f>+SQ$31*(SQ71+SS71)/2+SR71</f>
        <v>2120214.6833053194</v>
      </c>
      <c r="SU71" s="1247">
        <f>+SW70</f>
        <v>624378.84207364335</v>
      </c>
      <c r="SV71" s="1393">
        <f>SU$35</f>
        <v>16910.533409090909</v>
      </c>
      <c r="SW71" s="1393">
        <f t="shared" ref="SW71:SW72" si="451">+SU71-SV71</f>
        <v>607468.3086645524</v>
      </c>
      <c r="SX71" s="1394">
        <f>+SU$31*(SU71+SW71)/2+SV71</f>
        <v>81336.236942616408</v>
      </c>
      <c r="SY71" s="1247">
        <f>+TA70</f>
        <v>1050060.2906976747</v>
      </c>
      <c r="SZ71" s="1393">
        <f>SY$35</f>
        <v>27672.68181818182</v>
      </c>
      <c r="TA71" s="1393">
        <f t="shared" ref="TA71:TA72" si="452">+SY71-SZ71</f>
        <v>1022387.608879493</v>
      </c>
      <c r="TB71" s="1394">
        <f>+SY$31*(SY71+TA71)/2+SZ71</f>
        <v>136061.87108311927</v>
      </c>
      <c r="TC71" s="1247">
        <f>+TE70</f>
        <v>1228474.7000000002</v>
      </c>
      <c r="TD71" s="1393">
        <f>TC$35</f>
        <v>31570.18181818182</v>
      </c>
      <c r="TE71" s="1393">
        <f t="shared" ref="TE71:TE72" si="453">+TC71-TD71</f>
        <v>1196904.5181818183</v>
      </c>
      <c r="TF71" s="1394">
        <f>+TC$31*(TC71+TE71)/2+TD71</f>
        <v>158417.70699475703</v>
      </c>
      <c r="TG71" s="1247">
        <f>+TI70</f>
        <v>3301881.4980620164</v>
      </c>
      <c r="TH71" s="1393">
        <f>TG$35</f>
        <v>88205.159090909088</v>
      </c>
      <c r="TI71" s="1393">
        <f t="shared" ref="TI71:TI72" si="454">+TG71-TH71</f>
        <v>3213676.3389711073</v>
      </c>
      <c r="TJ71" s="1394">
        <f>+TG$31*(TG71+TI71)/2+TH71</f>
        <v>428969.34993445978</v>
      </c>
      <c r="TK71" s="1247">
        <f>+TM70</f>
        <v>17693825.731337205</v>
      </c>
      <c r="TL71" s="1393">
        <f>TK$35</f>
        <v>468398.01340909093</v>
      </c>
      <c r="TM71" s="1393">
        <f t="shared" ref="TM71:TM72" si="455">+TK71-TL71</f>
        <v>17225427.717928115</v>
      </c>
      <c r="TN71" s="1394">
        <f>+TK$31*(TK71+TM71)/2+TL71</f>
        <v>2294677.7340597035</v>
      </c>
      <c r="TO71" s="1247">
        <f>+TQ70</f>
        <v>21858738.864050388</v>
      </c>
      <c r="TP71" s="1393">
        <f>TO$35</f>
        <v>576052.56659090903</v>
      </c>
      <c r="TQ71" s="1393">
        <f t="shared" ref="TQ71:TQ72" si="456">+TO71-TP71</f>
        <v>21282686.297459479</v>
      </c>
      <c r="TR71" s="1394">
        <f>+TO$31*(TO71+TQ71)/2+TP71</f>
        <v>2832352.5189053025</v>
      </c>
      <c r="TS71" s="1247">
        <f>+TU70</f>
        <v>21796131.97674419</v>
      </c>
      <c r="TT71" s="1393">
        <f>TS$35</f>
        <v>568020.40909090906</v>
      </c>
      <c r="TU71" s="1393">
        <f t="shared" ref="TU71:TU72" si="457">+TS71-TT71</f>
        <v>21228111.56765328</v>
      </c>
      <c r="TV71" s="1394">
        <f>+TS$31*(TS71+TU71)/2+TT71</f>
        <v>2818191.7535507176</v>
      </c>
      <c r="TW71" s="1247">
        <f>+TY70</f>
        <v>24117098.614583332</v>
      </c>
      <c r="TX71" s="1393">
        <f>TW$35</f>
        <v>621241.13636363635</v>
      </c>
      <c r="TY71" s="1393">
        <f t="shared" ref="TY71:TY72" si="458">+TW71-TX71</f>
        <v>23495857.478219695</v>
      </c>
      <c r="TZ71" s="1394">
        <f>+TW$31*(TW71+TY71)/2+TX71</f>
        <v>3111402.510484986</v>
      </c>
      <c r="UA71" s="1247">
        <f>UC70</f>
        <v>87175.094791666663</v>
      </c>
      <c r="UB71" s="1393">
        <f>UA$35</f>
        <v>2154.0227272727275</v>
      </c>
      <c r="UC71" s="1393">
        <f t="shared" ref="UC71:UC72" si="459">+UA71-UB71</f>
        <v>85021.072064393942</v>
      </c>
      <c r="UD71" s="1394">
        <f>+UA$31*(UA71+UC71)/2+UB71</f>
        <v>11159.895890051044</v>
      </c>
      <c r="UE71" s="1247">
        <f>+UG70</f>
        <v>2771944.1860465119</v>
      </c>
      <c r="UF71" s="1393">
        <f>UE$35</f>
        <v>72238.545454545456</v>
      </c>
      <c r="UG71" s="1393">
        <f t="shared" ref="UG71:UG72" si="460">+UE71-UF71</f>
        <v>2699705.6405919665</v>
      </c>
      <c r="UH71" s="1394">
        <f>+UE$31*(UE71+UG71)/2+UF71</f>
        <v>358406.26468743006</v>
      </c>
      <c r="UI71" s="1247">
        <f>+UK70</f>
        <v>2182951.7330232556</v>
      </c>
      <c r="UJ71" s="1393">
        <f>UI$35</f>
        <v>59259.42204545455</v>
      </c>
      <c r="UK71" s="1393">
        <f t="shared" ref="UK71:UK72" si="461">+UI71-UJ71</f>
        <v>2123692.3109778012</v>
      </c>
      <c r="UL71" s="1394">
        <f>+UI$31*(UI71+UK71)/2+UJ71</f>
        <v>284497.24658964889</v>
      </c>
      <c r="UM71" s="1247">
        <f>UO70</f>
        <v>23890586.999999996</v>
      </c>
      <c r="UN71" s="1393">
        <f>UM$35</f>
        <v>635309.36363636365</v>
      </c>
      <c r="UO71" s="1393">
        <f t="shared" ref="UO71:UO72" si="462">+UM71-UN71</f>
        <v>23255277.636363633</v>
      </c>
      <c r="UP71" s="1394">
        <f>+UM$31*(UM71+UO71)/2+UN71</f>
        <v>3101041.8175969822</v>
      </c>
      <c r="UQ71" s="1247">
        <f>US70</f>
        <v>2333570.2093023267</v>
      </c>
      <c r="UR71" s="1393">
        <f>UQ$35</f>
        <v>61636.068181818184</v>
      </c>
      <c r="US71" s="1393">
        <f t="shared" ref="US71:US72" si="463">+UQ71-UR71</f>
        <v>2271934.1411205083</v>
      </c>
      <c r="UT71" s="1394">
        <f>+UQ$31*(UQ71+US71)/2+UR71</f>
        <v>302504.31041860511</v>
      </c>
      <c r="UU71" s="1247">
        <f>UW70</f>
        <v>13542145.998062018</v>
      </c>
      <c r="UV71" s="1393">
        <f>UU$35</f>
        <v>356881.88636363635</v>
      </c>
      <c r="UW71" s="1393">
        <f t="shared" ref="UW71:UW72" si="464">+UU71-UV71</f>
        <v>13185264.111698382</v>
      </c>
      <c r="UX71" s="1394">
        <f>+UU$31*(UU71+UW71)/2+UV71</f>
        <v>1754727.5516464533</v>
      </c>
      <c r="UY71" s="1247">
        <f>VA70</f>
        <v>412706.44573643402</v>
      </c>
      <c r="UZ71" s="1393">
        <f>UY$35</f>
        <v>10851.84090909091</v>
      </c>
      <c r="VA71" s="1393">
        <f t="shared" ref="VA71:VA72" si="465">+UY71-UZ71</f>
        <v>401854.60482734314</v>
      </c>
      <c r="VB71" s="1394">
        <f>+UY$31*(UY71+VA71)/2+UZ71</f>
        <v>53453.448358627691</v>
      </c>
      <c r="VC71" s="1247">
        <f>VE70</f>
        <v>1831135.8914728684</v>
      </c>
      <c r="VD71" s="1393">
        <f>VC$35</f>
        <v>48805.068181818184</v>
      </c>
      <c r="VE71" s="1393">
        <f t="shared" ref="VE71:VE72" si="466">+VC71-VD71</f>
        <v>1782330.8232910503</v>
      </c>
      <c r="VF71" s="1394">
        <f>+VC$31*(VC71+VE71)/2+VD71</f>
        <v>237789.66351423014</v>
      </c>
      <c r="VG71" s="1247">
        <f>+VG$34</f>
        <v>68691090</v>
      </c>
      <c r="VH71" s="1393">
        <f>+VG$34/40/12*(12.5-VG$36)</f>
        <v>357766.09375</v>
      </c>
      <c r="VI71" s="1393">
        <f>+VG71-VH71</f>
        <v>68333323.90625</v>
      </c>
      <c r="VJ71" s="1394">
        <f>+VG$31*(VG71+VI71)/2*(12.5-VG$36)/12+VH71</f>
        <v>1850763.5308862</v>
      </c>
      <c r="VK71" s="1247">
        <f>+VK$34</f>
        <v>6546476</v>
      </c>
      <c r="VL71" s="1393">
        <f>+VK$34/40/12*(12.5-VK$36)</f>
        <v>6819.2458333333334</v>
      </c>
      <c r="VM71" s="1393">
        <f>+VK71-VL71</f>
        <v>6539656.7541666664</v>
      </c>
      <c r="VN71" s="1394">
        <f>+VK$31*(VK71+VM71)/2*(12.5-VK$36)/12+VL71</f>
        <v>35336.153305548054</v>
      </c>
      <c r="VO71" s="1247">
        <f>+VQ70</f>
        <v>23824508.730620157</v>
      </c>
      <c r="VP71" s="1393">
        <f>VO$35</f>
        <v>636438.52272727271</v>
      </c>
      <c r="VQ71" s="1393">
        <f t="shared" ref="VQ71:VQ72" si="467">+VO71-VP71</f>
        <v>23188070.207892884</v>
      </c>
      <c r="VR71" s="1394">
        <f>+VO$31*(VO71+VQ71)/2+VP71</f>
        <v>3095200.1241354169</v>
      </c>
      <c r="VS71" s="1247">
        <f>VU70</f>
        <v>12867693.587596903</v>
      </c>
      <c r="VT71" s="1393">
        <f>VS$35</f>
        <v>336836.94659090909</v>
      </c>
      <c r="VU71" s="1393">
        <f t="shared" ref="VU71:VU72" si="468">+VS71-VT71</f>
        <v>12530856.641005993</v>
      </c>
      <c r="VV71" s="1394">
        <f>+VS$31*(VS71+VU71)/2+VT71</f>
        <v>1665183.1348568371</v>
      </c>
      <c r="VW71" s="1247">
        <f>VY70</f>
        <v>1416226.5290697669</v>
      </c>
      <c r="VX71" s="1393">
        <f>VW$35</f>
        <v>36825.88636363636</v>
      </c>
      <c r="VY71" s="1393">
        <f t="shared" ref="VY71:VY72" si="469">+VW71-VX71</f>
        <v>1379400.6427061304</v>
      </c>
      <c r="VZ71" s="1394">
        <f>+VW$31*(VW71+VY71)/2+VX71</f>
        <v>183037.40883309988</v>
      </c>
      <c r="WA71" s="1247">
        <f>WC70</f>
        <v>62348939.427031249</v>
      </c>
      <c r="WB71" s="1393">
        <f>WA$35</f>
        <v>1602285.6261363635</v>
      </c>
      <c r="WC71" s="1393">
        <f t="shared" ref="WC71:WC72" si="470">+WA71-WB71</f>
        <v>60746653.800894886</v>
      </c>
      <c r="WD71" s="1394">
        <f>+WA$31*(WA71+WC71)/2+WB71</f>
        <v>8040194.8998911316</v>
      </c>
      <c r="WE71" s="1247">
        <f>WG70</f>
        <v>20910758.939791668</v>
      </c>
      <c r="WF71" s="1393">
        <f>WE$35</f>
        <v>527439.00636363646</v>
      </c>
      <c r="WG71" s="1393">
        <f t="shared" ref="WG71:WG72" si="471">+WE71-WF71</f>
        <v>20383319.93342803</v>
      </c>
      <c r="WH71" s="1394">
        <f>+WE$31*(WE71+WG71)/2+WF71</f>
        <v>2687122.6015091883</v>
      </c>
      <c r="WI71" s="1247">
        <f>WK70</f>
        <v>18916531.734496124</v>
      </c>
      <c r="WJ71" s="1393">
        <f>WI$35</f>
        <v>498515.34090909088</v>
      </c>
      <c r="WK71" s="1393">
        <f t="shared" ref="WK71:WK72" si="472">+WI71-WJ71</f>
        <v>18418016.393587034</v>
      </c>
      <c r="WL71" s="1394">
        <f>+WI$31*(WI71+WK71)/2+WJ71</f>
        <v>2451115.1645289483</v>
      </c>
      <c r="WM71" s="1247">
        <v>0</v>
      </c>
      <c r="WN71" s="1393">
        <v>0</v>
      </c>
      <c r="WO71" s="1393">
        <v>0</v>
      </c>
      <c r="WP71" s="1394">
        <v>0</v>
      </c>
      <c r="WQ71" s="1247">
        <f>+WS70</f>
        <v>6702583.2790697692</v>
      </c>
      <c r="WR71" s="1393">
        <f>WQ$35</f>
        <v>179458.95454545456</v>
      </c>
      <c r="WS71" s="1393">
        <f t="shared" ref="WS71:WS72" si="473">+WQ71-WR71</f>
        <v>6523124.3245243151</v>
      </c>
      <c r="WT71" s="1394">
        <f>+WQ$31*(WQ71+WS71)/2+WR71</f>
        <v>871164.50955658755</v>
      </c>
      <c r="WU71" s="1247">
        <f>WW70</f>
        <v>23887231.518750004</v>
      </c>
      <c r="WV71" s="1393">
        <f>WU$35</f>
        <v>596994.22727272729</v>
      </c>
      <c r="WW71" s="1393">
        <f t="shared" ref="WW71:WW72" si="474">+WU71-WV71</f>
        <v>23290237.291477278</v>
      </c>
      <c r="WX71" s="1394">
        <f>+WU$31*(WU71+WW71)/2+WV71</f>
        <v>3064379.582029148</v>
      </c>
      <c r="WY71" s="1247">
        <f>XA70</f>
        <v>49926822.452427089</v>
      </c>
      <c r="WZ71" s="1393">
        <f>WY$35</f>
        <v>1225323.3856818185</v>
      </c>
      <c r="XA71" s="1393">
        <f>+WY71-WZ71</f>
        <v>48701499.066745274</v>
      </c>
      <c r="XB71" s="1394">
        <f>+WY$31*(WY71+XA71)/2+WZ71</f>
        <v>6383592.4115066705</v>
      </c>
      <c r="XC71" s="1247">
        <f>XE70</f>
        <v>430546.40416666667</v>
      </c>
      <c r="XD71" s="1393">
        <f>XC$35</f>
        <v>10566.636363636364</v>
      </c>
      <c r="XE71" s="1393">
        <f>+XC71-XD71</f>
        <v>419979.76780303032</v>
      </c>
      <c r="XF71" s="1394">
        <f>+XC$31*(XC71+XE71)/2+XD71</f>
        <v>55049.222510779029</v>
      </c>
      <c r="XG71" s="1247">
        <f>XI70</f>
        <v>30823336.732291669</v>
      </c>
      <c r="XH71" s="1393">
        <f>XG$35</f>
        <v>738209.84090909094</v>
      </c>
      <c r="XI71" s="1393">
        <f>+XG71-XH71</f>
        <v>30085126.891382579</v>
      </c>
      <c r="XJ71" s="1394">
        <f>+XG$31*(XG71+XI71)/2+XH71</f>
        <v>3923727.31176562</v>
      </c>
      <c r="XK71" s="1247">
        <f>XM70</f>
        <v>23715998.175187495</v>
      </c>
      <c r="XL71" s="1393">
        <f>XK$35</f>
        <v>560606.67409090896</v>
      </c>
      <c r="XM71" s="1393">
        <f t="shared" si="168"/>
        <v>23155391.501096584</v>
      </c>
      <c r="XN71" s="1394">
        <f>+XK$31*(XK71+XM71)/2+XL71</f>
        <v>3011984.0659037074</v>
      </c>
      <c r="XO71" s="1247">
        <f>XQ70</f>
        <v>6331018.2334479187</v>
      </c>
      <c r="XP71" s="1393">
        <f>XO$35</f>
        <v>151626.02295454548</v>
      </c>
      <c r="XQ71" s="1393">
        <f>+XO71-XP71</f>
        <v>6179392.2104933728</v>
      </c>
      <c r="XR71" s="1394">
        <f>+XO$31*(XO71+XQ71)/2+XP71</f>
        <v>805921.47987148899</v>
      </c>
      <c r="XS71" s="1247">
        <f>XU70</f>
        <v>2296913.0840104166</v>
      </c>
      <c r="XT71" s="1393">
        <f>XS$35</f>
        <v>54889.887500000004</v>
      </c>
      <c r="XU71" s="1393">
        <f t="shared" ref="XU71:XU72" si="475">+XS71-XT71</f>
        <v>2242023.1965104165</v>
      </c>
      <c r="XV71" s="1394">
        <f>+XS$31*(XS71+XU71)/2+XT71</f>
        <v>292276.61440938991</v>
      </c>
      <c r="XW71" s="1247">
        <f>XY70</f>
        <v>24986492.718749996</v>
      </c>
      <c r="XX71" s="1393">
        <f>XW$35</f>
        <v>630242.59090909094</v>
      </c>
      <c r="XY71" s="1393">
        <f t="shared" ref="XY71:XY72" si="476">+XW71-XX71</f>
        <v>24356250.127840906</v>
      </c>
      <c r="XZ71" s="1394">
        <f>+XW$31*(XW71+XY71)/2+XX71</f>
        <v>3210871.9492352777</v>
      </c>
      <c r="YA71" s="1247">
        <f>YC70</f>
        <v>24678258.196874999</v>
      </c>
      <c r="YB71" s="1393">
        <f>YA$35</f>
        <v>621031.97727272729</v>
      </c>
      <c r="YC71" s="1393">
        <f t="shared" ref="YC71:YC72" si="477">+YA71-YB71</f>
        <v>24057226.219602272</v>
      </c>
      <c r="YD71" s="1394">
        <f>+YA$31*(YA71+YC71)/2+YB71</f>
        <v>3169901.6716152048</v>
      </c>
      <c r="YE71" s="1247">
        <f>YG70</f>
        <v>1178016.5718750004</v>
      </c>
      <c r="YF71" s="1393">
        <f>YE$35</f>
        <v>29240.25</v>
      </c>
      <c r="YG71" s="1393">
        <f t="shared" ref="YG71:YG72" si="478">+YE71-YF71</f>
        <v>1148776.3218750004</v>
      </c>
      <c r="YH71" s="1394">
        <f>+YE$31*(YE71+YG71)/2+YF71</f>
        <v>150931.70260174474</v>
      </c>
      <c r="YI71" s="1247">
        <f>YK70</f>
        <v>34277933.440562502</v>
      </c>
      <c r="YJ71" s="1393">
        <f>YI$35</f>
        <v>788073.95590909093</v>
      </c>
      <c r="YK71" s="1393">
        <f t="shared" si="327"/>
        <v>33489859.48465341</v>
      </c>
      <c r="YL71" s="1394">
        <f>+YI$31*(YI71+YK71)/2+YJ71</f>
        <v>4332334.8924262142</v>
      </c>
      <c r="YM71" s="1247">
        <f>YO70</f>
        <v>11091028.797916668</v>
      </c>
      <c r="YN71" s="1393">
        <f>YM$35</f>
        <v>252331.68181818182</v>
      </c>
      <c r="YO71" s="1393">
        <f t="shared" si="328"/>
        <v>10838697.116098486</v>
      </c>
      <c r="YP71" s="1394">
        <f>+YM$31*(YM71+YO71)/2+YN71</f>
        <v>1399258.0837351368</v>
      </c>
      <c r="YQ71" s="1247">
        <f>YQ$34</f>
        <v>51734889</v>
      </c>
      <c r="YR71" s="1393">
        <f>YQ$35/12*(12.5-YQ$36)</f>
        <v>1028818.8153409092</v>
      </c>
      <c r="YS71" s="1393">
        <f>+YQ71-YR71</f>
        <v>50706070.184659094</v>
      </c>
      <c r="YT71" s="1401">
        <f>+YQ$31*(YQ71+YS71)/2*(12.5-YQ$36)/12+YR71</f>
        <v>5716780.3082867637</v>
      </c>
      <c r="YU71" s="1247">
        <f>YW70</f>
        <v>95348336.118177101</v>
      </c>
      <c r="YV71" s="1393">
        <f>YU$35</f>
        <v>2224949.0197727275</v>
      </c>
      <c r="YW71" s="1393">
        <f t="shared" si="170"/>
        <v>93123387.098404378</v>
      </c>
      <c r="YX71" s="1394">
        <f>+YU$31*(YU71+YW71)/2+YV71</f>
        <v>12082035.069066824</v>
      </c>
      <c r="YY71" s="1247">
        <f>ZA70</f>
        <v>106276727.00709374</v>
      </c>
      <c r="YZ71" s="1393">
        <f>YY$35</f>
        <v>2448537.4370454545</v>
      </c>
      <c r="ZA71" s="1393">
        <f t="shared" si="329"/>
        <v>103828189.57004829</v>
      </c>
      <c r="ZB71" s="1394">
        <f>+YY$31*(YY71+ZA71)/2+YZ71</f>
        <v>13437041.212228434</v>
      </c>
      <c r="ZC71" s="1247">
        <f>ZE70</f>
        <v>35202327.012562506</v>
      </c>
      <c r="ZD71" s="1393">
        <f>ZC$35</f>
        <v>800887.14409090916</v>
      </c>
      <c r="ZE71" s="1393">
        <f t="shared" si="330"/>
        <v>34401439.8684716</v>
      </c>
      <c r="ZF71" s="1394">
        <f>+ZC$31*(ZC71+ZE71)/2+ZD71</f>
        <v>4441169.6638880149</v>
      </c>
      <c r="ZG71" s="1247">
        <f>ZG$34</f>
        <v>50159435.259999998</v>
      </c>
      <c r="ZH71" s="1393">
        <f>ZG$35/12*(12.5-ZG$36)</f>
        <v>47499.465208333335</v>
      </c>
      <c r="ZI71" s="1393">
        <f>+ZG71-ZH71</f>
        <v>50111935.794791661</v>
      </c>
      <c r="ZJ71" s="1401">
        <f>+ZG$31*(ZG71+ZI71)/2*(12.5-ZG$36)/12+ZH71</f>
        <v>266007.82548544812</v>
      </c>
      <c r="ZK71" s="1247">
        <f>ZK$34</f>
        <v>0</v>
      </c>
      <c r="ZL71" s="1393">
        <f>ZK$35/12*(12.5-ZK$36)</f>
        <v>0</v>
      </c>
      <c r="ZM71" s="1393">
        <f>+ZK71-ZL71</f>
        <v>0</v>
      </c>
      <c r="ZN71" s="1401">
        <f>+ZK$31*(ZK71+ZM71)/2*(12.5-ZK$36)/12+ZL71</f>
        <v>0</v>
      </c>
      <c r="ZO71" s="1247">
        <f>ZQ70</f>
        <v>29278161.385416664</v>
      </c>
      <c r="ZP71" s="1393">
        <f>ZO$35</f>
        <v>738492.77272727271</v>
      </c>
      <c r="ZQ71" s="1393">
        <f t="shared" ref="ZQ71:ZQ72" si="479">+ZO71-ZP71</f>
        <v>28539668.612689391</v>
      </c>
      <c r="ZR71" s="1394">
        <f>+ZO$31*(ZO71+ZQ71)/2+ZP71</f>
        <v>3762369.8602194544</v>
      </c>
      <c r="ZS71" s="1247">
        <f>ZU70</f>
        <v>16833983.540822916</v>
      </c>
      <c r="ZT71" s="1393">
        <f>ZS$35</f>
        <v>399659.31840909086</v>
      </c>
      <c r="ZU71" s="1393">
        <f t="shared" si="171"/>
        <v>16434324.222413825</v>
      </c>
      <c r="ZV71" s="1394">
        <f>+ZS$31*(ZS71+ZU71)/2+ZT71</f>
        <v>2139594.4489420978</v>
      </c>
      <c r="ZW71" s="1247">
        <f>ZY70</f>
        <v>17569940.264364585</v>
      </c>
      <c r="ZX71" s="1393">
        <f>ZW$35</f>
        <v>415324.10749999998</v>
      </c>
      <c r="ZY71" s="1393">
        <f t="shared" si="172"/>
        <v>17154616.156864583</v>
      </c>
      <c r="ZZ71" s="1394">
        <f>+ZW$31*(ZW71+ZY71)/2+ZX71</f>
        <v>2231421.1581662735</v>
      </c>
      <c r="AAA71" s="1247">
        <f>AAC70</f>
        <v>24092765.841489583</v>
      </c>
      <c r="AAB71" s="1393">
        <f>AAA$35</f>
        <v>553909.74249999993</v>
      </c>
      <c r="AAC71" s="1393">
        <f t="shared" si="331"/>
        <v>23538856.098989584</v>
      </c>
      <c r="AAD71" s="1394">
        <f>+AAA$31*(AAA71+AAC71)/2+AAB71</f>
        <v>3045047.3419329589</v>
      </c>
      <c r="AAE71" s="1247">
        <f>AAG70</f>
        <v>24480745.512416665</v>
      </c>
      <c r="AAF71" s="1393">
        <f>AAE$35</f>
        <v>556960.7472727272</v>
      </c>
      <c r="AAG71" s="1393">
        <f t="shared" si="332"/>
        <v>23923784.765143938</v>
      </c>
      <c r="AAH71" s="1394">
        <f>+AAE$31*(AAE71+AAG71)/2+AAF71</f>
        <v>3088521.5139416205</v>
      </c>
      <c r="AAI71" s="1247">
        <f>AAI$34</f>
        <v>17466838.550000001</v>
      </c>
      <c r="AAJ71" s="1393">
        <f>AAI$35/12*(12.5-AAI$36)</f>
        <v>248108.50213068185</v>
      </c>
      <c r="AAK71" s="1393">
        <f>+AAI71-AAJ71</f>
        <v>17218730.047869317</v>
      </c>
      <c r="AAL71" s="1401">
        <f>+AAI$31*(AAI71+AAK71)/2*(12.5-AAI$36)/12+AAJ71</f>
        <v>1381894.7423913754</v>
      </c>
      <c r="AAM71" s="1247">
        <f>AAM$34</f>
        <v>18690054.129999999</v>
      </c>
      <c r="AAN71" s="1393">
        <f>AAM$35/12*(12.5-AAM$36)</f>
        <v>53096.744687499995</v>
      </c>
      <c r="AAO71" s="1393">
        <f>+AAM71-AAN71</f>
        <v>18636957.385312498</v>
      </c>
      <c r="AAP71" s="1401">
        <f>+AAM$31*(AAM71+AAO71)/2*(12.5-AAM$36)/12+AAN71</f>
        <v>297122.45195939095</v>
      </c>
      <c r="AAQ71" s="1395">
        <f>SUMIF($G$29:$AAM$29,"Yes",J71:AAP71)</f>
        <v>328962892.81233406</v>
      </c>
      <c r="AAR71" s="1396"/>
      <c r="AAS71" s="1397">
        <f>SUMIF($G$29:$AAM$29,"No",J71:AAP71)</f>
        <v>34300042.908656754</v>
      </c>
      <c r="AAT71" s="1673"/>
      <c r="AAU71" s="1391"/>
      <c r="AAV71" s="1391"/>
    </row>
    <row r="72" spans="1:724" ht="13.15" customHeight="1" thickBot="1">
      <c r="A72" s="796">
        <v>53</v>
      </c>
      <c r="B72" s="906" t="str">
        <f t="shared" ref="B72" si="480">+B70</f>
        <v>W incentive</v>
      </c>
      <c r="C72" s="907">
        <f t="shared" ref="C72" si="481">+C70+1</f>
        <v>2022</v>
      </c>
      <c r="D72" s="907">
        <v>53</v>
      </c>
      <c r="E72" s="1248" t="s">
        <v>65</v>
      </c>
      <c r="F72" s="1332">
        <f t="shared" si="153"/>
        <v>2022</v>
      </c>
      <c r="G72" s="1248">
        <f>+G71</f>
        <v>710929.37076303363</v>
      </c>
      <c r="H72" s="1316">
        <f>+H71</f>
        <v>23620.93181818182</v>
      </c>
      <c r="I72" s="1316">
        <f t="shared" si="333"/>
        <v>687308.43894485186</v>
      </c>
      <c r="J72" s="1317">
        <f>+G$33*(G72+I72)/2+H72</f>
        <v>96748.87999229056</v>
      </c>
      <c r="K72" s="1248">
        <f>+K71</f>
        <v>745702.62403100752</v>
      </c>
      <c r="L72" s="1316">
        <f>+L71</f>
        <v>20722.886363636364</v>
      </c>
      <c r="M72" s="1316">
        <f t="shared" si="334"/>
        <v>724979.73766737117</v>
      </c>
      <c r="N72" s="1317">
        <f>+K$33*(K72+M72)/2+L72</f>
        <v>97639.690343728551</v>
      </c>
      <c r="O72" s="1248">
        <f>+O71</f>
        <v>709730.10469068238</v>
      </c>
      <c r="P72" s="1316">
        <f>+P71</f>
        <v>24457.428181818177</v>
      </c>
      <c r="Q72" s="1316">
        <f>+O72-P72</f>
        <v>685272.67650886416</v>
      </c>
      <c r="R72" s="1317">
        <f>+O$33*(O72+Q72)/2+P72</f>
        <v>97416.184108759015</v>
      </c>
      <c r="S72" s="1248">
        <f>+S71</f>
        <v>466942.58139534877</v>
      </c>
      <c r="T72" s="1316">
        <f>+T71</f>
        <v>13454.454545454546</v>
      </c>
      <c r="U72" s="1316">
        <f t="shared" si="335"/>
        <v>453488.12684989424</v>
      </c>
      <c r="V72" s="1317">
        <f>+S$33*(S72+U72)/2+T72</f>
        <v>61593.053475545195</v>
      </c>
      <c r="W72" s="1248">
        <f>+W71</f>
        <v>5119916.1798905618</v>
      </c>
      <c r="X72" s="1316">
        <f>+X71</f>
        <v>171752.5</v>
      </c>
      <c r="Y72" s="1316">
        <f t="shared" si="336"/>
        <v>4948163.6798905618</v>
      </c>
      <c r="Z72" s="1317">
        <f>+W$33*(W72+Y72)/2+X72</f>
        <v>698313.87395732279</v>
      </c>
      <c r="AA72" s="1248">
        <f>+AA71</f>
        <v>795366.08333333326</v>
      </c>
      <c r="AB72" s="1316">
        <f>+AB71</f>
        <v>20773.886363636364</v>
      </c>
      <c r="AC72" s="1316">
        <f t="shared" si="337"/>
        <v>774592.1969696969</v>
      </c>
      <c r="AD72" s="1317">
        <f>+AA$33*(AA72+AC72)/2+AB72</f>
        <v>102882.82874840715</v>
      </c>
      <c r="AE72" s="1248">
        <f>+AE71</f>
        <v>4228335.9516370278</v>
      </c>
      <c r="AF72" s="1316">
        <f>+AF71</f>
        <v>140824.66272727272</v>
      </c>
      <c r="AG72" s="1316">
        <f t="shared" si="338"/>
        <v>4087511.2889097552</v>
      </c>
      <c r="AH72" s="1317">
        <f>+AE$33*(AE72+AG72)/2+AF72</f>
        <v>575744.13193942094</v>
      </c>
      <c r="AI72" s="1248">
        <f>+AI71</f>
        <v>443107.31589147286</v>
      </c>
      <c r="AJ72" s="1316">
        <f>+AJ71</f>
        <v>11730.113636363636</v>
      </c>
      <c r="AK72" s="1316">
        <f t="shared" si="339"/>
        <v>431377.20225510921</v>
      </c>
      <c r="AL72" s="1317">
        <f>+AI$33*(AI72+AK72)/2+AJ72</f>
        <v>57465.723185817697</v>
      </c>
      <c r="AM72" s="1248">
        <f>+AM71</f>
        <v>1594553.9168946652</v>
      </c>
      <c r="AN72" s="1316">
        <f>+AN71</f>
        <v>51029.38636363636</v>
      </c>
      <c r="AO72" s="1316">
        <f t="shared" si="340"/>
        <v>1543524.5305310288</v>
      </c>
      <c r="AP72" s="1317">
        <f>+AM$33*(AM72+AO72)/2+AN72</f>
        <v>215151.13766828465</v>
      </c>
      <c r="AQ72" s="1248">
        <f>+AQ71</f>
        <v>221420.15697674424</v>
      </c>
      <c r="AR72" s="1316">
        <f>+AR71</f>
        <v>5861.522727272727</v>
      </c>
      <c r="AS72" s="1316">
        <f t="shared" si="341"/>
        <v>215558.63424947151</v>
      </c>
      <c r="AT72" s="1317">
        <f>+AQ$33*(AQ72+AS72)/2+AR72</f>
        <v>28715.548112733715</v>
      </c>
      <c r="AU72" s="1248">
        <f>+AU71</f>
        <v>15588986.092111267</v>
      </c>
      <c r="AV72" s="1316">
        <f>+AV71</f>
        <v>496598.18181818182</v>
      </c>
      <c r="AW72" s="1316">
        <f t="shared" si="342"/>
        <v>15092387.910293086</v>
      </c>
      <c r="AX72" s="1317">
        <f>+AU$33*(AU72+AW72)/2+AV72</f>
        <v>2235369.5627931952</v>
      </c>
      <c r="AY72" s="1248">
        <f>+AY71</f>
        <v>32610689.88056694</v>
      </c>
      <c r="AZ72" s="1316">
        <f>+AZ71</f>
        <v>1024754.75</v>
      </c>
      <c r="BA72" s="1316">
        <f t="shared" si="343"/>
        <v>31585935.13056694</v>
      </c>
      <c r="BB72" s="1317">
        <f>+AY$33*(AY72+BA72)/2+AZ72</f>
        <v>4662898.6713184183</v>
      </c>
      <c r="BC72" s="1248">
        <f>+BC71</f>
        <v>9977772.2298221625</v>
      </c>
      <c r="BD72" s="1316">
        <f>+BD71</f>
        <v>308659.09090909088</v>
      </c>
      <c r="BE72" s="1316">
        <f t="shared" si="344"/>
        <v>9669113.1389130708</v>
      </c>
      <c r="BF72" s="1317">
        <f>+BC$33*(BC72+BE72)/2+BD72</f>
        <v>1422085.1715590798</v>
      </c>
      <c r="BG72" s="1248">
        <f>+BG71</f>
        <v>8191303.2303541517</v>
      </c>
      <c r="BH72" s="1316">
        <f>+BH71</f>
        <v>255097.31818181818</v>
      </c>
      <c r="BI72" s="1316">
        <f t="shared" si="345"/>
        <v>7936205.9121723333</v>
      </c>
      <c r="BJ72" s="1317">
        <f>+BG$33*(BG72+BI72)/2+BH72</f>
        <v>1169073.7046774297</v>
      </c>
      <c r="BK72" s="1248">
        <f>+BK71</f>
        <v>10743288.823111417</v>
      </c>
      <c r="BL72" s="1316">
        <f>+BL71</f>
        <v>333080.88636363635</v>
      </c>
      <c r="BM72" s="1316">
        <f t="shared" si="346"/>
        <v>10410207.93674778</v>
      </c>
      <c r="BN72" s="1317">
        <f>+BK$33*(BK72+BM72)/2+BL72</f>
        <v>1531889.4785312652</v>
      </c>
      <c r="BO72" s="1248">
        <f>+BO71</f>
        <v>12472014.591883263</v>
      </c>
      <c r="BP72" s="1316">
        <f>+BP71</f>
        <v>384109.09090909088</v>
      </c>
      <c r="BQ72" s="1316">
        <f t="shared" si="347"/>
        <v>12087905.500974171</v>
      </c>
      <c r="BR72" s="1317">
        <f>+BO$33*(BO72+BQ72)/2+BP72</f>
        <v>1775966.1235552556</v>
      </c>
      <c r="BS72" s="1248">
        <f>+BS71</f>
        <v>8440902.5205198359</v>
      </c>
      <c r="BT72" s="1316">
        <f>+BT71</f>
        <v>258244.77272727274</v>
      </c>
      <c r="BU72" s="1316">
        <f t="shared" si="348"/>
        <v>8182657.7477925634</v>
      </c>
      <c r="BV72" s="1317">
        <f>+BS$33*(BS72+BU72)/2+BT72</f>
        <v>1200333.3129011842</v>
      </c>
      <c r="BW72" s="1248">
        <f>+BW71</f>
        <v>71233661.606361136</v>
      </c>
      <c r="BX72" s="1316">
        <f>+BX71</f>
        <v>2160347.1136363638</v>
      </c>
      <c r="BY72" s="1316">
        <f t="shared" si="349"/>
        <v>69073314.492724776</v>
      </c>
      <c r="BZ72" s="1317">
        <f>+BW$33*(BW72+BY72)/2+BX72</f>
        <v>10111808.302210178</v>
      </c>
      <c r="CA72" s="1248">
        <f>+CA71</f>
        <v>10214857.723666213</v>
      </c>
      <c r="CB72" s="1316">
        <f>+CB71</f>
        <v>309118.27272727271</v>
      </c>
      <c r="CC72" s="1316">
        <f t="shared" si="350"/>
        <v>9905739.45093894</v>
      </c>
      <c r="CD72" s="1317">
        <f>+CA$33*(CA72+CC72)/2+CB72</f>
        <v>1449390.495626695</v>
      </c>
      <c r="CE72" s="1248">
        <f>+CE71</f>
        <v>199812.22812500005</v>
      </c>
      <c r="CF72" s="1316">
        <f>+CF71</f>
        <v>5086.977272727273</v>
      </c>
      <c r="CG72" s="1316">
        <f t="shared" si="351"/>
        <v>194725.25085227279</v>
      </c>
      <c r="CH72" s="1317">
        <f>+CE$33*(CE72+CG72)/2+CF72</f>
        <v>25721.318666643027</v>
      </c>
      <c r="CI72" s="1248">
        <f>+CI71</f>
        <v>2346149.6224350203</v>
      </c>
      <c r="CJ72" s="1316">
        <f>+CJ71</f>
        <v>70998.318181818177</v>
      </c>
      <c r="CK72" s="1316">
        <f t="shared" si="352"/>
        <v>2275151.3042532019</v>
      </c>
      <c r="CL72" s="1317">
        <f>+CI$33*(CI72+CK72)/2+CJ72</f>
        <v>332896.16518075293</v>
      </c>
      <c r="CM72" s="1248">
        <f>+CM71</f>
        <v>1761000.9138926889</v>
      </c>
      <c r="CN72" s="1316">
        <f>+CN71</f>
        <v>55337.5</v>
      </c>
      <c r="CO72" s="1316">
        <f t="shared" si="353"/>
        <v>1705663.4138926889</v>
      </c>
      <c r="CP72" s="1317">
        <f>+CM$33*(CM72+CO72)/2+CN72</f>
        <v>251799.91136814255</v>
      </c>
      <c r="CQ72" s="1248">
        <f>+CQ71</f>
        <v>28836048.700573403</v>
      </c>
      <c r="CR72" s="1316">
        <f>+CR71</f>
        <v>870731.48795454542</v>
      </c>
      <c r="CS72" s="1316">
        <f t="shared" si="354"/>
        <v>27965317.212618858</v>
      </c>
      <c r="CT72" s="1317">
        <f>+CQ$33*(CQ72+CS72)/2+CR72</f>
        <v>4089772.1163960439</v>
      </c>
      <c r="CU72" s="1248">
        <f>+CU71</f>
        <v>122725201.62927499</v>
      </c>
      <c r="CV72" s="1316">
        <f>+CV71</f>
        <v>3713864.9772727271</v>
      </c>
      <c r="CW72" s="1316">
        <f t="shared" si="355"/>
        <v>119011336.65200226</v>
      </c>
      <c r="CX72" s="1317">
        <f>+CU$33*(CU72+CW72)/2+CV72</f>
        <v>17413530.920086008</v>
      </c>
      <c r="CY72" s="1248">
        <f>+CY71</f>
        <v>829010.61145833344</v>
      </c>
      <c r="CZ72" s="1316">
        <f>+CZ71</f>
        <v>20814.159090909092</v>
      </c>
      <c r="DA72" s="1316">
        <f t="shared" si="356"/>
        <v>808196.45236742438</v>
      </c>
      <c r="DB72" s="1317">
        <f>+CY$33*(CY72+DA72)/2+CZ72</f>
        <v>106440.21817934651</v>
      </c>
      <c r="DC72" s="1248">
        <f>+DC71</f>
        <v>0</v>
      </c>
      <c r="DD72" s="1316">
        <f>+DD71</f>
        <v>0</v>
      </c>
      <c r="DE72" s="1316">
        <f t="shared" si="357"/>
        <v>0</v>
      </c>
      <c r="DF72" s="1317">
        <f>+DC$33*(DC72+DE72)/2+DD72</f>
        <v>0</v>
      </c>
      <c r="DG72" s="1248">
        <f>+DG71</f>
        <v>9247715.6499847993</v>
      </c>
      <c r="DH72" s="1316">
        <f>+DH71</f>
        <v>290599.20454545453</v>
      </c>
      <c r="DI72" s="1316">
        <f t="shared" si="358"/>
        <v>8957116.4454393443</v>
      </c>
      <c r="DJ72" s="1317">
        <f>+DG$33*(DG72+DI72)/2+DH72</f>
        <v>1322301.4040785755</v>
      </c>
      <c r="DK72" s="1248">
        <f>+DK71</f>
        <v>10014597.039671682</v>
      </c>
      <c r="DL72" s="1316">
        <f>+DL71</f>
        <v>311182.43181818182</v>
      </c>
      <c r="DM72" s="1316">
        <f t="shared" si="359"/>
        <v>9703414.6078535002</v>
      </c>
      <c r="DN72" s="1317">
        <f>+DK$33*(DK72+DM72)/2+DL72</f>
        <v>1428639.372950023</v>
      </c>
      <c r="DO72" s="1248">
        <f>+DO71</f>
        <v>7190945.8803769555</v>
      </c>
      <c r="DP72" s="1316">
        <f>+DP71</f>
        <v>228549.22727272726</v>
      </c>
      <c r="DQ72" s="1316">
        <f t="shared" si="360"/>
        <v>6962396.653104228</v>
      </c>
      <c r="DR72" s="1317">
        <f>+DO$33*(DO72+DQ72)/2+DP72</f>
        <v>1030645.8654619085</v>
      </c>
      <c r="DS72" s="1248">
        <f>+DS71</f>
        <v>2066415.6162030718</v>
      </c>
      <c r="DT72" s="1316">
        <f>+DT71</f>
        <v>64934.818181818184</v>
      </c>
      <c r="DU72" s="1316">
        <f t="shared" si="361"/>
        <v>2001480.7980212537</v>
      </c>
      <c r="DV72" s="1317">
        <f>+DS$33*(DS72+DU72)/2+DT72</f>
        <v>295470.18681523885</v>
      </c>
      <c r="DW72" s="1248">
        <f>+DW71</f>
        <v>7216015.1292894045</v>
      </c>
      <c r="DX72" s="1316">
        <f>+DX71</f>
        <v>231461.60295454544</v>
      </c>
      <c r="DY72" s="1316">
        <f t="shared" si="362"/>
        <v>6984553.5263348594</v>
      </c>
      <c r="DZ72" s="1317">
        <f>+DW$33*(DW72+DY72)/2+DX72</f>
        <v>1036234.6346328312</v>
      </c>
      <c r="EA72" s="1248">
        <f>+EA71</f>
        <v>11986048.968764247</v>
      </c>
      <c r="EB72" s="1316">
        <f>+EB71</f>
        <v>371610.95454545453</v>
      </c>
      <c r="EC72" s="1316">
        <f t="shared" si="363"/>
        <v>11614438.014218792</v>
      </c>
      <c r="ED72" s="1317">
        <f>+EA$33*(EA72+EC72)/2+EB72</f>
        <v>1709095.1017635181</v>
      </c>
      <c r="EE72" s="1248">
        <f>+EE71</f>
        <v>13481266.7250342</v>
      </c>
      <c r="EF72" s="1316">
        <f>+EF71</f>
        <v>418901.86363636365</v>
      </c>
      <c r="EG72" s="1316">
        <f t="shared" si="364"/>
        <v>13062364.861397836</v>
      </c>
      <c r="EH72" s="1317">
        <f>+EE$33*(EE72+EG72)/2+EF72</f>
        <v>1923179.5712128109</v>
      </c>
      <c r="EI72" s="1248">
        <f>+EI71</f>
        <v>7442900.395006841</v>
      </c>
      <c r="EJ72" s="1316">
        <f>+EJ71</f>
        <v>221855.52272727274</v>
      </c>
      <c r="EK72" s="1316">
        <f t="shared" si="365"/>
        <v>7221044.8722795686</v>
      </c>
      <c r="EL72" s="1317">
        <f>+EI$33*(EI72+EK72)/2+EJ72</f>
        <v>1052888.981689818</v>
      </c>
      <c r="EM72" s="1248">
        <f>+EM71</f>
        <v>14172148.21585726</v>
      </c>
      <c r="EN72" s="1316">
        <f>+EN71</f>
        <v>426091.23863636347</v>
      </c>
      <c r="EO72" s="1316">
        <f t="shared" si="366"/>
        <v>13746056.977220897</v>
      </c>
      <c r="EP72" s="1317">
        <f>+EM$33*(EM72+EO72)/2+EN72</f>
        <v>2008268.6272405437</v>
      </c>
      <c r="EQ72" s="1248">
        <f>+EQ71</f>
        <v>8956180.1674266644</v>
      </c>
      <c r="ER72" s="1316">
        <f>+ER71</f>
        <v>274009.40909090912</v>
      </c>
      <c r="ES72" s="1316">
        <f t="shared" si="367"/>
        <v>8682170.7583357561</v>
      </c>
      <c r="ET72" s="1317">
        <f>+EQ$33*(EQ72+ES72)/2+ER72</f>
        <v>1273608.0514107232</v>
      </c>
      <c r="EU72" s="1248">
        <f>+EU71</f>
        <v>66917658.948434427</v>
      </c>
      <c r="EV72" s="1316">
        <f>+EV71</f>
        <v>2074689.9318181819</v>
      </c>
      <c r="EW72" s="1316">
        <f t="shared" si="368"/>
        <v>64842969.016616248</v>
      </c>
      <c r="EX72" s="1317">
        <f>+EU$33*(EU72+EW72)/2+EV72</f>
        <v>9445808.067222463</v>
      </c>
      <c r="EY72" s="1248">
        <f>+EY71</f>
        <v>24239161.720930222</v>
      </c>
      <c r="EZ72" s="1316">
        <f>+EZ71</f>
        <v>731924.18181818177</v>
      </c>
      <c r="FA72" s="1316">
        <f t="shared" si="369"/>
        <v>23507237.539112039</v>
      </c>
      <c r="FB72" s="1317">
        <f>+EY$33*(EY72+FA72)/2+EZ72</f>
        <v>3403013.0717353113</v>
      </c>
      <c r="FC72" s="1248">
        <f>+FC71</f>
        <v>10281338.682284545</v>
      </c>
      <c r="FD72" s="1316">
        <f>+FD71</f>
        <v>305154.84090909088</v>
      </c>
      <c r="FE72" s="1316">
        <f t="shared" si="370"/>
        <v>9976183.8413754534</v>
      </c>
      <c r="FF72" s="1317">
        <f>+FC$33*(FC72+FE72)/2+FD72</f>
        <v>1438426.5470223769</v>
      </c>
      <c r="FG72" s="1248">
        <f>+FG71</f>
        <v>62222903.331357338</v>
      </c>
      <c r="FH72" s="1316">
        <f>+FH71</f>
        <v>1912087.1818181819</v>
      </c>
      <c r="FI72" s="1316">
        <f t="shared" si="371"/>
        <v>60310816.149539158</v>
      </c>
      <c r="FJ72" s="1317">
        <f>+FG$33*(FG72+FI72)/2+FH72</f>
        <v>8767022.0422057062</v>
      </c>
      <c r="FK72" s="1248">
        <f>+FK71</f>
        <v>971444.5348837208</v>
      </c>
      <c r="FL72" s="1316">
        <f>+FL71</f>
        <v>29590.636363636364</v>
      </c>
      <c r="FM72" s="1316">
        <f t="shared" si="372"/>
        <v>941853.89852008445</v>
      </c>
      <c r="FN72" s="1317">
        <f>+FK$33*(FK72+FM72)/2+FL72</f>
        <v>136626.77453872332</v>
      </c>
      <c r="FO72" s="1248">
        <f>+FO71</f>
        <v>150699.3919288645</v>
      </c>
      <c r="FP72" s="1316">
        <f>+FP71</f>
        <v>4672.227272727273</v>
      </c>
      <c r="FQ72" s="1316">
        <f t="shared" si="373"/>
        <v>146027.16465613723</v>
      </c>
      <c r="FR72" s="1317">
        <f>+FO$33*(FO72+FQ72)/2+FP72</f>
        <v>21272.076076422447</v>
      </c>
      <c r="FS72" s="1248">
        <f>+FS71</f>
        <v>17675153.081053354</v>
      </c>
      <c r="FT72" s="1316">
        <f>+FT71</f>
        <v>533717.79545454541</v>
      </c>
      <c r="FU72" s="1316">
        <f t="shared" si="374"/>
        <v>17141435.285598807</v>
      </c>
      <c r="FV72" s="1317">
        <f>+FS$33*(FS72+FU72)/2+FT72</f>
        <v>2481471.0043297196</v>
      </c>
      <c r="FW72" s="1248">
        <f>+FW71</f>
        <v>1086714.8920808632</v>
      </c>
      <c r="FX72" s="1316">
        <f>+FX71</f>
        <v>33468.295454545456</v>
      </c>
      <c r="FY72" s="1316">
        <f t="shared" si="375"/>
        <v>1053246.5966263178</v>
      </c>
      <c r="FZ72" s="1317">
        <f>+FW$33*(FW72+FY72)/2+FX72</f>
        <v>153184.70226053195</v>
      </c>
      <c r="GA72" s="1248">
        <f>+GA71</f>
        <v>10449511.97902417</v>
      </c>
      <c r="GB72" s="1316">
        <f>+GB71</f>
        <v>308173.47727272729</v>
      </c>
      <c r="GC72" s="1316">
        <f t="shared" si="376"/>
        <v>10141338.501751443</v>
      </c>
      <c r="GD72" s="1317">
        <f>+GA$33*(GA72+GC72)/2+GB72</f>
        <v>1460092.6335968904</v>
      </c>
      <c r="GE72" s="1248">
        <f>+GE71</f>
        <v>4527253.1929624546</v>
      </c>
      <c r="GF72" s="1316">
        <f>+GF71</f>
        <v>145216.61363636365</v>
      </c>
      <c r="GG72" s="1316">
        <f t="shared" si="377"/>
        <v>4382036.5793260913</v>
      </c>
      <c r="GH72" s="1317">
        <f>+GE$33*(GE72+GG72)/2+GF72</f>
        <v>643631.26472247741</v>
      </c>
      <c r="GI72" s="1248">
        <f>+GI71</f>
        <v>3950997.4864341104</v>
      </c>
      <c r="GJ72" s="1316">
        <f>+GJ71</f>
        <v>119304.06818181818</v>
      </c>
      <c r="GK72" s="1316">
        <f t="shared" si="378"/>
        <v>3831693.4182522921</v>
      </c>
      <c r="GL72" s="1317">
        <f>+GI$33*(GI72+GK72)/2+GJ72</f>
        <v>554693.11387607863</v>
      </c>
      <c r="GM72" s="1248">
        <f>+GM71</f>
        <v>2291048.1641586861</v>
      </c>
      <c r="GN72" s="1316">
        <f>+GN71</f>
        <v>72650.181818181823</v>
      </c>
      <c r="GO72" s="1316">
        <f t="shared" si="379"/>
        <v>2218397.9823405044</v>
      </c>
      <c r="GP72" s="1317">
        <f>+GM$33*(GM72+GO72)/2+GN72</f>
        <v>324923.2681297157</v>
      </c>
      <c r="GQ72" s="1248">
        <f>+GQ71</f>
        <v>15807488.587551299</v>
      </c>
      <c r="GR72" s="1316">
        <f>+GR71</f>
        <v>497857.56818181818</v>
      </c>
      <c r="GS72" s="1316">
        <f t="shared" si="380"/>
        <v>15309631.019369481</v>
      </c>
      <c r="GT72" s="1317">
        <f>+GQ$33*(GQ72+GS72)/2+GR72</f>
        <v>2125285.3877870115</v>
      </c>
      <c r="GU72" s="1248">
        <f>+GU71</f>
        <v>746243.05000000016</v>
      </c>
      <c r="GV72" s="1316">
        <f>+GV71</f>
        <v>18910.18181818182</v>
      </c>
      <c r="GW72" s="1316">
        <f t="shared" si="381"/>
        <v>727332.8681818184</v>
      </c>
      <c r="GX72" s="1317">
        <f>+GU$33*(GU72+GW72)/2+GV72</f>
        <v>95978.319031498497</v>
      </c>
      <c r="GY72" s="1248">
        <f>+GY71</f>
        <v>3498098.570451438</v>
      </c>
      <c r="GZ72" s="1316">
        <f>+GZ71</f>
        <v>110172.77272727272</v>
      </c>
      <c r="HA72" s="1316">
        <f t="shared" si="382"/>
        <v>3387925.797724165</v>
      </c>
      <c r="HB72" s="1317">
        <f>+GY$33*(GY72+HA72)/2+GZ72</f>
        <v>470312.39248680224</v>
      </c>
      <c r="HC72" s="1248">
        <f>+HC71</f>
        <v>15065921.555327561</v>
      </c>
      <c r="HD72" s="1316">
        <f>+HD71</f>
        <v>479935.59090909088</v>
      </c>
      <c r="HE72" s="1316">
        <f t="shared" si="383"/>
        <v>14585985.964418469</v>
      </c>
      <c r="HF72" s="1317">
        <f>+HC$33*(HC72+HE72)/2+HD72</f>
        <v>2030732.7023249683</v>
      </c>
      <c r="HG72" s="1248">
        <f>+HG71</f>
        <v>2437678.3848609198</v>
      </c>
      <c r="HH72" s="1316">
        <f>+HH71</f>
        <v>77832.227272727279</v>
      </c>
      <c r="HI72" s="1316">
        <f t="shared" si="384"/>
        <v>2359846.1575881927</v>
      </c>
      <c r="HJ72" s="1317">
        <f>+HG$33*(HG72+HI72)/2+HH72</f>
        <v>328743.14075855853</v>
      </c>
      <c r="HK72" s="1248">
        <f>+HK71</f>
        <v>2410420.1912144683</v>
      </c>
      <c r="HL72" s="1316">
        <f>+HL71</f>
        <v>76261.659090909088</v>
      </c>
      <c r="HM72" s="1316">
        <f t="shared" si="385"/>
        <v>2334158.5321235592</v>
      </c>
      <c r="HN72" s="1317">
        <f>+HK$33*(HK72+HM72)/2+HL72</f>
        <v>341688.82661872881</v>
      </c>
      <c r="HO72" s="1248">
        <f>+HO71</f>
        <v>555895.81623346976</v>
      </c>
      <c r="HP72" s="1316">
        <f>+HP71</f>
        <v>17708.454545454544</v>
      </c>
      <c r="HQ72" s="1316">
        <f t="shared" si="386"/>
        <v>538187.36168801517</v>
      </c>
      <c r="HR72" s="1317">
        <f>+HO$33*(HO72+HQ72)/2+HP72</f>
        <v>74929.091391143549</v>
      </c>
      <c r="HS72" s="1248">
        <f>+HS71</f>
        <v>4539676.7439246122</v>
      </c>
      <c r="HT72" s="1316">
        <f>+HT71</f>
        <v>140433.40181818182</v>
      </c>
      <c r="HU72" s="1316">
        <f t="shared" si="387"/>
        <v>4399243.3421064308</v>
      </c>
      <c r="HV72" s="1317">
        <f>+HS$33*(HS72+HU72)/2+HT72</f>
        <v>607939.63019026606</v>
      </c>
      <c r="HW72" s="1248">
        <f>+HW71</f>
        <v>18259212.52203982</v>
      </c>
      <c r="HX72" s="1316">
        <f>+HX71</f>
        <v>544264.59090909094</v>
      </c>
      <c r="HY72" s="1316">
        <f t="shared" si="388"/>
        <v>17714947.93113073</v>
      </c>
      <c r="HZ72" s="1317">
        <f>+HW$33*(HW72+HY72)/2+HX72</f>
        <v>2425716.0314019835</v>
      </c>
      <c r="IA72" s="1248">
        <f>+IA71</f>
        <v>16792889.603283171</v>
      </c>
      <c r="IB72" s="1316">
        <f>+IB71</f>
        <v>495250.22727272729</v>
      </c>
      <c r="IC72" s="1316">
        <f t="shared" si="389"/>
        <v>16297639.376010444</v>
      </c>
      <c r="ID72" s="1317">
        <f>+IA$33*(IA72+IC72)/2+IB72</f>
        <v>2225887.5133272149</v>
      </c>
      <c r="IE72" s="1248">
        <f>+IE71</f>
        <v>95185416.372092977</v>
      </c>
      <c r="IF72" s="1316">
        <f>+IF71</f>
        <v>2735944.4545454546</v>
      </c>
      <c r="IG72" s="1316">
        <f t="shared" si="390"/>
        <v>92449471.917547524</v>
      </c>
      <c r="IH72" s="1317">
        <f>+IE$33*(IE72+IG72)/2+IF72</f>
        <v>12549263.970891621</v>
      </c>
      <c r="II72" s="1248">
        <f>+II71</f>
        <v>122139959.06976748</v>
      </c>
      <c r="IJ72" s="1316">
        <f>+IJ71</f>
        <v>3410401.4545454546</v>
      </c>
      <c r="IK72" s="1316">
        <f t="shared" si="391"/>
        <v>118729557.61522202</v>
      </c>
      <c r="IL72" s="1317">
        <f>+II$33*(II72+IK72)/2+IJ72</f>
        <v>16007896.251616091</v>
      </c>
      <c r="IM72" s="1248">
        <f>+IM71</f>
        <v>12867908.651162786</v>
      </c>
      <c r="IN72" s="1316">
        <f>+IN71</f>
        <v>349318.22727272729</v>
      </c>
      <c r="IO72" s="1316">
        <f t="shared" si="392"/>
        <v>12518590.42389006</v>
      </c>
      <c r="IP72" s="1317">
        <f>+IM$33*(IM72+IO72)/2+IN72</f>
        <v>1677034.1392536575</v>
      </c>
      <c r="IQ72" s="1248">
        <f>+IQ71</f>
        <v>405492.45155038772</v>
      </c>
      <c r="IR72" s="1316">
        <f>+IR71</f>
        <v>10686.113636363636</v>
      </c>
      <c r="IS72" s="1316">
        <f t="shared" si="393"/>
        <v>394806.33791402407</v>
      </c>
      <c r="IT72" s="1317">
        <f>+IQ$33*(IQ72+IS72)/2+IR72</f>
        <v>52541.803700975826</v>
      </c>
      <c r="IU72" s="1248">
        <f>+IU71</f>
        <v>82927.861187110524</v>
      </c>
      <c r="IV72" s="1316">
        <f>+IV71</f>
        <v>2471.8863636363635</v>
      </c>
      <c r="IW72" s="1316">
        <f t="shared" si="394"/>
        <v>80455.974823474156</v>
      </c>
      <c r="IX72" s="1317">
        <f>+IU$33*(IU72+IW72)/2+IV72</f>
        <v>11016.873925348222</v>
      </c>
      <c r="IY72" s="1248">
        <f>+IY71</f>
        <v>57467.335651314803</v>
      </c>
      <c r="IZ72" s="1316">
        <f>+IZ71</f>
        <v>1720.340909090909</v>
      </c>
      <c r="JA72" s="1316">
        <f t="shared" si="395"/>
        <v>55746.994742223891</v>
      </c>
      <c r="JB72" s="1317">
        <f>+IY$33*(IY72+JA72)/2+IZ72</f>
        <v>7641.4593541104759</v>
      </c>
      <c r="JC72" s="1248">
        <f>+JC71</f>
        <v>10584471.184108529</v>
      </c>
      <c r="JD72" s="1316">
        <f>+JD71</f>
        <v>304980.29545454547</v>
      </c>
      <c r="JE72" s="1316">
        <f t="shared" si="396"/>
        <v>10279490.888653984</v>
      </c>
      <c r="JF72" s="1317">
        <f>+JC$33*(JC72+JE72)/2+JD72</f>
        <v>1396167.1640761988</v>
      </c>
      <c r="JG72" s="1248">
        <f t="shared" ref="JG72:JH72" si="482">JG71</f>
        <v>1031053.1079791664</v>
      </c>
      <c r="JH72" s="1316">
        <f t="shared" si="482"/>
        <v>24214.966818181812</v>
      </c>
      <c r="JI72" s="1316">
        <f t="shared" si="165"/>
        <v>1006838.1411609846</v>
      </c>
      <c r="JJ72" s="1317">
        <f>+JG$33*(JG72+JI72)/2+JH72</f>
        <v>130796.84052872378</v>
      </c>
      <c r="JK72" s="1248">
        <f>+JK71</f>
        <v>388308.42103359167</v>
      </c>
      <c r="JL72" s="1316">
        <f>+JL71</f>
        <v>11403.502727272727</v>
      </c>
      <c r="JM72" s="1316">
        <f t="shared" si="397"/>
        <v>376904.91830631893</v>
      </c>
      <c r="JN72" s="1317">
        <f>+JK$33*(JK72+JM72)/2+JL72</f>
        <v>51424.220971958362</v>
      </c>
      <c r="JO72" s="1248">
        <f>+JO71</f>
        <v>562661.31258549925</v>
      </c>
      <c r="JP72" s="1316">
        <f>+JP71</f>
        <v>16700.045454545456</v>
      </c>
      <c r="JQ72" s="1316">
        <f t="shared" si="398"/>
        <v>545961.26713095384</v>
      </c>
      <c r="JR72" s="1317">
        <f>+JO$33*(JO72+JQ72)/2+JP72</f>
        <v>74681.094165485847</v>
      </c>
      <c r="JS72" s="1248">
        <f>+JS71</f>
        <v>12757.161878704967</v>
      </c>
      <c r="JT72" s="1316">
        <f>+JT71</f>
        <v>369.95454545454544</v>
      </c>
      <c r="JU72" s="1316">
        <f t="shared" si="399"/>
        <v>12387.207333250421</v>
      </c>
      <c r="JV72" s="1317">
        <f>+JS$33*(JS72+JU72)/2+JT72</f>
        <v>1685.0070464212263</v>
      </c>
      <c r="JW72" s="1248">
        <f>+JW71</f>
        <v>12757.161878704967</v>
      </c>
      <c r="JX72" s="1316">
        <f>+JX71</f>
        <v>369.95454545454544</v>
      </c>
      <c r="JY72" s="1316">
        <f t="shared" si="400"/>
        <v>12387.207333250421</v>
      </c>
      <c r="JZ72" s="1317">
        <f>+JW$33*(JW72+JY72)/2+JX72</f>
        <v>1685.0070464212263</v>
      </c>
      <c r="KA72" s="1248">
        <f>+KA71</f>
        <v>673106.82656938734</v>
      </c>
      <c r="KB72" s="1316">
        <f>+KB71</f>
        <v>19519.93181818182</v>
      </c>
      <c r="KC72" s="1316">
        <f t="shared" si="401"/>
        <v>653586.89475120557</v>
      </c>
      <c r="KD72" s="1317">
        <f>+KA$33*(KA72+KC72)/2+KB72</f>
        <v>88906.118504062149</v>
      </c>
      <c r="KE72" s="1248">
        <f>+KE71</f>
        <v>673106.82656938734</v>
      </c>
      <c r="KF72" s="1316">
        <f>+KF71</f>
        <v>19519.93181818182</v>
      </c>
      <c r="KG72" s="1316">
        <f t="shared" si="402"/>
        <v>653586.89475120557</v>
      </c>
      <c r="KH72" s="1317">
        <f>+KE$33*(KE72+KG72)/2+KF72</f>
        <v>88906.118504062149</v>
      </c>
      <c r="KI72" s="1248">
        <f>+KI71</f>
        <v>182171.80103359182</v>
      </c>
      <c r="KJ72" s="1316">
        <f>+KJ71</f>
        <v>5361.181818181818</v>
      </c>
      <c r="KK72" s="1316">
        <f t="shared" si="403"/>
        <v>176810.61921541</v>
      </c>
      <c r="KL72" s="1317">
        <f>+KI$33*(KI72+KK72)/2+KJ72</f>
        <v>24135.990825005567</v>
      </c>
      <c r="KM72" s="1248">
        <f>+KM71</f>
        <v>12504331.960852716</v>
      </c>
      <c r="KN72" s="1316">
        <f>+KN71</f>
        <v>353353.52090909093</v>
      </c>
      <c r="KO72" s="1316">
        <f t="shared" si="404"/>
        <v>12150978.439943625</v>
      </c>
      <c r="KP72" s="1317">
        <f>+KM$33*(KM72+KO72)/2+KN72</f>
        <v>1642828.2073236092</v>
      </c>
      <c r="KQ72" s="1248">
        <f t="shared" ref="KQ72:KR72" si="483">KQ71</f>
        <v>1354985.1583333332</v>
      </c>
      <c r="KR72" s="1316">
        <f t="shared" si="483"/>
        <v>31754.363636363636</v>
      </c>
      <c r="KS72" s="1316">
        <f t="shared" si="166"/>
        <v>1323230.7946969697</v>
      </c>
      <c r="KT72" s="1317">
        <f>+KQ$33*(KQ72+KS72)/2+KR72</f>
        <v>171825.27006764372</v>
      </c>
      <c r="KU72" s="1248">
        <f>+KU71</f>
        <v>0</v>
      </c>
      <c r="KV72" s="1316">
        <f>+KV71</f>
        <v>0</v>
      </c>
      <c r="KW72" s="1316">
        <f t="shared" si="405"/>
        <v>0</v>
      </c>
      <c r="KX72" s="1317">
        <f>+KU$33*(KU72+KW72)/2+KV72</f>
        <v>0</v>
      </c>
      <c r="KY72" s="1248">
        <f>+KY71</f>
        <v>1193941.5255813955</v>
      </c>
      <c r="KZ72" s="1316">
        <f>+KZ71</f>
        <v>33657.879545454547</v>
      </c>
      <c r="LA72" s="1316">
        <f t="shared" si="406"/>
        <v>1160283.6460359409</v>
      </c>
      <c r="LB72" s="1317">
        <f>+KY$33*(KY72+LA72)/2+KZ72</f>
        <v>156784.04245202173</v>
      </c>
      <c r="LC72" s="1248">
        <f>+LC71</f>
        <v>0</v>
      </c>
      <c r="LD72" s="1316">
        <f>+LD71</f>
        <v>0</v>
      </c>
      <c r="LE72" s="1316">
        <f t="shared" si="407"/>
        <v>0</v>
      </c>
      <c r="LF72" s="1317">
        <f>+LC$33*(LC72+LE72)/2+LD72</f>
        <v>0</v>
      </c>
      <c r="LG72" s="1248">
        <f>+LG71</f>
        <v>26609684.999999996</v>
      </c>
      <c r="LH72" s="1316">
        <f>+LH71</f>
        <v>725718.68181818177</v>
      </c>
      <c r="LI72" s="1316">
        <f t="shared" si="408"/>
        <v>25883966.318181813</v>
      </c>
      <c r="LJ72" s="1317">
        <f>+LG$33*(LG72+LI72)/2+LH72</f>
        <v>3471140.8027288667</v>
      </c>
      <c r="LK72" s="1248">
        <f>+LK71</f>
        <v>5344210.1937984498</v>
      </c>
      <c r="LL72" s="1316">
        <f>+LL71</f>
        <v>144741.36363636365</v>
      </c>
      <c r="LM72" s="1316">
        <f t="shared" si="409"/>
        <v>5199468.8301620865</v>
      </c>
      <c r="LN72" s="1317">
        <f>+LK$33*(LK72+LM72)/2+LL72</f>
        <v>696176.61154294515</v>
      </c>
      <c r="LO72" s="1248">
        <f>+LO71</f>
        <v>3223014.1860465119</v>
      </c>
      <c r="LP72" s="1316">
        <f>+LP71</f>
        <v>92640.113636363632</v>
      </c>
      <c r="LQ72" s="1316">
        <f t="shared" si="410"/>
        <v>3130374.0724101481</v>
      </c>
      <c r="LR72" s="1317">
        <f>+LO$33*(LO72+LQ72)/2+LP72</f>
        <v>424922.822678164</v>
      </c>
      <c r="LS72" s="1248">
        <f>+LS71</f>
        <v>96425.040697674442</v>
      </c>
      <c r="LT72" s="1316">
        <f>+LT71</f>
        <v>2648.25</v>
      </c>
      <c r="LU72" s="1316">
        <f t="shared" si="411"/>
        <v>93776.790697674442</v>
      </c>
      <c r="LV72" s="1317">
        <f>+LS$33*(LS72+LU72)/2+LT72</f>
        <v>12595.820844050819</v>
      </c>
      <c r="LW72" s="1248">
        <f>+LW71</f>
        <v>14775083.804263568</v>
      </c>
      <c r="LX72" s="1316">
        <f>+LX71</f>
        <v>419543.43181818182</v>
      </c>
      <c r="LY72" s="1316">
        <f t="shared" si="412"/>
        <v>14355540.372445386</v>
      </c>
      <c r="LZ72" s="1317">
        <f>+LW$33*(LW72+LY72)/2+LX72</f>
        <v>1943077.3831128168</v>
      </c>
      <c r="MA72" s="1248">
        <f>+MA71</f>
        <v>21523699.534883723</v>
      </c>
      <c r="MB72" s="1316">
        <f>+MB71</f>
        <v>592521.81818181823</v>
      </c>
      <c r="MC72" s="1316">
        <f t="shared" si="413"/>
        <v>20931177.716701906</v>
      </c>
      <c r="MD72" s="1317">
        <f>+MA$33*(MA72+MC72)/2+MB72</f>
        <v>2812915.2604394774</v>
      </c>
      <c r="ME72" s="1248">
        <f>+ME71</f>
        <v>2518664.7577519384</v>
      </c>
      <c r="MF72" s="1316">
        <f>+MF71</f>
        <v>71173.659090909088</v>
      </c>
      <c r="MG72" s="1316">
        <f t="shared" si="414"/>
        <v>2447491.0986610292</v>
      </c>
      <c r="MH72" s="1317">
        <f>+ME$33*(ME72+MG72)/2+MF72</f>
        <v>330904.00365095574</v>
      </c>
      <c r="MI72" s="1248">
        <f>+MI71</f>
        <v>28727269.883720938</v>
      </c>
      <c r="MJ72" s="1316">
        <f>+MJ71</f>
        <v>802125.06818181823</v>
      </c>
      <c r="MK72" s="1316">
        <f t="shared" si="415"/>
        <v>27925144.815539122</v>
      </c>
      <c r="ML72" s="1317">
        <f>+MI$33*(MI72+MK72)/2+MJ72</f>
        <v>3765050.8432551716</v>
      </c>
      <c r="MM72" s="1248">
        <f>+MM71</f>
        <v>14705281.968992246</v>
      </c>
      <c r="MN72" s="1316">
        <f>+MN71</f>
        <v>409626.72727272729</v>
      </c>
      <c r="MO72" s="1316">
        <f t="shared" si="416"/>
        <v>14295655.24171952</v>
      </c>
      <c r="MP72" s="1317">
        <f>+MM$33*(MM72+MO72)/2+MN72</f>
        <v>1926378.0399758047</v>
      </c>
      <c r="MQ72" s="1248">
        <f>+MQ71</f>
        <v>31180367.005813956</v>
      </c>
      <c r="MR72" s="1316">
        <f>+MR71</f>
        <v>864446.02272727271</v>
      </c>
      <c r="MS72" s="1316">
        <f t="shared" si="417"/>
        <v>30315920.983086683</v>
      </c>
      <c r="MT72" s="1317">
        <f>+MQ$33*(MQ72+MS72)/2+MR72</f>
        <v>4080706.7544349264</v>
      </c>
      <c r="MU72" s="1248">
        <f>+MU71</f>
        <v>10085883.988372095</v>
      </c>
      <c r="MV72" s="1316">
        <f>+MV71</f>
        <v>277002.13636363635</v>
      </c>
      <c r="MW72" s="1316">
        <f t="shared" si="418"/>
        <v>9808881.8520084582</v>
      </c>
      <c r="MX72" s="1317">
        <f>+MU$33*(MU72+MW72)/2+MV72</f>
        <v>1317499.9652811093</v>
      </c>
      <c r="MY72" s="1248">
        <f>+MY71</f>
        <v>3793969.503875968</v>
      </c>
      <c r="MZ72" s="1316">
        <f>+MZ71</f>
        <v>103955.40909090909</v>
      </c>
      <c r="NA72" s="1316">
        <f t="shared" si="419"/>
        <v>3690014.0947850589</v>
      </c>
      <c r="NB72" s="1317">
        <f>+MY$33*(MY72+NA72)/2+MZ72</f>
        <v>495368.34395718959</v>
      </c>
      <c r="NC72" s="1248">
        <f>+NC71</f>
        <v>30313041.077519387</v>
      </c>
      <c r="ND72" s="1316">
        <f>+ND71</f>
        <v>844392.63636363635</v>
      </c>
      <c r="NE72" s="1316">
        <f t="shared" si="420"/>
        <v>29468648.44115575</v>
      </c>
      <c r="NF72" s="1317">
        <f>+NC$33*(NC72+NE72)/2+ND72</f>
        <v>3970979.7322995239</v>
      </c>
      <c r="NG72" s="1248">
        <f>+NG71</f>
        <v>3846531.5271317814</v>
      </c>
      <c r="NH72" s="1316">
        <f>+NH71</f>
        <v>109223.54545454546</v>
      </c>
      <c r="NI72" s="1316">
        <f t="shared" si="421"/>
        <v>3737307.981677236</v>
      </c>
      <c r="NJ72" s="1317">
        <f>+NG$33*(NG72+NI72)/2+NH72</f>
        <v>505858.95232915069</v>
      </c>
      <c r="NK72" s="1248">
        <f>+NK71</f>
        <v>42078667.984496132</v>
      </c>
      <c r="NL72" s="1316">
        <f>+NL71</f>
        <v>1163839.6590909092</v>
      </c>
      <c r="NM72" s="1316">
        <f t="shared" si="422"/>
        <v>40914828.325405225</v>
      </c>
      <c r="NN72" s="1317">
        <f>+NK$33*(NK72+NM72)/2+NL72</f>
        <v>5504406.0883498155</v>
      </c>
      <c r="NO72" s="1248">
        <f>+NO71</f>
        <v>1655038.7596899224</v>
      </c>
      <c r="NP72" s="1316">
        <f>+NP71</f>
        <v>45454.545454545456</v>
      </c>
      <c r="NQ72" s="1316">
        <f t="shared" si="423"/>
        <v>1609584.214235377</v>
      </c>
      <c r="NR72" s="1317">
        <f>+NO$33*(NO72+NQ72)/2+NP72</f>
        <v>216194.58551617822</v>
      </c>
      <c r="NS72" s="1248">
        <f>+NS71</f>
        <v>5226329.1912984494</v>
      </c>
      <c r="NT72" s="1316">
        <f>+NT71</f>
        <v>141548.7015909091</v>
      </c>
      <c r="NU72" s="1316">
        <f t="shared" si="424"/>
        <v>5084780.4897075407</v>
      </c>
      <c r="NV72" s="1317">
        <f>+NS$33*(NS72+NU72)/2+NT72</f>
        <v>680820.55444381246</v>
      </c>
      <c r="NW72" s="1248">
        <f>+NW71</f>
        <v>1007218.3953488369</v>
      </c>
      <c r="NX72" s="1316">
        <f>+NX71</f>
        <v>26484.136363636364</v>
      </c>
      <c r="NY72" s="1316">
        <f t="shared" si="425"/>
        <v>980734.25898520055</v>
      </c>
      <c r="NZ72" s="1317">
        <f>+NW$33*(NW72+NY72)/2+NX72</f>
        <v>130454.21761118363</v>
      </c>
      <c r="OA72" s="1248">
        <f>+OA71</f>
        <v>9855542.2790697683</v>
      </c>
      <c r="OB72" s="1316">
        <f>+OB71</f>
        <v>272591.11363636365</v>
      </c>
      <c r="OC72" s="1316">
        <f t="shared" si="426"/>
        <v>9582951.165433405</v>
      </c>
      <c r="OD72" s="1317">
        <f>+OA$33*(OA72+OC72)/2+OB72</f>
        <v>1289225.8601172604</v>
      </c>
      <c r="OE72" s="1248">
        <f>+OE71</f>
        <v>5599702.3023255812</v>
      </c>
      <c r="OF72" s="1316">
        <f>+OF71</f>
        <v>154153.13636363635</v>
      </c>
      <c r="OG72" s="1316">
        <f t="shared" si="427"/>
        <v>5445549.1659619445</v>
      </c>
      <c r="OH72" s="1317">
        <f>+OE$33*(OE72+OG72)/2+OF72</f>
        <v>731820.66282801761</v>
      </c>
      <c r="OI72" s="1248">
        <f>+OI71</f>
        <v>19321608.333333332</v>
      </c>
      <c r="OJ72" s="1316">
        <f>+OJ71</f>
        <v>526952.95454545459</v>
      </c>
      <c r="OK72" s="1316">
        <f t="shared" si="428"/>
        <v>18794655.378787879</v>
      </c>
      <c r="OL72" s="1317">
        <f>+OI$33*(OI72+OK72)/2+OJ72</f>
        <v>2520436.5651145224</v>
      </c>
      <c r="OM72" s="1248">
        <f>+OM71</f>
        <v>10480300.112403098</v>
      </c>
      <c r="ON72" s="1316">
        <f>+ON71</f>
        <v>283846.04545454547</v>
      </c>
      <c r="OO72" s="1316">
        <f t="shared" si="429"/>
        <v>10196454.066948554</v>
      </c>
      <c r="OP72" s="1317">
        <f>+OM$33*(OM72+OO72)/2+ON72</f>
        <v>1365241.9264258265</v>
      </c>
      <c r="OQ72" s="1248">
        <f>+OQ71</f>
        <v>856181.87015503878</v>
      </c>
      <c r="OR72" s="1316">
        <f>+OR71</f>
        <v>22871.704545454544</v>
      </c>
      <c r="OS72" s="1316">
        <f t="shared" si="430"/>
        <v>833310.16560958419</v>
      </c>
      <c r="OT72" s="1317">
        <f>+OQ$33*(OQ72+OS72)/2+OR72</f>
        <v>111232.27180673908</v>
      </c>
      <c r="OU72" s="1248">
        <f>+OU71</f>
        <v>3682303.5348837217</v>
      </c>
      <c r="OV72" s="1316">
        <f>+OV71</f>
        <v>99961.522727272721</v>
      </c>
      <c r="OW72" s="1316">
        <f t="shared" si="431"/>
        <v>3582342.0121564488</v>
      </c>
      <c r="OX72" s="1317">
        <f>+OU$33*(OU72+OW72)/2+OV72</f>
        <v>479903.06012441241</v>
      </c>
      <c r="OY72" s="1248">
        <f>+OY71</f>
        <v>4791467.0465116287</v>
      </c>
      <c r="OZ72" s="1316">
        <f>+OZ71</f>
        <v>128289.59090909091</v>
      </c>
      <c r="PA72" s="1316">
        <f t="shared" si="432"/>
        <v>4663177.4556025378</v>
      </c>
      <c r="PB72" s="1317">
        <f>+OY$33*(OY72+PA72)/2+OZ72</f>
        <v>622768.24708251469</v>
      </c>
      <c r="PC72" s="1248">
        <f>+PC71</f>
        <v>63170144.363720931</v>
      </c>
      <c r="PD72" s="1316">
        <f>+PD71</f>
        <v>1714846.0906818183</v>
      </c>
      <c r="PE72" s="1316">
        <f t="shared" si="433"/>
        <v>61455298.27303911</v>
      </c>
      <c r="PF72" s="1317">
        <f>+PC$33*(PC72+PE72)/2+PD72</f>
        <v>8232766.609667303</v>
      </c>
      <c r="PG72" s="1248">
        <f>+PG71</f>
        <v>25494513.24182171</v>
      </c>
      <c r="PH72" s="1316">
        <f>+PH71</f>
        <v>681050.36409090913</v>
      </c>
      <c r="PI72" s="1316">
        <f t="shared" si="434"/>
        <v>24813462.877730802</v>
      </c>
      <c r="PJ72" s="1317">
        <f>+PG$33*(PG72+PI72)/2+PH72</f>
        <v>3312161.4990297654</v>
      </c>
      <c r="PK72" s="1248">
        <f>+PK71</f>
        <v>18921317.148740295</v>
      </c>
      <c r="PL72" s="1316">
        <f>+PL71</f>
        <v>492007.64204545418</v>
      </c>
      <c r="PM72" s="1316">
        <f t="shared" si="435"/>
        <v>18429309.506694842</v>
      </c>
      <c r="PN72" s="1317">
        <f>+PK$33*(PK72+PM72)/2+PL72</f>
        <v>2445448.3739190781</v>
      </c>
      <c r="PO72" s="1248">
        <f>+PO71</f>
        <v>19717834.5</v>
      </c>
      <c r="PP72" s="1316">
        <f>+PP71</f>
        <v>497925.11363636365</v>
      </c>
      <c r="PQ72" s="1316">
        <f t="shared" si="436"/>
        <v>19219909.386363637</v>
      </c>
      <c r="PR72" s="1317">
        <f>+PO$33*(PO72+PQ72)/2+PP72</f>
        <v>2534372.2023712872</v>
      </c>
      <c r="PS72" s="1248">
        <f>+PS71</f>
        <v>8832169.9979166687</v>
      </c>
      <c r="PT72" s="1316">
        <f>+PT71</f>
        <v>218730.86363636365</v>
      </c>
      <c r="PU72" s="1316">
        <f t="shared" si="437"/>
        <v>8613439.1342803054</v>
      </c>
      <c r="PV72" s="1317">
        <f>+PS$33*(PS72+PU72)/2+PT72</f>
        <v>1131137.6027672312</v>
      </c>
      <c r="PW72" s="1248">
        <f>PW71</f>
        <v>221034603.14100006</v>
      </c>
      <c r="PX72" s="1316">
        <f>+PX71</f>
        <v>5412540.0218181824</v>
      </c>
      <c r="PY72" s="1316">
        <f>+PW72-PX72</f>
        <v>215622063.11918187</v>
      </c>
      <c r="PZ72" s="1317">
        <f>+PW$33*(PW72+PY72)/2+PX72</f>
        <v>28249718.246046539</v>
      </c>
      <c r="QA72" s="1248">
        <f>+QA71</f>
        <v>1541086.6279069767</v>
      </c>
      <c r="QB72" s="1316">
        <f>+QB71</f>
        <v>43030.340909090912</v>
      </c>
      <c r="QC72" s="1316">
        <f t="shared" si="438"/>
        <v>1498056.2869978859</v>
      </c>
      <c r="QD72" s="1317">
        <f>+QA$33*(QA72+QC72)/2+QB72</f>
        <v>201977.75602819957</v>
      </c>
      <c r="QE72" s="1248">
        <f>+QE71</f>
        <v>8822309.2218750026</v>
      </c>
      <c r="QF72" s="1316">
        <f>+QF71</f>
        <v>218486.65909090909</v>
      </c>
      <c r="QG72" s="1316">
        <f t="shared" si="439"/>
        <v>8603822.5627840944</v>
      </c>
      <c r="QH72" s="1317">
        <f>+QE$33*(QE72+QG72)/2+QF72</f>
        <v>1129874.7314031352</v>
      </c>
      <c r="QI72" s="1248">
        <f>+QI71</f>
        <v>35368347.009374991</v>
      </c>
      <c r="QJ72" s="1316">
        <f>+QJ71</f>
        <v>873921.88636363635</v>
      </c>
      <c r="QK72" s="1316">
        <f t="shared" si="440"/>
        <v>34494425.123011358</v>
      </c>
      <c r="QL72" s="1317">
        <f>+QI$33*(QI72+QK72)/2+QJ72</f>
        <v>4527750.4013170786</v>
      </c>
      <c r="QM72" s="1248">
        <f>+QM71</f>
        <v>35315205.015624993</v>
      </c>
      <c r="QN72" s="1316">
        <f>+QN71</f>
        <v>870636.79545454541</v>
      </c>
      <c r="QO72" s="1316">
        <f t="shared" si="441"/>
        <v>34444568.220170446</v>
      </c>
      <c r="QP72" s="1317">
        <f>+QM$33*(QM72+QO72)/2+QN72</f>
        <v>4519078.459959805</v>
      </c>
      <c r="QQ72" s="1248">
        <f>+QQ71</f>
        <v>17306348.841458332</v>
      </c>
      <c r="QR72" s="1316">
        <f>+QR71</f>
        <v>425696.80454545451</v>
      </c>
      <c r="QS72" s="1316">
        <f t="shared" si="442"/>
        <v>16880652.036912877</v>
      </c>
      <c r="QT72" s="1317">
        <f>+QQ$33*(QQ72+QS72)/2+QR72</f>
        <v>2213679.6577512585</v>
      </c>
      <c r="QU72" s="1248">
        <f>QU71</f>
        <v>5953720.4718749998</v>
      </c>
      <c r="QV72" s="1316">
        <f>+QV71</f>
        <v>145790.52272727274</v>
      </c>
      <c r="QW72" s="1316">
        <f>+QU72-QV72</f>
        <v>5807929.9491477273</v>
      </c>
      <c r="QX72" s="1317">
        <f>+QU$33*(QU72+QW72)/2+QV72</f>
        <v>760925.77115130436</v>
      </c>
      <c r="QY72" s="1248">
        <f>+QY71</f>
        <v>6771529.2593750004</v>
      </c>
      <c r="QZ72" s="1316">
        <f>+QZ71</f>
        <v>172394.93181818182</v>
      </c>
      <c r="RA72" s="1316">
        <f t="shared" si="443"/>
        <v>6599134.3275568187</v>
      </c>
      <c r="RB72" s="1317">
        <f>+QY$33*(QY72+RA72)/2+QZ72</f>
        <v>871681.69623693591</v>
      </c>
      <c r="RC72" s="1248">
        <f>+RC71</f>
        <v>12740631.681249999</v>
      </c>
      <c r="RD72" s="1316">
        <f>+RD71</f>
        <v>319881.95454545453</v>
      </c>
      <c r="RE72" s="1316">
        <f t="shared" si="444"/>
        <v>12420749.726704543</v>
      </c>
      <c r="RF72" s="1317">
        <f>+RC$33*(RC72+RE72)/2+RD72</f>
        <v>1635824.1947100861</v>
      </c>
      <c r="RG72" s="1248">
        <f>+RG71</f>
        <v>8552399.4791666679</v>
      </c>
      <c r="RH72" s="1316">
        <f>+RH71</f>
        <v>213254.63636363635</v>
      </c>
      <c r="RI72" s="1316">
        <f t="shared" si="445"/>
        <v>8339144.8428030312</v>
      </c>
      <c r="RJ72" s="1317">
        <f>+RG$33*(RG72+RI72)/2+RH72</f>
        <v>1096683.7420432512</v>
      </c>
      <c r="RK72" s="1248">
        <f>+RK71</f>
        <v>538190.05208333337</v>
      </c>
      <c r="RL72" s="1316">
        <f>+RL71</f>
        <v>13328.40909090909</v>
      </c>
      <c r="RM72" s="1316">
        <f t="shared" si="446"/>
        <v>524861.64299242431</v>
      </c>
      <c r="RN72" s="1317">
        <f>+RK$33*(RK72+RM72)/2+RL72</f>
        <v>68926.096926384897</v>
      </c>
      <c r="RO72" s="1248">
        <f>+RO71</f>
        <v>738583.51041666663</v>
      </c>
      <c r="RP72" s="1316">
        <f>+RP71</f>
        <v>18249.772727272728</v>
      </c>
      <c r="RQ72" s="1316">
        <f t="shared" si="447"/>
        <v>720333.73768939392</v>
      </c>
      <c r="RR72" s="1317">
        <f>+RO$33*(RO72+RQ72)/2+RP72</f>
        <v>94551.260334807885</v>
      </c>
      <c r="RS72" s="1248">
        <f>+RS71</f>
        <v>37189322.916666664</v>
      </c>
      <c r="RT72" s="1316">
        <f>+RT71</f>
        <v>914772.72727272729</v>
      </c>
      <c r="RU72" s="1316">
        <f t="shared" si="448"/>
        <v>36274550.189393938</v>
      </c>
      <c r="RV72" s="1317">
        <f>+RS$33*(RS72+RU72)/2+RT72</f>
        <v>4756939.1083203489</v>
      </c>
      <c r="RW72" s="1248">
        <f>RW71</f>
        <v>9548357.2843749989</v>
      </c>
      <c r="RX72" s="1316">
        <f>+RX71</f>
        <v>234339.47727272726</v>
      </c>
      <c r="RY72" s="1316">
        <f>+RW72-RX72</f>
        <v>9314017.8071022723</v>
      </c>
      <c r="RZ72" s="1317">
        <f>+RW$33*(RW72+RY72)/2+RX72</f>
        <v>1220843.188267584</v>
      </c>
      <c r="SA72" s="1248">
        <f>+SA71</f>
        <v>4576059.608624028</v>
      </c>
      <c r="SB72" s="1316">
        <f>+SB71</f>
        <v>120594.8293181818</v>
      </c>
      <c r="SC72" s="1316">
        <f t="shared" si="449"/>
        <v>4455464.7793058464</v>
      </c>
      <c r="SD72" s="1317">
        <f>+SA$33*(SA72+SC72)/2+SB72</f>
        <v>592944.27001290536</v>
      </c>
      <c r="SE72" s="1248">
        <f>SE71</f>
        <v>1265303.53125</v>
      </c>
      <c r="SF72" s="1316">
        <f>+SF71</f>
        <v>30983.863636363636</v>
      </c>
      <c r="SG72" s="1316">
        <f>+SE72-SF72</f>
        <v>1234319.6676136365</v>
      </c>
      <c r="SH72" s="1317">
        <f>+SE$33*(SE72+SG72)/2+SF72</f>
        <v>161714.35488197525</v>
      </c>
      <c r="SI72" s="1248">
        <f>SI71</f>
        <v>99082.059375000012</v>
      </c>
      <c r="SJ72" s="1316">
        <f>+SJ71</f>
        <v>2410.0227272727275</v>
      </c>
      <c r="SK72" s="1316">
        <f>+SI72-SJ72</f>
        <v>96672.036647727291</v>
      </c>
      <c r="SL72" s="1317">
        <f>+SI$33*(SI72+SK72)/2+SJ72</f>
        <v>12647.977451019013</v>
      </c>
      <c r="SM72" s="1248">
        <f>SM71</f>
        <v>79161.866468749999</v>
      </c>
      <c r="SN72" s="1316">
        <f>+SN71</f>
        <v>1925.4938636363638</v>
      </c>
      <c r="SO72" s="1316">
        <f>+SM72-SN72</f>
        <v>77236.372605113633</v>
      </c>
      <c r="SP72" s="1317">
        <f>+SM$33*(SM72+SO72)/2+SN72</f>
        <v>10105.134152368619</v>
      </c>
      <c r="SQ72" s="1248">
        <f>+SQ71</f>
        <v>16348574.164728686</v>
      </c>
      <c r="SR72" s="1316">
        <f>+SR71</f>
        <v>432785.97727272729</v>
      </c>
      <c r="SS72" s="1316">
        <f t="shared" si="450"/>
        <v>15915788.18745596</v>
      </c>
      <c r="ST72" s="1317">
        <f>+SQ$33*(SQ72+SS72)/2+SR72</f>
        <v>2120214.6833053194</v>
      </c>
      <c r="SU72" s="1248">
        <f>+SU71</f>
        <v>624378.84207364335</v>
      </c>
      <c r="SV72" s="1316">
        <f>+SV71</f>
        <v>16910.533409090909</v>
      </c>
      <c r="SW72" s="1316">
        <f t="shared" si="451"/>
        <v>607468.3086645524</v>
      </c>
      <c r="SX72" s="1317">
        <f>+SU$33*(SU72+SW72)/2+SV72</f>
        <v>81336.236942616408</v>
      </c>
      <c r="SY72" s="1248">
        <f>+SY71</f>
        <v>1050060.2906976747</v>
      </c>
      <c r="SZ72" s="1316">
        <f>+SZ71</f>
        <v>27672.68181818182</v>
      </c>
      <c r="TA72" s="1316">
        <f t="shared" si="452"/>
        <v>1022387.608879493</v>
      </c>
      <c r="TB72" s="1317">
        <f>+SY$33*(SY72+TA72)/2+SZ72</f>
        <v>136061.87108311927</v>
      </c>
      <c r="TC72" s="1248">
        <f>+TC71</f>
        <v>1228474.7000000002</v>
      </c>
      <c r="TD72" s="1316">
        <f>+TD71</f>
        <v>31570.18181818182</v>
      </c>
      <c r="TE72" s="1316">
        <f t="shared" si="453"/>
        <v>1196904.5181818183</v>
      </c>
      <c r="TF72" s="1317">
        <f>+TC$33*(TC72+TE72)/2+TD72</f>
        <v>158417.70699475703</v>
      </c>
      <c r="TG72" s="1248">
        <f>+TG71</f>
        <v>3301881.4980620164</v>
      </c>
      <c r="TH72" s="1316">
        <f>+TH71</f>
        <v>88205.159090909088</v>
      </c>
      <c r="TI72" s="1316">
        <f t="shared" si="454"/>
        <v>3213676.3389711073</v>
      </c>
      <c r="TJ72" s="1317">
        <f>+TG$33*(TG72+TI72)/2+TH72</f>
        <v>428969.34993445978</v>
      </c>
      <c r="TK72" s="1248">
        <f>+TK71</f>
        <v>17693825.731337205</v>
      </c>
      <c r="TL72" s="1316">
        <f>+TL71</f>
        <v>468398.01340909093</v>
      </c>
      <c r="TM72" s="1316">
        <f t="shared" si="455"/>
        <v>17225427.717928115</v>
      </c>
      <c r="TN72" s="1317">
        <f>+TK$33*(TK72+TM72)/2+TL72</f>
        <v>2294677.7340597035</v>
      </c>
      <c r="TO72" s="1248">
        <f>+TO71</f>
        <v>21858738.864050388</v>
      </c>
      <c r="TP72" s="1316">
        <f>+TP71</f>
        <v>576052.56659090903</v>
      </c>
      <c r="TQ72" s="1316">
        <f t="shared" si="456"/>
        <v>21282686.297459479</v>
      </c>
      <c r="TR72" s="1317">
        <f>+TO$33*(TO72+TQ72)/2+TP72</f>
        <v>2832352.5189053025</v>
      </c>
      <c r="TS72" s="1248">
        <f>+TS71</f>
        <v>21796131.97674419</v>
      </c>
      <c r="TT72" s="1316">
        <f>+TT71</f>
        <v>568020.40909090906</v>
      </c>
      <c r="TU72" s="1316">
        <f t="shared" si="457"/>
        <v>21228111.56765328</v>
      </c>
      <c r="TV72" s="1317">
        <f>+TS$33*(TS72+TU72)/2+TT72</f>
        <v>2818191.7535507176</v>
      </c>
      <c r="TW72" s="1248">
        <f>+TW71</f>
        <v>24117098.614583332</v>
      </c>
      <c r="TX72" s="1316">
        <f>+TX71</f>
        <v>621241.13636363635</v>
      </c>
      <c r="TY72" s="1316">
        <f t="shared" si="458"/>
        <v>23495857.478219695</v>
      </c>
      <c r="TZ72" s="1317">
        <f>+TW$33*(TW72+TY72)/2+TX72</f>
        <v>3111402.510484986</v>
      </c>
      <c r="UA72" s="1248">
        <f>+UA71</f>
        <v>87175.094791666663</v>
      </c>
      <c r="UB72" s="1316">
        <f>+UB71</f>
        <v>2154.0227272727275</v>
      </c>
      <c r="UC72" s="1316">
        <f t="shared" si="459"/>
        <v>85021.072064393942</v>
      </c>
      <c r="UD72" s="1317">
        <f>+UA$33*(UA72+UC72)/2+UB72</f>
        <v>11159.895890051044</v>
      </c>
      <c r="UE72" s="1248">
        <f>+UE71</f>
        <v>2771944.1860465119</v>
      </c>
      <c r="UF72" s="1316">
        <f>+UF71</f>
        <v>72238.545454545456</v>
      </c>
      <c r="UG72" s="1316">
        <f t="shared" si="460"/>
        <v>2699705.6405919665</v>
      </c>
      <c r="UH72" s="1317">
        <f>+UE$33*(UE72+UG72)/2+UF72</f>
        <v>358406.26468743006</v>
      </c>
      <c r="UI72" s="1248">
        <f>+UI71</f>
        <v>2182951.7330232556</v>
      </c>
      <c r="UJ72" s="1316">
        <f>+UJ71</f>
        <v>59259.42204545455</v>
      </c>
      <c r="UK72" s="1316">
        <f t="shared" si="461"/>
        <v>2123692.3109778012</v>
      </c>
      <c r="UL72" s="1317">
        <f>+UI$33*(UI72+UK72)/2+UJ72</f>
        <v>284497.24658964889</v>
      </c>
      <c r="UM72" s="1248">
        <f>+UM71</f>
        <v>23890586.999999996</v>
      </c>
      <c r="UN72" s="1316">
        <f>+UN71</f>
        <v>635309.36363636365</v>
      </c>
      <c r="UO72" s="1316">
        <f t="shared" si="462"/>
        <v>23255277.636363633</v>
      </c>
      <c r="UP72" s="1317">
        <f>+UM$33*(UM72+UO72)/2+UN72</f>
        <v>3101041.8175969822</v>
      </c>
      <c r="UQ72" s="1248">
        <f>+UQ71</f>
        <v>2333570.2093023267</v>
      </c>
      <c r="UR72" s="1316">
        <f>+UR71</f>
        <v>61636.068181818184</v>
      </c>
      <c r="US72" s="1316">
        <f t="shared" si="463"/>
        <v>2271934.1411205083</v>
      </c>
      <c r="UT72" s="1317">
        <f>+UQ$33*(UQ72+US72)/2+UR72</f>
        <v>302504.31041860511</v>
      </c>
      <c r="UU72" s="1248">
        <f>+UU71</f>
        <v>13542145.998062018</v>
      </c>
      <c r="UV72" s="1316">
        <f>+UV71</f>
        <v>356881.88636363635</v>
      </c>
      <c r="UW72" s="1316">
        <f t="shared" si="464"/>
        <v>13185264.111698382</v>
      </c>
      <c r="UX72" s="1317">
        <f>+UU$33*(UU72+UW72)/2+UV72</f>
        <v>1754727.5516464533</v>
      </c>
      <c r="UY72" s="1248">
        <f>+UY71</f>
        <v>412706.44573643402</v>
      </c>
      <c r="UZ72" s="1316">
        <f>+UZ71</f>
        <v>10851.84090909091</v>
      </c>
      <c r="VA72" s="1316">
        <f t="shared" si="465"/>
        <v>401854.60482734314</v>
      </c>
      <c r="VB72" s="1317">
        <f>+UY$33*(UY72+VA72)/2+UZ72</f>
        <v>53453.448358627691</v>
      </c>
      <c r="VC72" s="1248">
        <f>+VC71</f>
        <v>1831135.8914728684</v>
      </c>
      <c r="VD72" s="1316">
        <f>+VD71</f>
        <v>48805.068181818184</v>
      </c>
      <c r="VE72" s="1316">
        <f t="shared" si="466"/>
        <v>1782330.8232910503</v>
      </c>
      <c r="VF72" s="1317">
        <f>+VC$33*(VC72+VE72)/2+VD72</f>
        <v>237789.66351423014</v>
      </c>
      <c r="VG72" s="1248">
        <f>VG71</f>
        <v>68691090</v>
      </c>
      <c r="VH72" s="1316">
        <f>VH71</f>
        <v>357766.09375</v>
      </c>
      <c r="VI72" s="1316">
        <f>+VG72-VH72</f>
        <v>68333323.90625</v>
      </c>
      <c r="VJ72" s="1317">
        <f>+VG$31*(VG72+VI72)/2*(12.5-VG$36)/12+VH72</f>
        <v>1850763.5308862</v>
      </c>
      <c r="VK72" s="1248">
        <f>VK71</f>
        <v>6546476</v>
      </c>
      <c r="VL72" s="1316">
        <f>VL71</f>
        <v>6819.2458333333334</v>
      </c>
      <c r="VM72" s="1316">
        <f>+VK72-VL72</f>
        <v>6539656.7541666664</v>
      </c>
      <c r="VN72" s="1317">
        <f>+VK$31*(VK72+VM72)/2*(12.5-VK$36)/12+VL72</f>
        <v>35336.153305548054</v>
      </c>
      <c r="VO72" s="1248">
        <f>+VO71</f>
        <v>23824508.730620157</v>
      </c>
      <c r="VP72" s="1316">
        <f>+VP71</f>
        <v>636438.52272727271</v>
      </c>
      <c r="VQ72" s="1316">
        <f t="shared" si="467"/>
        <v>23188070.207892884</v>
      </c>
      <c r="VR72" s="1317">
        <f>+VO$33*(VO72+VQ72)/2+VP72</f>
        <v>3095200.1241354169</v>
      </c>
      <c r="VS72" s="1248">
        <f>+VS71</f>
        <v>12867693.587596903</v>
      </c>
      <c r="VT72" s="1316">
        <f>+VT71</f>
        <v>336836.94659090909</v>
      </c>
      <c r="VU72" s="1316">
        <f t="shared" si="468"/>
        <v>12530856.641005993</v>
      </c>
      <c r="VV72" s="1317">
        <f>+VS$33*(VS72+VU72)/2+VT72</f>
        <v>1665183.1348568371</v>
      </c>
      <c r="VW72" s="1248">
        <f>+VW71</f>
        <v>1416226.5290697669</v>
      </c>
      <c r="VX72" s="1316">
        <f>+VX71</f>
        <v>36825.88636363636</v>
      </c>
      <c r="VY72" s="1316">
        <f t="shared" si="469"/>
        <v>1379400.6427061304</v>
      </c>
      <c r="VZ72" s="1317">
        <f>+VW$33*(VW72+VY72)/2+VX72</f>
        <v>183037.40883309988</v>
      </c>
      <c r="WA72" s="1248">
        <f>+WA71</f>
        <v>62348939.427031249</v>
      </c>
      <c r="WB72" s="1316">
        <f>+WB71</f>
        <v>1602285.6261363635</v>
      </c>
      <c r="WC72" s="1316">
        <f t="shared" si="470"/>
        <v>60746653.800894886</v>
      </c>
      <c r="WD72" s="1317">
        <f>+WA$33*(WA72+WC72)/2+WB72</f>
        <v>8040194.8998911316</v>
      </c>
      <c r="WE72" s="1248">
        <f>+WE71</f>
        <v>20910758.939791668</v>
      </c>
      <c r="WF72" s="1316">
        <f>+WF71</f>
        <v>527439.00636363646</v>
      </c>
      <c r="WG72" s="1316">
        <f t="shared" si="471"/>
        <v>20383319.93342803</v>
      </c>
      <c r="WH72" s="1317">
        <f>+WE$33*(WE72+WG72)/2+WF72</f>
        <v>2687122.6015091883</v>
      </c>
      <c r="WI72" s="1248">
        <f>+WI71</f>
        <v>18916531.734496124</v>
      </c>
      <c r="WJ72" s="1316">
        <f>+WJ71</f>
        <v>498515.34090909088</v>
      </c>
      <c r="WK72" s="1316">
        <f t="shared" si="472"/>
        <v>18418016.393587034</v>
      </c>
      <c r="WL72" s="1317">
        <f>+WI$33*(WI72+WK72)/2+WJ72</f>
        <v>2451115.1645289483</v>
      </c>
      <c r="WM72" s="1248">
        <v>0</v>
      </c>
      <c r="WN72" s="1316">
        <v>0</v>
      </c>
      <c r="WO72" s="1316">
        <v>0</v>
      </c>
      <c r="WP72" s="1317">
        <v>0</v>
      </c>
      <c r="WQ72" s="1248">
        <f>+WQ71</f>
        <v>6702583.2790697692</v>
      </c>
      <c r="WR72" s="1316">
        <f>+WR71</f>
        <v>179458.95454545456</v>
      </c>
      <c r="WS72" s="1316">
        <f t="shared" si="473"/>
        <v>6523124.3245243151</v>
      </c>
      <c r="WT72" s="1317">
        <f>+WQ$33*(WQ72+WS72)/2+WR72</f>
        <v>871164.50955658755</v>
      </c>
      <c r="WU72" s="1248">
        <f>+WU71</f>
        <v>23887231.518750004</v>
      </c>
      <c r="WV72" s="1316">
        <f>+WV71</f>
        <v>596994.22727272729</v>
      </c>
      <c r="WW72" s="1316">
        <f t="shared" si="474"/>
        <v>23290237.291477278</v>
      </c>
      <c r="WX72" s="1317">
        <f>+WU$33*(WU72+WW72)/2+WV72</f>
        <v>3064379.582029148</v>
      </c>
      <c r="WY72" s="1248">
        <f>WY71</f>
        <v>49926822.452427089</v>
      </c>
      <c r="WZ72" s="1316">
        <f>+WZ71</f>
        <v>1225323.3856818185</v>
      </c>
      <c r="XA72" s="1316">
        <f>+WY72-WZ72</f>
        <v>48701499.066745274</v>
      </c>
      <c r="XB72" s="1317">
        <f>+WY$33*(WY72+XA72)/2+WZ72</f>
        <v>6383592.4115066705</v>
      </c>
      <c r="XC72" s="1248">
        <f>XC71</f>
        <v>430546.40416666667</v>
      </c>
      <c r="XD72" s="1316">
        <f>+XD71</f>
        <v>10566.636363636364</v>
      </c>
      <c r="XE72" s="1316">
        <f>+XC72-XD72</f>
        <v>419979.76780303032</v>
      </c>
      <c r="XF72" s="1317">
        <f>+XC$33*(XC72+XE72)/2+XD72</f>
        <v>55049.222510779029</v>
      </c>
      <c r="XG72" s="1248">
        <f>XG71</f>
        <v>30823336.732291669</v>
      </c>
      <c r="XH72" s="1316">
        <f>+XH71</f>
        <v>738209.84090909094</v>
      </c>
      <c r="XI72" s="1316">
        <f>+XG72-XH72</f>
        <v>30085126.891382579</v>
      </c>
      <c r="XJ72" s="1317">
        <f>+XG$33*(XG72+XI72)/2+XH72</f>
        <v>3923727.31176562</v>
      </c>
      <c r="XK72" s="1248">
        <f t="shared" ref="XK72:XL72" si="484">XK71</f>
        <v>23715998.175187495</v>
      </c>
      <c r="XL72" s="1316">
        <f t="shared" si="484"/>
        <v>560606.67409090896</v>
      </c>
      <c r="XM72" s="1316">
        <f t="shared" si="168"/>
        <v>23155391.501096584</v>
      </c>
      <c r="XN72" s="1317">
        <f>+XK$33*(XK72+XM72)/2+XL72</f>
        <v>3011984.0659037074</v>
      </c>
      <c r="XO72" s="1248">
        <f>XO71</f>
        <v>6331018.2334479187</v>
      </c>
      <c r="XP72" s="1316">
        <f>+XP71</f>
        <v>151626.02295454548</v>
      </c>
      <c r="XQ72" s="1316">
        <f>+XO72-XP72</f>
        <v>6179392.2104933728</v>
      </c>
      <c r="XR72" s="1317">
        <f>+XO$33*(XO72+XQ72)/2+XP72</f>
        <v>805921.47987148899</v>
      </c>
      <c r="XS72" s="1248">
        <f t="shared" ref="XS72" si="485">XS71</f>
        <v>2296913.0840104166</v>
      </c>
      <c r="XT72" s="1316">
        <f t="shared" ref="XT72" si="486">XT71</f>
        <v>54889.887500000004</v>
      </c>
      <c r="XU72" s="1316">
        <f t="shared" si="475"/>
        <v>2242023.1965104165</v>
      </c>
      <c r="XV72" s="1317">
        <f>+XS$33*(XS72+XU72)/2+XT72</f>
        <v>292276.61440938991</v>
      </c>
      <c r="XW72" s="1248">
        <f>+XW71</f>
        <v>24986492.718749996</v>
      </c>
      <c r="XX72" s="1316">
        <f>+XX71</f>
        <v>630242.59090909094</v>
      </c>
      <c r="XY72" s="1316">
        <f t="shared" si="476"/>
        <v>24356250.127840906</v>
      </c>
      <c r="XZ72" s="1317">
        <f>+XW$33*(XW72+XY72)/2+XX72</f>
        <v>3210871.9492352777</v>
      </c>
      <c r="YA72" s="1248">
        <f>+YA71</f>
        <v>24678258.196874999</v>
      </c>
      <c r="YB72" s="1316">
        <f>+YB71</f>
        <v>621031.97727272729</v>
      </c>
      <c r="YC72" s="1316">
        <f t="shared" si="477"/>
        <v>24057226.219602272</v>
      </c>
      <c r="YD72" s="1317">
        <f>+YA$33*(YA72+YC72)/2+YB72</f>
        <v>3169901.6716152048</v>
      </c>
      <c r="YE72" s="1248">
        <f>+YE71</f>
        <v>1178016.5718750004</v>
      </c>
      <c r="YF72" s="1316">
        <f>+YF71</f>
        <v>29240.25</v>
      </c>
      <c r="YG72" s="1316">
        <f t="shared" si="478"/>
        <v>1148776.3218750004</v>
      </c>
      <c r="YH72" s="1317">
        <f>+YE$33*(YE72+YG72)/2+YF72</f>
        <v>150931.70260174474</v>
      </c>
      <c r="YI72" s="1248">
        <f t="shared" ref="YI72:YJ72" si="487">YI71</f>
        <v>34277933.440562502</v>
      </c>
      <c r="YJ72" s="1316">
        <f t="shared" si="487"/>
        <v>788073.95590909093</v>
      </c>
      <c r="YK72" s="1316">
        <f t="shared" si="327"/>
        <v>33489859.48465341</v>
      </c>
      <c r="YL72" s="1317">
        <f>+YI$33*(YI72+YK72)/2+YJ72</f>
        <v>4332334.8924262142</v>
      </c>
      <c r="YM72" s="1248">
        <f t="shared" ref="YM72:YN72" si="488">YM71</f>
        <v>11091028.797916668</v>
      </c>
      <c r="YN72" s="1316">
        <f t="shared" si="488"/>
        <v>252331.68181818182</v>
      </c>
      <c r="YO72" s="1316">
        <f t="shared" si="328"/>
        <v>10838697.116098486</v>
      </c>
      <c r="YP72" s="1317">
        <f>+YM$33*(YM72+YO72)/2+YN72</f>
        <v>1399258.0837351368</v>
      </c>
      <c r="YQ72" s="1248">
        <f>+YQ71</f>
        <v>51734889</v>
      </c>
      <c r="YR72" s="1316">
        <f t="shared" ref="YR72" si="489">+YR71</f>
        <v>1028818.8153409092</v>
      </c>
      <c r="YS72" s="1316">
        <f>+YQ72-YR72</f>
        <v>50706070.184659094</v>
      </c>
      <c r="YT72" s="1402">
        <f>+YQ$33*(YQ72+YS72)/2*(12.5-YQ$36)/12+YR72</f>
        <v>5716780.3082867637</v>
      </c>
      <c r="YU72" s="1248">
        <f t="shared" ref="YU72:YV72" si="490">YU71</f>
        <v>95348336.118177101</v>
      </c>
      <c r="YV72" s="1316">
        <f t="shared" si="490"/>
        <v>2224949.0197727275</v>
      </c>
      <c r="YW72" s="1316">
        <f t="shared" si="170"/>
        <v>93123387.098404378</v>
      </c>
      <c r="YX72" s="1317">
        <f>+YU$33*(YU72+YW72)/2+YV72</f>
        <v>12082035.069066824</v>
      </c>
      <c r="YY72" s="1248">
        <f t="shared" ref="YY72:YZ72" si="491">YY71</f>
        <v>106276727.00709374</v>
      </c>
      <c r="YZ72" s="1316">
        <f t="shared" si="491"/>
        <v>2448537.4370454545</v>
      </c>
      <c r="ZA72" s="1316">
        <f t="shared" si="329"/>
        <v>103828189.57004829</v>
      </c>
      <c r="ZB72" s="1317">
        <f>+YY$33*(YY72+ZA72)/2+YZ72</f>
        <v>13437041.212228434</v>
      </c>
      <c r="ZC72" s="1248">
        <f t="shared" ref="ZC72:ZD72" si="492">ZC71</f>
        <v>35202327.012562506</v>
      </c>
      <c r="ZD72" s="1316">
        <f t="shared" si="492"/>
        <v>800887.14409090916</v>
      </c>
      <c r="ZE72" s="1316">
        <f t="shared" si="330"/>
        <v>34401439.8684716</v>
      </c>
      <c r="ZF72" s="1317">
        <f>+ZC$33*(ZC72+ZE72)/2+ZD72</f>
        <v>4441169.6638880149</v>
      </c>
      <c r="ZG72" s="1248">
        <f>+ZG71</f>
        <v>50159435.259999998</v>
      </c>
      <c r="ZH72" s="1316">
        <f t="shared" ref="ZH72" si="493">+ZH71</f>
        <v>47499.465208333335</v>
      </c>
      <c r="ZI72" s="1316">
        <f>+ZG72-ZH72</f>
        <v>50111935.794791661</v>
      </c>
      <c r="ZJ72" s="1402">
        <f>+ZG$33*(ZG72+ZI72)/2*(12.5-ZG$36)/12+ZH72</f>
        <v>266007.82548544812</v>
      </c>
      <c r="ZK72" s="1248">
        <f>+ZK71</f>
        <v>0</v>
      </c>
      <c r="ZL72" s="1316">
        <f t="shared" ref="ZL72" si="494">+ZL71</f>
        <v>0</v>
      </c>
      <c r="ZM72" s="1316">
        <f>+ZK72-ZL72</f>
        <v>0</v>
      </c>
      <c r="ZN72" s="1402">
        <f>+ZK$33*(ZK72+ZM72)/2*(12.5-ZK$36)/12+ZL72</f>
        <v>0</v>
      </c>
      <c r="ZO72" s="1248">
        <f>+ZO71</f>
        <v>29278161.385416664</v>
      </c>
      <c r="ZP72" s="1316">
        <f>+ZP71</f>
        <v>738492.77272727271</v>
      </c>
      <c r="ZQ72" s="1316">
        <f t="shared" si="479"/>
        <v>28539668.612689391</v>
      </c>
      <c r="ZR72" s="1317">
        <f>+ZO$33*(ZO72+ZQ72)/2+ZP72</f>
        <v>3762369.8602194544</v>
      </c>
      <c r="ZS72" s="1248">
        <f t="shared" ref="ZS72:ZT72" si="495">ZS71</f>
        <v>16833983.540822916</v>
      </c>
      <c r="ZT72" s="1316">
        <f t="shared" si="495"/>
        <v>399659.31840909086</v>
      </c>
      <c r="ZU72" s="1316">
        <f t="shared" si="171"/>
        <v>16434324.222413825</v>
      </c>
      <c r="ZV72" s="1317">
        <f>+ZS$33*(ZS72+ZU72)/2+ZT72</f>
        <v>2139594.4489420978</v>
      </c>
      <c r="ZW72" s="1248">
        <f t="shared" ref="ZW72:ZX72" si="496">ZW71</f>
        <v>17569940.264364585</v>
      </c>
      <c r="ZX72" s="1316">
        <f t="shared" si="496"/>
        <v>415324.10749999998</v>
      </c>
      <c r="ZY72" s="1316">
        <f t="shared" si="172"/>
        <v>17154616.156864583</v>
      </c>
      <c r="ZZ72" s="1317">
        <f>+ZW$33*(ZW72+ZY72)/2+ZX72</f>
        <v>2231421.1581662735</v>
      </c>
      <c r="AAA72" s="1248">
        <f t="shared" ref="AAA72:AAB72" si="497">AAA71</f>
        <v>24092765.841489583</v>
      </c>
      <c r="AAB72" s="1316">
        <f t="shared" si="497"/>
        <v>553909.74249999993</v>
      </c>
      <c r="AAC72" s="1316">
        <f t="shared" si="331"/>
        <v>23538856.098989584</v>
      </c>
      <c r="AAD72" s="1317">
        <f>+AAA$33*(AAA72+AAC72)/2+AAB72</f>
        <v>3045047.3419329589</v>
      </c>
      <c r="AAE72" s="1248">
        <f t="shared" ref="AAE72:AAF72" si="498">AAE71</f>
        <v>24480745.512416665</v>
      </c>
      <c r="AAF72" s="1316">
        <f t="shared" si="498"/>
        <v>556960.7472727272</v>
      </c>
      <c r="AAG72" s="1316">
        <f t="shared" si="332"/>
        <v>23923784.765143938</v>
      </c>
      <c r="AAH72" s="1317">
        <f>+AAE$33*(AAE72+AAG72)/2+AAF72</f>
        <v>3088521.5139416205</v>
      </c>
      <c r="AAI72" s="1248">
        <f>+AAI71</f>
        <v>17466838.550000001</v>
      </c>
      <c r="AAJ72" s="1316">
        <f t="shared" ref="AAJ72" si="499">+AAJ71</f>
        <v>248108.50213068185</v>
      </c>
      <c r="AAK72" s="1316">
        <f>+AAI72-AAJ72</f>
        <v>17218730.047869317</v>
      </c>
      <c r="AAL72" s="1402">
        <f>+AAI$33*(AAI72+AAK72)/2*(12.5-AAI$36)/12+AAJ72</f>
        <v>1381894.7423913754</v>
      </c>
      <c r="AAM72" s="1248">
        <f>+AAM71</f>
        <v>18690054.129999999</v>
      </c>
      <c r="AAN72" s="1316">
        <f t="shared" ref="AAN72" si="500">+AAN71</f>
        <v>53096.744687499995</v>
      </c>
      <c r="AAO72" s="1316">
        <f>+AAM72-AAN72</f>
        <v>18636957.385312498</v>
      </c>
      <c r="AAP72" s="1402">
        <f>+AAM$33*(AAM72+AAO72)/2*(12.5-AAM$36)/12+AAN72</f>
        <v>297122.45195939095</v>
      </c>
      <c r="AAQ72" s="1249">
        <f>SUMIF($G$29:$AAM$29,"Yes",J72:AAP72)</f>
        <v>332153735.58943045</v>
      </c>
      <c r="AAR72" s="1248">
        <f>SUMIF($G$29:$AAM$29,"No",J72:AAP72)</f>
        <v>36271228.299980573</v>
      </c>
      <c r="AAS72" s="1403"/>
      <c r="AAT72" s="1673"/>
      <c r="AAU72" s="1391"/>
      <c r="AAV72" s="1391"/>
    </row>
    <row r="73" spans="1:724" ht="12.75" customHeight="1">
      <c r="A73" s="796"/>
      <c r="B73" s="706"/>
      <c r="C73" s="707"/>
      <c r="D73" s="881"/>
      <c r="E73" s="881"/>
      <c r="F73" s="687"/>
      <c r="G73" s="881"/>
      <c r="H73" s="1310"/>
      <c r="I73" s="881"/>
      <c r="J73" s="721"/>
      <c r="K73" s="1318"/>
      <c r="L73" s="1318"/>
      <c r="M73" s="1318"/>
      <c r="N73" s="721"/>
      <c r="O73" s="1318"/>
      <c r="P73" s="1318"/>
      <c r="Q73" s="1318"/>
      <c r="R73" s="721"/>
      <c r="S73" s="1318"/>
      <c r="T73" s="1318"/>
      <c r="U73" s="1318"/>
      <c r="V73" s="721"/>
      <c r="W73" s="1318"/>
      <c r="X73" s="1318"/>
      <c r="Y73" s="1318"/>
      <c r="Z73" s="721"/>
      <c r="AA73" s="1318"/>
      <c r="AB73" s="1318"/>
      <c r="AC73" s="1318"/>
      <c r="AD73" s="721"/>
      <c r="AE73" s="1318"/>
      <c r="AF73" s="1318"/>
      <c r="AG73" s="1318"/>
      <c r="AH73" s="721"/>
      <c r="AI73" s="1318"/>
      <c r="AJ73" s="1318"/>
      <c r="AK73" s="1318"/>
      <c r="AL73" s="721"/>
      <c r="AM73" s="1318"/>
      <c r="AN73" s="1318"/>
      <c r="AO73" s="1318"/>
      <c r="AP73" s="721"/>
      <c r="AQ73" s="1318"/>
      <c r="AR73" s="1318"/>
      <c r="AS73" s="1318"/>
      <c r="AT73" s="721"/>
      <c r="AU73" s="1318"/>
      <c r="AV73" s="1318"/>
      <c r="AW73" s="1318"/>
      <c r="AX73" s="721"/>
      <c r="AY73" s="1318"/>
      <c r="AZ73" s="1318"/>
      <c r="BA73" s="1318"/>
      <c r="BB73" s="721"/>
      <c r="BC73" s="1318"/>
      <c r="BD73" s="1318"/>
      <c r="BE73" s="1318"/>
      <c r="BF73" s="721"/>
      <c r="BG73" s="1318"/>
      <c r="BH73" s="1318"/>
      <c r="BI73" s="1318"/>
      <c r="BJ73" s="721"/>
      <c r="BK73" s="1318"/>
      <c r="BL73" s="1318"/>
      <c r="BM73" s="1318"/>
      <c r="BN73" s="721"/>
      <c r="BO73" s="1318"/>
      <c r="BP73" s="1318"/>
      <c r="BQ73" s="1318"/>
      <c r="BR73" s="721"/>
      <c r="BS73" s="1318"/>
      <c r="BT73" s="1318"/>
      <c r="BU73" s="1318"/>
      <c r="BV73" s="721"/>
      <c r="BW73" s="1318"/>
      <c r="BX73" s="1318"/>
      <c r="BY73" s="1318"/>
      <c r="BZ73" s="721"/>
      <c r="CA73" s="1318"/>
      <c r="CB73" s="1318"/>
      <c r="CC73" s="1318"/>
      <c r="CD73" s="721"/>
      <c r="CE73" s="721"/>
      <c r="CF73" s="721"/>
      <c r="CG73" s="721"/>
      <c r="CH73" s="721"/>
      <c r="CI73" s="1318"/>
      <c r="CJ73" s="1318"/>
      <c r="CK73" s="1318"/>
      <c r="CL73" s="721"/>
      <c r="CM73" s="1318"/>
      <c r="CN73" s="1318"/>
      <c r="CO73" s="1318"/>
      <c r="CP73" s="721"/>
      <c r="CQ73" s="1318"/>
      <c r="CR73" s="1318"/>
      <c r="CS73" s="1318"/>
      <c r="CT73" s="721"/>
      <c r="CU73" s="1318"/>
      <c r="CV73" s="1318"/>
      <c r="CW73" s="1318"/>
      <c r="CX73" s="721"/>
      <c r="CY73" s="721"/>
      <c r="CZ73" s="721"/>
      <c r="DA73" s="721"/>
      <c r="DB73" s="721"/>
      <c r="DC73" s="1318"/>
      <c r="DD73" s="1318"/>
      <c r="DE73" s="1318"/>
      <c r="DF73" s="721"/>
      <c r="DG73" s="1318"/>
      <c r="DH73" s="1318"/>
      <c r="DI73" s="1318"/>
      <c r="DJ73" s="721"/>
      <c r="DK73" s="1318"/>
      <c r="DL73" s="1318"/>
      <c r="DM73" s="1318"/>
      <c r="DN73" s="721"/>
      <c r="DO73" s="1318"/>
      <c r="DP73" s="1318"/>
      <c r="DQ73" s="1318"/>
      <c r="DR73" s="721"/>
      <c r="DS73" s="1318"/>
      <c r="DT73" s="1318"/>
      <c r="DU73" s="1318"/>
      <c r="DV73" s="721"/>
      <c r="DW73" s="1318"/>
      <c r="DX73" s="1318"/>
      <c r="DY73" s="1318"/>
      <c r="DZ73" s="721"/>
      <c r="EA73" s="1318"/>
      <c r="EB73" s="1318"/>
      <c r="EC73" s="1318"/>
      <c r="ED73" s="721"/>
      <c r="EE73" s="1318"/>
      <c r="EF73" s="1318"/>
      <c r="EG73" s="1318"/>
      <c r="EH73" s="721"/>
      <c r="EI73" s="1318"/>
      <c r="EJ73" s="1318"/>
      <c r="EK73" s="1318"/>
      <c r="EL73" s="721"/>
      <c r="EM73" s="1318"/>
      <c r="EN73" s="1318"/>
      <c r="EO73" s="1318"/>
      <c r="EP73" s="721"/>
      <c r="EQ73" s="1318"/>
      <c r="ER73" s="1318"/>
      <c r="ES73" s="1318"/>
      <c r="ET73" s="721"/>
      <c r="EU73" s="1318"/>
      <c r="EV73" s="1318"/>
      <c r="EW73" s="1318"/>
      <c r="EX73" s="721"/>
      <c r="EY73" s="1318"/>
      <c r="EZ73" s="1318"/>
      <c r="FA73" s="1318"/>
      <c r="FB73" s="721"/>
      <c r="FC73" s="1318"/>
      <c r="FD73" s="1318"/>
      <c r="FE73" s="1318"/>
      <c r="FF73" s="721"/>
      <c r="FG73" s="1318"/>
      <c r="FH73" s="1318"/>
      <c r="FI73" s="1318"/>
      <c r="FJ73" s="721"/>
      <c r="FK73" s="1318"/>
      <c r="FL73" s="1318"/>
      <c r="FM73" s="1318"/>
      <c r="FN73" s="721"/>
      <c r="FO73" s="1318"/>
      <c r="FP73" s="1318"/>
      <c r="FQ73" s="1318"/>
      <c r="FR73" s="721"/>
      <c r="FS73" s="1318"/>
      <c r="FT73" s="1318"/>
      <c r="FU73" s="1318"/>
      <c r="FV73" s="721"/>
      <c r="FW73" s="1318"/>
      <c r="FX73" s="1318"/>
      <c r="FY73" s="1318"/>
      <c r="FZ73" s="721"/>
      <c r="GA73" s="1318"/>
      <c r="GB73" s="1318"/>
      <c r="GC73" s="1318"/>
      <c r="GD73" s="721"/>
      <c r="GE73" s="1318"/>
      <c r="GF73" s="1318"/>
      <c r="GG73" s="1318"/>
      <c r="GH73" s="721"/>
      <c r="GI73" s="1318"/>
      <c r="GJ73" s="1318"/>
      <c r="GK73" s="1318"/>
      <c r="GL73" s="721"/>
      <c r="GM73" s="1318"/>
      <c r="GN73" s="1318"/>
      <c r="GO73" s="1318"/>
      <c r="GP73" s="721"/>
      <c r="GQ73" s="1318"/>
      <c r="GR73" s="1318"/>
      <c r="GS73" s="1318"/>
      <c r="GT73" s="721"/>
      <c r="GU73" s="721"/>
      <c r="GV73" s="721"/>
      <c r="GW73" s="721"/>
      <c r="GX73" s="721"/>
      <c r="GY73" s="1318"/>
      <c r="GZ73" s="1318"/>
      <c r="HA73" s="1318"/>
      <c r="HB73" s="721"/>
      <c r="HC73" s="1318"/>
      <c r="HD73" s="1318"/>
      <c r="HE73" s="1318"/>
      <c r="HF73" s="721"/>
      <c r="HG73" s="1318"/>
      <c r="HH73" s="1318"/>
      <c r="HI73" s="1318"/>
      <c r="HJ73" s="721"/>
      <c r="HK73" s="1318"/>
      <c r="HL73" s="1318"/>
      <c r="HM73" s="1318"/>
      <c r="HN73" s="721"/>
      <c r="HO73" s="1318"/>
      <c r="HP73" s="1318"/>
      <c r="HQ73" s="1318"/>
      <c r="HR73" s="721"/>
      <c r="HS73" s="1318"/>
      <c r="HT73" s="1318"/>
      <c r="HU73" s="1318"/>
      <c r="HV73" s="721"/>
      <c r="HW73" s="1318"/>
      <c r="HX73" s="1318"/>
      <c r="HY73" s="1318"/>
      <c r="HZ73" s="721"/>
      <c r="IA73" s="1318"/>
      <c r="IB73" s="1318"/>
      <c r="IC73" s="1318"/>
      <c r="ID73" s="721"/>
      <c r="IE73" s="1318"/>
      <c r="IF73" s="1318"/>
      <c r="IG73" s="1318"/>
      <c r="IH73" s="721"/>
      <c r="II73" s="1318"/>
      <c r="IJ73" s="1318"/>
      <c r="IK73" s="1318"/>
      <c r="IL73" s="721"/>
      <c r="IM73" s="721"/>
      <c r="IN73" s="721"/>
      <c r="IO73" s="721"/>
      <c r="IP73" s="721"/>
      <c r="IQ73" s="721"/>
      <c r="IR73" s="721"/>
      <c r="IS73" s="721"/>
      <c r="IT73" s="721"/>
      <c r="IU73" s="1318"/>
      <c r="IV73" s="1318"/>
      <c r="IW73" s="1318"/>
      <c r="IX73" s="721"/>
      <c r="IY73" s="1318"/>
      <c r="IZ73" s="1318"/>
      <c r="JA73" s="1318"/>
      <c r="JB73" s="721"/>
      <c r="JC73" s="1318"/>
      <c r="JD73" s="1318"/>
      <c r="JE73" s="1318"/>
      <c r="JF73" s="721"/>
      <c r="JG73" s="1318"/>
      <c r="JH73" s="1318"/>
      <c r="JI73" s="1318"/>
      <c r="JJ73" s="721"/>
      <c r="JK73" s="1318"/>
      <c r="JL73" s="1318"/>
      <c r="JM73" s="1318"/>
      <c r="JN73" s="721"/>
      <c r="JO73" s="1318"/>
      <c r="JP73" s="1318"/>
      <c r="JQ73" s="1318"/>
      <c r="JR73" s="721"/>
      <c r="JS73" s="1318"/>
      <c r="JT73" s="1318"/>
      <c r="JU73" s="1318"/>
      <c r="JV73" s="721"/>
      <c r="JW73" s="1318"/>
      <c r="JX73" s="1318"/>
      <c r="JY73" s="1318"/>
      <c r="JZ73" s="721"/>
      <c r="KA73" s="1318"/>
      <c r="KB73" s="1318"/>
      <c r="KC73" s="1318"/>
      <c r="KD73" s="721"/>
      <c r="KE73" s="1318"/>
      <c r="KF73" s="1318"/>
      <c r="KG73" s="1318"/>
      <c r="KH73" s="721"/>
      <c r="KI73" s="1318"/>
      <c r="KJ73" s="1318"/>
      <c r="KK73" s="1318"/>
      <c r="KL73" s="721"/>
      <c r="KM73" s="1318"/>
      <c r="KN73" s="1318"/>
      <c r="KO73" s="1318"/>
      <c r="KP73" s="721"/>
      <c r="KQ73" s="1318"/>
      <c r="KR73" s="1318"/>
      <c r="KS73" s="1318"/>
      <c r="KT73" s="721"/>
      <c r="KU73" s="1318"/>
      <c r="KV73" s="1318"/>
      <c r="KW73" s="1318"/>
      <c r="KX73" s="721"/>
      <c r="KY73" s="1318"/>
      <c r="KZ73" s="1318"/>
      <c r="LA73" s="1318"/>
      <c r="LB73" s="721"/>
      <c r="LC73" s="721"/>
      <c r="LD73" s="721"/>
      <c r="LE73" s="721"/>
      <c r="LF73" s="721"/>
      <c r="LG73" s="721"/>
      <c r="LH73" s="721"/>
      <c r="LI73" s="721"/>
      <c r="LJ73" s="721"/>
      <c r="LK73" s="721"/>
      <c r="LL73" s="721"/>
      <c r="LM73" s="721"/>
      <c r="LN73" s="721"/>
      <c r="LO73" s="1318"/>
      <c r="LP73" s="1318"/>
      <c r="LQ73" s="1318"/>
      <c r="LR73" s="721"/>
      <c r="LS73" s="1318"/>
      <c r="LT73" s="1318"/>
      <c r="LU73" s="1318"/>
      <c r="LV73" s="721"/>
      <c r="LW73" s="1318"/>
      <c r="LX73" s="1318"/>
      <c r="LY73" s="1318"/>
      <c r="LZ73" s="721"/>
      <c r="MA73" s="1318"/>
      <c r="MB73" s="1318"/>
      <c r="MC73" s="1318"/>
      <c r="MD73" s="721"/>
      <c r="ME73" s="1318"/>
      <c r="MF73" s="1318"/>
      <c r="MG73" s="1318"/>
      <c r="MH73" s="721"/>
      <c r="MI73" s="1318"/>
      <c r="MJ73" s="1318"/>
      <c r="MK73" s="1318"/>
      <c r="ML73" s="721"/>
      <c r="MM73" s="1318"/>
      <c r="MN73" s="1318"/>
      <c r="MO73" s="1318"/>
      <c r="MP73" s="721"/>
      <c r="MQ73" s="1318"/>
      <c r="MR73" s="1318"/>
      <c r="MS73" s="1318"/>
      <c r="MT73" s="721"/>
      <c r="MU73" s="1318"/>
      <c r="MV73" s="1318"/>
      <c r="MW73" s="1318"/>
      <c r="MX73" s="721"/>
      <c r="MY73" s="721"/>
      <c r="MZ73" s="721"/>
      <c r="NA73" s="721"/>
      <c r="NB73" s="721"/>
      <c r="NC73" s="1318"/>
      <c r="ND73" s="1318"/>
      <c r="NE73" s="1318"/>
      <c r="NF73" s="721"/>
      <c r="NG73" s="1318"/>
      <c r="NH73" s="1318"/>
      <c r="NI73" s="1318"/>
      <c r="NJ73" s="721"/>
      <c r="NK73" s="1318"/>
      <c r="NL73" s="1318"/>
      <c r="NM73" s="1318"/>
      <c r="NN73" s="721"/>
      <c r="NO73" s="1318"/>
      <c r="NP73" s="1318"/>
      <c r="NQ73" s="1318"/>
      <c r="NR73" s="721"/>
      <c r="NS73" s="721"/>
      <c r="NT73" s="721"/>
      <c r="NU73" s="721"/>
      <c r="NV73" s="721"/>
      <c r="NW73" s="721"/>
      <c r="NX73" s="721"/>
      <c r="NY73" s="721"/>
      <c r="NZ73" s="721"/>
      <c r="OA73" s="721"/>
      <c r="OB73" s="721"/>
      <c r="OC73" s="721"/>
      <c r="OD73" s="721"/>
      <c r="OE73" s="1318"/>
      <c r="OF73" s="1318"/>
      <c r="OG73" s="1318"/>
      <c r="OH73" s="721"/>
      <c r="OI73" s="721"/>
      <c r="OJ73" s="721"/>
      <c r="OK73" s="721"/>
      <c r="OL73" s="721"/>
      <c r="OM73" s="721"/>
      <c r="ON73" s="721"/>
      <c r="OO73" s="721"/>
      <c r="OP73" s="721"/>
      <c r="OQ73" s="721"/>
      <c r="OR73" s="721"/>
      <c r="OS73" s="721"/>
      <c r="OT73" s="721"/>
      <c r="OU73" s="721"/>
      <c r="OV73" s="721"/>
      <c r="OW73" s="721"/>
      <c r="OX73" s="721"/>
      <c r="OY73" s="721"/>
      <c r="OZ73" s="721"/>
      <c r="PA73" s="721"/>
      <c r="PB73" s="721"/>
      <c r="PC73" s="721"/>
      <c r="PD73" s="721"/>
      <c r="PE73" s="721"/>
      <c r="PF73" s="721"/>
      <c r="PG73" s="721"/>
      <c r="PH73" s="721"/>
      <c r="PI73" s="721"/>
      <c r="PJ73" s="721"/>
      <c r="PK73" s="721"/>
      <c r="PL73" s="721"/>
      <c r="PM73" s="721"/>
      <c r="PN73" s="721"/>
      <c r="PO73" s="721"/>
      <c r="PP73" s="721"/>
      <c r="PQ73" s="721"/>
      <c r="PR73" s="721"/>
      <c r="PS73" s="721"/>
      <c r="PT73" s="721"/>
      <c r="PU73" s="721"/>
      <c r="PV73" s="721"/>
      <c r="PW73" s="721"/>
      <c r="PX73" s="721"/>
      <c r="PY73" s="721"/>
      <c r="PZ73" s="721"/>
      <c r="QA73" s="1318"/>
      <c r="QB73" s="1318"/>
      <c r="QC73" s="1318"/>
      <c r="QD73" s="721"/>
      <c r="QE73" s="721"/>
      <c r="QF73" s="721"/>
      <c r="QG73" s="721"/>
      <c r="QH73" s="721"/>
      <c r="QI73" s="721"/>
      <c r="QJ73" s="721"/>
      <c r="QK73" s="721"/>
      <c r="QL73" s="721"/>
      <c r="QM73" s="721"/>
      <c r="QN73" s="721"/>
      <c r="QO73" s="721"/>
      <c r="QP73" s="721"/>
      <c r="QQ73" s="721"/>
      <c r="QR73" s="721"/>
      <c r="QS73" s="721"/>
      <c r="QT73" s="721"/>
      <c r="QU73" s="721"/>
      <c r="QV73" s="721"/>
      <c r="QW73" s="721"/>
      <c r="QX73" s="721"/>
      <c r="QY73" s="721"/>
      <c r="QZ73" s="721"/>
      <c r="RA73" s="721"/>
      <c r="RB73" s="721"/>
      <c r="RC73" s="721"/>
      <c r="RD73" s="721"/>
      <c r="RE73" s="721"/>
      <c r="RF73" s="721"/>
      <c r="RG73" s="721"/>
      <c r="RH73" s="721"/>
      <c r="RI73" s="721"/>
      <c r="RJ73" s="721"/>
      <c r="RK73" s="721"/>
      <c r="RL73" s="721"/>
      <c r="RM73" s="721"/>
      <c r="RN73" s="721"/>
      <c r="RO73" s="721"/>
      <c r="RP73" s="721"/>
      <c r="RQ73" s="721"/>
      <c r="RR73" s="721"/>
      <c r="RS73" s="721"/>
      <c r="RT73" s="721"/>
      <c r="RU73" s="721"/>
      <c r="RV73" s="721"/>
      <c r="RW73" s="721"/>
      <c r="RX73" s="721"/>
      <c r="RY73" s="721"/>
      <c r="RZ73" s="721"/>
      <c r="SA73" s="721"/>
      <c r="SB73" s="721"/>
      <c r="SC73" s="721"/>
      <c r="SD73" s="721"/>
      <c r="SE73" s="721"/>
      <c r="SF73" s="721"/>
      <c r="SG73" s="721"/>
      <c r="SH73" s="721"/>
      <c r="SI73" s="721"/>
      <c r="SJ73" s="721"/>
      <c r="SK73" s="721"/>
      <c r="SL73" s="721"/>
      <c r="SM73" s="721"/>
      <c r="SN73" s="721"/>
      <c r="SO73" s="721"/>
      <c r="SP73" s="721"/>
      <c r="SQ73" s="721"/>
      <c r="SR73" s="721"/>
      <c r="SS73" s="721"/>
      <c r="ST73" s="721"/>
      <c r="SU73" s="721"/>
      <c r="SV73" s="721"/>
      <c r="SW73" s="721"/>
      <c r="SX73" s="721"/>
      <c r="SY73" s="721"/>
      <c r="SZ73" s="721"/>
      <c r="TA73" s="721"/>
      <c r="TB73" s="721"/>
      <c r="TC73" s="721"/>
      <c r="TD73" s="721"/>
      <c r="TE73" s="721"/>
      <c r="TF73" s="721"/>
      <c r="TG73" s="721"/>
      <c r="TH73" s="721"/>
      <c r="TI73" s="721"/>
      <c r="TJ73" s="721"/>
      <c r="TK73" s="721"/>
      <c r="TL73" s="721"/>
      <c r="TM73" s="721"/>
      <c r="TN73" s="721"/>
      <c r="TO73" s="721"/>
      <c r="TP73" s="721"/>
      <c r="TQ73" s="721"/>
      <c r="TR73" s="721"/>
      <c r="TS73" s="721"/>
      <c r="TT73" s="721"/>
      <c r="TU73" s="721"/>
      <c r="TV73" s="721"/>
      <c r="TW73" s="721"/>
      <c r="TX73" s="721"/>
      <c r="TY73" s="721"/>
      <c r="TZ73" s="721"/>
      <c r="UA73" s="721"/>
      <c r="UB73" s="721"/>
      <c r="UC73" s="721"/>
      <c r="UD73" s="721"/>
      <c r="UE73" s="721"/>
      <c r="UF73" s="721"/>
      <c r="UG73" s="721"/>
      <c r="UH73" s="721"/>
      <c r="UI73" s="721"/>
      <c r="UJ73" s="721"/>
      <c r="UK73" s="721"/>
      <c r="UL73" s="721"/>
      <c r="UM73" s="721"/>
      <c r="UN73" s="721"/>
      <c r="UO73" s="721"/>
      <c r="UP73" s="721"/>
      <c r="UQ73" s="721"/>
      <c r="UR73" s="721"/>
      <c r="US73" s="721"/>
      <c r="UT73" s="721"/>
      <c r="UU73" s="721"/>
      <c r="UV73" s="721"/>
      <c r="UW73" s="721"/>
      <c r="UX73" s="721"/>
      <c r="UY73" s="721"/>
      <c r="UZ73" s="721"/>
      <c r="VA73" s="721"/>
      <c r="VB73" s="721"/>
      <c r="VC73" s="721"/>
      <c r="VD73" s="721"/>
      <c r="VE73" s="721"/>
      <c r="VF73" s="721"/>
      <c r="VG73" s="721"/>
      <c r="VH73" s="721"/>
      <c r="VI73" s="721"/>
      <c r="VJ73" s="721"/>
      <c r="VK73" s="721"/>
      <c r="VL73" s="721"/>
      <c r="VM73" s="721"/>
      <c r="VN73" s="721"/>
      <c r="VO73" s="721"/>
      <c r="VP73" s="721"/>
      <c r="VQ73" s="721"/>
      <c r="VR73" s="721"/>
      <c r="VS73" s="721"/>
      <c r="VT73" s="721"/>
      <c r="VU73" s="721"/>
      <c r="VV73" s="721"/>
      <c r="VW73" s="721"/>
      <c r="VX73" s="721"/>
      <c r="VY73" s="721"/>
      <c r="VZ73" s="721"/>
      <c r="WA73" s="721"/>
      <c r="WB73" s="721"/>
      <c r="WC73" s="721"/>
      <c r="WD73" s="721"/>
      <c r="WE73" s="721"/>
      <c r="WF73" s="721"/>
      <c r="WG73" s="721"/>
      <c r="WH73" s="721"/>
      <c r="WI73" s="721"/>
      <c r="WJ73" s="721"/>
      <c r="WK73" s="721"/>
      <c r="WL73" s="721"/>
      <c r="WM73" s="721"/>
      <c r="WN73" s="721"/>
      <c r="WO73" s="721"/>
      <c r="WP73" s="721"/>
      <c r="WQ73" s="721"/>
      <c r="WR73" s="721"/>
      <c r="WS73" s="721"/>
      <c r="WT73" s="721"/>
      <c r="WU73" s="721"/>
      <c r="WV73" s="721"/>
      <c r="WW73" s="721"/>
      <c r="WX73" s="721"/>
      <c r="WY73" s="721"/>
      <c r="WZ73" s="721"/>
      <c r="XA73" s="721"/>
      <c r="XB73" s="721"/>
      <c r="XC73" s="721"/>
      <c r="XD73" s="721"/>
      <c r="XE73" s="721"/>
      <c r="XF73" s="721"/>
      <c r="XG73" s="721"/>
      <c r="XH73" s="721"/>
      <c r="XI73" s="721"/>
      <c r="XJ73" s="721"/>
      <c r="XK73" s="721"/>
      <c r="XL73" s="721"/>
      <c r="XM73" s="721"/>
      <c r="XN73" s="721"/>
      <c r="XO73" s="721"/>
      <c r="XP73" s="721"/>
      <c r="XQ73" s="721"/>
      <c r="XR73" s="721"/>
      <c r="XS73" s="721"/>
      <c r="XT73" s="721"/>
      <c r="XU73" s="721"/>
      <c r="XV73" s="721"/>
      <c r="XW73" s="721"/>
      <c r="XX73" s="721"/>
      <c r="XY73" s="721"/>
      <c r="XZ73" s="721"/>
      <c r="YA73" s="721"/>
      <c r="YB73" s="721"/>
      <c r="YC73" s="721"/>
      <c r="YD73" s="721"/>
      <c r="YE73" s="721"/>
      <c r="YF73" s="721"/>
      <c r="YG73" s="721"/>
      <c r="YH73" s="721"/>
      <c r="YI73" s="721"/>
      <c r="YJ73" s="721"/>
      <c r="YK73" s="721"/>
      <c r="YL73" s="721"/>
      <c r="YM73" s="721"/>
      <c r="YN73" s="721"/>
      <c r="YO73" s="721"/>
      <c r="YP73" s="721"/>
      <c r="YQ73" s="721"/>
      <c r="YR73" s="721"/>
      <c r="YS73" s="721"/>
      <c r="YT73" s="721"/>
      <c r="YU73" s="721"/>
      <c r="YV73" s="721"/>
      <c r="YW73" s="721"/>
      <c r="YX73" s="721"/>
      <c r="YY73" s="721"/>
      <c r="YZ73" s="721"/>
      <c r="ZA73" s="721"/>
      <c r="ZB73" s="721"/>
      <c r="ZC73" s="721"/>
      <c r="ZD73" s="721"/>
      <c r="ZE73" s="721"/>
      <c r="ZF73" s="721"/>
      <c r="ZG73" s="721"/>
      <c r="ZH73" s="721"/>
      <c r="ZI73" s="721"/>
      <c r="ZJ73" s="721"/>
      <c r="ZK73" s="721"/>
      <c r="ZL73" s="721"/>
      <c r="ZM73" s="721"/>
      <c r="ZN73" s="721"/>
      <c r="ZO73" s="721"/>
      <c r="ZP73" s="721"/>
      <c r="ZQ73" s="721"/>
      <c r="ZR73" s="721"/>
      <c r="ZS73" s="721"/>
      <c r="ZT73" s="721"/>
      <c r="ZU73" s="721"/>
      <c r="ZV73" s="721"/>
      <c r="ZW73" s="721"/>
      <c r="ZX73" s="721"/>
      <c r="ZY73" s="721"/>
      <c r="ZZ73" s="721"/>
      <c r="AAA73" s="721"/>
      <c r="AAB73" s="721"/>
      <c r="AAC73" s="721"/>
      <c r="AAD73" s="721"/>
      <c r="AAE73" s="721"/>
      <c r="AAF73" s="721"/>
      <c r="AAG73" s="721"/>
      <c r="AAH73" s="721"/>
      <c r="AAI73" s="721"/>
      <c r="AAJ73" s="721"/>
      <c r="AAK73" s="721"/>
      <c r="AAL73" s="721"/>
      <c r="AAM73" s="721"/>
      <c r="AAN73" s="721"/>
      <c r="AAO73" s="721"/>
      <c r="AAP73" s="721"/>
      <c r="AAQ73" s="721"/>
      <c r="AAR73" s="721"/>
      <c r="AAS73" s="721"/>
    </row>
    <row r="74" spans="1:724" ht="12.4" customHeight="1">
      <c r="A74" s="796"/>
      <c r="B74" s="706"/>
      <c r="C74" s="707"/>
      <c r="D74" s="881" t="s">
        <v>777</v>
      </c>
      <c r="E74" s="881"/>
      <c r="F74" s="687"/>
      <c r="G74" s="686"/>
      <c r="H74" s="1310"/>
      <c r="I74" s="1319"/>
      <c r="J74" s="1318"/>
      <c r="K74" s="686"/>
      <c r="L74" s="1318"/>
      <c r="M74" s="1318"/>
      <c r="N74" s="1318"/>
      <c r="O74" s="686"/>
      <c r="P74" s="881"/>
      <c r="Q74" s="881"/>
      <c r="R74" s="1318"/>
      <c r="S74" s="686"/>
      <c r="T74" s="1318"/>
      <c r="U74" s="1318"/>
      <c r="V74" s="1318"/>
      <c r="W74" s="686"/>
      <c r="X74" s="881"/>
      <c r="Y74" s="881"/>
      <c r="Z74" s="1318"/>
      <c r="AA74" s="686"/>
      <c r="AB74" s="1318"/>
      <c r="AC74" s="1318"/>
      <c r="AD74" s="1318"/>
      <c r="AE74" s="686"/>
      <c r="AF74" s="881"/>
      <c r="AG74" s="881"/>
      <c r="AH74" s="1318"/>
      <c r="AI74" s="686"/>
      <c r="AJ74" s="1318"/>
      <c r="AK74" s="1318"/>
      <c r="AL74" s="1318"/>
      <c r="AM74" s="686"/>
      <c r="AN74" s="881"/>
      <c r="AO74" s="881"/>
      <c r="AP74" s="1318"/>
      <c r="AQ74" s="686"/>
      <c r="AR74" s="1318"/>
      <c r="AS74" s="1318"/>
      <c r="AT74" s="1318"/>
      <c r="AU74" s="686"/>
      <c r="AV74" s="881"/>
      <c r="AW74" s="881"/>
      <c r="AX74" s="1318"/>
      <c r="AY74" s="686"/>
      <c r="AZ74" s="1318"/>
      <c r="BA74" s="1318"/>
      <c r="BB74" s="1318"/>
      <c r="BC74" s="686"/>
      <c r="BD74" s="881"/>
      <c r="BE74" s="881"/>
      <c r="BF74" s="1318"/>
      <c r="BG74" s="686"/>
      <c r="BH74" s="1318"/>
      <c r="BI74" s="1318"/>
      <c r="BJ74" s="1318"/>
      <c r="BK74" s="686"/>
      <c r="BL74" s="881"/>
      <c r="BM74" s="881"/>
      <c r="BN74" s="1318"/>
      <c r="BO74" s="686"/>
      <c r="BP74" s="1318"/>
      <c r="BQ74" s="1318"/>
      <c r="BR74" s="1318"/>
      <c r="BS74" s="686"/>
      <c r="BT74" s="881"/>
      <c r="BU74" s="881"/>
      <c r="BV74" s="1318"/>
      <c r="BW74" s="686"/>
      <c r="BX74" s="1318"/>
      <c r="BY74" s="1318"/>
      <c r="BZ74" s="1318"/>
      <c r="CA74" s="686"/>
      <c r="CB74" s="881"/>
      <c r="CC74" s="881"/>
      <c r="CD74" s="1318"/>
      <c r="CE74" s="1318"/>
      <c r="CF74" s="1318"/>
      <c r="CG74" s="1318"/>
      <c r="CH74" s="1318"/>
      <c r="CI74" s="686"/>
      <c r="CJ74" s="1318"/>
      <c r="CK74" s="1318"/>
      <c r="CL74" s="1318"/>
      <c r="CM74" s="686"/>
      <c r="CN74" s="881"/>
      <c r="CO74" s="881"/>
      <c r="CP74" s="1318"/>
      <c r="CQ74" s="686"/>
      <c r="CR74" s="1318"/>
      <c r="CS74" s="1318"/>
      <c r="CT74" s="1318"/>
      <c r="CU74" s="686"/>
      <c r="CV74" s="881"/>
      <c r="CW74" s="881"/>
      <c r="CX74" s="1318"/>
      <c r="CY74" s="1318"/>
      <c r="CZ74" s="1318"/>
      <c r="DA74" s="1318"/>
      <c r="DB74" s="1318"/>
      <c r="DC74" s="686"/>
      <c r="DD74" s="1318"/>
      <c r="DE74" s="1318"/>
      <c r="DF74" s="1318"/>
      <c r="DG74" s="686"/>
      <c r="DH74" s="881"/>
      <c r="DI74" s="881"/>
      <c r="DJ74" s="1318"/>
      <c r="DK74" s="686"/>
      <c r="DL74" s="1318"/>
      <c r="DM74" s="1318"/>
      <c r="DN74" s="1318"/>
      <c r="DO74" s="686"/>
      <c r="DP74" s="881"/>
      <c r="DQ74" s="881"/>
      <c r="DR74" s="1318"/>
      <c r="DS74" s="686"/>
      <c r="DT74" s="1318"/>
      <c r="DU74" s="1318"/>
      <c r="DV74" s="1318"/>
      <c r="DW74" s="686"/>
      <c r="DX74" s="881"/>
      <c r="DY74" s="881"/>
      <c r="DZ74" s="1318"/>
      <c r="EA74" s="686"/>
      <c r="EB74" s="1318"/>
      <c r="EC74" s="1318"/>
      <c r="ED74" s="1318"/>
      <c r="EE74" s="686"/>
      <c r="EF74" s="881"/>
      <c r="EG74" s="881"/>
      <c r="EH74" s="1318"/>
      <c r="EI74" s="686"/>
      <c r="EJ74" s="1318"/>
      <c r="EK74" s="1318"/>
      <c r="EL74" s="1318"/>
      <c r="EM74" s="686"/>
      <c r="EN74" s="881"/>
      <c r="EO74" s="881"/>
      <c r="EP74" s="1318"/>
      <c r="EQ74" s="686"/>
      <c r="ER74" s="1318"/>
      <c r="ES74" s="1318"/>
      <c r="ET74" s="1318"/>
      <c r="EU74" s="686"/>
      <c r="EV74" s="881"/>
      <c r="EW74" s="881"/>
      <c r="EX74" s="1318"/>
      <c r="EY74" s="686"/>
      <c r="EZ74" s="1318"/>
      <c r="FA74" s="1318"/>
      <c r="FB74" s="1318"/>
      <c r="FC74" s="686"/>
      <c r="FD74" s="881"/>
      <c r="FE74" s="881"/>
      <c r="FF74" s="1318"/>
      <c r="FG74" s="686"/>
      <c r="FH74" s="1318"/>
      <c r="FI74" s="1318"/>
      <c r="FJ74" s="1318"/>
      <c r="FK74" s="686"/>
      <c r="FL74" s="881"/>
      <c r="FM74" s="881"/>
      <c r="FN74" s="1318"/>
      <c r="FO74" s="686"/>
      <c r="FP74" s="1318"/>
      <c r="FQ74" s="1318"/>
      <c r="FR74" s="1318"/>
      <c r="FS74" s="686"/>
      <c r="FT74" s="881"/>
      <c r="FU74" s="881"/>
      <c r="FV74" s="1318"/>
      <c r="FW74" s="686"/>
      <c r="FX74" s="1318"/>
      <c r="FY74" s="1318"/>
      <c r="FZ74" s="1318"/>
      <c r="GA74" s="686"/>
      <c r="GB74" s="881"/>
      <c r="GC74" s="881"/>
      <c r="GD74" s="1318"/>
      <c r="GE74" s="686"/>
      <c r="GF74" s="1318"/>
      <c r="GG74" s="1318"/>
      <c r="GH74" s="1318"/>
      <c r="GI74" s="686"/>
      <c r="GJ74" s="881"/>
      <c r="GK74" s="881"/>
      <c r="GL74" s="1318"/>
      <c r="GM74" s="686"/>
      <c r="GN74" s="1318"/>
      <c r="GO74" s="1318"/>
      <c r="GP74" s="1318"/>
      <c r="GQ74" s="686"/>
      <c r="GR74" s="881"/>
      <c r="GS74" s="881"/>
      <c r="GT74" s="1318"/>
      <c r="GU74" s="1318"/>
      <c r="GV74" s="1318"/>
      <c r="GW74" s="1318"/>
      <c r="GX74" s="1318"/>
      <c r="GY74" s="686"/>
      <c r="GZ74" s="1318"/>
      <c r="HA74" s="1318"/>
      <c r="HB74" s="1318"/>
      <c r="HC74" s="686"/>
      <c r="HD74" s="881"/>
      <c r="HE74" s="881"/>
      <c r="HF74" s="1318"/>
      <c r="HG74" s="686"/>
      <c r="HH74" s="1318"/>
      <c r="HI74" s="1318"/>
      <c r="HJ74" s="1318"/>
      <c r="HK74" s="686"/>
      <c r="HL74" s="881"/>
      <c r="HM74" s="881"/>
      <c r="HN74" s="1318"/>
      <c r="HO74" s="686"/>
      <c r="HP74" s="1318"/>
      <c r="HQ74" s="1318"/>
      <c r="HR74" s="1318"/>
      <c r="HS74" s="686"/>
      <c r="HT74" s="881"/>
      <c r="HU74" s="881"/>
      <c r="HV74" s="1318"/>
      <c r="HW74" s="686"/>
      <c r="HX74" s="1318"/>
      <c r="HY74" s="1318"/>
      <c r="HZ74" s="1318"/>
      <c r="IA74" s="686"/>
      <c r="IB74" s="881"/>
      <c r="IC74" s="881"/>
      <c r="ID74" s="1318"/>
      <c r="IE74" s="686"/>
      <c r="IF74" s="1318"/>
      <c r="IG74" s="1318"/>
      <c r="IH74" s="1318"/>
      <c r="II74" s="686"/>
      <c r="IJ74" s="881"/>
      <c r="IK74" s="881"/>
      <c r="IL74" s="1318"/>
      <c r="IM74" s="686"/>
      <c r="IN74" s="1318"/>
      <c r="IO74" s="1318"/>
      <c r="IP74" s="1318"/>
      <c r="IQ74" s="686"/>
      <c r="IR74" s="881"/>
      <c r="IS74" s="881"/>
      <c r="IT74" s="1318"/>
      <c r="IU74" s="686"/>
      <c r="IV74" s="881"/>
      <c r="IW74" s="881"/>
      <c r="IX74" s="1318"/>
      <c r="IY74" s="686"/>
      <c r="IZ74" s="1318"/>
      <c r="JA74" s="1318"/>
      <c r="JB74" s="1318"/>
      <c r="JC74" s="686"/>
      <c r="JD74" s="881"/>
      <c r="JE74" s="881"/>
      <c r="JF74" s="1318"/>
      <c r="JG74" s="686"/>
      <c r="JH74" s="881"/>
      <c r="JI74" s="881"/>
      <c r="JJ74" s="1318"/>
      <c r="JK74" s="686"/>
      <c r="JL74" s="1318"/>
      <c r="JM74" s="1318"/>
      <c r="JN74" s="1318"/>
      <c r="JO74" s="686"/>
      <c r="JP74" s="881"/>
      <c r="JQ74" s="881"/>
      <c r="JR74" s="1318"/>
      <c r="JS74" s="686"/>
      <c r="JT74" s="1318"/>
      <c r="JU74" s="1318"/>
      <c r="JV74" s="1318"/>
      <c r="JW74" s="686"/>
      <c r="JX74" s="881"/>
      <c r="JY74" s="881"/>
      <c r="JZ74" s="1318"/>
      <c r="KA74" s="686"/>
      <c r="KB74" s="1318"/>
      <c r="KC74" s="1318"/>
      <c r="KD74" s="1318"/>
      <c r="KE74" s="686"/>
      <c r="KF74" s="881"/>
      <c r="KG74" s="881"/>
      <c r="KH74" s="1318"/>
      <c r="KI74" s="686"/>
      <c r="KJ74" s="1318"/>
      <c r="KK74" s="1318"/>
      <c r="KL74" s="1318"/>
      <c r="KM74" s="686"/>
      <c r="KN74" s="881"/>
      <c r="KO74" s="881"/>
      <c r="KP74" s="1318"/>
      <c r="KQ74" s="686"/>
      <c r="KR74" s="881"/>
      <c r="KS74" s="881"/>
      <c r="KT74" s="1318"/>
      <c r="KU74" s="686"/>
      <c r="KV74" s="1318"/>
      <c r="KW74" s="1318"/>
      <c r="KX74" s="1318"/>
      <c r="KY74" s="686"/>
      <c r="KZ74" s="881"/>
      <c r="LA74" s="881"/>
      <c r="LB74" s="1318"/>
      <c r="LC74" s="686"/>
      <c r="LD74" s="1318"/>
      <c r="LE74" s="1318"/>
      <c r="LF74" s="1318"/>
      <c r="LG74" s="686"/>
      <c r="LH74" s="881"/>
      <c r="LI74" s="881"/>
      <c r="LJ74" s="1318"/>
      <c r="LK74" s="686"/>
      <c r="LL74" s="1318"/>
      <c r="LM74" s="1318"/>
      <c r="LN74" s="1318"/>
      <c r="LO74" s="686"/>
      <c r="LP74" s="881"/>
      <c r="LQ74" s="881"/>
      <c r="LR74" s="1318"/>
      <c r="LS74" s="686"/>
      <c r="LT74" s="1318"/>
      <c r="LU74" s="1318"/>
      <c r="LV74" s="1318"/>
      <c r="LW74" s="686"/>
      <c r="LX74" s="881"/>
      <c r="LY74" s="881"/>
      <c r="LZ74" s="1318"/>
      <c r="MA74" s="686"/>
      <c r="MB74" s="1318"/>
      <c r="MC74" s="1318"/>
      <c r="MD74" s="1318"/>
      <c r="ME74" s="686"/>
      <c r="MF74" s="881"/>
      <c r="MG74" s="881"/>
      <c r="MH74" s="1318"/>
      <c r="MI74" s="686"/>
      <c r="MJ74" s="1318"/>
      <c r="MK74" s="1318"/>
      <c r="ML74" s="1318"/>
      <c r="MM74" s="686"/>
      <c r="MN74" s="881"/>
      <c r="MO74" s="881"/>
      <c r="MP74" s="1318"/>
      <c r="MQ74" s="686"/>
      <c r="MR74" s="1318"/>
      <c r="MS74" s="1318"/>
      <c r="MT74" s="1318"/>
      <c r="MU74" s="686"/>
      <c r="MV74" s="881"/>
      <c r="MW74" s="881"/>
      <c r="MX74" s="1318"/>
      <c r="MY74" s="686"/>
      <c r="MZ74" s="1318"/>
      <c r="NA74" s="1318"/>
      <c r="NB74" s="1318"/>
      <c r="NC74" s="686"/>
      <c r="ND74" s="881"/>
      <c r="NE74" s="881"/>
      <c r="NF74" s="1318"/>
      <c r="NG74" s="686"/>
      <c r="NH74" s="1318"/>
      <c r="NI74" s="1318"/>
      <c r="NJ74" s="1318"/>
      <c r="NK74" s="686"/>
      <c r="NL74" s="881"/>
      <c r="NM74" s="881"/>
      <c r="NN74" s="1318"/>
      <c r="NO74" s="686"/>
      <c r="NP74" s="1318"/>
      <c r="NQ74" s="1318"/>
      <c r="NR74" s="1318"/>
      <c r="NS74" s="686"/>
      <c r="NT74" s="881"/>
      <c r="NU74" s="881"/>
      <c r="NV74" s="1318"/>
      <c r="NW74" s="686"/>
      <c r="NX74" s="1318"/>
      <c r="NY74" s="1318"/>
      <c r="NZ74" s="1318"/>
      <c r="OA74" s="686"/>
      <c r="OB74" s="881"/>
      <c r="OC74" s="881"/>
      <c r="OD74" s="1318"/>
      <c r="OE74" s="686"/>
      <c r="OF74" s="1318"/>
      <c r="OG74" s="1318"/>
      <c r="OH74" s="1318"/>
      <c r="OI74" s="686"/>
      <c r="OJ74" s="881"/>
      <c r="OK74" s="881"/>
      <c r="OL74" s="1318"/>
      <c r="OM74" s="686"/>
      <c r="ON74" s="1318"/>
      <c r="OO74" s="1318"/>
      <c r="OP74" s="1318"/>
      <c r="OQ74" s="686"/>
      <c r="OR74" s="881"/>
      <c r="OS74" s="881"/>
      <c r="OT74" s="1318"/>
      <c r="OU74" s="686"/>
      <c r="OV74" s="1318"/>
      <c r="OW74" s="1318"/>
      <c r="OX74" s="1318"/>
      <c r="OY74" s="686"/>
      <c r="OZ74" s="881"/>
      <c r="PA74" s="881"/>
      <c r="PB74" s="1318"/>
      <c r="PC74" s="686"/>
      <c r="PD74" s="1318"/>
      <c r="PE74" s="1318"/>
      <c r="PF74" s="1318"/>
      <c r="PG74" s="686"/>
      <c r="PH74" s="881"/>
      <c r="PI74" s="881"/>
      <c r="PJ74" s="1318"/>
      <c r="PK74" s="686"/>
      <c r="PL74" s="1318"/>
      <c r="PM74" s="1318"/>
      <c r="PN74" s="1318"/>
      <c r="PO74" s="686"/>
      <c r="PP74" s="881"/>
      <c r="PQ74" s="881"/>
      <c r="PR74" s="1318"/>
      <c r="PS74" s="686"/>
      <c r="PT74" s="1318"/>
      <c r="PU74" s="1318"/>
      <c r="PV74" s="721"/>
      <c r="PW74" s="721"/>
      <c r="PX74" s="721"/>
      <c r="PY74" s="721"/>
      <c r="PZ74" s="721"/>
      <c r="QA74" s="686"/>
      <c r="QB74" s="881"/>
      <c r="QC74" s="881"/>
      <c r="QD74" s="1318"/>
      <c r="QE74" s="721"/>
      <c r="QF74" s="721"/>
      <c r="QG74" s="721"/>
      <c r="QH74" s="721"/>
      <c r="QI74" s="721"/>
      <c r="QJ74" s="721"/>
      <c r="QK74" s="721"/>
      <c r="QL74" s="721"/>
      <c r="QM74" s="721"/>
      <c r="QN74" s="721"/>
      <c r="QO74" s="721"/>
      <c r="QP74" s="721"/>
      <c r="QQ74" s="721"/>
      <c r="QR74" s="721"/>
      <c r="QS74" s="721"/>
      <c r="QT74" s="721"/>
      <c r="QU74" s="721"/>
      <c r="QV74" s="721"/>
      <c r="QW74" s="721"/>
      <c r="QX74" s="721"/>
      <c r="QY74" s="686"/>
      <c r="QZ74" s="881"/>
      <c r="RA74" s="881"/>
      <c r="RB74" s="1318"/>
      <c r="RC74" s="686"/>
      <c r="RD74" s="881"/>
      <c r="RE74" s="881"/>
      <c r="RF74" s="1318"/>
      <c r="RG74" s="686"/>
      <c r="RH74" s="881"/>
      <c r="RI74" s="881"/>
      <c r="RJ74" s="1318"/>
      <c r="RK74" s="1318"/>
      <c r="RL74" s="1318"/>
      <c r="RM74" s="1318"/>
      <c r="RN74" s="1318"/>
      <c r="RO74" s="1318"/>
      <c r="RP74" s="1318"/>
      <c r="RQ74" s="1318"/>
      <c r="RR74" s="1318"/>
      <c r="RS74" s="1318"/>
      <c r="RT74" s="1318"/>
      <c r="RU74" s="1318"/>
      <c r="RV74" s="1318"/>
      <c r="RW74" s="1318"/>
      <c r="RX74" s="1318"/>
      <c r="RY74" s="1318"/>
      <c r="RZ74" s="1318"/>
      <c r="SA74" s="686"/>
      <c r="SB74" s="1318"/>
      <c r="SC74" s="1318"/>
      <c r="SD74" s="1318"/>
      <c r="SE74" s="686"/>
      <c r="SF74" s="881"/>
      <c r="SG74" s="881"/>
      <c r="SH74" s="1318"/>
      <c r="SI74" s="686"/>
      <c r="SJ74" s="1318"/>
      <c r="SK74" s="1318"/>
      <c r="SL74" s="721"/>
      <c r="SM74" s="686"/>
      <c r="SN74" s="1318"/>
      <c r="SO74" s="1318"/>
      <c r="SP74" s="721"/>
      <c r="SQ74" s="686"/>
      <c r="SR74" s="881"/>
      <c r="SS74" s="881"/>
      <c r="ST74" s="1318"/>
      <c r="SU74" s="686"/>
      <c r="SV74" s="1318"/>
      <c r="SW74" s="1318"/>
      <c r="SX74" s="1318"/>
      <c r="SY74" s="686"/>
      <c r="SZ74" s="881"/>
      <c r="TA74" s="881"/>
      <c r="TB74" s="1318"/>
      <c r="TC74" s="1318"/>
      <c r="TD74" s="1318"/>
      <c r="TE74" s="1318"/>
      <c r="TF74" s="1318"/>
      <c r="TG74" s="686"/>
      <c r="TH74" s="1318"/>
      <c r="TI74" s="1318"/>
      <c r="TJ74" s="1318"/>
      <c r="TK74" s="686"/>
      <c r="TL74" s="881"/>
      <c r="TM74" s="881"/>
      <c r="TN74" s="1318"/>
      <c r="TO74" s="686"/>
      <c r="TP74" s="1318"/>
      <c r="TQ74" s="1318"/>
      <c r="TR74" s="1318"/>
      <c r="TS74" s="686"/>
      <c r="TT74" s="881"/>
      <c r="TU74" s="881"/>
      <c r="TV74" s="1318"/>
      <c r="TW74" s="686"/>
      <c r="TX74" s="1318"/>
      <c r="TY74" s="1318"/>
      <c r="TZ74" s="1318"/>
      <c r="UA74" s="1318"/>
      <c r="UB74" s="1318"/>
      <c r="UC74" s="1318"/>
      <c r="UD74" s="1318"/>
      <c r="UE74" s="686"/>
      <c r="UF74" s="881"/>
      <c r="UG74" s="881"/>
      <c r="UH74" s="1318"/>
      <c r="UI74" s="686"/>
      <c r="UJ74" s="1318"/>
      <c r="UK74" s="1318"/>
      <c r="UL74" s="1318"/>
      <c r="UM74" s="686"/>
      <c r="UN74" s="881"/>
      <c r="UO74" s="881"/>
      <c r="UP74" s="1318"/>
      <c r="UQ74" s="686"/>
      <c r="UR74" s="1318"/>
      <c r="US74" s="1318"/>
      <c r="UT74" s="1318"/>
      <c r="UU74" s="686"/>
      <c r="UV74" s="881"/>
      <c r="UW74" s="881"/>
      <c r="UX74" s="1318"/>
      <c r="UY74" s="686"/>
      <c r="UZ74" s="1318"/>
      <c r="VA74" s="1318"/>
      <c r="VB74" s="1318"/>
      <c r="VC74" s="686"/>
      <c r="VD74" s="881"/>
      <c r="VE74" s="881"/>
      <c r="VF74" s="1318"/>
      <c r="VG74" s="686"/>
      <c r="VH74" s="1318"/>
      <c r="VI74" s="1318"/>
      <c r="VJ74" s="721"/>
      <c r="VK74" s="686"/>
      <c r="VL74" s="1318"/>
      <c r="VM74" s="1318"/>
      <c r="VN74" s="721"/>
      <c r="VO74" s="686"/>
      <c r="VP74" s="1318"/>
      <c r="VQ74" s="1318"/>
      <c r="VR74" s="1318"/>
      <c r="VS74" s="686"/>
      <c r="VT74" s="881"/>
      <c r="VU74" s="881"/>
      <c r="VV74" s="1318"/>
      <c r="VW74" s="686"/>
      <c r="VX74" s="1318"/>
      <c r="VY74" s="1318"/>
      <c r="VZ74" s="1318"/>
      <c r="WA74" s="686"/>
      <c r="WB74" s="881"/>
      <c r="WC74" s="881"/>
      <c r="WD74" s="1318"/>
      <c r="WE74" s="1318"/>
      <c r="WF74" s="1318"/>
      <c r="WG74" s="1318"/>
      <c r="WH74" s="1318"/>
      <c r="WI74" s="686"/>
      <c r="WJ74" s="881"/>
      <c r="WK74" s="881"/>
      <c r="WL74" s="1318"/>
      <c r="WM74" s="686"/>
      <c r="WN74" s="1318"/>
      <c r="WO74" s="1318"/>
      <c r="WP74" s="721"/>
      <c r="WQ74" s="686"/>
      <c r="WR74" s="1318"/>
      <c r="WS74" s="1318"/>
      <c r="WT74" s="1318"/>
      <c r="WU74" s="1318"/>
      <c r="WV74" s="1318"/>
      <c r="WW74" s="1318"/>
      <c r="WX74" s="1318"/>
      <c r="WY74" s="721"/>
      <c r="WZ74" s="721"/>
      <c r="XA74" s="721"/>
      <c r="XB74" s="721"/>
      <c r="XC74" s="721"/>
      <c r="XD74" s="721"/>
      <c r="XE74" s="721"/>
      <c r="XF74" s="721"/>
      <c r="XG74" s="721"/>
      <c r="XH74" s="721"/>
      <c r="XI74" s="721"/>
      <c r="XJ74" s="721"/>
      <c r="XK74" s="721"/>
      <c r="XL74" s="721"/>
      <c r="XM74" s="721"/>
      <c r="XN74" s="721"/>
      <c r="XO74" s="721"/>
      <c r="XP74" s="721"/>
      <c r="XQ74" s="721"/>
      <c r="XR74" s="721"/>
      <c r="XS74" s="721"/>
      <c r="XT74" s="721"/>
      <c r="XU74" s="721"/>
      <c r="XV74" s="721"/>
      <c r="XW74" s="686"/>
      <c r="XX74" s="881"/>
      <c r="XY74" s="881"/>
      <c r="XZ74" s="1318"/>
      <c r="YA74" s="686"/>
      <c r="YB74" s="881"/>
      <c r="YC74" s="881"/>
      <c r="YD74" s="1318"/>
      <c r="YE74" s="1318"/>
      <c r="YF74" s="1318"/>
      <c r="YG74" s="1318"/>
      <c r="YH74" s="1318"/>
      <c r="YI74" s="721"/>
      <c r="YJ74" s="721"/>
      <c r="YK74" s="721"/>
      <c r="YL74" s="721"/>
      <c r="YM74" s="721"/>
      <c r="YN74" s="721"/>
      <c r="YO74" s="721"/>
      <c r="YP74" s="721"/>
      <c r="YQ74" s="721"/>
      <c r="YR74" s="721"/>
      <c r="YS74" s="721"/>
      <c r="YT74" s="721"/>
      <c r="YU74" s="721"/>
      <c r="YV74" s="721"/>
      <c r="YW74" s="721"/>
      <c r="YX74" s="721"/>
      <c r="YY74" s="721"/>
      <c r="YZ74" s="721"/>
      <c r="ZA74" s="721"/>
      <c r="ZB74" s="721"/>
      <c r="ZC74" s="721"/>
      <c r="ZD74" s="721"/>
      <c r="ZE74" s="721"/>
      <c r="ZF74" s="721"/>
      <c r="ZG74" s="721"/>
      <c r="ZH74" s="721"/>
      <c r="ZI74" s="721"/>
      <c r="ZJ74" s="721"/>
      <c r="ZK74" s="721"/>
      <c r="ZL74" s="721"/>
      <c r="ZM74" s="721"/>
      <c r="ZN74" s="721"/>
      <c r="ZO74" s="721"/>
      <c r="ZP74" s="721"/>
      <c r="ZQ74" s="721"/>
      <c r="ZR74" s="721"/>
      <c r="ZS74" s="721"/>
      <c r="ZT74" s="721"/>
      <c r="ZU74" s="721"/>
      <c r="ZV74" s="721"/>
      <c r="ZW74" s="721"/>
      <c r="ZX74" s="721"/>
      <c r="ZY74" s="721"/>
      <c r="ZZ74" s="721"/>
      <c r="AAA74" s="721"/>
      <c r="AAB74" s="721"/>
      <c r="AAC74" s="721"/>
      <c r="AAD74" s="721"/>
      <c r="AAE74" s="721"/>
      <c r="AAF74" s="721"/>
      <c r="AAG74" s="721"/>
      <c r="AAH74" s="721"/>
      <c r="AAI74" s="721"/>
      <c r="AAJ74" s="721"/>
      <c r="AAK74" s="721"/>
      <c r="AAL74" s="721"/>
      <c r="AAM74" s="721"/>
      <c r="AAN74" s="721"/>
      <c r="AAO74" s="721"/>
      <c r="AAP74" s="721"/>
      <c r="AAQ74" s="881"/>
      <c r="AAR74" s="881"/>
      <c r="AAS74" s="881"/>
    </row>
    <row r="75" spans="1:724" ht="12.75" customHeight="1">
      <c r="A75" s="796"/>
      <c r="B75" s="706"/>
      <c r="C75" s="707"/>
      <c r="D75" s="881"/>
      <c r="E75" s="881"/>
      <c r="F75" s="687"/>
      <c r="G75" s="881"/>
      <c r="H75" s="1310"/>
      <c r="I75" s="686"/>
      <c r="J75" s="1320"/>
      <c r="K75" s="1250"/>
      <c r="L75" s="1250"/>
      <c r="M75" s="1250"/>
      <c r="N75" s="1320"/>
      <c r="O75" s="1250"/>
      <c r="P75" s="1250"/>
      <c r="Q75" s="1250"/>
      <c r="R75" s="1320"/>
      <c r="S75" s="1250"/>
      <c r="T75" s="1250"/>
      <c r="U75" s="1250"/>
      <c r="V75" s="1320"/>
      <c r="W75" s="1250"/>
      <c r="X75" s="1250"/>
      <c r="Y75" s="1250"/>
      <c r="Z75" s="1320"/>
      <c r="AA75" s="1250"/>
      <c r="AB75" s="1250"/>
      <c r="AC75" s="1250"/>
      <c r="AD75" s="1320"/>
      <c r="AE75" s="1250"/>
      <c r="AF75" s="1250"/>
      <c r="AG75" s="1250"/>
      <c r="AH75" s="1320"/>
      <c r="AI75" s="1250"/>
      <c r="AJ75" s="1250"/>
      <c r="AK75" s="1250"/>
      <c r="AL75" s="1320"/>
      <c r="AM75" s="1250"/>
      <c r="AN75" s="1250"/>
      <c r="AO75" s="1250"/>
      <c r="AP75" s="1320"/>
      <c r="AQ75" s="1250"/>
      <c r="AR75" s="1250"/>
      <c r="AS75" s="1250"/>
      <c r="AT75" s="1320"/>
      <c r="AU75" s="1250"/>
      <c r="AV75" s="1250"/>
      <c r="AW75" s="1250"/>
      <c r="AX75" s="1320"/>
      <c r="AY75" s="1250"/>
      <c r="AZ75" s="1250"/>
      <c r="BA75" s="1250"/>
      <c r="BB75" s="1320"/>
      <c r="BC75" s="1250"/>
      <c r="BD75" s="1250"/>
      <c r="BE75" s="1250"/>
      <c r="BF75" s="1320"/>
      <c r="BG75" s="1250"/>
      <c r="BH75" s="1250"/>
      <c r="BI75" s="1250"/>
      <c r="BJ75" s="1320"/>
      <c r="BK75" s="1250"/>
      <c r="BL75" s="1250"/>
      <c r="BM75" s="1250"/>
      <c r="BN75" s="1320"/>
      <c r="BO75" s="1250"/>
      <c r="BP75" s="1250"/>
      <c r="BQ75" s="1250"/>
      <c r="BR75" s="1320"/>
      <c r="BS75" s="1250"/>
      <c r="BT75" s="1250"/>
      <c r="BU75" s="1250"/>
      <c r="BV75" s="1320"/>
      <c r="BW75" s="1250"/>
      <c r="BX75" s="1250"/>
      <c r="BY75" s="1250"/>
      <c r="BZ75" s="1320"/>
      <c r="CA75" s="1250"/>
      <c r="CB75" s="1250"/>
      <c r="CC75" s="1250"/>
      <c r="CD75" s="1320"/>
      <c r="CE75" s="1320"/>
      <c r="CF75" s="1320"/>
      <c r="CG75" s="1320"/>
      <c r="CH75" s="1320"/>
      <c r="CI75" s="1250"/>
      <c r="CJ75" s="1250"/>
      <c r="CK75" s="1250"/>
      <c r="CL75" s="1320"/>
      <c r="CM75" s="1250"/>
      <c r="CN75" s="1250"/>
      <c r="CO75" s="1250"/>
      <c r="CP75" s="1320"/>
      <c r="CQ75" s="1250"/>
      <c r="CR75" s="1250"/>
      <c r="CS75" s="1250"/>
      <c r="CT75" s="1320"/>
      <c r="CU75" s="1250"/>
      <c r="CV75" s="1250"/>
      <c r="CW75" s="1250"/>
      <c r="CX75" s="1320"/>
      <c r="CY75" s="1320"/>
      <c r="CZ75" s="1320"/>
      <c r="DA75" s="1320"/>
      <c r="DB75" s="1320"/>
      <c r="DC75" s="1250"/>
      <c r="DD75" s="1250"/>
      <c r="DE75" s="1250"/>
      <c r="DF75" s="1320"/>
      <c r="DG75" s="1250"/>
      <c r="DH75" s="1250"/>
      <c r="DI75" s="1250"/>
      <c r="DJ75" s="1320"/>
      <c r="DK75" s="1250"/>
      <c r="DL75" s="1250"/>
      <c r="DM75" s="1250"/>
      <c r="DN75" s="1320"/>
      <c r="DO75" s="1250"/>
      <c r="DP75" s="1250"/>
      <c r="DQ75" s="1250"/>
      <c r="DR75" s="1320"/>
      <c r="DS75" s="1250"/>
      <c r="DT75" s="1250"/>
      <c r="DU75" s="1250"/>
      <c r="DV75" s="1320"/>
      <c r="DW75" s="1250"/>
      <c r="DX75" s="1250"/>
      <c r="DY75" s="1250"/>
      <c r="DZ75" s="1320"/>
      <c r="EA75" s="1250"/>
      <c r="EB75" s="1250"/>
      <c r="EC75" s="1250"/>
      <c r="ED75" s="1320"/>
      <c r="EE75" s="1250"/>
      <c r="EF75" s="1250"/>
      <c r="EG75" s="1250"/>
      <c r="EH75" s="1320"/>
      <c r="EI75" s="1250"/>
      <c r="EJ75" s="1250"/>
      <c r="EK75" s="1250"/>
      <c r="EL75" s="1320"/>
      <c r="EM75" s="1250"/>
      <c r="EN75" s="1250"/>
      <c r="EO75" s="1250"/>
      <c r="EP75" s="1320"/>
      <c r="EQ75" s="1250"/>
      <c r="ER75" s="1250"/>
      <c r="ES75" s="1250"/>
      <c r="ET75" s="1320"/>
      <c r="EU75" s="1250"/>
      <c r="EV75" s="1250"/>
      <c r="EW75" s="1250"/>
      <c r="EX75" s="1320"/>
      <c r="EY75" s="1250"/>
      <c r="EZ75" s="1250"/>
      <c r="FA75" s="1250"/>
      <c r="FB75" s="1320"/>
      <c r="FC75" s="1250"/>
      <c r="FD75" s="1250"/>
      <c r="FE75" s="1250"/>
      <c r="FF75" s="1320"/>
      <c r="FG75" s="1250"/>
      <c r="FH75" s="1250"/>
      <c r="FI75" s="1250"/>
      <c r="FJ75" s="1320"/>
      <c r="FK75" s="1250"/>
      <c r="FL75" s="1250"/>
      <c r="FM75" s="1250"/>
      <c r="FN75" s="1320"/>
      <c r="FO75" s="1250"/>
      <c r="FP75" s="1250"/>
      <c r="FQ75" s="1250"/>
      <c r="FR75" s="1320"/>
      <c r="FS75" s="1250"/>
      <c r="FT75" s="1250"/>
      <c r="FU75" s="1250"/>
      <c r="FV75" s="1320"/>
      <c r="FW75" s="1250"/>
      <c r="FX75" s="1250"/>
      <c r="FY75" s="1250"/>
      <c r="FZ75" s="1320"/>
      <c r="GA75" s="1250"/>
      <c r="GB75" s="1250"/>
      <c r="GC75" s="1250"/>
      <c r="GD75" s="1320"/>
      <c r="GE75" s="1250"/>
      <c r="GF75" s="1250"/>
      <c r="GG75" s="1250"/>
      <c r="GH75" s="1320"/>
      <c r="GI75" s="1250"/>
      <c r="GJ75" s="1250"/>
      <c r="GK75" s="1250"/>
      <c r="GL75" s="1320"/>
      <c r="GM75" s="1250"/>
      <c r="GN75" s="1250"/>
      <c r="GO75" s="1250"/>
      <c r="GP75" s="1320"/>
      <c r="GQ75" s="1250"/>
      <c r="GR75" s="1250"/>
      <c r="GS75" s="1250"/>
      <c r="GT75" s="1320"/>
      <c r="GU75" s="1320"/>
      <c r="GV75" s="1320"/>
      <c r="GW75" s="1320"/>
      <c r="GX75" s="1320"/>
      <c r="GY75" s="1250"/>
      <c r="GZ75" s="1250"/>
      <c r="HA75" s="1250"/>
      <c r="HB75" s="1320"/>
      <c r="HC75" s="1250"/>
      <c r="HD75" s="1250"/>
      <c r="HE75" s="1250"/>
      <c r="HF75" s="1320"/>
      <c r="HG75" s="1250"/>
      <c r="HH75" s="1250"/>
      <c r="HI75" s="1250"/>
      <c r="HJ75" s="1320"/>
      <c r="HK75" s="1250"/>
      <c r="HL75" s="1250"/>
      <c r="HM75" s="1250"/>
      <c r="HN75" s="1320"/>
      <c r="HO75" s="1250"/>
      <c r="HP75" s="1250"/>
      <c r="HQ75" s="1250"/>
      <c r="HR75" s="1320"/>
      <c r="HS75" s="1250"/>
      <c r="HT75" s="1250"/>
      <c r="HU75" s="1250"/>
      <c r="HV75" s="1320"/>
      <c r="HW75" s="1250"/>
      <c r="HX75" s="1250"/>
      <c r="HY75" s="1250"/>
      <c r="HZ75" s="1320"/>
      <c r="IA75" s="1250"/>
      <c r="IB75" s="1250"/>
      <c r="IC75" s="1250"/>
      <c r="ID75" s="1320"/>
      <c r="IE75" s="1250"/>
      <c r="IF75" s="1250"/>
      <c r="IG75" s="1250"/>
      <c r="IH75" s="1320"/>
      <c r="II75" s="1250"/>
      <c r="IJ75" s="1250"/>
      <c r="IK75" s="1250"/>
      <c r="IL75" s="1320"/>
      <c r="IM75" s="1320"/>
      <c r="IN75" s="1320"/>
      <c r="IO75" s="1320"/>
      <c r="IP75" s="1320"/>
      <c r="IQ75" s="1320"/>
      <c r="IR75" s="1320"/>
      <c r="IS75" s="1320"/>
      <c r="IT75" s="1320"/>
      <c r="IU75" s="1250"/>
      <c r="IV75" s="1250"/>
      <c r="IW75" s="1250"/>
      <c r="IX75" s="1320"/>
      <c r="IY75" s="1250"/>
      <c r="IZ75" s="1250"/>
      <c r="JA75" s="1250"/>
      <c r="JB75" s="1320"/>
      <c r="JC75" s="1250"/>
      <c r="JD75" s="1250"/>
      <c r="JE75" s="1250"/>
      <c r="JF75" s="1320"/>
      <c r="JG75" s="1250"/>
      <c r="JH75" s="1250"/>
      <c r="JI75" s="1250"/>
      <c r="JJ75" s="1320"/>
      <c r="JK75" s="1250"/>
      <c r="JL75" s="1250"/>
      <c r="JM75" s="1250"/>
      <c r="JN75" s="1320"/>
      <c r="JO75" s="1250"/>
      <c r="JP75" s="1250"/>
      <c r="JQ75" s="1250"/>
      <c r="JR75" s="1320"/>
      <c r="JS75" s="1250"/>
      <c r="JT75" s="1250"/>
      <c r="JU75" s="1250"/>
      <c r="JV75" s="1320"/>
      <c r="JW75" s="1250"/>
      <c r="JX75" s="1250"/>
      <c r="JY75" s="1250"/>
      <c r="JZ75" s="1320"/>
      <c r="KA75" s="1250"/>
      <c r="KB75" s="1250"/>
      <c r="KC75" s="1250"/>
      <c r="KD75" s="1320"/>
      <c r="KE75" s="1250"/>
      <c r="KF75" s="1250"/>
      <c r="KG75" s="1250"/>
      <c r="KH75" s="1320"/>
      <c r="KI75" s="1250"/>
      <c r="KJ75" s="1250"/>
      <c r="KK75" s="1250"/>
      <c r="KL75" s="1320"/>
      <c r="KM75" s="1250"/>
      <c r="KN75" s="1250"/>
      <c r="KO75" s="1250"/>
      <c r="KP75" s="1320"/>
      <c r="KQ75" s="1250"/>
      <c r="KR75" s="1250"/>
      <c r="KS75" s="1250"/>
      <c r="KT75" s="1320"/>
      <c r="KU75" s="1250"/>
      <c r="KV75" s="1250"/>
      <c r="KW75" s="1250"/>
      <c r="KX75" s="1320"/>
      <c r="KY75" s="1250"/>
      <c r="KZ75" s="1250"/>
      <c r="LA75" s="1250"/>
      <c r="LB75" s="1320"/>
      <c r="LC75" s="1320"/>
      <c r="LD75" s="1320"/>
      <c r="LE75" s="1320"/>
      <c r="LF75" s="1320"/>
      <c r="LG75" s="1320"/>
      <c r="LH75" s="1320"/>
      <c r="LI75" s="1320"/>
      <c r="LJ75" s="1320"/>
      <c r="LK75" s="1320"/>
      <c r="LL75" s="1320"/>
      <c r="LM75" s="1320"/>
      <c r="LN75" s="1320"/>
      <c r="LO75" s="1250"/>
      <c r="LP75" s="1250"/>
      <c r="LQ75" s="1250"/>
      <c r="LR75" s="1320"/>
      <c r="LS75" s="1250"/>
      <c r="LT75" s="1250"/>
      <c r="LU75" s="1250"/>
      <c r="LV75" s="1320"/>
      <c r="LW75" s="1250"/>
      <c r="LX75" s="1250"/>
      <c r="LY75" s="1250"/>
      <c r="LZ75" s="1320"/>
      <c r="MA75" s="1250"/>
      <c r="MB75" s="1250"/>
      <c r="MC75" s="1250"/>
      <c r="MD75" s="1320"/>
      <c r="ME75" s="1250"/>
      <c r="MF75" s="1250"/>
      <c r="MG75" s="1250"/>
      <c r="MH75" s="1320"/>
      <c r="MI75" s="1250"/>
      <c r="MJ75" s="1250"/>
      <c r="MK75" s="1250"/>
      <c r="ML75" s="1320"/>
      <c r="MM75" s="1250"/>
      <c r="MN75" s="1250"/>
      <c r="MO75" s="1250"/>
      <c r="MP75" s="1320"/>
      <c r="MQ75" s="1250"/>
      <c r="MR75" s="1250"/>
      <c r="MS75" s="1250"/>
      <c r="MT75" s="1320"/>
      <c r="MU75" s="1250"/>
      <c r="MV75" s="1250"/>
      <c r="MW75" s="1250"/>
      <c r="MX75" s="1320"/>
      <c r="MY75" s="1320"/>
      <c r="MZ75" s="1320"/>
      <c r="NA75" s="1320"/>
      <c r="NB75" s="1320"/>
      <c r="NC75" s="1250"/>
      <c r="ND75" s="1250"/>
      <c r="NE75" s="1250"/>
      <c r="NF75" s="1320"/>
      <c r="NG75" s="1250"/>
      <c r="NH75" s="1250"/>
      <c r="NI75" s="1250"/>
      <c r="NJ75" s="1320"/>
      <c r="NK75" s="1250"/>
      <c r="NL75" s="1250"/>
      <c r="NM75" s="1250"/>
      <c r="NN75" s="1320"/>
      <c r="NO75" s="1250"/>
      <c r="NP75" s="1250"/>
      <c r="NQ75" s="1250"/>
      <c r="NR75" s="1320"/>
      <c r="NS75" s="1320"/>
      <c r="NT75" s="1320"/>
      <c r="NU75" s="1320"/>
      <c r="NV75" s="1320"/>
      <c r="NW75" s="1320"/>
      <c r="NX75" s="1320"/>
      <c r="NY75" s="1320"/>
      <c r="NZ75" s="1320"/>
      <c r="OA75" s="1320"/>
      <c r="OB75" s="1320"/>
      <c r="OC75" s="1320"/>
      <c r="OD75" s="1320"/>
      <c r="OE75" s="1318"/>
      <c r="OF75" s="1318"/>
      <c r="OG75" s="1318"/>
      <c r="OH75" s="1318"/>
      <c r="OI75" s="1320"/>
      <c r="OJ75" s="1320"/>
      <c r="OK75" s="1320"/>
      <c r="OL75" s="1320"/>
      <c r="OM75" s="1320"/>
      <c r="ON75" s="1320"/>
      <c r="OO75" s="1320"/>
      <c r="OP75" s="1320"/>
      <c r="OQ75" s="1320"/>
      <c r="OR75" s="1320"/>
      <c r="OS75" s="1320"/>
      <c r="OT75" s="1320"/>
      <c r="OU75" s="1320"/>
      <c r="OV75" s="1320"/>
      <c r="OW75" s="1320"/>
      <c r="OX75" s="1320"/>
      <c r="OY75" s="1320"/>
      <c r="OZ75" s="1320"/>
      <c r="PA75" s="1320"/>
      <c r="PB75" s="1320"/>
      <c r="PC75" s="1320"/>
      <c r="PD75" s="1320"/>
      <c r="PE75" s="1320"/>
      <c r="PF75" s="1320"/>
      <c r="PG75" s="1320"/>
      <c r="PH75" s="1320"/>
      <c r="PI75" s="1320"/>
      <c r="PJ75" s="1320"/>
      <c r="PK75" s="1320"/>
      <c r="PL75" s="1320"/>
      <c r="PM75" s="1320"/>
      <c r="PN75" s="1320"/>
      <c r="PO75" s="1320"/>
      <c r="PP75" s="1320"/>
      <c r="PQ75" s="1320"/>
      <c r="PR75" s="1320"/>
      <c r="PS75" s="1320"/>
      <c r="PT75" s="1320"/>
      <c r="PU75" s="1320"/>
      <c r="PV75" s="721"/>
      <c r="PW75" s="721"/>
      <c r="PX75" s="721"/>
      <c r="PY75" s="721"/>
      <c r="PZ75" s="721"/>
      <c r="QA75" s="1250"/>
      <c r="QB75" s="1250"/>
      <c r="QC75" s="1250"/>
      <c r="QD75" s="1320"/>
      <c r="QE75" s="721"/>
      <c r="QF75" s="721"/>
      <c r="QG75" s="721"/>
      <c r="QH75" s="721"/>
      <c r="QI75" s="721"/>
      <c r="QJ75" s="721"/>
      <c r="QK75" s="721"/>
      <c r="QL75" s="721"/>
      <c r="QM75" s="721"/>
      <c r="QN75" s="721"/>
      <c r="QO75" s="721"/>
      <c r="QP75" s="721"/>
      <c r="QQ75" s="721"/>
      <c r="QR75" s="721"/>
      <c r="QS75" s="721"/>
      <c r="QT75" s="721"/>
      <c r="QU75" s="721"/>
      <c r="QV75" s="721"/>
      <c r="QW75" s="721"/>
      <c r="QX75" s="721"/>
      <c r="QY75" s="1320"/>
      <c r="QZ75" s="1320"/>
      <c r="RA75" s="1320"/>
      <c r="RB75" s="1320"/>
      <c r="RC75" s="1320"/>
      <c r="RD75" s="1320"/>
      <c r="RE75" s="1320"/>
      <c r="RF75" s="1320"/>
      <c r="RG75" s="1320"/>
      <c r="RH75" s="1320"/>
      <c r="RI75" s="1320"/>
      <c r="RJ75" s="1320"/>
      <c r="RK75" s="1320"/>
      <c r="RL75" s="1320"/>
      <c r="RM75" s="1320"/>
      <c r="RN75" s="1320"/>
      <c r="RO75" s="1320"/>
      <c r="RP75" s="1320"/>
      <c r="RQ75" s="1320"/>
      <c r="RR75" s="1320"/>
      <c r="RS75" s="1320"/>
      <c r="RT75" s="1320"/>
      <c r="RU75" s="1320"/>
      <c r="RV75" s="1320"/>
      <c r="RW75" s="1320"/>
      <c r="RX75" s="1320"/>
      <c r="RY75" s="1320"/>
      <c r="RZ75" s="1320"/>
      <c r="SA75" s="1320"/>
      <c r="SB75" s="1320"/>
      <c r="SC75" s="1320"/>
      <c r="SD75" s="1320"/>
      <c r="SE75" s="1320"/>
      <c r="SF75" s="1320"/>
      <c r="SG75" s="1320"/>
      <c r="SH75" s="1320"/>
      <c r="SI75" s="1320"/>
      <c r="SJ75" s="1320"/>
      <c r="SK75" s="1320"/>
      <c r="SL75" s="721"/>
      <c r="SM75" s="1320"/>
      <c r="SN75" s="1320"/>
      <c r="SO75" s="1320"/>
      <c r="SP75" s="721"/>
      <c r="SQ75" s="1320"/>
      <c r="SR75" s="1320"/>
      <c r="SS75" s="1320"/>
      <c r="ST75" s="1320"/>
      <c r="SU75" s="1320"/>
      <c r="SV75" s="1320"/>
      <c r="SW75" s="1320"/>
      <c r="SX75" s="1320"/>
      <c r="SY75" s="1320"/>
      <c r="SZ75" s="1320"/>
      <c r="TA75" s="1320"/>
      <c r="TB75" s="1320"/>
      <c r="TC75" s="1320"/>
      <c r="TD75" s="1320"/>
      <c r="TE75" s="1320"/>
      <c r="TF75" s="1320"/>
      <c r="TG75" s="1320"/>
      <c r="TH75" s="1320"/>
      <c r="TI75" s="1320"/>
      <c r="TJ75" s="1320"/>
      <c r="TK75" s="1320"/>
      <c r="TL75" s="1320"/>
      <c r="TM75" s="1320"/>
      <c r="TN75" s="1320"/>
      <c r="TO75" s="1320"/>
      <c r="TP75" s="1320"/>
      <c r="TQ75" s="1320"/>
      <c r="TR75" s="1320"/>
      <c r="TS75" s="1320"/>
      <c r="TT75" s="1320"/>
      <c r="TU75" s="1320"/>
      <c r="TV75" s="1320"/>
      <c r="TW75" s="1320"/>
      <c r="TX75" s="1320"/>
      <c r="TY75" s="1320"/>
      <c r="TZ75" s="1320"/>
      <c r="UA75" s="1320"/>
      <c r="UB75" s="1320"/>
      <c r="UC75" s="1320"/>
      <c r="UD75" s="1320"/>
      <c r="UE75" s="1320"/>
      <c r="UF75" s="1320"/>
      <c r="UG75" s="1320"/>
      <c r="UH75" s="1320"/>
      <c r="UI75" s="1320"/>
      <c r="UJ75" s="1320"/>
      <c r="UK75" s="1320"/>
      <c r="UL75" s="1320"/>
      <c r="UM75" s="1320"/>
      <c r="UN75" s="1320"/>
      <c r="UO75" s="1320"/>
      <c r="UP75" s="1320"/>
      <c r="UQ75" s="1320"/>
      <c r="UR75" s="1320"/>
      <c r="US75" s="1320"/>
      <c r="UT75" s="1320"/>
      <c r="UU75" s="1320"/>
      <c r="UV75" s="1320"/>
      <c r="UW75" s="1320"/>
      <c r="UX75" s="1320"/>
      <c r="UY75" s="1320"/>
      <c r="UZ75" s="1320"/>
      <c r="VA75" s="1320"/>
      <c r="VB75" s="1320"/>
      <c r="VC75" s="1320"/>
      <c r="VD75" s="1320"/>
      <c r="VE75" s="1320"/>
      <c r="VF75" s="1320"/>
      <c r="VG75" s="1320"/>
      <c r="VH75" s="1320"/>
      <c r="VI75" s="1320"/>
      <c r="VJ75" s="721"/>
      <c r="VK75" s="1320"/>
      <c r="VL75" s="1320"/>
      <c r="VM75" s="1320"/>
      <c r="VN75" s="721"/>
      <c r="VO75" s="1320"/>
      <c r="VP75" s="1320"/>
      <c r="VQ75" s="1320"/>
      <c r="VR75" s="1320"/>
      <c r="VS75" s="1320"/>
      <c r="VT75" s="1320"/>
      <c r="VU75" s="1320"/>
      <c r="VV75" s="1320"/>
      <c r="VW75" s="1320"/>
      <c r="VX75" s="1320"/>
      <c r="VY75" s="1320"/>
      <c r="VZ75" s="1320"/>
      <c r="WA75" s="1320"/>
      <c r="WB75" s="1320"/>
      <c r="WC75" s="1320"/>
      <c r="WD75" s="1320"/>
      <c r="WE75" s="1320"/>
      <c r="WF75" s="1320"/>
      <c r="WG75" s="1320"/>
      <c r="WH75" s="1320"/>
      <c r="WI75" s="1320"/>
      <c r="WJ75" s="1320"/>
      <c r="WK75" s="1320"/>
      <c r="WL75" s="1320"/>
      <c r="WM75" s="1320"/>
      <c r="WN75" s="1320"/>
      <c r="WO75" s="1320"/>
      <c r="WP75" s="721"/>
      <c r="WQ75" s="1320"/>
      <c r="WR75" s="1320"/>
      <c r="WS75" s="1320"/>
      <c r="WT75" s="721"/>
      <c r="WU75" s="721"/>
      <c r="WV75" s="721"/>
      <c r="WW75" s="721"/>
      <c r="WX75" s="721"/>
      <c r="WY75" s="721"/>
      <c r="WZ75" s="721"/>
      <c r="XA75" s="721"/>
      <c r="XB75" s="721"/>
      <c r="XC75" s="721"/>
      <c r="XD75" s="721"/>
      <c r="XE75" s="721"/>
      <c r="XF75" s="721"/>
      <c r="XG75" s="721"/>
      <c r="XH75" s="721"/>
      <c r="XI75" s="721"/>
      <c r="XJ75" s="721"/>
      <c r="XK75" s="721"/>
      <c r="XL75" s="721"/>
      <c r="XM75" s="721"/>
      <c r="XN75" s="721"/>
      <c r="XO75" s="721"/>
      <c r="XP75" s="721"/>
      <c r="XQ75" s="721"/>
      <c r="XR75" s="721"/>
      <c r="XS75" s="721"/>
      <c r="XT75" s="721"/>
      <c r="XU75" s="721"/>
      <c r="XV75" s="721"/>
      <c r="XW75" s="1320"/>
      <c r="XX75" s="1320"/>
      <c r="XY75" s="1320"/>
      <c r="XZ75" s="1320"/>
      <c r="YA75" s="1320"/>
      <c r="YB75" s="1320"/>
      <c r="YC75" s="1320"/>
      <c r="YD75" s="1320"/>
      <c r="YE75" s="1320"/>
      <c r="YF75" s="1320"/>
      <c r="YG75" s="1320"/>
      <c r="YH75" s="1320"/>
      <c r="YI75" s="721"/>
      <c r="YJ75" s="721"/>
      <c r="YK75" s="721"/>
      <c r="YL75" s="721"/>
      <c r="YM75" s="721"/>
      <c r="YN75" s="721"/>
      <c r="YO75" s="721"/>
      <c r="YP75" s="721"/>
      <c r="YQ75" s="721"/>
      <c r="YR75" s="721"/>
      <c r="YS75" s="721"/>
      <c r="YT75" s="721"/>
      <c r="YU75" s="721"/>
      <c r="YV75" s="721"/>
      <c r="YW75" s="721"/>
      <c r="YX75" s="721"/>
      <c r="YY75" s="721"/>
      <c r="YZ75" s="721"/>
      <c r="ZA75" s="721"/>
      <c r="ZB75" s="721"/>
      <c r="ZC75" s="721"/>
      <c r="ZD75" s="721"/>
      <c r="ZE75" s="721"/>
      <c r="ZF75" s="721"/>
      <c r="ZG75" s="721"/>
      <c r="ZH75" s="721"/>
      <c r="ZI75" s="721"/>
      <c r="ZJ75" s="721"/>
      <c r="ZK75" s="721"/>
      <c r="ZL75" s="721"/>
      <c r="ZM75" s="721"/>
      <c r="ZN75" s="721"/>
      <c r="ZO75" s="721"/>
      <c r="ZP75" s="721"/>
      <c r="ZQ75" s="721"/>
      <c r="ZR75" s="721"/>
      <c r="ZS75" s="721"/>
      <c r="ZT75" s="721"/>
      <c r="ZU75" s="721"/>
      <c r="ZV75" s="721"/>
      <c r="ZW75" s="721"/>
      <c r="ZX75" s="721"/>
      <c r="ZY75" s="721"/>
      <c r="ZZ75" s="721"/>
      <c r="AAA75" s="721"/>
      <c r="AAB75" s="721"/>
      <c r="AAC75" s="721"/>
      <c r="AAD75" s="721"/>
      <c r="AAE75" s="721"/>
      <c r="AAF75" s="721"/>
      <c r="AAG75" s="721"/>
      <c r="AAH75" s="721"/>
      <c r="AAI75" s="721"/>
      <c r="AAJ75" s="721"/>
      <c r="AAK75" s="721"/>
      <c r="AAL75" s="721"/>
      <c r="AAM75" s="721"/>
      <c r="AAN75" s="721"/>
      <c r="AAO75" s="721"/>
      <c r="AAP75" s="721"/>
      <c r="AAQ75" s="721"/>
      <c r="AAR75" s="881"/>
      <c r="AAS75" s="721"/>
    </row>
    <row r="76" spans="1:724" ht="12.75" customHeight="1">
      <c r="A76" s="796"/>
      <c r="B76" s="706"/>
      <c r="C76" s="707"/>
      <c r="D76" s="881"/>
      <c r="E76" s="881"/>
      <c r="F76" s="687"/>
      <c r="G76" s="881"/>
      <c r="H76" s="1310"/>
      <c r="I76" s="686"/>
      <c r="J76" s="1320"/>
      <c r="K76" s="1250"/>
      <c r="L76" s="1250"/>
      <c r="M76" s="686"/>
      <c r="N76" s="1320"/>
      <c r="O76" s="1250"/>
      <c r="P76" s="1250"/>
      <c r="Q76" s="686"/>
      <c r="R76" s="1320"/>
      <c r="S76" s="1250"/>
      <c r="T76" s="1250"/>
      <c r="U76" s="686"/>
      <c r="V76" s="1320"/>
      <c r="W76" s="1250"/>
      <c r="X76" s="1250"/>
      <c r="Y76" s="686"/>
      <c r="Z76" s="1320"/>
      <c r="AA76" s="1250"/>
      <c r="AB76" s="1250"/>
      <c r="AC76" s="686"/>
      <c r="AD76" s="1320"/>
      <c r="AE76" s="1250"/>
      <c r="AF76" s="1250"/>
      <c r="AG76" s="686"/>
      <c r="AH76" s="1320"/>
      <c r="AI76" s="1250"/>
      <c r="AJ76" s="1250"/>
      <c r="AK76" s="686"/>
      <c r="AL76" s="1320"/>
      <c r="AM76" s="1250"/>
      <c r="AN76" s="1250"/>
      <c r="AO76" s="686"/>
      <c r="AP76" s="1320"/>
      <c r="AQ76" s="1250"/>
      <c r="AR76" s="1250"/>
      <c r="AS76" s="686"/>
      <c r="AT76" s="1320"/>
      <c r="AU76" s="1250"/>
      <c r="AV76" s="1250"/>
      <c r="AW76" s="686"/>
      <c r="AX76" s="1320"/>
      <c r="AY76" s="1250"/>
      <c r="AZ76" s="1250"/>
      <c r="BA76" s="686"/>
      <c r="BB76" s="1320"/>
      <c r="BC76" s="1250"/>
      <c r="BD76" s="1250"/>
      <c r="BE76" s="686"/>
      <c r="BF76" s="1320"/>
      <c r="BG76" s="1250"/>
      <c r="BH76" s="1250"/>
      <c r="BI76" s="686"/>
      <c r="BJ76" s="1320"/>
      <c r="BK76" s="1250"/>
      <c r="BL76" s="1250"/>
      <c r="BM76" s="686"/>
      <c r="BN76" s="1320"/>
      <c r="BO76" s="1250"/>
      <c r="BP76" s="1250"/>
      <c r="BQ76" s="686"/>
      <c r="BR76" s="1320"/>
      <c r="BS76" s="1250"/>
      <c r="BT76" s="1250"/>
      <c r="BU76" s="686"/>
      <c r="BV76" s="1320"/>
      <c r="BW76" s="1250"/>
      <c r="BX76" s="1250"/>
      <c r="BY76" s="686"/>
      <c r="BZ76" s="1320"/>
      <c r="CA76" s="1250"/>
      <c r="CB76" s="1250"/>
      <c r="CC76" s="686"/>
      <c r="CD76" s="1320"/>
      <c r="CE76" s="1320"/>
      <c r="CF76" s="1320"/>
      <c r="CG76" s="1320"/>
      <c r="CH76" s="1320"/>
      <c r="CI76" s="1250"/>
      <c r="CJ76" s="1250"/>
      <c r="CK76" s="686"/>
      <c r="CL76" s="1320"/>
      <c r="CM76" s="1250"/>
      <c r="CN76" s="1250"/>
      <c r="CO76" s="686"/>
      <c r="CP76" s="1320"/>
      <c r="CQ76" s="1250"/>
      <c r="CR76" s="1250"/>
      <c r="CS76" s="686"/>
      <c r="CT76" s="1320"/>
      <c r="CU76" s="1250"/>
      <c r="CV76" s="1250"/>
      <c r="CW76" s="686"/>
      <c r="CX76" s="1320"/>
      <c r="CY76" s="1320"/>
      <c r="CZ76" s="1320"/>
      <c r="DA76" s="1320"/>
      <c r="DB76" s="1320"/>
      <c r="DC76" s="1250"/>
      <c r="DD76" s="1250"/>
      <c r="DE76" s="686"/>
      <c r="DF76" s="1320"/>
      <c r="DG76" s="1250"/>
      <c r="DH76" s="1250"/>
      <c r="DI76" s="686"/>
      <c r="DJ76" s="1320"/>
      <c r="DK76" s="1250"/>
      <c r="DL76" s="1250"/>
      <c r="DM76" s="686"/>
      <c r="DN76" s="1320"/>
      <c r="DO76" s="1250"/>
      <c r="DP76" s="1250"/>
      <c r="DQ76" s="686"/>
      <c r="DR76" s="1320"/>
      <c r="DS76" s="1250"/>
      <c r="DT76" s="1250"/>
      <c r="DU76" s="686"/>
      <c r="DV76" s="1320"/>
      <c r="DW76" s="1250"/>
      <c r="DX76" s="1250"/>
      <c r="DY76" s="686"/>
      <c r="DZ76" s="1320"/>
      <c r="EA76" s="1250"/>
      <c r="EB76" s="1250"/>
      <c r="EC76" s="686"/>
      <c r="ED76" s="1320"/>
      <c r="EE76" s="1250"/>
      <c r="EF76" s="1250"/>
      <c r="EG76" s="686"/>
      <c r="EH76" s="1320"/>
      <c r="EI76" s="1250"/>
      <c r="EJ76" s="1250"/>
      <c r="EK76" s="686"/>
      <c r="EL76" s="1320"/>
      <c r="EM76" s="1250"/>
      <c r="EN76" s="1250"/>
      <c r="EO76" s="686"/>
      <c r="EP76" s="1320"/>
      <c r="EQ76" s="1250"/>
      <c r="ER76" s="1250"/>
      <c r="ES76" s="686"/>
      <c r="ET76" s="1320"/>
      <c r="EU76" s="1250"/>
      <c r="EV76" s="1250"/>
      <c r="EW76" s="686"/>
      <c r="EX76" s="1320"/>
      <c r="EY76" s="1250"/>
      <c r="EZ76" s="1250"/>
      <c r="FA76" s="686"/>
      <c r="FB76" s="1320"/>
      <c r="FC76" s="1250"/>
      <c r="FD76" s="1250"/>
      <c r="FE76" s="686"/>
      <c r="FF76" s="1320"/>
      <c r="FG76" s="1250"/>
      <c r="FH76" s="1250"/>
      <c r="FI76" s="686"/>
      <c r="FJ76" s="1320"/>
      <c r="FK76" s="1250"/>
      <c r="FL76" s="1250"/>
      <c r="FM76" s="686"/>
      <c r="FN76" s="1320"/>
      <c r="FO76" s="1250"/>
      <c r="FP76" s="1250"/>
      <c r="FQ76" s="686"/>
      <c r="FR76" s="1320"/>
      <c r="FS76" s="1250"/>
      <c r="FT76" s="1250"/>
      <c r="FU76" s="686"/>
      <c r="FV76" s="1320"/>
      <c r="FW76" s="1250"/>
      <c r="FX76" s="1250"/>
      <c r="FY76" s="686"/>
      <c r="FZ76" s="1320"/>
      <c r="GA76" s="1250"/>
      <c r="GB76" s="1250"/>
      <c r="GC76" s="686"/>
      <c r="GD76" s="1320"/>
      <c r="GE76" s="1250"/>
      <c r="GF76" s="1250"/>
      <c r="GG76" s="686"/>
      <c r="GH76" s="1320"/>
      <c r="GI76" s="1250"/>
      <c r="GJ76" s="1250"/>
      <c r="GK76" s="686"/>
      <c r="GL76" s="1320"/>
      <c r="GM76" s="1250"/>
      <c r="GN76" s="1250"/>
      <c r="GO76" s="686"/>
      <c r="GP76" s="1320"/>
      <c r="GQ76" s="1250"/>
      <c r="GR76" s="1250"/>
      <c r="GS76" s="686"/>
      <c r="GT76" s="1320"/>
      <c r="GU76" s="1320"/>
      <c r="GV76" s="1320"/>
      <c r="GW76" s="1320"/>
      <c r="GX76" s="1320"/>
      <c r="GY76" s="1250"/>
      <c r="GZ76" s="1250"/>
      <c r="HA76" s="686"/>
      <c r="HB76" s="1320"/>
      <c r="HC76" s="1250"/>
      <c r="HD76" s="1250"/>
      <c r="HE76" s="686"/>
      <c r="HF76" s="1320"/>
      <c r="HG76" s="1250"/>
      <c r="HH76" s="1250"/>
      <c r="HI76" s="686"/>
      <c r="HJ76" s="1320"/>
      <c r="HK76" s="1250"/>
      <c r="HL76" s="1250"/>
      <c r="HM76" s="686"/>
      <c r="HN76" s="1320"/>
      <c r="HO76" s="1250"/>
      <c r="HP76" s="1250"/>
      <c r="HQ76" s="686"/>
      <c r="HR76" s="1320"/>
      <c r="HS76" s="1250"/>
      <c r="HT76" s="1250"/>
      <c r="HU76" s="686"/>
      <c r="HV76" s="1320"/>
      <c r="HW76" s="1250"/>
      <c r="HX76" s="1250"/>
      <c r="HY76" s="686"/>
      <c r="HZ76" s="1320"/>
      <c r="IA76" s="1250"/>
      <c r="IB76" s="1250"/>
      <c r="IC76" s="686"/>
      <c r="ID76" s="1320"/>
      <c r="IE76" s="1250"/>
      <c r="IF76" s="1250"/>
      <c r="IG76" s="686"/>
      <c r="IH76" s="1320"/>
      <c r="II76" s="1250"/>
      <c r="IJ76" s="1250"/>
      <c r="IK76" s="686"/>
      <c r="IL76" s="1320"/>
      <c r="IM76" s="1250"/>
      <c r="IN76" s="686"/>
      <c r="IO76" s="686"/>
      <c r="IP76" s="1320"/>
      <c r="IQ76" s="1250"/>
      <c r="IR76" s="1250"/>
      <c r="IS76" s="686"/>
      <c r="IT76" s="1320"/>
      <c r="IU76" s="1250"/>
      <c r="IV76" s="1250"/>
      <c r="IW76" s="686"/>
      <c r="IX76" s="1320"/>
      <c r="IY76" s="1250"/>
      <c r="IZ76" s="1250"/>
      <c r="JA76" s="686"/>
      <c r="JB76" s="1320"/>
      <c r="JC76" s="1250"/>
      <c r="JD76" s="1250"/>
      <c r="JE76" s="686"/>
      <c r="JF76" s="1320"/>
      <c r="JG76" s="1250"/>
      <c r="JH76" s="1250"/>
      <c r="JI76" s="686"/>
      <c r="JJ76" s="1320"/>
      <c r="JK76" s="1250"/>
      <c r="JL76" s="1250"/>
      <c r="JM76" s="686"/>
      <c r="JN76" s="1320"/>
      <c r="JO76" s="1250"/>
      <c r="JP76" s="1250"/>
      <c r="JQ76" s="686"/>
      <c r="JR76" s="1320"/>
      <c r="JS76" s="1250"/>
      <c r="JT76" s="1250"/>
      <c r="JU76" s="686"/>
      <c r="JV76" s="1320"/>
      <c r="JW76" s="1250"/>
      <c r="JX76" s="1250"/>
      <c r="JY76" s="686"/>
      <c r="JZ76" s="1320"/>
      <c r="KA76" s="1250"/>
      <c r="KB76" s="1250"/>
      <c r="KC76" s="686"/>
      <c r="KD76" s="1320"/>
      <c r="KE76" s="1250"/>
      <c r="KF76" s="1250"/>
      <c r="KG76" s="686"/>
      <c r="KH76" s="1320"/>
      <c r="KI76" s="1250"/>
      <c r="KJ76" s="1250"/>
      <c r="KK76" s="686"/>
      <c r="KL76" s="1320"/>
      <c r="KM76" s="1250"/>
      <c r="KN76" s="1250"/>
      <c r="KO76" s="686"/>
      <c r="KP76" s="1320"/>
      <c r="KQ76" s="1250"/>
      <c r="KR76" s="1250"/>
      <c r="KS76" s="686"/>
      <c r="KT76" s="1320"/>
      <c r="KU76" s="1250"/>
      <c r="KV76" s="1250"/>
      <c r="KW76" s="686"/>
      <c r="KX76" s="1320"/>
      <c r="KY76" s="1250"/>
      <c r="KZ76" s="1250"/>
      <c r="LA76" s="686"/>
      <c r="LB76" s="1320"/>
      <c r="LC76" s="1250"/>
      <c r="LD76" s="1250"/>
      <c r="LE76" s="686"/>
      <c r="LF76" s="1320"/>
      <c r="LG76" s="1250"/>
      <c r="LH76" s="1250"/>
      <c r="LI76" s="686"/>
      <c r="LJ76" s="1320"/>
      <c r="LK76" s="1250"/>
      <c r="LL76" s="1250"/>
      <c r="LM76" s="686"/>
      <c r="LN76" s="1320"/>
      <c r="LO76" s="1250"/>
      <c r="LP76" s="1250"/>
      <c r="LQ76" s="686"/>
      <c r="LR76" s="1320"/>
      <c r="LS76" s="1250"/>
      <c r="LT76" s="1250"/>
      <c r="LU76" s="686"/>
      <c r="LV76" s="1320"/>
      <c r="LW76" s="1250"/>
      <c r="LX76" s="1250"/>
      <c r="LY76" s="686"/>
      <c r="LZ76" s="1320"/>
      <c r="MA76" s="1250"/>
      <c r="MB76" s="1250"/>
      <c r="MC76" s="686"/>
      <c r="MD76" s="1320"/>
      <c r="ME76" s="1250"/>
      <c r="MF76" s="1250"/>
      <c r="MG76" s="686"/>
      <c r="MH76" s="1320"/>
      <c r="MI76" s="1250"/>
      <c r="MJ76" s="1250"/>
      <c r="MK76" s="686"/>
      <c r="ML76" s="1320"/>
      <c r="MM76" s="1250"/>
      <c r="MN76" s="1250"/>
      <c r="MO76" s="686"/>
      <c r="MP76" s="1320"/>
      <c r="MQ76" s="1250"/>
      <c r="MR76" s="1250"/>
      <c r="MS76" s="686"/>
      <c r="MT76" s="1320"/>
      <c r="MU76" s="1250"/>
      <c r="MV76" s="1250"/>
      <c r="MW76" s="686"/>
      <c r="MX76" s="1320"/>
      <c r="MY76" s="1250"/>
      <c r="MZ76" s="1250"/>
      <c r="NA76" s="686"/>
      <c r="NB76" s="1320"/>
      <c r="NC76" s="1250"/>
      <c r="ND76" s="1250"/>
      <c r="NE76" s="686"/>
      <c r="NF76" s="1320"/>
      <c r="NG76" s="1250"/>
      <c r="NH76" s="1250"/>
      <c r="NI76" s="686"/>
      <c r="NJ76" s="1320"/>
      <c r="NK76" s="1250"/>
      <c r="NL76" s="1250"/>
      <c r="NM76" s="686"/>
      <c r="NN76" s="1320"/>
      <c r="NO76" s="1250"/>
      <c r="NP76" s="1250"/>
      <c r="NQ76" s="686"/>
      <c r="NR76" s="1320"/>
      <c r="NS76" s="1250"/>
      <c r="NT76" s="1250"/>
      <c r="NU76" s="686"/>
      <c r="NV76" s="1320"/>
      <c r="NW76" s="1250"/>
      <c r="NX76" s="1250"/>
      <c r="NY76" s="686"/>
      <c r="NZ76" s="1320"/>
      <c r="OA76" s="1250"/>
      <c r="OB76" s="1250"/>
      <c r="OC76" s="686"/>
      <c r="OD76" s="1320"/>
      <c r="OE76" s="1250"/>
      <c r="OF76" s="1250"/>
      <c r="OG76" s="686"/>
      <c r="OH76" s="1320"/>
      <c r="OI76" s="1250"/>
      <c r="OJ76" s="1250"/>
      <c r="OK76" s="686"/>
      <c r="OL76" s="1320"/>
      <c r="OM76" s="1250"/>
      <c r="ON76" s="1250"/>
      <c r="OO76" s="686"/>
      <c r="OP76" s="1320"/>
      <c r="OQ76" s="1250"/>
      <c r="OR76" s="1250"/>
      <c r="OS76" s="686"/>
      <c r="OT76" s="1320"/>
      <c r="OU76" s="1250"/>
      <c r="OV76" s="1250"/>
      <c r="OW76" s="686"/>
      <c r="OX76" s="1320"/>
      <c r="OY76" s="1250"/>
      <c r="OZ76" s="1250"/>
      <c r="PA76" s="686"/>
      <c r="PB76" s="1320"/>
      <c r="PC76" s="1250"/>
      <c r="PD76" s="1250"/>
      <c r="PE76" s="686"/>
      <c r="PF76" s="1320"/>
      <c r="PG76" s="1250"/>
      <c r="PH76" s="1250"/>
      <c r="PI76" s="686"/>
      <c r="PJ76" s="1320"/>
      <c r="PK76" s="1250"/>
      <c r="PL76" s="1250"/>
      <c r="PM76" s="686"/>
      <c r="PN76" s="1320"/>
      <c r="PO76" s="1250"/>
      <c r="PP76" s="1250"/>
      <c r="PQ76" s="686"/>
      <c r="PR76" s="1320"/>
      <c r="PS76" s="1250"/>
      <c r="PT76" s="1250"/>
      <c r="PU76" s="686"/>
      <c r="PV76" s="1320"/>
      <c r="PW76" s="1320"/>
      <c r="PX76" s="1320"/>
      <c r="PY76" s="1320"/>
      <c r="PZ76" s="1320"/>
      <c r="QA76" s="1250"/>
      <c r="QB76" s="1250"/>
      <c r="QC76" s="686"/>
      <c r="QD76" s="1320"/>
      <c r="QE76" s="1320"/>
      <c r="QF76" s="1320"/>
      <c r="QG76" s="1320"/>
      <c r="QH76" s="1320"/>
      <c r="QI76" s="1320"/>
      <c r="QJ76" s="1320"/>
      <c r="QK76" s="1320"/>
      <c r="QL76" s="1320"/>
      <c r="QM76" s="1320"/>
      <c r="QN76" s="1320"/>
      <c r="QO76" s="1320"/>
      <c r="QP76" s="1320"/>
      <c r="QQ76" s="1320"/>
      <c r="QR76" s="1320"/>
      <c r="QS76" s="1320"/>
      <c r="QT76" s="1320"/>
      <c r="QU76" s="1320"/>
      <c r="QV76" s="1320"/>
      <c r="QW76" s="1320"/>
      <c r="QX76" s="1320"/>
      <c r="QY76" s="1250"/>
      <c r="QZ76" s="1250"/>
      <c r="RA76" s="686"/>
      <c r="RB76" s="1320"/>
      <c r="RC76" s="1250"/>
      <c r="RD76" s="1250"/>
      <c r="RE76" s="686"/>
      <c r="RF76" s="1320"/>
      <c r="RG76" s="1250"/>
      <c r="RH76" s="1250"/>
      <c r="RI76" s="686"/>
      <c r="RJ76" s="1320"/>
      <c r="RK76" s="1320"/>
      <c r="RL76" s="1320"/>
      <c r="RM76" s="1320"/>
      <c r="RN76" s="1320"/>
      <c r="RO76" s="1320"/>
      <c r="RP76" s="1320"/>
      <c r="RQ76" s="1320"/>
      <c r="RR76" s="1320"/>
      <c r="RS76" s="1320"/>
      <c r="RT76" s="1320"/>
      <c r="RU76" s="1320"/>
      <c r="RV76" s="1320"/>
      <c r="RW76" s="1320"/>
      <c r="RX76" s="1320"/>
      <c r="RY76" s="1320"/>
      <c r="RZ76" s="1320"/>
      <c r="SA76" s="1250"/>
      <c r="SB76" s="1250"/>
      <c r="SC76" s="686"/>
      <c r="SD76" s="1320"/>
      <c r="SE76" s="1250"/>
      <c r="SF76" s="1250"/>
      <c r="SG76" s="686"/>
      <c r="SH76" s="1320"/>
      <c r="SI76" s="1250"/>
      <c r="SJ76" s="1250"/>
      <c r="SK76" s="686"/>
      <c r="SL76" s="1320"/>
      <c r="SM76" s="1250"/>
      <c r="SN76" s="1250"/>
      <c r="SO76" s="686"/>
      <c r="SP76" s="1320"/>
      <c r="SQ76" s="1250"/>
      <c r="SR76" s="1250"/>
      <c r="SS76" s="686"/>
      <c r="ST76" s="1320"/>
      <c r="SU76" s="1250"/>
      <c r="SV76" s="1250"/>
      <c r="SW76" s="686"/>
      <c r="SX76" s="1320"/>
      <c r="SY76" s="1250"/>
      <c r="SZ76" s="1250"/>
      <c r="TA76" s="686"/>
      <c r="TB76" s="1320"/>
      <c r="TC76" s="1320"/>
      <c r="TD76" s="1320"/>
      <c r="TE76" s="1320"/>
      <c r="TF76" s="1320"/>
      <c r="TG76" s="1250"/>
      <c r="TH76" s="1250"/>
      <c r="TI76" s="686"/>
      <c r="TJ76" s="1320"/>
      <c r="TK76" s="1250"/>
      <c r="TL76" s="1250"/>
      <c r="TM76" s="686"/>
      <c r="TN76" s="1320"/>
      <c r="TO76" s="1250"/>
      <c r="TP76" s="1250"/>
      <c r="TQ76" s="686"/>
      <c r="TR76" s="1320"/>
      <c r="TS76" s="1250"/>
      <c r="TT76" s="1250"/>
      <c r="TU76" s="686"/>
      <c r="TV76" s="1320"/>
      <c r="TW76" s="1250"/>
      <c r="TX76" s="1250"/>
      <c r="TY76" s="686"/>
      <c r="TZ76" s="1320"/>
      <c r="UA76" s="1320"/>
      <c r="UB76" s="1320"/>
      <c r="UC76" s="1320"/>
      <c r="UD76" s="1320"/>
      <c r="UE76" s="1250"/>
      <c r="UF76" s="1250"/>
      <c r="UG76" s="686"/>
      <c r="UH76" s="1320"/>
      <c r="UI76" s="1250"/>
      <c r="UJ76" s="1250"/>
      <c r="UK76" s="686"/>
      <c r="UL76" s="1320"/>
      <c r="UM76" s="1250"/>
      <c r="UN76" s="1250"/>
      <c r="UO76" s="686"/>
      <c r="UP76" s="1320"/>
      <c r="UQ76" s="1250"/>
      <c r="UR76" s="1250"/>
      <c r="US76" s="686"/>
      <c r="UT76" s="1320"/>
      <c r="UU76" s="1250"/>
      <c r="UV76" s="1250"/>
      <c r="UW76" s="686"/>
      <c r="UX76" s="1320"/>
      <c r="UY76" s="1250"/>
      <c r="UZ76" s="1250"/>
      <c r="VA76" s="686"/>
      <c r="VB76" s="1320"/>
      <c r="VC76" s="1250"/>
      <c r="VD76" s="1250"/>
      <c r="VE76" s="686"/>
      <c r="VF76" s="1320"/>
      <c r="VG76" s="1250"/>
      <c r="VH76" s="1250"/>
      <c r="VI76" s="686"/>
      <c r="VJ76" s="1320"/>
      <c r="VK76" s="1250"/>
      <c r="VL76" s="1250"/>
      <c r="VM76" s="686"/>
      <c r="VN76" s="1320"/>
      <c r="VO76" s="1250"/>
      <c r="VP76" s="1250"/>
      <c r="VQ76" s="686"/>
      <c r="VR76" s="1320"/>
      <c r="VS76" s="1250"/>
      <c r="VT76" s="1250"/>
      <c r="VU76" s="686"/>
      <c r="VV76" s="1320"/>
      <c r="VW76" s="1250"/>
      <c r="VX76" s="1250"/>
      <c r="VY76" s="686"/>
      <c r="VZ76" s="1320"/>
      <c r="WA76" s="1250"/>
      <c r="WB76" s="1250"/>
      <c r="WC76" s="686"/>
      <c r="WD76" s="1320"/>
      <c r="WE76" s="1320"/>
      <c r="WF76" s="1320"/>
      <c r="WG76" s="1320"/>
      <c r="WH76" s="1320"/>
      <c r="WI76" s="1250"/>
      <c r="WJ76" s="1250"/>
      <c r="WK76" s="686"/>
      <c r="WL76" s="1320"/>
      <c r="WM76" s="1250"/>
      <c r="WN76" s="1250"/>
      <c r="WO76" s="686"/>
      <c r="WP76" s="1320"/>
      <c r="WQ76" s="1250"/>
      <c r="WR76" s="1250"/>
      <c r="WS76" s="686"/>
      <c r="WT76" s="1320"/>
      <c r="WU76" s="1320"/>
      <c r="WV76" s="1320"/>
      <c r="WW76" s="1320"/>
      <c r="WX76" s="1320"/>
      <c r="WY76" s="1320"/>
      <c r="WZ76" s="1320"/>
      <c r="XA76" s="1320"/>
      <c r="XB76" s="1320"/>
      <c r="XC76" s="1320"/>
      <c r="XD76" s="1320"/>
      <c r="XE76" s="1320"/>
      <c r="XF76" s="1320"/>
      <c r="XG76" s="1320"/>
      <c r="XH76" s="1320"/>
      <c r="XI76" s="1320"/>
      <c r="XJ76" s="1320"/>
      <c r="XK76" s="1320"/>
      <c r="XL76" s="1320"/>
      <c r="XM76" s="1320"/>
      <c r="XN76" s="1320"/>
      <c r="XO76" s="1320"/>
      <c r="XP76" s="1320"/>
      <c r="XQ76" s="1320"/>
      <c r="XR76" s="1320"/>
      <c r="XS76" s="1320"/>
      <c r="XT76" s="1320"/>
      <c r="XU76" s="1320"/>
      <c r="XV76" s="1320"/>
      <c r="XW76" s="1250"/>
      <c r="XX76" s="1250"/>
      <c r="XY76" s="686"/>
      <c r="XZ76" s="1320"/>
      <c r="YA76" s="1250"/>
      <c r="YB76" s="1250"/>
      <c r="YC76" s="686"/>
      <c r="YD76" s="1320"/>
      <c r="YE76" s="1320"/>
      <c r="YF76" s="1320"/>
      <c r="YG76" s="1320"/>
      <c r="YH76" s="1320"/>
      <c r="YI76" s="1320"/>
      <c r="YJ76" s="1320"/>
      <c r="YK76" s="1320"/>
      <c r="YL76" s="1320"/>
      <c r="YM76" s="1320"/>
      <c r="YN76" s="1320"/>
      <c r="YO76" s="1320"/>
      <c r="YP76" s="1320"/>
      <c r="YQ76" s="1320"/>
      <c r="YR76" s="1320"/>
      <c r="YS76" s="1320"/>
      <c r="YT76" s="1320"/>
      <c r="YU76" s="1320"/>
      <c r="YV76" s="1320"/>
      <c r="YW76" s="1320"/>
      <c r="YX76" s="1320"/>
      <c r="YY76" s="1320"/>
      <c r="YZ76" s="1320"/>
      <c r="ZA76" s="1320"/>
      <c r="ZB76" s="1320"/>
      <c r="ZC76" s="1320"/>
      <c r="ZD76" s="1320"/>
      <c r="ZE76" s="1320"/>
      <c r="ZF76" s="1320"/>
      <c r="ZG76" s="1320"/>
      <c r="ZH76" s="1320"/>
      <c r="ZI76" s="1320"/>
      <c r="ZJ76" s="1320"/>
      <c r="ZK76" s="1320"/>
      <c r="ZL76" s="1320"/>
      <c r="ZM76" s="1320"/>
      <c r="ZN76" s="1320"/>
      <c r="ZO76" s="1320"/>
      <c r="ZP76" s="1320"/>
      <c r="ZQ76" s="1320"/>
      <c r="ZR76" s="1320"/>
      <c r="ZS76" s="1320"/>
      <c r="ZT76" s="1320"/>
      <c r="ZU76" s="1320"/>
      <c r="ZV76" s="1320"/>
      <c r="ZW76" s="1320"/>
      <c r="ZX76" s="1320"/>
      <c r="ZY76" s="1320"/>
      <c r="ZZ76" s="1320"/>
      <c r="AAA76" s="1320"/>
      <c r="AAB76" s="1320"/>
      <c r="AAC76" s="1320"/>
      <c r="AAD76" s="1320"/>
      <c r="AAE76" s="1320"/>
      <c r="AAF76" s="1320"/>
      <c r="AAG76" s="1320"/>
      <c r="AAH76" s="1320"/>
      <c r="AAI76" s="1320"/>
      <c r="AAJ76" s="1320"/>
      <c r="AAK76" s="1320"/>
      <c r="AAL76" s="1320"/>
      <c r="AAM76" s="1320"/>
      <c r="AAN76" s="1320"/>
      <c r="AAO76" s="1320"/>
      <c r="AAP76" s="1320"/>
      <c r="AAQ76" s="881"/>
      <c r="AAR76" s="881"/>
      <c r="AAS76" s="721"/>
    </row>
    <row r="77" spans="1:724" ht="12.75" customHeight="1">
      <c r="A77" s="796"/>
      <c r="B77" s="706"/>
      <c r="C77" s="707"/>
      <c r="D77" s="881"/>
      <c r="E77" s="688" t="s">
        <v>168</v>
      </c>
      <c r="F77" s="687"/>
      <c r="G77" s="881"/>
      <c r="H77" s="881"/>
      <c r="I77" s="686"/>
      <c r="J77" s="1320"/>
      <c r="K77" s="1321"/>
      <c r="L77" s="1321"/>
      <c r="M77" s="882"/>
      <c r="N77" s="1320"/>
      <c r="O77" s="1321"/>
      <c r="P77" s="1321"/>
      <c r="Q77" s="882"/>
      <c r="R77" s="1320"/>
      <c r="S77" s="1321"/>
      <c r="T77" s="1321"/>
      <c r="U77" s="882"/>
      <c r="V77" s="1320"/>
      <c r="W77" s="1321"/>
      <c r="X77" s="1321"/>
      <c r="Y77" s="882"/>
      <c r="Z77" s="1320"/>
      <c r="AA77" s="1321"/>
      <c r="AB77" s="1321"/>
      <c r="AC77" s="882"/>
      <c r="AD77" s="1320"/>
      <c r="AE77" s="1321"/>
      <c r="AF77" s="1321"/>
      <c r="AG77" s="882"/>
      <c r="AH77" s="1320"/>
      <c r="AI77" s="1321"/>
      <c r="AJ77" s="1321"/>
      <c r="AK77" s="882"/>
      <c r="AL77" s="1320"/>
      <c r="AM77" s="1321"/>
      <c r="AN77" s="1321"/>
      <c r="AO77" s="882"/>
      <c r="AP77" s="1320"/>
      <c r="AQ77" s="1321"/>
      <c r="AR77" s="1321"/>
      <c r="AS77" s="882"/>
      <c r="AT77" s="1320"/>
      <c r="AU77" s="1321"/>
      <c r="AV77" s="1321"/>
      <c r="AW77" s="882"/>
      <c r="AX77" s="1320"/>
      <c r="AY77" s="1321"/>
      <c r="AZ77" s="1321"/>
      <c r="BA77" s="882"/>
      <c r="BB77" s="1320"/>
      <c r="BC77" s="1321"/>
      <c r="BD77" s="1321"/>
      <c r="BE77" s="882"/>
      <c r="BF77" s="1320"/>
      <c r="BG77" s="1321"/>
      <c r="BH77" s="1321"/>
      <c r="BI77" s="882"/>
      <c r="BJ77" s="1320"/>
      <c r="BK77" s="1321"/>
      <c r="BL77" s="1321"/>
      <c r="BM77" s="882"/>
      <c r="BN77" s="1320"/>
      <c r="BO77" s="1321"/>
      <c r="BP77" s="1321"/>
      <c r="BQ77" s="882"/>
      <c r="BR77" s="1320"/>
      <c r="BS77" s="1321"/>
      <c r="BT77" s="1321"/>
      <c r="BU77" s="882"/>
      <c r="BV77" s="1320"/>
      <c r="BW77" s="1321"/>
      <c r="BX77" s="1321"/>
      <c r="BY77" s="882"/>
      <c r="BZ77" s="1320"/>
      <c r="CA77" s="1321"/>
      <c r="CB77" s="1321"/>
      <c r="CC77" s="882"/>
      <c r="CD77" s="1320"/>
      <c r="CE77" s="1320"/>
      <c r="CF77" s="1320"/>
      <c r="CG77" s="1320"/>
      <c r="CH77" s="1320"/>
      <c r="CI77" s="1321"/>
      <c r="CJ77" s="1321"/>
      <c r="CK77" s="882"/>
      <c r="CL77" s="1320"/>
      <c r="CM77" s="1321"/>
      <c r="CN77" s="1321"/>
      <c r="CO77" s="882"/>
      <c r="CP77" s="1320"/>
      <c r="CQ77" s="1321"/>
      <c r="CR77" s="1321"/>
      <c r="CS77" s="882"/>
      <c r="CT77" s="1320"/>
      <c r="CU77" s="1321"/>
      <c r="CV77" s="1321"/>
      <c r="CW77" s="882"/>
      <c r="CX77" s="1320"/>
      <c r="CY77" s="1320"/>
      <c r="CZ77" s="1320"/>
      <c r="DA77" s="1320"/>
      <c r="DB77" s="1320"/>
      <c r="DC77" s="1321"/>
      <c r="DD77" s="1321"/>
      <c r="DE77" s="882"/>
      <c r="DF77" s="1320"/>
      <c r="DG77" s="1321"/>
      <c r="DH77" s="1321"/>
      <c r="DI77" s="882"/>
      <c r="DJ77" s="1320"/>
      <c r="DK77" s="1321"/>
      <c r="DL77" s="1321"/>
      <c r="DM77" s="882"/>
      <c r="DN77" s="1320"/>
      <c r="DO77" s="1321"/>
      <c r="DP77" s="1321"/>
      <c r="DQ77" s="882"/>
      <c r="DR77" s="1320"/>
      <c r="DS77" s="1321"/>
      <c r="DT77" s="1321"/>
      <c r="DU77" s="882"/>
      <c r="DV77" s="1320"/>
      <c r="DW77" s="1321"/>
      <c r="DX77" s="1321"/>
      <c r="DY77" s="882"/>
      <c r="DZ77" s="1320"/>
      <c r="EA77" s="1321"/>
      <c r="EB77" s="1321"/>
      <c r="EC77" s="882"/>
      <c r="ED77" s="1320"/>
      <c r="EE77" s="1321"/>
      <c r="EF77" s="1321"/>
      <c r="EG77" s="882"/>
      <c r="EH77" s="1320"/>
      <c r="EI77" s="1321"/>
      <c r="EJ77" s="1321"/>
      <c r="EK77" s="882"/>
      <c r="EL77" s="1320"/>
      <c r="EM77" s="1321"/>
      <c r="EN77" s="1321"/>
      <c r="EO77" s="882"/>
      <c r="EP77" s="1320"/>
      <c r="EQ77" s="1321"/>
      <c r="ER77" s="1321"/>
      <c r="ES77" s="882"/>
      <c r="ET77" s="1320"/>
      <c r="EU77" s="1321"/>
      <c r="EV77" s="1321"/>
      <c r="EW77" s="882"/>
      <c r="EX77" s="1320"/>
      <c r="EY77" s="1321"/>
      <c r="EZ77" s="1321"/>
      <c r="FA77" s="882"/>
      <c r="FB77" s="1320"/>
      <c r="FC77" s="1321"/>
      <c r="FD77" s="1321"/>
      <c r="FE77" s="882"/>
      <c r="FF77" s="1320"/>
      <c r="FG77" s="1321"/>
      <c r="FH77" s="1321"/>
      <c r="FI77" s="882"/>
      <c r="FJ77" s="1320"/>
      <c r="FK77" s="1321"/>
      <c r="FL77" s="1321"/>
      <c r="FM77" s="882"/>
      <c r="FN77" s="1320"/>
      <c r="FO77" s="1321"/>
      <c r="FP77" s="1321"/>
      <c r="FQ77" s="882"/>
      <c r="FR77" s="1320"/>
      <c r="FS77" s="1321"/>
      <c r="FT77" s="1321"/>
      <c r="FU77" s="882"/>
      <c r="FV77" s="1320"/>
      <c r="FW77" s="1321"/>
      <c r="FX77" s="1321"/>
      <c r="FY77" s="882"/>
      <c r="FZ77" s="1320"/>
      <c r="GA77" s="1321"/>
      <c r="GB77" s="1321"/>
      <c r="GC77" s="882"/>
      <c r="GD77" s="1320"/>
      <c r="GE77" s="1321"/>
      <c r="GF77" s="1321"/>
      <c r="GG77" s="882"/>
      <c r="GH77" s="1320"/>
      <c r="GI77" s="1321"/>
      <c r="GJ77" s="1321"/>
      <c r="GK77" s="882"/>
      <c r="GL77" s="1320"/>
      <c r="GM77" s="1321"/>
      <c r="GN77" s="1321"/>
      <c r="GO77" s="882"/>
      <c r="GP77" s="1320"/>
      <c r="GQ77" s="1321"/>
      <c r="GR77" s="1321"/>
      <c r="GS77" s="882"/>
      <c r="GT77" s="1320"/>
      <c r="GU77" s="1320"/>
      <c r="GV77" s="1320"/>
      <c r="GW77" s="1320"/>
      <c r="GX77" s="1320"/>
      <c r="GY77" s="1321"/>
      <c r="GZ77" s="1321"/>
      <c r="HA77" s="882"/>
      <c r="HB77" s="1320"/>
      <c r="HC77" s="1321"/>
      <c r="HD77" s="1321"/>
      <c r="HE77" s="882"/>
      <c r="HF77" s="1320"/>
      <c r="HG77" s="1321"/>
      <c r="HH77" s="1321"/>
      <c r="HI77" s="882"/>
      <c r="HJ77" s="1320"/>
      <c r="HK77" s="1321"/>
      <c r="HL77" s="1321"/>
      <c r="HM77" s="882"/>
      <c r="HN77" s="1320"/>
      <c r="HO77" s="1321"/>
      <c r="HP77" s="1321"/>
      <c r="HQ77" s="882"/>
      <c r="HR77" s="1320"/>
      <c r="HS77" s="1321"/>
      <c r="HT77" s="1321"/>
      <c r="HU77" s="882"/>
      <c r="HV77" s="1320"/>
      <c r="HW77" s="1321"/>
      <c r="HX77" s="1321"/>
      <c r="HY77" s="882"/>
      <c r="HZ77" s="1320"/>
      <c r="IA77" s="1321"/>
      <c r="IB77" s="1321"/>
      <c r="IC77" s="882"/>
      <c r="ID77" s="1320"/>
      <c r="IE77" s="1321"/>
      <c r="IF77" s="1321"/>
      <c r="IG77" s="882"/>
      <c r="IH77" s="1320"/>
      <c r="II77" s="1321"/>
      <c r="IJ77" s="1321"/>
      <c r="IK77" s="882"/>
      <c r="IL77" s="1320"/>
      <c r="IM77" s="1322"/>
      <c r="IN77" s="1322"/>
      <c r="IO77" s="1322"/>
      <c r="IP77" s="1320"/>
      <c r="IQ77" s="1323"/>
      <c r="IR77" s="1323"/>
      <c r="IS77" s="1324"/>
      <c r="IT77" s="1320"/>
      <c r="IU77" s="1321"/>
      <c r="IV77" s="1321"/>
      <c r="IW77" s="882"/>
      <c r="IX77" s="1320"/>
      <c r="IY77" s="1321"/>
      <c r="IZ77" s="1321"/>
      <c r="JA77" s="882"/>
      <c r="JB77" s="1320"/>
      <c r="JC77" s="1321"/>
      <c r="JD77" s="1321"/>
      <c r="JE77" s="882"/>
      <c r="JF77" s="1320"/>
      <c r="JG77" s="1321"/>
      <c r="JH77" s="1321"/>
      <c r="JI77" s="882"/>
      <c r="JJ77" s="1320"/>
      <c r="JK77" s="1321"/>
      <c r="JL77" s="1321"/>
      <c r="JM77" s="882"/>
      <c r="JN77" s="1320"/>
      <c r="JO77" s="1321"/>
      <c r="JP77" s="1321"/>
      <c r="JQ77" s="882"/>
      <c r="JR77" s="1320"/>
      <c r="JS77" s="1321"/>
      <c r="JT77" s="1321"/>
      <c r="JU77" s="882"/>
      <c r="JV77" s="1320"/>
      <c r="JW77" s="1321"/>
      <c r="JX77" s="1321"/>
      <c r="JY77" s="882"/>
      <c r="JZ77" s="1320"/>
      <c r="KA77" s="1321"/>
      <c r="KB77" s="1321"/>
      <c r="KC77" s="882"/>
      <c r="KD77" s="1320"/>
      <c r="KE77" s="1321"/>
      <c r="KF77" s="1321"/>
      <c r="KG77" s="882"/>
      <c r="KH77" s="1320"/>
      <c r="KI77" s="1321"/>
      <c r="KJ77" s="1321"/>
      <c r="KK77" s="882"/>
      <c r="KL77" s="1320"/>
      <c r="KM77" s="1321"/>
      <c r="KN77" s="1321"/>
      <c r="KO77" s="882"/>
      <c r="KP77" s="1320"/>
      <c r="KQ77" s="1321"/>
      <c r="KR77" s="1321"/>
      <c r="KS77" s="882"/>
      <c r="KT77" s="1320"/>
      <c r="KU77" s="1321"/>
      <c r="KV77" s="1321"/>
      <c r="KW77" s="882"/>
      <c r="KX77" s="1320"/>
      <c r="KY77" s="1321"/>
      <c r="KZ77" s="1321"/>
      <c r="LA77" s="882"/>
      <c r="LB77" s="1320"/>
      <c r="LC77" s="1323"/>
      <c r="LD77" s="1323"/>
      <c r="LE77" s="1324"/>
      <c r="LF77" s="1320"/>
      <c r="LG77" s="1323"/>
      <c r="LH77" s="1323"/>
      <c r="LI77" s="1324"/>
      <c r="LJ77" s="1320"/>
      <c r="LK77" s="1323"/>
      <c r="LL77" s="1323"/>
      <c r="LM77" s="1324"/>
      <c r="LN77" s="1320"/>
      <c r="LO77" s="1321"/>
      <c r="LP77" s="1321"/>
      <c r="LQ77" s="882"/>
      <c r="LR77" s="1320"/>
      <c r="LS77" s="1321"/>
      <c r="LT77" s="1321"/>
      <c r="LU77" s="882"/>
      <c r="LV77" s="1320"/>
      <c r="LW77" s="1321"/>
      <c r="LX77" s="1321"/>
      <c r="LY77" s="882"/>
      <c r="LZ77" s="1320"/>
      <c r="MA77" s="1321"/>
      <c r="MB77" s="1321"/>
      <c r="MC77" s="882"/>
      <c r="MD77" s="1320"/>
      <c r="ME77" s="1321"/>
      <c r="MF77" s="1321"/>
      <c r="MG77" s="882"/>
      <c r="MH77" s="1320"/>
      <c r="MI77" s="1321"/>
      <c r="MJ77" s="1321"/>
      <c r="MK77" s="882"/>
      <c r="ML77" s="1320"/>
      <c r="MM77" s="1321"/>
      <c r="MN77" s="1321"/>
      <c r="MO77" s="882"/>
      <c r="MP77" s="1320"/>
      <c r="MQ77" s="1321"/>
      <c r="MR77" s="1321"/>
      <c r="MS77" s="882"/>
      <c r="MT77" s="1320"/>
      <c r="MU77" s="1321"/>
      <c r="MV77" s="1321"/>
      <c r="MW77" s="882"/>
      <c r="MX77" s="1325"/>
      <c r="MY77" s="1321"/>
      <c r="MZ77" s="1323"/>
      <c r="NA77" s="1324"/>
      <c r="NB77" s="1320"/>
      <c r="NC77" s="1321"/>
      <c r="ND77" s="1321"/>
      <c r="NE77" s="882"/>
      <c r="NF77" s="1320"/>
      <c r="NG77" s="1321"/>
      <c r="NH77" s="1321"/>
      <c r="NI77" s="882"/>
      <c r="NJ77" s="1320"/>
      <c r="NK77" s="1321"/>
      <c r="NL77" s="1321"/>
      <c r="NM77" s="882"/>
      <c r="NN77" s="1320"/>
      <c r="NO77" s="1321"/>
      <c r="NP77" s="1321"/>
      <c r="NQ77" s="882"/>
      <c r="NR77" s="1320"/>
      <c r="NS77" s="1323"/>
      <c r="NT77" s="1323"/>
      <c r="NU77" s="1324"/>
      <c r="NV77" s="1320"/>
      <c r="NW77" s="1323"/>
      <c r="NX77" s="1323"/>
      <c r="NY77" s="1324"/>
      <c r="NZ77" s="1320"/>
      <c r="OA77" s="1323"/>
      <c r="OB77" s="1323"/>
      <c r="OC77" s="1324"/>
      <c r="OD77" s="1320"/>
      <c r="OE77" s="1250"/>
      <c r="OF77" s="1250"/>
      <c r="OG77" s="686"/>
      <c r="OH77" s="1320"/>
      <c r="OI77" s="1323"/>
      <c r="OJ77" s="1323"/>
      <c r="OK77" s="1324"/>
      <c r="OL77" s="1320"/>
      <c r="OM77" s="1323"/>
      <c r="ON77" s="1323"/>
      <c r="OO77" s="1324"/>
      <c r="OP77" s="1320"/>
      <c r="OQ77" s="1323"/>
      <c r="OR77" s="1323"/>
      <c r="OS77" s="1324"/>
      <c r="OT77" s="1320"/>
      <c r="OU77" s="1323"/>
      <c r="OV77" s="1323"/>
      <c r="OW77" s="1324"/>
      <c r="OX77" s="1320"/>
      <c r="OY77" s="1323"/>
      <c r="OZ77" s="1323"/>
      <c r="PA77" s="1324"/>
      <c r="PB77" s="1320"/>
      <c r="PC77" s="1323"/>
      <c r="PD77" s="1323"/>
      <c r="PE77" s="1324"/>
      <c r="PF77" s="1320"/>
      <c r="PG77" s="1323"/>
      <c r="PH77" s="1323"/>
      <c r="PI77" s="1324"/>
      <c r="PJ77" s="1320"/>
      <c r="PK77" s="1323"/>
      <c r="PL77" s="1323"/>
      <c r="PM77" s="1324"/>
      <c r="PN77" s="1320"/>
      <c r="PO77" s="1323"/>
      <c r="PP77" s="1323"/>
      <c r="PQ77" s="1324"/>
      <c r="PR77" s="1320"/>
      <c r="PS77" s="1323"/>
      <c r="PT77" s="1323"/>
      <c r="PU77" s="1324"/>
      <c r="PV77" s="908"/>
      <c r="PW77" s="908"/>
      <c r="PX77" s="908"/>
      <c r="PY77" s="908"/>
      <c r="PZ77" s="908"/>
      <c r="QA77" s="1321"/>
      <c r="QB77" s="1321"/>
      <c r="QC77" s="882"/>
      <c r="QD77" s="1320"/>
      <c r="QE77" s="908"/>
      <c r="QF77" s="908"/>
      <c r="QG77" s="908"/>
      <c r="QH77" s="908"/>
      <c r="QI77" s="908"/>
      <c r="QJ77" s="908"/>
      <c r="QK77" s="908"/>
      <c r="QL77" s="908"/>
      <c r="QM77" s="908"/>
      <c r="QN77" s="908"/>
      <c r="QO77" s="908"/>
      <c r="QP77" s="908"/>
      <c r="QQ77" s="908"/>
      <c r="QR77" s="908"/>
      <c r="QS77" s="908"/>
      <c r="QT77" s="908"/>
      <c r="QU77" s="908"/>
      <c r="QV77" s="908"/>
      <c r="QW77" s="908"/>
      <c r="QX77" s="908"/>
      <c r="QY77" s="1323"/>
      <c r="QZ77" s="1323"/>
      <c r="RA77" s="1324"/>
      <c r="RB77" s="1320"/>
      <c r="RC77" s="1323"/>
      <c r="RD77" s="1323"/>
      <c r="RE77" s="1324"/>
      <c r="RF77" s="1320"/>
      <c r="RG77" s="1323"/>
      <c r="RH77" s="1323"/>
      <c r="RI77" s="1324"/>
      <c r="RJ77" s="1320"/>
      <c r="RK77" s="1320"/>
      <c r="RL77" s="1320"/>
      <c r="RM77" s="1320"/>
      <c r="RN77" s="1320"/>
      <c r="RO77" s="1320"/>
      <c r="RP77" s="1320"/>
      <c r="RQ77" s="1320"/>
      <c r="RR77" s="1320"/>
      <c r="RS77" s="1320"/>
      <c r="RT77" s="1320"/>
      <c r="RU77" s="1320"/>
      <c r="RV77" s="1320"/>
      <c r="RW77" s="1320"/>
      <c r="RX77" s="1320"/>
      <c r="RY77" s="1320"/>
      <c r="RZ77" s="1320"/>
      <c r="SA77" s="1323"/>
      <c r="SB77" s="1323"/>
      <c r="SC77" s="1324"/>
      <c r="SD77" s="1320"/>
      <c r="SE77" s="1323"/>
      <c r="SF77" s="1323"/>
      <c r="SG77" s="1324"/>
      <c r="SH77" s="1320"/>
      <c r="SI77" s="1323"/>
      <c r="SJ77" s="1323"/>
      <c r="SK77" s="1324"/>
      <c r="SL77" s="908"/>
      <c r="SM77" s="1323"/>
      <c r="SN77" s="1323"/>
      <c r="SO77" s="1324"/>
      <c r="SP77" s="908"/>
      <c r="SQ77" s="1323"/>
      <c r="SR77" s="1323"/>
      <c r="SS77" s="1324"/>
      <c r="ST77" s="1320"/>
      <c r="SU77" s="1323"/>
      <c r="SV77" s="1323"/>
      <c r="SW77" s="1324"/>
      <c r="SX77" s="1320"/>
      <c r="SY77" s="1323"/>
      <c r="SZ77" s="1323"/>
      <c r="TA77" s="1324"/>
      <c r="TB77" s="1320"/>
      <c r="TC77" s="1320"/>
      <c r="TD77" s="1320"/>
      <c r="TE77" s="1320"/>
      <c r="TF77" s="1320"/>
      <c r="TG77" s="1323"/>
      <c r="TH77" s="1323"/>
      <c r="TI77" s="1324"/>
      <c r="TJ77" s="1320"/>
      <c r="TK77" s="1323"/>
      <c r="TL77" s="1323"/>
      <c r="TM77" s="1324"/>
      <c r="TN77" s="1320"/>
      <c r="TO77" s="1323"/>
      <c r="TP77" s="1323"/>
      <c r="TQ77" s="1324"/>
      <c r="TR77" s="1320"/>
      <c r="TS77" s="1323"/>
      <c r="TT77" s="1323"/>
      <c r="TU77" s="1324"/>
      <c r="TV77" s="1320"/>
      <c r="TW77" s="1323"/>
      <c r="TX77" s="1323"/>
      <c r="TY77" s="1324"/>
      <c r="TZ77" s="1320"/>
      <c r="UA77" s="1320"/>
      <c r="UB77" s="1320"/>
      <c r="UC77" s="1320"/>
      <c r="UD77" s="1320"/>
      <c r="UE77" s="1323"/>
      <c r="UF77" s="1323"/>
      <c r="UG77" s="1324"/>
      <c r="UH77" s="1320"/>
      <c r="UI77" s="1323"/>
      <c r="UJ77" s="1323"/>
      <c r="UK77" s="1324"/>
      <c r="UL77" s="1320"/>
      <c r="UM77" s="1323"/>
      <c r="UN77" s="1323"/>
      <c r="UO77" s="1324"/>
      <c r="UP77" s="1320"/>
      <c r="UQ77" s="1323"/>
      <c r="UR77" s="1323"/>
      <c r="US77" s="1324"/>
      <c r="UT77" s="1320"/>
      <c r="UU77" s="1323"/>
      <c r="UV77" s="1323"/>
      <c r="UW77" s="1324"/>
      <c r="UX77" s="1320"/>
      <c r="UY77" s="1323"/>
      <c r="UZ77" s="1323"/>
      <c r="VA77" s="1324"/>
      <c r="VB77" s="1320"/>
      <c r="VC77" s="1323"/>
      <c r="VD77" s="1323"/>
      <c r="VE77" s="1324"/>
      <c r="VF77" s="1320"/>
      <c r="VG77" s="1323"/>
      <c r="VH77" s="1323"/>
      <c r="VI77" s="1324"/>
      <c r="VJ77" s="908"/>
      <c r="VK77" s="1323"/>
      <c r="VL77" s="1323"/>
      <c r="VM77" s="1324"/>
      <c r="VN77" s="908"/>
      <c r="VO77" s="1323"/>
      <c r="VP77" s="1323"/>
      <c r="VQ77" s="1324"/>
      <c r="VR77" s="1320"/>
      <c r="VS77" s="1323"/>
      <c r="VT77" s="1323"/>
      <c r="VU77" s="1324"/>
      <c r="VV77" s="1320"/>
      <c r="VW77" s="1323"/>
      <c r="VX77" s="1323"/>
      <c r="VY77" s="1324"/>
      <c r="VZ77" s="1320"/>
      <c r="WA77" s="1323"/>
      <c r="WB77" s="1323"/>
      <c r="WC77" s="1324"/>
      <c r="WD77" s="1320"/>
      <c r="WE77" s="1320"/>
      <c r="WF77" s="1320"/>
      <c r="WG77" s="1320"/>
      <c r="WH77" s="1320"/>
      <c r="WI77" s="1323"/>
      <c r="WJ77" s="1323"/>
      <c r="WK77" s="1324"/>
      <c r="WL77" s="1320"/>
      <c r="WM77" s="1323"/>
      <c r="WN77" s="1323"/>
      <c r="WO77" s="1324"/>
      <c r="WP77" s="908"/>
      <c r="WQ77" s="1323"/>
      <c r="WR77" s="1323"/>
      <c r="WS77" s="1324"/>
      <c r="WT77" s="908"/>
      <c r="WU77" s="908"/>
      <c r="WV77" s="908"/>
      <c r="WW77" s="908"/>
      <c r="WX77" s="908"/>
      <c r="WY77" s="908"/>
      <c r="WZ77" s="908"/>
      <c r="XA77" s="908"/>
      <c r="XB77" s="908"/>
      <c r="XC77" s="908"/>
      <c r="XD77" s="908"/>
      <c r="XE77" s="908"/>
      <c r="XF77" s="908"/>
      <c r="XG77" s="908"/>
      <c r="XH77" s="908"/>
      <c r="XI77" s="908"/>
      <c r="XJ77" s="908"/>
      <c r="XK77" s="908"/>
      <c r="XL77" s="908"/>
      <c r="XM77" s="908"/>
      <c r="XN77" s="908"/>
      <c r="XO77" s="908"/>
      <c r="XP77" s="908"/>
      <c r="XQ77" s="908"/>
      <c r="XR77" s="908"/>
      <c r="XS77" s="908"/>
      <c r="XT77" s="908"/>
      <c r="XU77" s="908"/>
      <c r="XV77" s="908"/>
      <c r="XW77" s="1323"/>
      <c r="XX77" s="1323"/>
      <c r="XY77" s="1324"/>
      <c r="XZ77" s="1320"/>
      <c r="YA77" s="1323"/>
      <c r="YB77" s="1323"/>
      <c r="YC77" s="1324"/>
      <c r="YD77" s="1320"/>
      <c r="YE77" s="1320"/>
      <c r="YF77" s="1320"/>
      <c r="YG77" s="1320"/>
      <c r="YH77" s="1320"/>
      <c r="YI77" s="908"/>
      <c r="YJ77" s="908"/>
      <c r="YK77" s="908"/>
      <c r="YL77" s="908"/>
      <c r="YM77" s="908"/>
      <c r="YN77" s="908"/>
      <c r="YO77" s="908"/>
      <c r="YP77" s="908"/>
      <c r="YQ77" s="908"/>
      <c r="YR77" s="908"/>
      <c r="YS77" s="908"/>
      <c r="YT77" s="908"/>
      <c r="YU77" s="908"/>
      <c r="YV77" s="908"/>
      <c r="YW77" s="908"/>
      <c r="YX77" s="908"/>
      <c r="YY77" s="908"/>
      <c r="YZ77" s="908"/>
      <c r="ZA77" s="908"/>
      <c r="ZB77" s="908"/>
      <c r="ZC77" s="908"/>
      <c r="ZD77" s="908"/>
      <c r="ZE77" s="908"/>
      <c r="ZF77" s="908"/>
      <c r="ZG77" s="908"/>
      <c r="ZH77" s="908"/>
      <c r="ZI77" s="908"/>
      <c r="ZJ77" s="908"/>
      <c r="ZK77" s="908"/>
      <c r="ZL77" s="908"/>
      <c r="ZM77" s="908"/>
      <c r="ZN77" s="908"/>
      <c r="ZO77" s="908"/>
      <c r="ZP77" s="908"/>
      <c r="ZQ77" s="908"/>
      <c r="ZR77" s="908"/>
      <c r="ZS77" s="908"/>
      <c r="ZT77" s="908"/>
      <c r="ZU77" s="908"/>
      <c r="ZV77" s="908"/>
      <c r="ZW77" s="908"/>
      <c r="ZX77" s="908"/>
      <c r="ZY77" s="908"/>
      <c r="ZZ77" s="908"/>
      <c r="AAA77" s="908"/>
      <c r="AAB77" s="908"/>
      <c r="AAC77" s="908"/>
      <c r="AAD77" s="908"/>
      <c r="AAE77" s="908"/>
      <c r="AAF77" s="908"/>
      <c r="AAG77" s="908"/>
      <c r="AAH77" s="908"/>
      <c r="AAI77" s="908"/>
      <c r="AAJ77" s="908"/>
      <c r="AAK77" s="908"/>
      <c r="AAL77" s="908"/>
      <c r="AAM77" s="908"/>
      <c r="AAN77" s="908"/>
      <c r="AAO77" s="908"/>
      <c r="AAP77" s="908"/>
      <c r="AAQ77" s="1326"/>
      <c r="AAR77" s="881"/>
      <c r="AAS77" s="881"/>
    </row>
    <row r="78" spans="1:724" ht="12.75" customHeight="1">
      <c r="A78" s="796"/>
      <c r="B78" s="706"/>
      <c r="C78" s="707"/>
      <c r="D78" s="881"/>
      <c r="E78" s="688" t="s">
        <v>169</v>
      </c>
      <c r="F78" s="687"/>
      <c r="G78" s="881"/>
      <c r="H78" s="881"/>
      <c r="I78" s="881"/>
      <c r="J78" s="1322"/>
      <c r="K78" s="882"/>
      <c r="L78" s="882"/>
      <c r="M78" s="882"/>
      <c r="N78" s="1322"/>
      <c r="O78" s="882"/>
      <c r="P78" s="882"/>
      <c r="Q78" s="882"/>
      <c r="R78" s="1322"/>
      <c r="S78" s="882"/>
      <c r="T78" s="882"/>
      <c r="U78" s="882"/>
      <c r="V78" s="1322"/>
      <c r="W78" s="882"/>
      <c r="X78" s="882"/>
      <c r="Y78" s="882"/>
      <c r="Z78" s="1322"/>
      <c r="AA78" s="882"/>
      <c r="AB78" s="882"/>
      <c r="AC78" s="882"/>
      <c r="AD78" s="1322"/>
      <c r="AE78" s="882"/>
      <c r="AF78" s="882"/>
      <c r="AG78" s="882"/>
      <c r="AH78" s="1322"/>
      <c r="AI78" s="882"/>
      <c r="AJ78" s="882"/>
      <c r="AK78" s="882"/>
      <c r="AL78" s="1322"/>
      <c r="AM78" s="882"/>
      <c r="AN78" s="882"/>
      <c r="AO78" s="882"/>
      <c r="AP78" s="1322"/>
      <c r="AQ78" s="882"/>
      <c r="AR78" s="882"/>
      <c r="AS78" s="882"/>
      <c r="AT78" s="1322"/>
      <c r="AU78" s="882"/>
      <c r="AV78" s="882"/>
      <c r="AW78" s="882"/>
      <c r="AX78" s="1322"/>
      <c r="AY78" s="882"/>
      <c r="AZ78" s="882"/>
      <c r="BA78" s="882"/>
      <c r="BB78" s="1322"/>
      <c r="BC78" s="882"/>
      <c r="BD78" s="882"/>
      <c r="BE78" s="882"/>
      <c r="BF78" s="1322"/>
      <c r="BG78" s="882"/>
      <c r="BH78" s="882"/>
      <c r="BI78" s="882"/>
      <c r="BJ78" s="1322"/>
      <c r="BK78" s="882"/>
      <c r="BL78" s="882"/>
      <c r="BM78" s="882"/>
      <c r="BN78" s="1322"/>
      <c r="BO78" s="882"/>
      <c r="BP78" s="882"/>
      <c r="BQ78" s="882"/>
      <c r="BR78" s="1322"/>
      <c r="BS78" s="882"/>
      <c r="BT78" s="882"/>
      <c r="BU78" s="882"/>
      <c r="BV78" s="1322"/>
      <c r="BW78" s="882"/>
      <c r="BX78" s="882"/>
      <c r="BY78" s="882"/>
      <c r="BZ78" s="1322"/>
      <c r="CA78" s="882"/>
      <c r="CB78" s="882"/>
      <c r="CC78" s="882"/>
      <c r="CD78" s="1322"/>
      <c r="CE78" s="1322"/>
      <c r="CF78" s="1322"/>
      <c r="CG78" s="1322"/>
      <c r="CH78" s="1322"/>
      <c r="CI78" s="882"/>
      <c r="CJ78" s="882"/>
      <c r="CK78" s="882"/>
      <c r="CL78" s="1322"/>
      <c r="CM78" s="882"/>
      <c r="CN78" s="882"/>
      <c r="CO78" s="882"/>
      <c r="CP78" s="1322"/>
      <c r="CQ78" s="882"/>
      <c r="CR78" s="882"/>
      <c r="CS78" s="882"/>
      <c r="CT78" s="1322"/>
      <c r="CU78" s="882"/>
      <c r="CV78" s="882"/>
      <c r="CW78" s="882"/>
      <c r="CX78" s="1322"/>
      <c r="CY78" s="1322"/>
      <c r="CZ78" s="1322"/>
      <c r="DA78" s="1322"/>
      <c r="DB78" s="1322"/>
      <c r="DC78" s="882"/>
      <c r="DD78" s="882"/>
      <c r="DE78" s="882"/>
      <c r="DF78" s="1322"/>
      <c r="DG78" s="882"/>
      <c r="DH78" s="882"/>
      <c r="DI78" s="882"/>
      <c r="DJ78" s="1322"/>
      <c r="DK78" s="882"/>
      <c r="DL78" s="882"/>
      <c r="DM78" s="882"/>
      <c r="DN78" s="1322"/>
      <c r="DO78" s="882"/>
      <c r="DP78" s="882"/>
      <c r="DQ78" s="882"/>
      <c r="DR78" s="1322"/>
      <c r="DS78" s="882"/>
      <c r="DT78" s="882"/>
      <c r="DU78" s="882"/>
      <c r="DV78" s="1322"/>
      <c r="DW78" s="882"/>
      <c r="DX78" s="882"/>
      <c r="DY78" s="882"/>
      <c r="DZ78" s="1322"/>
      <c r="EA78" s="882"/>
      <c r="EB78" s="882"/>
      <c r="EC78" s="882"/>
      <c r="ED78" s="1322"/>
      <c r="EE78" s="882"/>
      <c r="EF78" s="882"/>
      <c r="EG78" s="882"/>
      <c r="EH78" s="1322"/>
      <c r="EI78" s="882"/>
      <c r="EJ78" s="882"/>
      <c r="EK78" s="882"/>
      <c r="EL78" s="1322"/>
      <c r="EM78" s="882"/>
      <c r="EN78" s="882"/>
      <c r="EO78" s="882"/>
      <c r="EP78" s="1322"/>
      <c r="EQ78" s="882"/>
      <c r="ER78" s="882"/>
      <c r="ES78" s="882"/>
      <c r="ET78" s="1322"/>
      <c r="EU78" s="882"/>
      <c r="EV78" s="882"/>
      <c r="EW78" s="882"/>
      <c r="EX78" s="1322"/>
      <c r="EY78" s="882"/>
      <c r="EZ78" s="882"/>
      <c r="FA78" s="882"/>
      <c r="FB78" s="1322"/>
      <c r="FC78" s="882"/>
      <c r="FD78" s="882"/>
      <c r="FE78" s="882"/>
      <c r="FF78" s="1322"/>
      <c r="FG78" s="882"/>
      <c r="FH78" s="882"/>
      <c r="FI78" s="882"/>
      <c r="FJ78" s="1322"/>
      <c r="FK78" s="882"/>
      <c r="FL78" s="882"/>
      <c r="FM78" s="882"/>
      <c r="FN78" s="1322"/>
      <c r="FO78" s="882"/>
      <c r="FP78" s="882"/>
      <c r="FQ78" s="882"/>
      <c r="FR78" s="1322"/>
      <c r="FS78" s="882"/>
      <c r="FT78" s="882"/>
      <c r="FU78" s="882"/>
      <c r="FV78" s="1322"/>
      <c r="FW78" s="882"/>
      <c r="FX78" s="882"/>
      <c r="FY78" s="882"/>
      <c r="FZ78" s="1322"/>
      <c r="GA78" s="882"/>
      <c r="GB78" s="882"/>
      <c r="GC78" s="882"/>
      <c r="GD78" s="1322"/>
      <c r="GE78" s="882"/>
      <c r="GF78" s="882"/>
      <c r="GG78" s="882"/>
      <c r="GH78" s="1322"/>
      <c r="GI78" s="882"/>
      <c r="GJ78" s="882"/>
      <c r="GK78" s="882"/>
      <c r="GL78" s="1322"/>
      <c r="GM78" s="882"/>
      <c r="GN78" s="882"/>
      <c r="GO78" s="882"/>
      <c r="GP78" s="1322"/>
      <c r="GQ78" s="882"/>
      <c r="GR78" s="882"/>
      <c r="GS78" s="882"/>
      <c r="GT78" s="1322"/>
      <c r="GU78" s="1322"/>
      <c r="GV78" s="1322"/>
      <c r="GW78" s="1322"/>
      <c r="GX78" s="1322"/>
      <c r="GY78" s="882"/>
      <c r="GZ78" s="882"/>
      <c r="HA78" s="882"/>
      <c r="HB78" s="1322"/>
      <c r="HC78" s="882"/>
      <c r="HD78" s="882"/>
      <c r="HE78" s="882"/>
      <c r="HF78" s="1322"/>
      <c r="HG78" s="882"/>
      <c r="HH78" s="882"/>
      <c r="HI78" s="882"/>
      <c r="HJ78" s="1322"/>
      <c r="HK78" s="882"/>
      <c r="HL78" s="882"/>
      <c r="HM78" s="882"/>
      <c r="HN78" s="1322"/>
      <c r="HO78" s="882"/>
      <c r="HP78" s="882"/>
      <c r="HQ78" s="882"/>
      <c r="HR78" s="1322"/>
      <c r="HS78" s="882"/>
      <c r="HT78" s="882"/>
      <c r="HU78" s="882"/>
      <c r="HV78" s="1322"/>
      <c r="HW78" s="882"/>
      <c r="HX78" s="882"/>
      <c r="HY78" s="882"/>
      <c r="HZ78" s="1322"/>
      <c r="IA78" s="882"/>
      <c r="IB78" s="882"/>
      <c r="IC78" s="882"/>
      <c r="ID78" s="1322"/>
      <c r="IE78" s="882"/>
      <c r="IF78" s="882"/>
      <c r="IG78" s="882"/>
      <c r="IH78" s="1322"/>
      <c r="II78" s="882"/>
      <c r="IJ78" s="882"/>
      <c r="IK78" s="882"/>
      <c r="IL78" s="1322"/>
      <c r="IM78" s="1322"/>
      <c r="IN78" s="1322"/>
      <c r="IO78" s="1322"/>
      <c r="IP78" s="1322"/>
      <c r="IQ78" s="1322"/>
      <c r="IR78" s="1322"/>
      <c r="IS78" s="1322"/>
      <c r="IT78" s="1322"/>
      <c r="IU78" s="882"/>
      <c r="IV78" s="882"/>
      <c r="IW78" s="882"/>
      <c r="IX78" s="1322"/>
      <c r="IY78" s="882"/>
      <c r="IZ78" s="882"/>
      <c r="JA78" s="882"/>
      <c r="JB78" s="1322"/>
      <c r="JC78" s="882"/>
      <c r="JD78" s="882"/>
      <c r="JE78" s="882"/>
      <c r="JF78" s="1322"/>
      <c r="JG78" s="882"/>
      <c r="JH78" s="882"/>
      <c r="JI78" s="882"/>
      <c r="JJ78" s="1322"/>
      <c r="JK78" s="882"/>
      <c r="JL78" s="882"/>
      <c r="JM78" s="882"/>
      <c r="JN78" s="1322"/>
      <c r="JO78" s="882"/>
      <c r="JP78" s="882"/>
      <c r="JQ78" s="882"/>
      <c r="JR78" s="1322"/>
      <c r="JS78" s="882"/>
      <c r="JT78" s="882"/>
      <c r="JU78" s="882"/>
      <c r="JV78" s="1322"/>
      <c r="JW78" s="882"/>
      <c r="JX78" s="882"/>
      <c r="JY78" s="882"/>
      <c r="JZ78" s="1322"/>
      <c r="KA78" s="882"/>
      <c r="KB78" s="882"/>
      <c r="KC78" s="882"/>
      <c r="KD78" s="1322"/>
      <c r="KE78" s="882"/>
      <c r="KF78" s="882"/>
      <c r="KG78" s="882"/>
      <c r="KH78" s="1322"/>
      <c r="KI78" s="882"/>
      <c r="KJ78" s="882"/>
      <c r="KK78" s="882"/>
      <c r="KL78" s="1322"/>
      <c r="KM78" s="882"/>
      <c r="KN78" s="882"/>
      <c r="KO78" s="882"/>
      <c r="KP78" s="1322"/>
      <c r="KQ78" s="882"/>
      <c r="KR78" s="882"/>
      <c r="KS78" s="882"/>
      <c r="KT78" s="1322"/>
      <c r="KU78" s="882"/>
      <c r="KV78" s="882"/>
      <c r="KW78" s="882"/>
      <c r="KX78" s="1322"/>
      <c r="KY78" s="882"/>
      <c r="KZ78" s="882"/>
      <c r="LA78" s="882"/>
      <c r="LB78" s="1322"/>
      <c r="LC78" s="1322"/>
      <c r="LD78" s="1322"/>
      <c r="LE78" s="1322"/>
      <c r="LF78" s="1322"/>
      <c r="LG78" s="1322"/>
      <c r="LH78" s="1322"/>
      <c r="LI78" s="1322"/>
      <c r="LJ78" s="1322"/>
      <c r="LK78" s="1322"/>
      <c r="LL78" s="1322"/>
      <c r="LM78" s="1322"/>
      <c r="LN78" s="1322"/>
      <c r="LO78" s="882"/>
      <c r="LP78" s="882"/>
      <c r="LQ78" s="882"/>
      <c r="LR78" s="1322"/>
      <c r="LS78" s="882"/>
      <c r="LT78" s="882"/>
      <c r="LU78" s="882"/>
      <c r="LV78" s="1322"/>
      <c r="LW78" s="882"/>
      <c r="LX78" s="882"/>
      <c r="LY78" s="882"/>
      <c r="LZ78" s="1322"/>
      <c r="MA78" s="882"/>
      <c r="MB78" s="882"/>
      <c r="MC78" s="882"/>
      <c r="MD78" s="1322"/>
      <c r="ME78" s="882"/>
      <c r="MF78" s="882"/>
      <c r="MG78" s="882"/>
      <c r="MH78" s="1322"/>
      <c r="MI78" s="882"/>
      <c r="MJ78" s="882"/>
      <c r="MK78" s="882"/>
      <c r="ML78" s="1322"/>
      <c r="MM78" s="882"/>
      <c r="MN78" s="882"/>
      <c r="MO78" s="882"/>
      <c r="MP78" s="1322"/>
      <c r="MQ78" s="882"/>
      <c r="MR78" s="882"/>
      <c r="MS78" s="882"/>
      <c r="MT78" s="1322"/>
      <c r="MU78" s="882"/>
      <c r="MV78" s="882"/>
      <c r="MW78" s="882"/>
      <c r="MX78" s="882"/>
      <c r="MY78" s="882"/>
      <c r="MZ78" s="1322"/>
      <c r="NA78" s="1322"/>
      <c r="NB78" s="1322"/>
      <c r="NC78" s="882"/>
      <c r="ND78" s="882"/>
      <c r="NE78" s="882"/>
      <c r="NF78" s="1322"/>
      <c r="NG78" s="882"/>
      <c r="NH78" s="882"/>
      <c r="NI78" s="882"/>
      <c r="NJ78" s="1322"/>
      <c r="NK78" s="882"/>
      <c r="NL78" s="882"/>
      <c r="NM78" s="882"/>
      <c r="NN78" s="1322"/>
      <c r="NO78" s="882"/>
      <c r="NP78" s="882"/>
      <c r="NQ78" s="882"/>
      <c r="NR78" s="1322"/>
      <c r="NS78" s="1322"/>
      <c r="NT78" s="1322"/>
      <c r="NU78" s="1322"/>
      <c r="NV78" s="1322"/>
      <c r="NW78" s="1322"/>
      <c r="NX78" s="1322"/>
      <c r="NY78" s="1322"/>
      <c r="NZ78" s="1322"/>
      <c r="OA78" s="1322"/>
      <c r="OB78" s="1322"/>
      <c r="OC78" s="1322"/>
      <c r="OD78" s="1322"/>
      <c r="OE78" s="882"/>
      <c r="OF78" s="882"/>
      <c r="OG78" s="882"/>
      <c r="OH78" s="1322"/>
      <c r="OI78" s="1322"/>
      <c r="OJ78" s="1322"/>
      <c r="OK78" s="1322"/>
      <c r="OL78" s="1322"/>
      <c r="OM78" s="1322"/>
      <c r="ON78" s="1322"/>
      <c r="OO78" s="1322"/>
      <c r="OP78" s="1322"/>
      <c r="OQ78" s="1322"/>
      <c r="OR78" s="1322"/>
      <c r="OS78" s="1322"/>
      <c r="OT78" s="1322"/>
      <c r="OU78" s="1322"/>
      <c r="OV78" s="1322"/>
      <c r="OW78" s="1322"/>
      <c r="OX78" s="1322"/>
      <c r="OY78" s="1322"/>
      <c r="OZ78" s="1322"/>
      <c r="PA78" s="1322"/>
      <c r="PB78" s="1322"/>
      <c r="PC78" s="1322"/>
      <c r="PD78" s="1322"/>
      <c r="PE78" s="1322"/>
      <c r="PF78" s="1322"/>
      <c r="PG78" s="1322"/>
      <c r="PH78" s="1322"/>
      <c r="PI78" s="1322"/>
      <c r="PJ78" s="1322"/>
      <c r="PK78" s="1322"/>
      <c r="PL78" s="1322"/>
      <c r="PM78" s="1322"/>
      <c r="PN78" s="1322"/>
      <c r="PO78" s="1322"/>
      <c r="PP78" s="1322"/>
      <c r="PQ78" s="1322"/>
      <c r="PR78" s="1322"/>
      <c r="PS78" s="1322"/>
      <c r="PT78" s="1322"/>
      <c r="PU78" s="1322"/>
      <c r="PV78" s="721"/>
      <c r="PW78" s="721"/>
      <c r="PX78" s="721"/>
      <c r="PY78" s="721"/>
      <c r="PZ78" s="721"/>
      <c r="QA78" s="882"/>
      <c r="QB78" s="882"/>
      <c r="QC78" s="882"/>
      <c r="QD78" s="1322"/>
      <c r="QE78" s="721"/>
      <c r="QF78" s="721"/>
      <c r="QG78" s="721"/>
      <c r="QH78" s="721"/>
      <c r="QI78" s="721"/>
      <c r="QJ78" s="721"/>
      <c r="QK78" s="721"/>
      <c r="QL78" s="721"/>
      <c r="QM78" s="721"/>
      <c r="QN78" s="721"/>
      <c r="QO78" s="721"/>
      <c r="QP78" s="721"/>
      <c r="QQ78" s="721"/>
      <c r="QR78" s="721"/>
      <c r="QS78" s="721"/>
      <c r="QT78" s="721"/>
      <c r="QU78" s="721"/>
      <c r="QV78" s="721"/>
      <c r="QW78" s="721"/>
      <c r="QX78" s="721"/>
      <c r="QY78" s="1322"/>
      <c r="QZ78" s="1322"/>
      <c r="RA78" s="1322"/>
      <c r="RB78" s="1322"/>
      <c r="RC78" s="1322"/>
      <c r="RD78" s="1322"/>
      <c r="RE78" s="1322"/>
      <c r="RF78" s="1322"/>
      <c r="RG78" s="1322"/>
      <c r="RH78" s="1322"/>
      <c r="RI78" s="1322"/>
      <c r="RJ78" s="1322"/>
      <c r="RK78" s="1322"/>
      <c r="RL78" s="1322"/>
      <c r="RM78" s="1322"/>
      <c r="RN78" s="1322"/>
      <c r="RO78" s="1322"/>
      <c r="RP78" s="1322"/>
      <c r="RQ78" s="1322"/>
      <c r="RR78" s="1322"/>
      <c r="RS78" s="1322"/>
      <c r="RT78" s="1322"/>
      <c r="RU78" s="1322"/>
      <c r="RV78" s="1322"/>
      <c r="RW78" s="1322"/>
      <c r="RX78" s="1322"/>
      <c r="RY78" s="1322"/>
      <c r="RZ78" s="1322"/>
      <c r="SA78" s="1322"/>
      <c r="SB78" s="1322"/>
      <c r="SC78" s="1322"/>
      <c r="SD78" s="1322"/>
      <c r="SE78" s="1322"/>
      <c r="SF78" s="1322"/>
      <c r="SG78" s="1322"/>
      <c r="SH78" s="1322"/>
      <c r="SI78" s="1322"/>
      <c r="SJ78" s="1322"/>
      <c r="SK78" s="1322"/>
      <c r="SL78" s="721"/>
      <c r="SM78" s="1322"/>
      <c r="SN78" s="1322"/>
      <c r="SO78" s="1322"/>
      <c r="SP78" s="721"/>
      <c r="SQ78" s="1322"/>
      <c r="SR78" s="1322"/>
      <c r="SS78" s="1322"/>
      <c r="ST78" s="1322"/>
      <c r="SU78" s="1322"/>
      <c r="SV78" s="1322"/>
      <c r="SW78" s="1322"/>
      <c r="SX78" s="1322"/>
      <c r="SY78" s="1322"/>
      <c r="SZ78" s="1322"/>
      <c r="TA78" s="1322"/>
      <c r="TB78" s="1322"/>
      <c r="TC78" s="1322"/>
      <c r="TD78" s="1322"/>
      <c r="TE78" s="1322"/>
      <c r="TF78" s="1322"/>
      <c r="TG78" s="1322"/>
      <c r="TH78" s="1322"/>
      <c r="TI78" s="1322"/>
      <c r="TJ78" s="1322"/>
      <c r="TK78" s="1322"/>
      <c r="TL78" s="1322"/>
      <c r="TM78" s="1322"/>
      <c r="TN78" s="1322"/>
      <c r="TO78" s="1322"/>
      <c r="TP78" s="1322"/>
      <c r="TQ78" s="1322"/>
      <c r="TR78" s="1322"/>
      <c r="TS78" s="1322"/>
      <c r="TT78" s="1322"/>
      <c r="TU78" s="1322"/>
      <c r="TV78" s="1322"/>
      <c r="TW78" s="1322"/>
      <c r="TX78" s="1322"/>
      <c r="TY78" s="1322"/>
      <c r="TZ78" s="1322"/>
      <c r="UA78" s="1322"/>
      <c r="UB78" s="1322"/>
      <c r="UC78" s="1322"/>
      <c r="UD78" s="1322"/>
      <c r="UE78" s="1322"/>
      <c r="UF78" s="1322"/>
      <c r="UG78" s="1322"/>
      <c r="UH78" s="1322"/>
      <c r="UI78" s="1322"/>
      <c r="UJ78" s="1322"/>
      <c r="UK78" s="1322"/>
      <c r="UL78" s="1322"/>
      <c r="UM78" s="1322"/>
      <c r="UN78" s="1322"/>
      <c r="UO78" s="1322"/>
      <c r="UP78" s="1322"/>
      <c r="UQ78" s="1322"/>
      <c r="UR78" s="1322"/>
      <c r="US78" s="1322"/>
      <c r="UT78" s="1322"/>
      <c r="UU78" s="1322"/>
      <c r="UV78" s="1322"/>
      <c r="UW78" s="1322"/>
      <c r="UX78" s="1322"/>
      <c r="UY78" s="1322"/>
      <c r="UZ78" s="1322"/>
      <c r="VA78" s="1322"/>
      <c r="VB78" s="1322"/>
      <c r="VC78" s="1322"/>
      <c r="VD78" s="1322"/>
      <c r="VE78" s="1322"/>
      <c r="VF78" s="1322"/>
      <c r="VG78" s="1322"/>
      <c r="VH78" s="1322"/>
      <c r="VI78" s="1322"/>
      <c r="VJ78" s="721"/>
      <c r="VK78" s="1322"/>
      <c r="VL78" s="1322"/>
      <c r="VM78" s="1322"/>
      <c r="VN78" s="721"/>
      <c r="VO78" s="1322"/>
      <c r="VP78" s="1322"/>
      <c r="VQ78" s="1322"/>
      <c r="VR78" s="1322"/>
      <c r="VS78" s="1322"/>
      <c r="VT78" s="1322"/>
      <c r="VU78" s="1322"/>
      <c r="VV78" s="1322"/>
      <c r="VW78" s="1322"/>
      <c r="VX78" s="1322"/>
      <c r="VY78" s="1322"/>
      <c r="VZ78" s="1322"/>
      <c r="WA78" s="1322"/>
      <c r="WB78" s="1322"/>
      <c r="WC78" s="1322"/>
      <c r="WD78" s="1322"/>
      <c r="WE78" s="1322"/>
      <c r="WF78" s="1322"/>
      <c r="WG78" s="1322"/>
      <c r="WH78" s="1322"/>
      <c r="WI78" s="1322"/>
      <c r="WJ78" s="1322"/>
      <c r="WK78" s="1322"/>
      <c r="WL78" s="1322"/>
      <c r="WM78" s="1322"/>
      <c r="WN78" s="1322"/>
      <c r="WO78" s="1322"/>
      <c r="WP78" s="721"/>
      <c r="WQ78" s="1322"/>
      <c r="WR78" s="1322"/>
      <c r="WS78" s="1322"/>
      <c r="WT78" s="721"/>
      <c r="WU78" s="721"/>
      <c r="WV78" s="721"/>
      <c r="WW78" s="721"/>
      <c r="WX78" s="721"/>
      <c r="WY78" s="721"/>
      <c r="WZ78" s="721"/>
      <c r="XA78" s="721"/>
      <c r="XB78" s="721"/>
      <c r="XC78" s="721"/>
      <c r="XD78" s="721"/>
      <c r="XE78" s="721"/>
      <c r="XF78" s="721"/>
      <c r="XG78" s="721"/>
      <c r="XH78" s="721"/>
      <c r="XI78" s="721"/>
      <c r="XJ78" s="721"/>
      <c r="XK78" s="721"/>
      <c r="XL78" s="721"/>
      <c r="XM78" s="721"/>
      <c r="XN78" s="721"/>
      <c r="XO78" s="721"/>
      <c r="XP78" s="721"/>
      <c r="XQ78" s="721"/>
      <c r="XR78" s="721"/>
      <c r="XS78" s="721"/>
      <c r="XT78" s="721"/>
      <c r="XU78" s="721"/>
      <c r="XV78" s="721"/>
      <c r="XW78" s="1322"/>
      <c r="XX78" s="1322"/>
      <c r="XY78" s="1322"/>
      <c r="XZ78" s="1322"/>
      <c r="YA78" s="1322"/>
      <c r="YB78" s="1322"/>
      <c r="YC78" s="1322"/>
      <c r="YD78" s="1322"/>
      <c r="YE78" s="1322"/>
      <c r="YF78" s="1322"/>
      <c r="YG78" s="1322"/>
      <c r="YH78" s="1322"/>
      <c r="YI78" s="721"/>
      <c r="YJ78" s="721"/>
      <c r="YK78" s="721"/>
      <c r="YL78" s="721"/>
      <c r="YM78" s="721"/>
      <c r="YN78" s="721"/>
      <c r="YO78" s="721"/>
      <c r="YP78" s="721"/>
      <c r="YQ78" s="721"/>
      <c r="YR78" s="721"/>
      <c r="YS78" s="721"/>
      <c r="YT78" s="721"/>
      <c r="YU78" s="721"/>
      <c r="YV78" s="721"/>
      <c r="YW78" s="721"/>
      <c r="YX78" s="721"/>
      <c r="YY78" s="721"/>
      <c r="YZ78" s="721"/>
      <c r="ZA78" s="721"/>
      <c r="ZB78" s="721"/>
      <c r="ZC78" s="721"/>
      <c r="ZD78" s="721"/>
      <c r="ZE78" s="721"/>
      <c r="ZF78" s="721"/>
      <c r="ZG78" s="721"/>
      <c r="ZH78" s="721"/>
      <c r="ZI78" s="721"/>
      <c r="ZJ78" s="721"/>
      <c r="ZK78" s="721"/>
      <c r="ZL78" s="721"/>
      <c r="ZM78" s="721"/>
      <c r="ZN78" s="721"/>
      <c r="ZO78" s="721"/>
      <c r="ZP78" s="721"/>
      <c r="ZQ78" s="721"/>
      <c r="ZR78" s="721"/>
      <c r="ZS78" s="721"/>
      <c r="ZT78" s="721"/>
      <c r="ZU78" s="721"/>
      <c r="ZV78" s="721"/>
      <c r="ZW78" s="721"/>
      <c r="ZX78" s="721"/>
      <c r="ZY78" s="721"/>
      <c r="ZZ78" s="721"/>
      <c r="AAA78" s="721"/>
      <c r="AAB78" s="721"/>
      <c r="AAC78" s="721"/>
      <c r="AAD78" s="721"/>
      <c r="AAE78" s="721"/>
      <c r="AAF78" s="721"/>
      <c r="AAG78" s="721"/>
      <c r="AAH78" s="721"/>
      <c r="AAI78" s="721"/>
      <c r="AAJ78" s="721"/>
      <c r="AAK78" s="721"/>
      <c r="AAL78" s="721"/>
      <c r="AAM78" s="721"/>
      <c r="AAN78" s="721"/>
      <c r="AAO78" s="721"/>
      <c r="AAP78" s="721"/>
      <c r="AAQ78" s="686"/>
      <c r="AAR78" s="881"/>
      <c r="AAS78" s="881"/>
    </row>
    <row r="79" spans="1:724" ht="12.75" customHeight="1">
      <c r="A79" s="796"/>
      <c r="B79" s="706"/>
      <c r="C79" s="707"/>
      <c r="D79" s="881"/>
      <c r="E79" s="688" t="s">
        <v>170</v>
      </c>
      <c r="F79" s="687"/>
      <c r="G79" s="881"/>
      <c r="H79" s="881"/>
      <c r="I79" s="881"/>
      <c r="J79" s="882"/>
      <c r="K79" s="882"/>
      <c r="L79" s="882"/>
      <c r="M79" s="1310"/>
      <c r="N79" s="1322"/>
      <c r="O79" s="881"/>
      <c r="P79" s="881"/>
      <c r="Q79" s="881"/>
      <c r="R79" s="882"/>
      <c r="S79" s="882"/>
      <c r="T79" s="882"/>
      <c r="U79" s="882"/>
      <c r="V79" s="882"/>
      <c r="W79" s="881"/>
      <c r="X79" s="881"/>
      <c r="Y79" s="881"/>
      <c r="Z79" s="881"/>
      <c r="AA79" s="881"/>
      <c r="AB79" s="881"/>
      <c r="AC79" s="881"/>
      <c r="AD79" s="881"/>
      <c r="AE79" s="881"/>
      <c r="AF79" s="881"/>
      <c r="AG79" s="881"/>
      <c r="AH79" s="881"/>
      <c r="AI79" s="881"/>
      <c r="AJ79" s="881"/>
      <c r="AK79" s="881"/>
      <c r="AL79" s="881"/>
      <c r="AM79" s="881"/>
      <c r="AN79" s="881"/>
      <c r="AO79" s="881"/>
      <c r="AP79" s="881"/>
      <c r="AQ79" s="881"/>
      <c r="AR79" s="881"/>
      <c r="AS79" s="881"/>
      <c r="AT79" s="881"/>
      <c r="AU79" s="686"/>
      <c r="AV79" s="881"/>
      <c r="AW79" s="686"/>
      <c r="AX79" s="1322"/>
      <c r="AY79" s="686"/>
      <c r="AZ79" s="881"/>
      <c r="BA79" s="686"/>
      <c r="BB79" s="1327"/>
      <c r="BC79" s="881"/>
      <c r="BD79" s="881"/>
      <c r="BE79" s="881"/>
      <c r="BF79" s="1327"/>
      <c r="BG79" s="881"/>
      <c r="BH79" s="881"/>
      <c r="BI79" s="881"/>
      <c r="BJ79" s="1327"/>
      <c r="BK79" s="881"/>
      <c r="BL79" s="881"/>
      <c r="BM79" s="881"/>
      <c r="BN79" s="1327"/>
      <c r="BO79" s="881"/>
      <c r="BP79" s="881"/>
      <c r="BQ79" s="881"/>
      <c r="BR79" s="881"/>
      <c r="BS79" s="881"/>
      <c r="BT79" s="881"/>
      <c r="BU79" s="881"/>
      <c r="BV79" s="881"/>
      <c r="BW79" s="881"/>
      <c r="BX79" s="881"/>
      <c r="BY79" s="881"/>
      <c r="BZ79" s="881"/>
      <c r="CA79" s="686"/>
      <c r="CB79" s="881"/>
      <c r="CC79" s="686"/>
      <c r="CD79" s="1322"/>
      <c r="CE79" s="1322"/>
      <c r="CF79" s="1322"/>
      <c r="CG79" s="1322"/>
      <c r="CH79" s="1322"/>
      <c r="CI79" s="686"/>
      <c r="CJ79" s="881"/>
      <c r="CK79" s="686"/>
      <c r="CL79" s="1327"/>
      <c r="CM79" s="881"/>
      <c r="CN79" s="881"/>
      <c r="CO79" s="881"/>
      <c r="CP79" s="1327"/>
      <c r="CQ79" s="881"/>
      <c r="CR79" s="881"/>
      <c r="CS79" s="881"/>
      <c r="CT79" s="1327"/>
      <c r="CU79" s="881"/>
      <c r="CV79" s="881"/>
      <c r="CW79" s="686"/>
      <c r="CX79" s="721"/>
      <c r="CY79" s="721"/>
      <c r="CZ79" s="721"/>
      <c r="DA79" s="721"/>
      <c r="DB79" s="721"/>
      <c r="DC79" s="686"/>
      <c r="DD79" s="686"/>
      <c r="DE79" s="686"/>
      <c r="DF79" s="721"/>
      <c r="DG79" s="721"/>
      <c r="DH79" s="881"/>
      <c r="DI79" s="881"/>
      <c r="DJ79" s="881"/>
      <c r="DK79" s="881"/>
      <c r="DL79" s="881"/>
      <c r="DM79" s="881"/>
      <c r="DN79" s="881"/>
      <c r="DO79" s="881"/>
      <c r="DP79" s="881"/>
      <c r="DQ79" s="881"/>
      <c r="DR79" s="881"/>
      <c r="DS79" s="686"/>
      <c r="DT79" s="881"/>
      <c r="DU79" s="686"/>
      <c r="DV79" s="1322"/>
      <c r="DW79" s="686"/>
      <c r="DX79" s="881"/>
      <c r="DY79" s="686"/>
      <c r="DZ79" s="1327"/>
      <c r="EA79" s="881"/>
      <c r="EB79" s="881"/>
      <c r="EC79" s="881"/>
      <c r="ED79" s="1327"/>
      <c r="EE79" s="881"/>
      <c r="EF79" s="881"/>
      <c r="EG79" s="881"/>
      <c r="EH79" s="1327"/>
      <c r="EI79" s="881"/>
      <c r="EJ79" s="881"/>
      <c r="EK79" s="881"/>
      <c r="EL79" s="1327"/>
      <c r="EM79" s="881"/>
      <c r="EN79" s="881"/>
      <c r="EO79" s="881"/>
      <c r="EP79" s="881"/>
      <c r="EQ79" s="881"/>
      <c r="ER79" s="881"/>
      <c r="ES79" s="881"/>
      <c r="ET79" s="881"/>
      <c r="EU79" s="881"/>
      <c r="EV79" s="881"/>
      <c r="EW79" s="881"/>
      <c r="EX79" s="881"/>
      <c r="EY79" s="686"/>
      <c r="EZ79" s="881"/>
      <c r="FA79" s="686"/>
      <c r="FB79" s="1322"/>
      <c r="FC79" s="686"/>
      <c r="FD79" s="881"/>
      <c r="FE79" s="686"/>
      <c r="FF79" s="1327"/>
      <c r="FG79" s="881"/>
      <c r="FH79" s="881"/>
      <c r="FI79" s="881"/>
      <c r="FJ79" s="1327"/>
      <c r="FK79" s="881"/>
      <c r="FL79" s="881"/>
      <c r="FM79" s="881"/>
      <c r="FN79" s="1327"/>
      <c r="FO79" s="881"/>
      <c r="FP79" s="881"/>
      <c r="FQ79" s="686"/>
      <c r="FR79" s="1327"/>
      <c r="FS79" s="686"/>
      <c r="FT79" s="881"/>
      <c r="FU79" s="881"/>
      <c r="FV79" s="881"/>
      <c r="FW79" s="881"/>
      <c r="FX79" s="881"/>
      <c r="FY79" s="881"/>
      <c r="FZ79" s="881"/>
      <c r="GA79" s="881"/>
      <c r="GB79" s="881"/>
      <c r="GC79" s="881"/>
      <c r="GD79" s="881"/>
      <c r="GE79" s="686"/>
      <c r="GF79" s="881"/>
      <c r="GG79" s="686"/>
      <c r="GH79" s="1322"/>
      <c r="GI79" s="686"/>
      <c r="GJ79" s="881"/>
      <c r="GK79" s="686"/>
      <c r="GL79" s="1327"/>
      <c r="GM79" s="881"/>
      <c r="GN79" s="881"/>
      <c r="GO79" s="881"/>
      <c r="GP79" s="1327"/>
      <c r="GQ79" s="881"/>
      <c r="GR79" s="881"/>
      <c r="GS79" s="881"/>
      <c r="GT79" s="1327"/>
      <c r="GU79" s="1327"/>
      <c r="GV79" s="1327"/>
      <c r="GW79" s="1327"/>
      <c r="GX79" s="1327"/>
      <c r="GY79" s="881"/>
      <c r="GZ79" s="881"/>
      <c r="HA79" s="881"/>
      <c r="HB79" s="1327"/>
      <c r="HC79" s="881"/>
      <c r="HD79" s="881"/>
      <c r="HE79" s="881"/>
      <c r="HF79" s="881"/>
      <c r="HG79" s="881"/>
      <c r="HH79" s="881"/>
      <c r="HI79" s="881"/>
      <c r="HJ79" s="881"/>
      <c r="HK79" s="881"/>
      <c r="HL79" s="881"/>
      <c r="HM79" s="881"/>
      <c r="HN79" s="881"/>
      <c r="HO79" s="686"/>
      <c r="HP79" s="881"/>
      <c r="HQ79" s="686"/>
      <c r="HR79" s="1322"/>
      <c r="HS79" s="686"/>
      <c r="HT79" s="881"/>
      <c r="HU79" s="686"/>
      <c r="HV79" s="1327"/>
      <c r="HW79" s="881"/>
      <c r="HX79" s="881"/>
      <c r="HY79" s="881"/>
      <c r="HZ79" s="1327"/>
      <c r="IA79" s="881"/>
      <c r="IB79" s="881"/>
      <c r="IC79" s="881"/>
      <c r="ID79" s="1327"/>
      <c r="IE79" s="881"/>
      <c r="IF79" s="881"/>
      <c r="IG79" s="1327"/>
      <c r="IH79" s="1327"/>
      <c r="II79" s="1327"/>
      <c r="IJ79" s="1327"/>
      <c r="IK79" s="1327"/>
      <c r="IL79" s="1322"/>
      <c r="IM79" s="1322"/>
      <c r="IN79" s="1322"/>
      <c r="IO79" s="1322"/>
      <c r="IP79" s="1322"/>
      <c r="IQ79" s="1322"/>
      <c r="IR79" s="1322"/>
      <c r="IS79" s="1322"/>
      <c r="IT79" s="1322"/>
      <c r="IU79" s="881"/>
      <c r="IV79" s="881"/>
      <c r="IW79" s="881"/>
      <c r="IX79" s="881"/>
      <c r="IY79" s="881"/>
      <c r="IZ79" s="881"/>
      <c r="JA79" s="881"/>
      <c r="JB79" s="881"/>
      <c r="JC79" s="686"/>
      <c r="JD79" s="881"/>
      <c r="JE79" s="686"/>
      <c r="JF79" s="1322"/>
      <c r="JG79" s="686"/>
      <c r="JH79" s="881"/>
      <c r="JI79" s="686"/>
      <c r="JJ79" s="1322"/>
      <c r="JK79" s="686"/>
      <c r="JL79" s="881"/>
      <c r="JM79" s="686"/>
      <c r="JN79" s="1327"/>
      <c r="JO79" s="881"/>
      <c r="JP79" s="881"/>
      <c r="JQ79" s="881"/>
      <c r="JR79" s="1327"/>
      <c r="JS79" s="881"/>
      <c r="JT79" s="881"/>
      <c r="JU79" s="881"/>
      <c r="JV79" s="1327"/>
      <c r="JW79" s="881"/>
      <c r="JX79" s="881"/>
      <c r="JY79" s="881"/>
      <c r="JZ79" s="1327"/>
      <c r="KA79" s="881"/>
      <c r="KB79" s="881"/>
      <c r="KC79" s="881"/>
      <c r="KD79" s="881"/>
      <c r="KE79" s="881"/>
      <c r="KF79" s="881"/>
      <c r="KG79" s="881"/>
      <c r="KH79" s="881"/>
      <c r="KI79" s="881"/>
      <c r="KJ79" s="881"/>
      <c r="KK79" s="881"/>
      <c r="KL79" s="881"/>
      <c r="KM79" s="686"/>
      <c r="KN79" s="881"/>
      <c r="KO79" s="686"/>
      <c r="KP79" s="1322"/>
      <c r="KQ79" s="686"/>
      <c r="KR79" s="881"/>
      <c r="KS79" s="686"/>
      <c r="KT79" s="1322"/>
      <c r="KU79" s="686"/>
      <c r="KV79" s="881"/>
      <c r="KW79" s="686"/>
      <c r="KX79" s="1327"/>
      <c r="KY79" s="1327"/>
      <c r="KZ79" s="1327"/>
      <c r="LA79" s="1327"/>
      <c r="LB79" s="1322"/>
      <c r="LC79" s="1322"/>
      <c r="LD79" s="1322"/>
      <c r="LE79" s="1322"/>
      <c r="LF79" s="1322"/>
      <c r="LG79" s="1322"/>
      <c r="LH79" s="1322"/>
      <c r="LI79" s="1322"/>
      <c r="LJ79" s="1322"/>
      <c r="LK79" s="1322"/>
      <c r="LL79" s="1322"/>
      <c r="LM79" s="1322"/>
      <c r="LN79" s="1322"/>
      <c r="LO79" s="881"/>
      <c r="LP79" s="881"/>
      <c r="LQ79" s="1327"/>
      <c r="LR79" s="1327"/>
      <c r="LS79" s="881"/>
      <c r="LT79" s="881"/>
      <c r="LU79" s="1327"/>
      <c r="LV79" s="1322"/>
      <c r="LW79" s="1327"/>
      <c r="LX79" s="881"/>
      <c r="LY79" s="1327"/>
      <c r="LZ79" s="1327"/>
      <c r="MA79" s="1327"/>
      <c r="MB79" s="1327"/>
      <c r="MC79" s="1327"/>
      <c r="MD79" s="1322"/>
      <c r="ME79" s="1327"/>
      <c r="MF79" s="881"/>
      <c r="MG79" s="1327"/>
      <c r="MH79" s="1327"/>
      <c r="MI79" s="1327"/>
      <c r="MJ79" s="1327"/>
      <c r="MK79" s="1327"/>
      <c r="ML79" s="1322"/>
      <c r="MM79" s="1327"/>
      <c r="MN79" s="1327"/>
      <c r="MO79" s="1327"/>
      <c r="MP79" s="1322"/>
      <c r="MQ79" s="1327"/>
      <c r="MR79" s="1327"/>
      <c r="MS79" s="1327"/>
      <c r="MT79" s="1322"/>
      <c r="MU79" s="1327"/>
      <c r="MV79" s="882"/>
      <c r="MW79" s="882"/>
      <c r="MX79" s="882"/>
      <c r="MY79" s="882"/>
      <c r="MZ79" s="1322"/>
      <c r="NA79" s="1322"/>
      <c r="NB79" s="1322"/>
      <c r="NC79" s="1327"/>
      <c r="ND79" s="1327"/>
      <c r="NE79" s="1327"/>
      <c r="NF79" s="1322"/>
      <c r="NG79" s="1327"/>
      <c r="NH79" s="1327"/>
      <c r="NI79" s="1327"/>
      <c r="NJ79" s="1322"/>
      <c r="NK79" s="1327"/>
      <c r="NL79" s="1327"/>
      <c r="NM79" s="1327"/>
      <c r="NN79" s="1322"/>
      <c r="NO79" s="1327"/>
      <c r="NP79" s="1327"/>
      <c r="NQ79" s="1327"/>
      <c r="NR79" s="1322"/>
      <c r="NS79" s="1322"/>
      <c r="NT79" s="1322"/>
      <c r="NU79" s="1322"/>
      <c r="NV79" s="1322"/>
      <c r="NW79" s="1322"/>
      <c r="NX79" s="1322"/>
      <c r="NY79" s="1322"/>
      <c r="NZ79" s="1322"/>
      <c r="OA79" s="1322"/>
      <c r="OB79" s="1322"/>
      <c r="OC79" s="1322"/>
      <c r="OD79" s="1322"/>
      <c r="OE79" s="1327"/>
      <c r="OF79" s="1327"/>
      <c r="OG79" s="1327"/>
      <c r="OH79" s="1322"/>
      <c r="OI79" s="1322"/>
      <c r="OJ79" s="1322"/>
      <c r="OK79" s="1322"/>
      <c r="OL79" s="1322"/>
      <c r="OM79" s="1322"/>
      <c r="ON79" s="1322"/>
      <c r="OO79" s="1322"/>
      <c r="OP79" s="1322"/>
      <c r="OQ79" s="1322"/>
      <c r="OR79" s="1322"/>
      <c r="OS79" s="1322"/>
      <c r="OT79" s="1322"/>
      <c r="OU79" s="1322"/>
      <c r="OV79" s="1322"/>
      <c r="OW79" s="1322"/>
      <c r="OX79" s="1322"/>
      <c r="OY79" s="1322"/>
      <c r="OZ79" s="1322"/>
      <c r="PA79" s="1322"/>
      <c r="PB79" s="1322"/>
      <c r="PC79" s="1322"/>
      <c r="PD79" s="1322"/>
      <c r="PE79" s="1322"/>
      <c r="PF79" s="1322"/>
      <c r="PG79" s="1322"/>
      <c r="PH79" s="1322"/>
      <c r="PI79" s="1322"/>
      <c r="PJ79" s="1322"/>
      <c r="PK79" s="1322"/>
      <c r="PL79" s="1322"/>
      <c r="PM79" s="1322"/>
      <c r="PN79" s="1322"/>
      <c r="PO79" s="1322"/>
      <c r="PP79" s="1322"/>
      <c r="PQ79" s="1322"/>
      <c r="PR79" s="1322"/>
      <c r="PS79" s="1322"/>
      <c r="PT79" s="1322"/>
      <c r="PU79" s="1322"/>
      <c r="PV79" s="721"/>
      <c r="PW79" s="721"/>
      <c r="PX79" s="721"/>
      <c r="PY79" s="721"/>
      <c r="PZ79" s="721"/>
      <c r="QA79" s="1327"/>
      <c r="QB79" s="1327"/>
      <c r="QC79" s="1327"/>
      <c r="QD79" s="1322"/>
      <c r="QE79" s="721"/>
      <c r="QF79" s="721"/>
      <c r="QG79" s="721"/>
      <c r="QH79" s="721"/>
      <c r="QI79" s="721"/>
      <c r="QJ79" s="721"/>
      <c r="QK79" s="721"/>
      <c r="QL79" s="721"/>
      <c r="QM79" s="721"/>
      <c r="QN79" s="721"/>
      <c r="QO79" s="721"/>
      <c r="QP79" s="721"/>
      <c r="QQ79" s="721"/>
      <c r="QR79" s="721"/>
      <c r="QS79" s="721"/>
      <c r="QT79" s="721"/>
      <c r="QU79" s="721"/>
      <c r="QV79" s="721"/>
      <c r="QW79" s="721"/>
      <c r="QX79" s="721"/>
      <c r="QY79" s="1322"/>
      <c r="QZ79" s="1322"/>
      <c r="RA79" s="1322"/>
      <c r="RB79" s="1322"/>
      <c r="RC79" s="1322"/>
      <c r="RD79" s="1322"/>
      <c r="RE79" s="1322"/>
      <c r="RF79" s="1322"/>
      <c r="RG79" s="1322"/>
      <c r="RH79" s="1322"/>
      <c r="RI79" s="1322"/>
      <c r="RJ79" s="1322"/>
      <c r="RK79" s="1322"/>
      <c r="RL79" s="1322"/>
      <c r="RM79" s="1322"/>
      <c r="RN79" s="1322"/>
      <c r="RO79" s="1322"/>
      <c r="RP79" s="1322"/>
      <c r="RQ79" s="1322"/>
      <c r="RR79" s="1322"/>
      <c r="RS79" s="1322"/>
      <c r="RT79" s="1322"/>
      <c r="RU79" s="1322"/>
      <c r="RV79" s="1322"/>
      <c r="RW79" s="1322"/>
      <c r="RX79" s="1322"/>
      <c r="RY79" s="1322"/>
      <c r="RZ79" s="1322"/>
      <c r="SA79" s="1322"/>
      <c r="SB79" s="1322"/>
      <c r="SC79" s="1322"/>
      <c r="SD79" s="1322"/>
      <c r="SE79" s="1322"/>
      <c r="SF79" s="1322"/>
      <c r="SG79" s="1322"/>
      <c r="SH79" s="1322"/>
      <c r="SI79" s="1322"/>
      <c r="SJ79" s="1322"/>
      <c r="SK79" s="1322"/>
      <c r="SL79" s="721"/>
      <c r="SM79" s="1322"/>
      <c r="SN79" s="1322"/>
      <c r="SO79" s="1322"/>
      <c r="SP79" s="721"/>
      <c r="SQ79" s="1322"/>
      <c r="SR79" s="1322"/>
      <c r="SS79" s="1322"/>
      <c r="ST79" s="1322"/>
      <c r="SU79" s="1322"/>
      <c r="SV79" s="1322"/>
      <c r="SW79" s="1322"/>
      <c r="SX79" s="1322"/>
      <c r="SY79" s="1322"/>
      <c r="SZ79" s="1322"/>
      <c r="TA79" s="1322"/>
      <c r="TB79" s="1322"/>
      <c r="TC79" s="1322"/>
      <c r="TD79" s="1322"/>
      <c r="TE79" s="1322"/>
      <c r="TF79" s="1322"/>
      <c r="TG79" s="1322"/>
      <c r="TH79" s="1322"/>
      <c r="TI79" s="1322"/>
      <c r="TJ79" s="1322"/>
      <c r="TK79" s="1322"/>
      <c r="TL79" s="1322"/>
      <c r="TM79" s="1322"/>
      <c r="TN79" s="1322"/>
      <c r="TO79" s="1322"/>
      <c r="TP79" s="1322"/>
      <c r="TQ79" s="1322"/>
      <c r="TR79" s="1322"/>
      <c r="TS79" s="1322"/>
      <c r="TT79" s="1322"/>
      <c r="TU79" s="1322"/>
      <c r="TV79" s="1322"/>
      <c r="TW79" s="1322"/>
      <c r="TX79" s="1322"/>
      <c r="TY79" s="1322"/>
      <c r="TZ79" s="1322"/>
      <c r="UA79" s="1322"/>
      <c r="UB79" s="1322"/>
      <c r="UC79" s="1322"/>
      <c r="UD79" s="1322"/>
      <c r="UE79" s="1322"/>
      <c r="UF79" s="1322"/>
      <c r="UG79" s="1322"/>
      <c r="UH79" s="1322"/>
      <c r="UI79" s="1322"/>
      <c r="UJ79" s="1322"/>
      <c r="UK79" s="1322"/>
      <c r="UL79" s="1322"/>
      <c r="UM79" s="1322"/>
      <c r="UN79" s="1322"/>
      <c r="UO79" s="1322"/>
      <c r="UP79" s="1322"/>
      <c r="UQ79" s="1322"/>
      <c r="UR79" s="1322"/>
      <c r="US79" s="1322"/>
      <c r="UT79" s="1322"/>
      <c r="UU79" s="1322"/>
      <c r="UV79" s="1322"/>
      <c r="UW79" s="1322"/>
      <c r="UX79" s="1322"/>
      <c r="UY79" s="1322"/>
      <c r="UZ79" s="1322"/>
      <c r="VA79" s="1322"/>
      <c r="VB79" s="1322"/>
      <c r="VC79" s="1322"/>
      <c r="VD79" s="1322"/>
      <c r="VE79" s="1322"/>
      <c r="VF79" s="1322"/>
      <c r="VG79" s="1322"/>
      <c r="VH79" s="1322"/>
      <c r="VI79" s="1322"/>
      <c r="VJ79" s="721"/>
      <c r="VK79" s="1322"/>
      <c r="VL79" s="1322"/>
      <c r="VM79" s="1322"/>
      <c r="VN79" s="721"/>
      <c r="VO79" s="1322"/>
      <c r="VP79" s="1322"/>
      <c r="VQ79" s="1322"/>
      <c r="VR79" s="1322"/>
      <c r="VS79" s="1322"/>
      <c r="VT79" s="1322"/>
      <c r="VU79" s="1322"/>
      <c r="VV79" s="1322"/>
      <c r="VW79" s="1322"/>
      <c r="VX79" s="1322"/>
      <c r="VY79" s="1322"/>
      <c r="VZ79" s="1322"/>
      <c r="WA79" s="1322"/>
      <c r="WB79" s="1322"/>
      <c r="WC79" s="1322"/>
      <c r="WD79" s="1322"/>
      <c r="WE79" s="1322"/>
      <c r="WF79" s="1322"/>
      <c r="WG79" s="1322"/>
      <c r="WH79" s="1322"/>
      <c r="WI79" s="1322"/>
      <c r="WJ79" s="1322"/>
      <c r="WK79" s="1322"/>
      <c r="WL79" s="1322"/>
      <c r="WM79" s="1322"/>
      <c r="WN79" s="1322"/>
      <c r="WO79" s="1322"/>
      <c r="WP79" s="721"/>
      <c r="WQ79" s="1322"/>
      <c r="WR79" s="1322"/>
      <c r="WS79" s="1322"/>
      <c r="WT79" s="721"/>
      <c r="WU79" s="721"/>
      <c r="WV79" s="721"/>
      <c r="WW79" s="721"/>
      <c r="WX79" s="721"/>
      <c r="WY79" s="721"/>
      <c r="WZ79" s="721"/>
      <c r="XA79" s="721"/>
      <c r="XB79" s="721"/>
      <c r="XC79" s="721"/>
      <c r="XD79" s="721"/>
      <c r="XE79" s="721"/>
      <c r="XF79" s="721"/>
      <c r="XG79" s="721"/>
      <c r="XH79" s="721"/>
      <c r="XI79" s="721"/>
      <c r="XJ79" s="721"/>
      <c r="XK79" s="721"/>
      <c r="XL79" s="721"/>
      <c r="XM79" s="721"/>
      <c r="XN79" s="721"/>
      <c r="XO79" s="721"/>
      <c r="XP79" s="721"/>
      <c r="XQ79" s="721"/>
      <c r="XR79" s="721"/>
      <c r="XS79" s="721"/>
      <c r="XT79" s="721"/>
      <c r="XU79" s="721"/>
      <c r="XV79" s="721"/>
      <c r="XW79" s="1322"/>
      <c r="XX79" s="1322"/>
      <c r="XY79" s="1322"/>
      <c r="XZ79" s="1322"/>
      <c r="YA79" s="1322"/>
      <c r="YB79" s="1322"/>
      <c r="YC79" s="1322"/>
      <c r="YD79" s="1322"/>
      <c r="YE79" s="1322"/>
      <c r="YF79" s="1322"/>
      <c r="YG79" s="1322"/>
      <c r="YH79" s="1322"/>
      <c r="YI79" s="721"/>
      <c r="YJ79" s="721"/>
      <c r="YK79" s="721"/>
      <c r="YL79" s="721"/>
      <c r="YM79" s="721"/>
      <c r="YN79" s="721"/>
      <c r="YO79" s="721"/>
      <c r="YP79" s="721"/>
      <c r="YQ79" s="721"/>
      <c r="YR79" s="721"/>
      <c r="YS79" s="721"/>
      <c r="YT79" s="721"/>
      <c r="YU79" s="721"/>
      <c r="YV79" s="721"/>
      <c r="YW79" s="721"/>
      <c r="YX79" s="721"/>
      <c r="YY79" s="721"/>
      <c r="YZ79" s="721"/>
      <c r="ZA79" s="721"/>
      <c r="ZB79" s="721"/>
      <c r="ZC79" s="721"/>
      <c r="ZD79" s="721"/>
      <c r="ZE79" s="721"/>
      <c r="ZF79" s="721"/>
      <c r="ZG79" s="721"/>
      <c r="ZH79" s="721"/>
      <c r="ZI79" s="721"/>
      <c r="ZJ79" s="721"/>
      <c r="ZK79" s="721"/>
      <c r="ZL79" s="721"/>
      <c r="ZM79" s="721"/>
      <c r="ZN79" s="721"/>
      <c r="ZO79" s="721"/>
      <c r="ZP79" s="721"/>
      <c r="ZQ79" s="721"/>
      <c r="ZR79" s="721"/>
      <c r="ZS79" s="721"/>
      <c r="ZT79" s="721"/>
      <c r="ZU79" s="721"/>
      <c r="ZV79" s="721"/>
      <c r="ZW79" s="721"/>
      <c r="ZX79" s="721"/>
      <c r="ZY79" s="721"/>
      <c r="ZZ79" s="721"/>
      <c r="AAA79" s="721"/>
      <c r="AAB79" s="721"/>
      <c r="AAC79" s="721"/>
      <c r="AAD79" s="721"/>
      <c r="AAE79" s="721"/>
      <c r="AAF79" s="721"/>
      <c r="AAG79" s="721"/>
      <c r="AAH79" s="721"/>
      <c r="AAI79" s="721"/>
      <c r="AAJ79" s="721"/>
      <c r="AAK79" s="721"/>
      <c r="AAL79" s="721"/>
      <c r="AAM79" s="721"/>
      <c r="AAN79" s="721"/>
      <c r="AAO79" s="721"/>
      <c r="AAP79" s="721"/>
      <c r="AAQ79" s="686"/>
      <c r="AAR79" s="881"/>
      <c r="AAS79" s="881"/>
    </row>
    <row r="80" spans="1:724" ht="12.75" customHeight="1">
      <c r="A80" s="796"/>
      <c r="B80" s="706"/>
      <c r="C80" s="707"/>
      <c r="D80" s="881"/>
      <c r="E80" s="688" t="s">
        <v>103</v>
      </c>
      <c r="F80" s="687"/>
      <c r="G80" s="881"/>
      <c r="H80" s="881"/>
      <c r="I80" s="881"/>
      <c r="J80" s="721"/>
      <c r="K80" s="882"/>
      <c r="L80" s="882"/>
      <c r="M80" s="1310"/>
      <c r="N80" s="721"/>
      <c r="O80" s="882"/>
      <c r="P80" s="882"/>
      <c r="Q80" s="882"/>
      <c r="R80" s="721"/>
      <c r="S80" s="882"/>
      <c r="T80" s="882"/>
      <c r="U80" s="882"/>
      <c r="V80" s="721"/>
      <c r="W80" s="882"/>
      <c r="X80" s="882"/>
      <c r="Y80" s="882"/>
      <c r="Z80" s="721"/>
      <c r="AA80" s="882"/>
      <c r="AB80" s="882"/>
      <c r="AC80" s="882"/>
      <c r="AD80" s="721"/>
      <c r="AE80" s="882"/>
      <c r="AF80" s="882"/>
      <c r="AG80" s="882"/>
      <c r="AH80" s="721"/>
      <c r="AI80" s="882"/>
      <c r="AJ80" s="882"/>
      <c r="AK80" s="882"/>
      <c r="AL80" s="721"/>
      <c r="AM80" s="882"/>
      <c r="AN80" s="882"/>
      <c r="AO80" s="882"/>
      <c r="AP80" s="721"/>
      <c r="AQ80" s="882"/>
      <c r="AR80" s="882"/>
      <c r="AS80" s="882"/>
      <c r="AT80" s="721"/>
      <c r="AU80" s="882"/>
      <c r="AV80" s="882"/>
      <c r="AW80" s="882"/>
      <c r="AX80" s="721"/>
      <c r="AY80" s="882"/>
      <c r="AZ80" s="882"/>
      <c r="BA80" s="882"/>
      <c r="BB80" s="721"/>
      <c r="BC80" s="882"/>
      <c r="BD80" s="882"/>
      <c r="BE80" s="882"/>
      <c r="BF80" s="721"/>
      <c r="BG80" s="882"/>
      <c r="BH80" s="882"/>
      <c r="BI80" s="882"/>
      <c r="BJ80" s="721"/>
      <c r="BK80" s="882"/>
      <c r="BL80" s="882"/>
      <c r="BM80" s="882"/>
      <c r="BN80" s="721"/>
      <c r="BO80" s="882"/>
      <c r="BP80" s="882"/>
      <c r="BQ80" s="882"/>
      <c r="BR80" s="721"/>
      <c r="BS80" s="882"/>
      <c r="BT80" s="882"/>
      <c r="BU80" s="882"/>
      <c r="BV80" s="721"/>
      <c r="BW80" s="882"/>
      <c r="BX80" s="882"/>
      <c r="BY80" s="882"/>
      <c r="BZ80" s="721"/>
      <c r="CA80" s="882"/>
      <c r="CB80" s="882"/>
      <c r="CC80" s="882"/>
      <c r="CD80" s="721"/>
      <c r="CE80" s="721"/>
      <c r="CF80" s="721"/>
      <c r="CG80" s="721"/>
      <c r="CH80" s="721"/>
      <c r="CI80" s="882"/>
      <c r="CJ80" s="882"/>
      <c r="CK80" s="882"/>
      <c r="CL80" s="721"/>
      <c r="CM80" s="882"/>
      <c r="CN80" s="882"/>
      <c r="CO80" s="882"/>
      <c r="CP80" s="721"/>
      <c r="CQ80" s="882"/>
      <c r="CR80" s="882"/>
      <c r="CS80" s="882"/>
      <c r="CT80" s="721"/>
      <c r="CU80" s="882"/>
      <c r="CV80" s="882"/>
      <c r="CW80" s="882"/>
      <c r="CX80" s="721"/>
      <c r="CY80" s="721"/>
      <c r="CZ80" s="721"/>
      <c r="DA80" s="721"/>
      <c r="DB80" s="721"/>
      <c r="DC80" s="882"/>
      <c r="DD80" s="882"/>
      <c r="DE80" s="882"/>
      <c r="DF80" s="721"/>
      <c r="DG80" s="882"/>
      <c r="DH80" s="882"/>
      <c r="DI80" s="882"/>
      <c r="DJ80" s="721"/>
      <c r="DK80" s="882"/>
      <c r="DL80" s="882"/>
      <c r="DM80" s="882"/>
      <c r="DN80" s="721"/>
      <c r="DO80" s="882"/>
      <c r="DP80" s="882"/>
      <c r="DQ80" s="882"/>
      <c r="DR80" s="721"/>
      <c r="DS80" s="882"/>
      <c r="DT80" s="882"/>
      <c r="DU80" s="882"/>
      <c r="DV80" s="721"/>
      <c r="DW80" s="882"/>
      <c r="DX80" s="882"/>
      <c r="DY80" s="882"/>
      <c r="DZ80" s="721"/>
      <c r="EA80" s="882"/>
      <c r="EB80" s="882"/>
      <c r="EC80" s="882"/>
      <c r="ED80" s="721"/>
      <c r="EE80" s="882"/>
      <c r="EF80" s="882"/>
      <c r="EG80" s="882"/>
      <c r="EH80" s="721"/>
      <c r="EI80" s="882"/>
      <c r="EJ80" s="882"/>
      <c r="EK80" s="882"/>
      <c r="EL80" s="721"/>
      <c r="EM80" s="882"/>
      <c r="EN80" s="882"/>
      <c r="EO80" s="882"/>
      <c r="EP80" s="721"/>
      <c r="EQ80" s="882"/>
      <c r="ER80" s="882"/>
      <c r="ES80" s="882"/>
      <c r="ET80" s="721"/>
      <c r="EU80" s="882"/>
      <c r="EV80" s="882"/>
      <c r="EW80" s="882"/>
      <c r="EX80" s="721"/>
      <c r="EY80" s="882"/>
      <c r="EZ80" s="882"/>
      <c r="FA80" s="882"/>
      <c r="FB80" s="721"/>
      <c r="FC80" s="882"/>
      <c r="FD80" s="882"/>
      <c r="FE80" s="882"/>
      <c r="FF80" s="721"/>
      <c r="FG80" s="882"/>
      <c r="FH80" s="882"/>
      <c r="FI80" s="882"/>
      <c r="FJ80" s="721"/>
      <c r="FK80" s="882"/>
      <c r="FL80" s="882"/>
      <c r="FM80" s="882"/>
      <c r="FN80" s="721"/>
      <c r="FO80" s="882"/>
      <c r="FP80" s="882"/>
      <c r="FQ80" s="882"/>
      <c r="FR80" s="721"/>
      <c r="FS80" s="882"/>
      <c r="FT80" s="882"/>
      <c r="FU80" s="882"/>
      <c r="FV80" s="721"/>
      <c r="FW80" s="882"/>
      <c r="FX80" s="882"/>
      <c r="FY80" s="882"/>
      <c r="FZ80" s="721"/>
      <c r="GA80" s="882"/>
      <c r="GB80" s="882"/>
      <c r="GC80" s="882"/>
      <c r="GD80" s="721"/>
      <c r="GE80" s="882"/>
      <c r="GF80" s="882"/>
      <c r="GG80" s="882"/>
      <c r="GH80" s="721"/>
      <c r="GI80" s="882"/>
      <c r="GJ80" s="882"/>
      <c r="GK80" s="882"/>
      <c r="GL80" s="721"/>
      <c r="GM80" s="882"/>
      <c r="GN80" s="882"/>
      <c r="GO80" s="882"/>
      <c r="GP80" s="721"/>
      <c r="GQ80" s="882"/>
      <c r="GR80" s="882"/>
      <c r="GS80" s="882"/>
      <c r="GT80" s="721"/>
      <c r="GU80" s="721"/>
      <c r="GV80" s="721"/>
      <c r="GW80" s="721"/>
      <c r="GX80" s="721"/>
      <c r="GY80" s="882"/>
      <c r="GZ80" s="882"/>
      <c r="HA80" s="882"/>
      <c r="HB80" s="721"/>
      <c r="HC80" s="882"/>
      <c r="HD80" s="882"/>
      <c r="HE80" s="882"/>
      <c r="HF80" s="721"/>
      <c r="HG80" s="882"/>
      <c r="HH80" s="882"/>
      <c r="HI80" s="882"/>
      <c r="HJ80" s="721"/>
      <c r="HK80" s="882"/>
      <c r="HL80" s="882"/>
      <c r="HM80" s="882"/>
      <c r="HN80" s="721"/>
      <c r="HO80" s="882"/>
      <c r="HP80" s="882"/>
      <c r="HQ80" s="882"/>
      <c r="HR80" s="721"/>
      <c r="HS80" s="882"/>
      <c r="HT80" s="882"/>
      <c r="HU80" s="882"/>
      <c r="HV80" s="721"/>
      <c r="HW80" s="882"/>
      <c r="HX80" s="882"/>
      <c r="HY80" s="882"/>
      <c r="HZ80" s="721"/>
      <c r="IA80" s="882"/>
      <c r="IB80" s="882"/>
      <c r="IC80" s="882"/>
      <c r="ID80" s="721"/>
      <c r="IE80" s="882"/>
      <c r="IF80" s="882"/>
      <c r="IG80" s="882"/>
      <c r="IH80" s="721"/>
      <c r="II80" s="882"/>
      <c r="IJ80" s="882"/>
      <c r="IK80" s="882"/>
      <c r="IL80" s="721"/>
      <c r="IM80" s="1322"/>
      <c r="IN80" s="1322"/>
      <c r="IO80" s="1322"/>
      <c r="IP80" s="721"/>
      <c r="IQ80" s="882"/>
      <c r="IR80" s="882"/>
      <c r="IS80" s="882"/>
      <c r="IT80" s="721"/>
      <c r="IU80" s="882"/>
      <c r="IV80" s="882"/>
      <c r="IW80" s="882"/>
      <c r="IX80" s="721"/>
      <c r="IY80" s="882"/>
      <c r="IZ80" s="882"/>
      <c r="JA80" s="882"/>
      <c r="JB80" s="721"/>
      <c r="JC80" s="882"/>
      <c r="JD80" s="882"/>
      <c r="JE80" s="882"/>
      <c r="JF80" s="721"/>
      <c r="JG80" s="882"/>
      <c r="JH80" s="882"/>
      <c r="JI80" s="882"/>
      <c r="JJ80" s="721"/>
      <c r="JK80" s="882"/>
      <c r="JL80" s="882"/>
      <c r="JM80" s="882"/>
      <c r="JN80" s="721"/>
      <c r="JO80" s="882"/>
      <c r="JP80" s="882"/>
      <c r="JQ80" s="882"/>
      <c r="JR80" s="721"/>
      <c r="JS80" s="882"/>
      <c r="JT80" s="882"/>
      <c r="JU80" s="882"/>
      <c r="JV80" s="721"/>
      <c r="JW80" s="882"/>
      <c r="JX80" s="882"/>
      <c r="JY80" s="882"/>
      <c r="JZ80" s="721"/>
      <c r="KA80" s="882"/>
      <c r="KB80" s="882"/>
      <c r="KC80" s="882"/>
      <c r="KD80" s="721"/>
      <c r="KE80" s="882"/>
      <c r="KF80" s="882"/>
      <c r="KG80" s="882"/>
      <c r="KH80" s="721"/>
      <c r="KI80" s="882"/>
      <c r="KJ80" s="882"/>
      <c r="KK80" s="882"/>
      <c r="KL80" s="721"/>
      <c r="KM80" s="882"/>
      <c r="KN80" s="882"/>
      <c r="KO80" s="882"/>
      <c r="KP80" s="721"/>
      <c r="KQ80" s="882"/>
      <c r="KR80" s="882"/>
      <c r="KS80" s="882"/>
      <c r="KT80" s="721"/>
      <c r="KU80" s="882"/>
      <c r="KV80" s="882"/>
      <c r="KW80" s="882"/>
      <c r="KX80" s="721"/>
      <c r="KY80" s="882"/>
      <c r="KZ80" s="882"/>
      <c r="LA80" s="882"/>
      <c r="LB80" s="721"/>
      <c r="LC80" s="882"/>
      <c r="LD80" s="882"/>
      <c r="LE80" s="882"/>
      <c r="LF80" s="721"/>
      <c r="LG80" s="882"/>
      <c r="LH80" s="882"/>
      <c r="LI80" s="882"/>
      <c r="LJ80" s="721"/>
      <c r="LK80" s="882"/>
      <c r="LL80" s="882"/>
      <c r="LM80" s="882"/>
      <c r="LN80" s="721"/>
      <c r="LO80" s="882"/>
      <c r="LP80" s="882"/>
      <c r="LQ80" s="882"/>
      <c r="LR80" s="721"/>
      <c r="LS80" s="882"/>
      <c r="LT80" s="882"/>
      <c r="LU80" s="882"/>
      <c r="LV80" s="721"/>
      <c r="LW80" s="882"/>
      <c r="LX80" s="882"/>
      <c r="LY80" s="882"/>
      <c r="LZ80" s="721"/>
      <c r="MA80" s="882"/>
      <c r="MB80" s="882"/>
      <c r="MC80" s="882"/>
      <c r="MD80" s="721"/>
      <c r="ME80" s="882"/>
      <c r="MF80" s="882"/>
      <c r="MG80" s="882"/>
      <c r="MH80" s="721"/>
      <c r="MI80" s="882"/>
      <c r="MJ80" s="882"/>
      <c r="MK80" s="882"/>
      <c r="ML80" s="721"/>
      <c r="MM80" s="882"/>
      <c r="MN80" s="882"/>
      <c r="MO80" s="882"/>
      <c r="MP80" s="721"/>
      <c r="MQ80" s="882"/>
      <c r="MR80" s="882"/>
      <c r="MS80" s="882"/>
      <c r="MT80" s="721"/>
      <c r="MU80" s="882"/>
      <c r="MV80" s="882"/>
      <c r="MW80" s="882"/>
      <c r="MX80" s="721"/>
      <c r="MY80" s="882"/>
      <c r="MZ80" s="882"/>
      <c r="NA80" s="882"/>
      <c r="NB80" s="721"/>
      <c r="NC80" s="882"/>
      <c r="ND80" s="882"/>
      <c r="NE80" s="882"/>
      <c r="NF80" s="721"/>
      <c r="NG80" s="882"/>
      <c r="NH80" s="882"/>
      <c r="NI80" s="882"/>
      <c r="NJ80" s="721"/>
      <c r="NK80" s="882"/>
      <c r="NL80" s="882"/>
      <c r="NM80" s="882"/>
      <c r="NN80" s="721"/>
      <c r="NO80" s="882"/>
      <c r="NP80" s="882"/>
      <c r="NQ80" s="882"/>
      <c r="NR80" s="721"/>
      <c r="NS80" s="882"/>
      <c r="NT80" s="882"/>
      <c r="NU80" s="882"/>
      <c r="NV80" s="721"/>
      <c r="NW80" s="882"/>
      <c r="NX80" s="882"/>
      <c r="NY80" s="882"/>
      <c r="NZ80" s="721"/>
      <c r="OA80" s="882"/>
      <c r="OB80" s="882"/>
      <c r="OC80" s="882"/>
      <c r="OD80" s="721"/>
      <c r="OE80" s="882"/>
      <c r="OF80" s="882"/>
      <c r="OG80" s="882"/>
      <c r="OH80" s="721"/>
      <c r="OI80" s="882"/>
      <c r="OJ80" s="882"/>
      <c r="OK80" s="882"/>
      <c r="OL80" s="721"/>
      <c r="OM80" s="882"/>
      <c r="ON80" s="882"/>
      <c r="OO80" s="882"/>
      <c r="OP80" s="721"/>
      <c r="OQ80" s="882"/>
      <c r="OR80" s="882"/>
      <c r="OS80" s="882"/>
      <c r="OT80" s="721"/>
      <c r="OU80" s="882"/>
      <c r="OV80" s="882"/>
      <c r="OW80" s="882"/>
      <c r="OX80" s="721"/>
      <c r="OY80" s="882"/>
      <c r="OZ80" s="882"/>
      <c r="PA80" s="882"/>
      <c r="PB80" s="721"/>
      <c r="PC80" s="882"/>
      <c r="PD80" s="882"/>
      <c r="PE80" s="882"/>
      <c r="PF80" s="721"/>
      <c r="PG80" s="882"/>
      <c r="PH80" s="882"/>
      <c r="PI80" s="882"/>
      <c r="PJ80" s="721"/>
      <c r="PK80" s="882"/>
      <c r="PL80" s="882"/>
      <c r="PM80" s="882"/>
      <c r="PN80" s="721"/>
      <c r="PO80" s="882"/>
      <c r="PP80" s="882"/>
      <c r="PQ80" s="882"/>
      <c r="PR80" s="721"/>
      <c r="PS80" s="882"/>
      <c r="PT80" s="882"/>
      <c r="PU80" s="882"/>
      <c r="PV80" s="721"/>
      <c r="PW80" s="721"/>
      <c r="PX80" s="721"/>
      <c r="PY80" s="721"/>
      <c r="PZ80" s="721"/>
      <c r="QA80" s="882"/>
      <c r="QB80" s="882"/>
      <c r="QC80" s="882"/>
      <c r="QD80" s="721"/>
      <c r="QE80" s="721"/>
      <c r="QF80" s="721"/>
      <c r="QG80" s="721"/>
      <c r="QH80" s="721"/>
      <c r="QI80" s="721"/>
      <c r="QJ80" s="721"/>
      <c r="QK80" s="721"/>
      <c r="QL80" s="721"/>
      <c r="QM80" s="721"/>
      <c r="QN80" s="721"/>
      <c r="QO80" s="721"/>
      <c r="QP80" s="721"/>
      <c r="QQ80" s="721"/>
      <c r="QR80" s="721"/>
      <c r="QS80" s="721"/>
      <c r="QT80" s="721"/>
      <c r="QU80" s="721"/>
      <c r="QV80" s="721"/>
      <c r="QW80" s="721"/>
      <c r="QX80" s="721"/>
      <c r="QY80" s="882"/>
      <c r="QZ80" s="882"/>
      <c r="RA80" s="882"/>
      <c r="RB80" s="721"/>
      <c r="RC80" s="882"/>
      <c r="RD80" s="882"/>
      <c r="RE80" s="882"/>
      <c r="RF80" s="721"/>
      <c r="RG80" s="882"/>
      <c r="RH80" s="882"/>
      <c r="RI80" s="882"/>
      <c r="RJ80" s="721"/>
      <c r="RK80" s="721"/>
      <c r="RL80" s="721"/>
      <c r="RM80" s="721"/>
      <c r="RN80" s="721"/>
      <c r="RO80" s="721"/>
      <c r="RP80" s="721"/>
      <c r="RQ80" s="721"/>
      <c r="RR80" s="721"/>
      <c r="RS80" s="721"/>
      <c r="RT80" s="721"/>
      <c r="RU80" s="721"/>
      <c r="RV80" s="721"/>
      <c r="RW80" s="721"/>
      <c r="RX80" s="721"/>
      <c r="RY80" s="721"/>
      <c r="RZ80" s="721"/>
      <c r="SA80" s="882"/>
      <c r="SB80" s="882"/>
      <c r="SC80" s="882"/>
      <c r="SD80" s="721"/>
      <c r="SE80" s="882"/>
      <c r="SF80" s="882"/>
      <c r="SG80" s="882"/>
      <c r="SH80" s="721"/>
      <c r="SI80" s="882"/>
      <c r="SJ80" s="882"/>
      <c r="SK80" s="882"/>
      <c r="SL80" s="721"/>
      <c r="SM80" s="882"/>
      <c r="SN80" s="882"/>
      <c r="SO80" s="882"/>
      <c r="SP80" s="721"/>
      <c r="SQ80" s="882"/>
      <c r="SR80" s="882"/>
      <c r="SS80" s="882"/>
      <c r="ST80" s="721"/>
      <c r="SU80" s="882"/>
      <c r="SV80" s="882"/>
      <c r="SW80" s="882"/>
      <c r="SX80" s="721"/>
      <c r="SY80" s="882"/>
      <c r="SZ80" s="882"/>
      <c r="TA80" s="882"/>
      <c r="TB80" s="721"/>
      <c r="TC80" s="721"/>
      <c r="TD80" s="721"/>
      <c r="TE80" s="721"/>
      <c r="TF80" s="721"/>
      <c r="TG80" s="882"/>
      <c r="TH80" s="882"/>
      <c r="TI80" s="882"/>
      <c r="TJ80" s="721"/>
      <c r="TK80" s="882"/>
      <c r="TL80" s="882"/>
      <c r="TM80" s="882"/>
      <c r="TN80" s="721"/>
      <c r="TO80" s="882"/>
      <c r="TP80" s="882"/>
      <c r="TQ80" s="882"/>
      <c r="TR80" s="721"/>
      <c r="TS80" s="882"/>
      <c r="TT80" s="882"/>
      <c r="TU80" s="882"/>
      <c r="TV80" s="721"/>
      <c r="TW80" s="882"/>
      <c r="TX80" s="882"/>
      <c r="TY80" s="882"/>
      <c r="TZ80" s="721"/>
      <c r="UA80" s="721"/>
      <c r="UB80" s="721"/>
      <c r="UC80" s="721"/>
      <c r="UD80" s="721"/>
      <c r="UE80" s="882"/>
      <c r="UF80" s="882"/>
      <c r="UG80" s="882"/>
      <c r="UH80" s="721"/>
      <c r="UI80" s="882"/>
      <c r="UJ80" s="882"/>
      <c r="UK80" s="882"/>
      <c r="UL80" s="721"/>
      <c r="UM80" s="882"/>
      <c r="UN80" s="882"/>
      <c r="UO80" s="882"/>
      <c r="UP80" s="721"/>
      <c r="UQ80" s="882"/>
      <c r="UR80" s="882"/>
      <c r="US80" s="882"/>
      <c r="UT80" s="721"/>
      <c r="UU80" s="882"/>
      <c r="UV80" s="882"/>
      <c r="UW80" s="882"/>
      <c r="UX80" s="721"/>
      <c r="UY80" s="882"/>
      <c r="UZ80" s="882"/>
      <c r="VA80" s="882"/>
      <c r="VB80" s="721"/>
      <c r="VC80" s="882"/>
      <c r="VD80" s="882"/>
      <c r="VE80" s="882"/>
      <c r="VF80" s="721"/>
      <c r="VG80" s="882"/>
      <c r="VH80" s="882"/>
      <c r="VI80" s="882"/>
      <c r="VJ80" s="721"/>
      <c r="VK80" s="882"/>
      <c r="VL80" s="882"/>
      <c r="VM80" s="882"/>
      <c r="VN80" s="721"/>
      <c r="VO80" s="882"/>
      <c r="VP80" s="882"/>
      <c r="VQ80" s="882"/>
      <c r="VR80" s="721"/>
      <c r="VS80" s="882"/>
      <c r="VT80" s="882"/>
      <c r="VU80" s="882"/>
      <c r="VV80" s="721"/>
      <c r="VW80" s="882"/>
      <c r="VX80" s="882"/>
      <c r="VY80" s="882"/>
      <c r="VZ80" s="721"/>
      <c r="WA80" s="882"/>
      <c r="WB80" s="882"/>
      <c r="WC80" s="882"/>
      <c r="WD80" s="721"/>
      <c r="WE80" s="721"/>
      <c r="WF80" s="721"/>
      <c r="WG80" s="721"/>
      <c r="WH80" s="721"/>
      <c r="WI80" s="882"/>
      <c r="WJ80" s="882"/>
      <c r="WK80" s="882"/>
      <c r="WL80" s="721"/>
      <c r="WM80" s="882"/>
      <c r="WN80" s="882"/>
      <c r="WO80" s="882"/>
      <c r="WP80" s="721"/>
      <c r="WQ80" s="882"/>
      <c r="WR80" s="882"/>
      <c r="WS80" s="882"/>
      <c r="WT80" s="721"/>
      <c r="WU80" s="721"/>
      <c r="WV80" s="721"/>
      <c r="WW80" s="721"/>
      <c r="WX80" s="721"/>
      <c r="WY80" s="721"/>
      <c r="WZ80" s="721"/>
      <c r="XA80" s="721"/>
      <c r="XB80" s="721"/>
      <c r="XC80" s="721"/>
      <c r="XD80" s="721"/>
      <c r="XE80" s="721"/>
      <c r="XF80" s="721"/>
      <c r="XG80" s="721"/>
      <c r="XH80" s="721"/>
      <c r="XI80" s="721"/>
      <c r="XJ80" s="721"/>
      <c r="XK80" s="721"/>
      <c r="XL80" s="721"/>
      <c r="XM80" s="721"/>
      <c r="XN80" s="721"/>
      <c r="XO80" s="721"/>
      <c r="XP80" s="721"/>
      <c r="XQ80" s="721"/>
      <c r="XR80" s="721"/>
      <c r="XS80" s="721"/>
      <c r="XT80" s="721"/>
      <c r="XU80" s="721"/>
      <c r="XV80" s="721"/>
      <c r="XW80" s="882"/>
      <c r="XX80" s="882"/>
      <c r="XY80" s="882"/>
      <c r="XZ80" s="721"/>
      <c r="YA80" s="882"/>
      <c r="YB80" s="882"/>
      <c r="YC80" s="882"/>
      <c r="YD80" s="721"/>
      <c r="YE80" s="721"/>
      <c r="YF80" s="721"/>
      <c r="YG80" s="721"/>
      <c r="YH80" s="721"/>
      <c r="YI80" s="721"/>
      <c r="YJ80" s="721"/>
      <c r="YK80" s="721"/>
      <c r="YL80" s="721"/>
      <c r="YM80" s="721"/>
      <c r="YN80" s="721"/>
      <c r="YO80" s="721"/>
      <c r="YP80" s="721"/>
      <c r="YQ80" s="721"/>
      <c r="YR80" s="721"/>
      <c r="YS80" s="721"/>
      <c r="YT80" s="721"/>
      <c r="YU80" s="721"/>
      <c r="YV80" s="721"/>
      <c r="YW80" s="721"/>
      <c r="YX80" s="721"/>
      <c r="YY80" s="721"/>
      <c r="YZ80" s="721"/>
      <c r="ZA80" s="721"/>
      <c r="ZB80" s="721"/>
      <c r="ZC80" s="721"/>
      <c r="ZD80" s="721"/>
      <c r="ZE80" s="721"/>
      <c r="ZF80" s="721"/>
      <c r="ZG80" s="721"/>
      <c r="ZH80" s="721"/>
      <c r="ZI80" s="721"/>
      <c r="ZJ80" s="721"/>
      <c r="ZK80" s="721"/>
      <c r="ZL80" s="721"/>
      <c r="ZM80" s="721"/>
      <c r="ZN80" s="721"/>
      <c r="ZO80" s="721"/>
      <c r="ZP80" s="721"/>
      <c r="ZQ80" s="721"/>
      <c r="ZR80" s="721"/>
      <c r="ZS80" s="721"/>
      <c r="ZT80" s="721"/>
      <c r="ZU80" s="721"/>
      <c r="ZV80" s="721"/>
      <c r="ZW80" s="721"/>
      <c r="ZX80" s="721"/>
      <c r="ZY80" s="721"/>
      <c r="ZZ80" s="721"/>
      <c r="AAA80" s="721"/>
      <c r="AAB80" s="721"/>
      <c r="AAC80" s="721"/>
      <c r="AAD80" s="721"/>
      <c r="AAE80" s="721"/>
      <c r="AAF80" s="721"/>
      <c r="AAG80" s="721"/>
      <c r="AAH80" s="721"/>
      <c r="AAI80" s="721"/>
      <c r="AAJ80" s="721"/>
      <c r="AAK80" s="721"/>
      <c r="AAL80" s="721"/>
      <c r="AAM80" s="721"/>
      <c r="AAN80" s="721"/>
      <c r="AAO80" s="721"/>
      <c r="AAP80" s="721"/>
      <c r="AAQ80" s="881"/>
      <c r="AAR80" s="881"/>
      <c r="AAS80" s="881"/>
    </row>
    <row r="81" spans="1:725" ht="12.75" customHeight="1">
      <c r="A81" s="796"/>
      <c r="B81" s="706"/>
      <c r="C81" s="707"/>
      <c r="D81" s="881"/>
      <c r="E81" s="688" t="s">
        <v>191</v>
      </c>
      <c r="F81" s="687"/>
      <c r="G81" s="881"/>
      <c r="H81" s="881"/>
      <c r="I81" s="881"/>
      <c r="J81" s="721"/>
      <c r="K81" s="882"/>
      <c r="L81" s="882"/>
      <c r="M81" s="1310"/>
      <c r="N81" s="721"/>
      <c r="O81" s="882"/>
      <c r="P81" s="882"/>
      <c r="Q81" s="882"/>
      <c r="R81" s="721"/>
      <c r="S81" s="882"/>
      <c r="T81" s="882"/>
      <c r="U81" s="882"/>
      <c r="V81" s="721"/>
      <c r="W81" s="882"/>
      <c r="X81" s="882"/>
      <c r="Y81" s="882"/>
      <c r="Z81" s="721"/>
      <c r="AA81" s="882"/>
      <c r="AB81" s="882"/>
      <c r="AC81" s="882"/>
      <c r="AD81" s="721"/>
      <c r="AE81" s="882"/>
      <c r="AF81" s="882"/>
      <c r="AG81" s="882"/>
      <c r="AH81" s="721"/>
      <c r="AI81" s="882"/>
      <c r="AJ81" s="882"/>
      <c r="AK81" s="882"/>
      <c r="AL81" s="721"/>
      <c r="AM81" s="882"/>
      <c r="AN81" s="882"/>
      <c r="AO81" s="882"/>
      <c r="AP81" s="721"/>
      <c r="AQ81" s="882"/>
      <c r="AR81" s="882"/>
      <c r="AS81" s="882"/>
      <c r="AT81" s="721"/>
      <c r="AU81" s="882"/>
      <c r="AV81" s="882"/>
      <c r="AW81" s="882"/>
      <c r="AX81" s="721"/>
      <c r="AY81" s="882"/>
      <c r="AZ81" s="882"/>
      <c r="BA81" s="882"/>
      <c r="BB81" s="721"/>
      <c r="BC81" s="882"/>
      <c r="BD81" s="882"/>
      <c r="BE81" s="882"/>
      <c r="BF81" s="721"/>
      <c r="BG81" s="882"/>
      <c r="BH81" s="882"/>
      <c r="BI81" s="882"/>
      <c r="BJ81" s="721"/>
      <c r="BK81" s="882"/>
      <c r="BL81" s="882"/>
      <c r="BM81" s="882"/>
      <c r="BN81" s="721"/>
      <c r="BO81" s="882"/>
      <c r="BP81" s="882"/>
      <c r="BQ81" s="882"/>
      <c r="BR81" s="721"/>
      <c r="BS81" s="882"/>
      <c r="BT81" s="882"/>
      <c r="BU81" s="882"/>
      <c r="BV81" s="721"/>
      <c r="BW81" s="882"/>
      <c r="BX81" s="882"/>
      <c r="BY81" s="882"/>
      <c r="BZ81" s="721"/>
      <c r="CA81" s="882"/>
      <c r="CB81" s="882"/>
      <c r="CC81" s="882"/>
      <c r="CD81" s="721"/>
      <c r="CE81" s="721"/>
      <c r="CF81" s="721"/>
      <c r="CG81" s="721"/>
      <c r="CH81" s="721"/>
      <c r="CI81" s="882"/>
      <c r="CJ81" s="882"/>
      <c r="CK81" s="882"/>
      <c r="CL81" s="721"/>
      <c r="CM81" s="882"/>
      <c r="CN81" s="882"/>
      <c r="CO81" s="882"/>
      <c r="CP81" s="721"/>
      <c r="CQ81" s="882"/>
      <c r="CR81" s="882"/>
      <c r="CS81" s="882"/>
      <c r="CT81" s="721"/>
      <c r="CU81" s="882"/>
      <c r="CV81" s="882"/>
      <c r="CW81" s="882"/>
      <c r="CX81" s="721"/>
      <c r="CY81" s="721"/>
      <c r="CZ81" s="721"/>
      <c r="DA81" s="721"/>
      <c r="DB81" s="721"/>
      <c r="DC81" s="882"/>
      <c r="DD81" s="882"/>
      <c r="DE81" s="882"/>
      <c r="DF81" s="721"/>
      <c r="DG81" s="882"/>
      <c r="DH81" s="882"/>
      <c r="DI81" s="882"/>
      <c r="DJ81" s="721"/>
      <c r="DK81" s="882"/>
      <c r="DL81" s="882"/>
      <c r="DM81" s="882"/>
      <c r="DN81" s="721"/>
      <c r="DO81" s="882"/>
      <c r="DP81" s="882"/>
      <c r="DQ81" s="882"/>
      <c r="DR81" s="721"/>
      <c r="DS81" s="882"/>
      <c r="DT81" s="882"/>
      <c r="DU81" s="882"/>
      <c r="DV81" s="721"/>
      <c r="DW81" s="882"/>
      <c r="DX81" s="882"/>
      <c r="DY81" s="882"/>
      <c r="DZ81" s="721"/>
      <c r="EA81" s="882"/>
      <c r="EB81" s="882"/>
      <c r="EC81" s="882"/>
      <c r="ED81" s="721"/>
      <c r="EE81" s="882"/>
      <c r="EF81" s="882"/>
      <c r="EG81" s="882"/>
      <c r="EH81" s="721"/>
      <c r="EI81" s="882"/>
      <c r="EJ81" s="882"/>
      <c r="EK81" s="882"/>
      <c r="EL81" s="721"/>
      <c r="EM81" s="882"/>
      <c r="EN81" s="882"/>
      <c r="EO81" s="882"/>
      <c r="EP81" s="721"/>
      <c r="EQ81" s="882"/>
      <c r="ER81" s="882"/>
      <c r="ES81" s="882"/>
      <c r="ET81" s="721"/>
      <c r="EU81" s="882"/>
      <c r="EV81" s="882"/>
      <c r="EW81" s="882"/>
      <c r="EX81" s="721"/>
      <c r="EY81" s="882"/>
      <c r="EZ81" s="882"/>
      <c r="FA81" s="882"/>
      <c r="FB81" s="721"/>
      <c r="FC81" s="882"/>
      <c r="FD81" s="882"/>
      <c r="FE81" s="882"/>
      <c r="FF81" s="721"/>
      <c r="FG81" s="882"/>
      <c r="FH81" s="882"/>
      <c r="FI81" s="882"/>
      <c r="FJ81" s="721"/>
      <c r="FK81" s="882"/>
      <c r="FL81" s="882"/>
      <c r="FM81" s="882"/>
      <c r="FN81" s="721"/>
      <c r="FO81" s="882"/>
      <c r="FP81" s="882"/>
      <c r="FQ81" s="882"/>
      <c r="FR81" s="721"/>
      <c r="FS81" s="882"/>
      <c r="FT81" s="882"/>
      <c r="FU81" s="882"/>
      <c r="FV81" s="721"/>
      <c r="FW81" s="882"/>
      <c r="FX81" s="882"/>
      <c r="FY81" s="882"/>
      <c r="FZ81" s="721"/>
      <c r="GA81" s="882"/>
      <c r="GB81" s="882"/>
      <c r="GC81" s="882"/>
      <c r="GD81" s="721"/>
      <c r="GE81" s="882"/>
      <c r="GF81" s="882"/>
      <c r="GG81" s="882"/>
      <c r="GH81" s="721"/>
      <c r="GI81" s="882"/>
      <c r="GJ81" s="882"/>
      <c r="GK81" s="882"/>
      <c r="GL81" s="721"/>
      <c r="GM81" s="882"/>
      <c r="GN81" s="882"/>
      <c r="GO81" s="882"/>
      <c r="GP81" s="721"/>
      <c r="GQ81" s="882"/>
      <c r="GR81" s="882"/>
      <c r="GS81" s="882"/>
      <c r="GT81" s="721"/>
      <c r="GU81" s="721"/>
      <c r="GV81" s="721"/>
      <c r="GW81" s="721"/>
      <c r="GX81" s="721"/>
      <c r="GY81" s="882"/>
      <c r="GZ81" s="882"/>
      <c r="HA81" s="882"/>
      <c r="HB81" s="721"/>
      <c r="HC81" s="882"/>
      <c r="HD81" s="882"/>
      <c r="HE81" s="882"/>
      <c r="HF81" s="721"/>
      <c r="HG81" s="882"/>
      <c r="HH81" s="882"/>
      <c r="HI81" s="882"/>
      <c r="HJ81" s="721"/>
      <c r="HK81" s="882"/>
      <c r="HL81" s="882"/>
      <c r="HM81" s="882"/>
      <c r="HN81" s="721"/>
      <c r="HO81" s="882"/>
      <c r="HP81" s="882"/>
      <c r="HQ81" s="882"/>
      <c r="HR81" s="721"/>
      <c r="HS81" s="882"/>
      <c r="HT81" s="882"/>
      <c r="HU81" s="882"/>
      <c r="HV81" s="721"/>
      <c r="HW81" s="882"/>
      <c r="HX81" s="882"/>
      <c r="HY81" s="882"/>
      <c r="HZ81" s="721"/>
      <c r="IA81" s="882"/>
      <c r="IB81" s="882"/>
      <c r="IC81" s="882"/>
      <c r="ID81" s="721"/>
      <c r="IE81" s="882"/>
      <c r="IF81" s="882"/>
      <c r="IG81" s="882"/>
      <c r="IH81" s="721"/>
      <c r="II81" s="882"/>
      <c r="IJ81" s="882"/>
      <c r="IK81" s="882"/>
      <c r="IL81" s="721"/>
      <c r="IM81" s="1322"/>
      <c r="IN81" s="1322"/>
      <c r="IO81" s="1322"/>
      <c r="IP81" s="721"/>
      <c r="IQ81" s="882"/>
      <c r="IR81" s="882"/>
      <c r="IS81" s="882"/>
      <c r="IT81" s="721"/>
      <c r="IU81" s="882"/>
      <c r="IV81" s="882"/>
      <c r="IW81" s="882"/>
      <c r="IX81" s="721"/>
      <c r="IY81" s="882"/>
      <c r="IZ81" s="882"/>
      <c r="JA81" s="882"/>
      <c r="JB81" s="721"/>
      <c r="JC81" s="882"/>
      <c r="JD81" s="882"/>
      <c r="JE81" s="882"/>
      <c r="JF81" s="721"/>
      <c r="JG81" s="882"/>
      <c r="JH81" s="882"/>
      <c r="JI81" s="882"/>
      <c r="JJ81" s="721"/>
      <c r="JK81" s="882"/>
      <c r="JL81" s="882"/>
      <c r="JM81" s="882"/>
      <c r="JN81" s="721"/>
      <c r="JO81" s="882"/>
      <c r="JP81" s="882"/>
      <c r="JQ81" s="882"/>
      <c r="JR81" s="721"/>
      <c r="JS81" s="882"/>
      <c r="JT81" s="882"/>
      <c r="JU81" s="882"/>
      <c r="JV81" s="721"/>
      <c r="JW81" s="882"/>
      <c r="JX81" s="882"/>
      <c r="JY81" s="882"/>
      <c r="JZ81" s="721"/>
      <c r="KA81" s="882"/>
      <c r="KB81" s="882"/>
      <c r="KC81" s="882"/>
      <c r="KD81" s="721"/>
      <c r="KE81" s="882"/>
      <c r="KF81" s="882"/>
      <c r="KG81" s="882"/>
      <c r="KH81" s="721"/>
      <c r="KI81" s="882"/>
      <c r="KJ81" s="882"/>
      <c r="KK81" s="882"/>
      <c r="KL81" s="721"/>
      <c r="KM81" s="882"/>
      <c r="KN81" s="882"/>
      <c r="KO81" s="882"/>
      <c r="KP81" s="721"/>
      <c r="KQ81" s="882"/>
      <c r="KR81" s="882"/>
      <c r="KS81" s="882"/>
      <c r="KT81" s="721"/>
      <c r="KU81" s="882"/>
      <c r="KV81" s="882"/>
      <c r="KW81" s="882"/>
      <c r="KX81" s="721"/>
      <c r="KY81" s="882"/>
      <c r="KZ81" s="882"/>
      <c r="LA81" s="882"/>
      <c r="LB81" s="721"/>
      <c r="LC81" s="882"/>
      <c r="LD81" s="882"/>
      <c r="LE81" s="882"/>
      <c r="LF81" s="721"/>
      <c r="LG81" s="882"/>
      <c r="LH81" s="882"/>
      <c r="LI81" s="882"/>
      <c r="LJ81" s="721"/>
      <c r="LK81" s="882"/>
      <c r="LL81" s="882"/>
      <c r="LM81" s="882"/>
      <c r="LN81" s="721"/>
      <c r="LO81" s="882"/>
      <c r="LP81" s="882"/>
      <c r="LQ81" s="882"/>
      <c r="LR81" s="721"/>
      <c r="LS81" s="882"/>
      <c r="LT81" s="882"/>
      <c r="LU81" s="882"/>
      <c r="LV81" s="721"/>
      <c r="LW81" s="882"/>
      <c r="LX81" s="882"/>
      <c r="LY81" s="882"/>
      <c r="LZ81" s="721"/>
      <c r="MA81" s="882"/>
      <c r="MB81" s="882"/>
      <c r="MC81" s="882"/>
      <c r="MD81" s="721"/>
      <c r="ME81" s="882"/>
      <c r="MF81" s="882"/>
      <c r="MG81" s="882"/>
      <c r="MH81" s="721"/>
      <c r="MI81" s="882"/>
      <c r="MJ81" s="882"/>
      <c r="MK81" s="882"/>
      <c r="ML81" s="721"/>
      <c r="MM81" s="882"/>
      <c r="MN81" s="882"/>
      <c r="MO81" s="882"/>
      <c r="MP81" s="721"/>
      <c r="MQ81" s="882"/>
      <c r="MR81" s="882"/>
      <c r="MS81" s="882"/>
      <c r="MT81" s="721"/>
      <c r="MU81" s="882"/>
      <c r="MV81" s="882"/>
      <c r="MW81" s="882"/>
      <c r="MX81" s="882"/>
      <c r="MY81" s="882"/>
      <c r="MZ81" s="882"/>
      <c r="NA81" s="882"/>
      <c r="NB81" s="721"/>
      <c r="NC81" s="882"/>
      <c r="ND81" s="882"/>
      <c r="NE81" s="882"/>
      <c r="NF81" s="721"/>
      <c r="NG81" s="882"/>
      <c r="NH81" s="882"/>
      <c r="NI81" s="882"/>
      <c r="NJ81" s="721"/>
      <c r="NK81" s="882"/>
      <c r="NL81" s="882"/>
      <c r="NM81" s="882"/>
      <c r="NN81" s="721"/>
      <c r="NO81" s="882"/>
      <c r="NP81" s="882"/>
      <c r="NQ81" s="882"/>
      <c r="NR81" s="721"/>
      <c r="NS81" s="882"/>
      <c r="NT81" s="882"/>
      <c r="NU81" s="882"/>
      <c r="NV81" s="721"/>
      <c r="NW81" s="882"/>
      <c r="NX81" s="882"/>
      <c r="NY81" s="882"/>
      <c r="NZ81" s="721"/>
      <c r="OA81" s="882"/>
      <c r="OB81" s="882"/>
      <c r="OC81" s="882"/>
      <c r="OD81" s="721"/>
      <c r="OE81" s="882"/>
      <c r="OF81" s="882"/>
      <c r="OG81" s="882"/>
      <c r="OH81" s="721"/>
      <c r="OI81" s="882"/>
      <c r="OJ81" s="882"/>
      <c r="OK81" s="882"/>
      <c r="OL81" s="721"/>
      <c r="OM81" s="882"/>
      <c r="ON81" s="882"/>
      <c r="OO81" s="882"/>
      <c r="OP81" s="721"/>
      <c r="OQ81" s="882"/>
      <c r="OR81" s="882"/>
      <c r="OS81" s="882"/>
      <c r="OT81" s="721"/>
      <c r="OU81" s="882"/>
      <c r="OV81" s="882"/>
      <c r="OW81" s="882"/>
      <c r="OX81" s="721"/>
      <c r="OY81" s="882"/>
      <c r="OZ81" s="882"/>
      <c r="PA81" s="882"/>
      <c r="PB81" s="721"/>
      <c r="PC81" s="882"/>
      <c r="PD81" s="882"/>
      <c r="PE81" s="882"/>
      <c r="PF81" s="721"/>
      <c r="PG81" s="882"/>
      <c r="PH81" s="882"/>
      <c r="PI81" s="882"/>
      <c r="PJ81" s="721"/>
      <c r="PK81" s="882"/>
      <c r="PL81" s="882"/>
      <c r="PM81" s="882"/>
      <c r="PN81" s="721"/>
      <c r="PO81" s="882"/>
      <c r="PP81" s="882"/>
      <c r="PQ81" s="882"/>
      <c r="PR81" s="721"/>
      <c r="PS81" s="882"/>
      <c r="PT81" s="882"/>
      <c r="PU81" s="882"/>
      <c r="PV81" s="886"/>
      <c r="PW81" s="886"/>
      <c r="PX81" s="886"/>
      <c r="PY81" s="886"/>
      <c r="PZ81" s="886"/>
      <c r="QA81" s="721"/>
      <c r="QB81" s="721"/>
      <c r="QC81" s="721"/>
      <c r="QD81" s="721"/>
      <c r="QE81" s="886"/>
      <c r="QF81" s="886"/>
      <c r="QG81" s="886"/>
      <c r="QH81" s="886"/>
      <c r="QI81" s="886"/>
      <c r="QJ81" s="886"/>
      <c r="QK81" s="886"/>
      <c r="QL81" s="886"/>
      <c r="QM81" s="886"/>
      <c r="QN81" s="886"/>
      <c r="QO81" s="886"/>
      <c r="QP81" s="886"/>
      <c r="QQ81" s="886"/>
      <c r="QR81" s="886"/>
      <c r="QS81" s="886"/>
      <c r="QT81" s="886"/>
      <c r="QU81" s="886"/>
      <c r="QV81" s="886"/>
      <c r="QW81" s="886"/>
      <c r="QX81" s="886"/>
      <c r="QY81" s="721"/>
      <c r="QZ81" s="721"/>
      <c r="RA81" s="721"/>
      <c r="RB81" s="886"/>
      <c r="RC81" s="721"/>
      <c r="RD81" s="721"/>
      <c r="RE81" s="721"/>
      <c r="RF81" s="886"/>
      <c r="RG81" s="721"/>
      <c r="RH81" s="721"/>
      <c r="RI81" s="721"/>
      <c r="RJ81" s="886"/>
      <c r="RK81" s="886"/>
      <c r="RL81" s="886"/>
      <c r="RM81" s="886"/>
      <c r="RN81" s="886"/>
      <c r="RO81" s="886"/>
      <c r="RP81" s="886"/>
      <c r="RQ81" s="886"/>
      <c r="RR81" s="886"/>
      <c r="RS81" s="886"/>
      <c r="RT81" s="886"/>
      <c r="RU81" s="886"/>
      <c r="RV81" s="886"/>
      <c r="RW81" s="886"/>
      <c r="RX81" s="886"/>
      <c r="RY81" s="886"/>
      <c r="RZ81" s="886"/>
      <c r="SA81" s="721"/>
      <c r="SB81" s="721"/>
      <c r="SC81" s="721"/>
      <c r="SD81" s="721"/>
      <c r="SE81" s="721"/>
      <c r="SF81" s="721"/>
      <c r="SG81" s="721"/>
      <c r="SH81" s="886"/>
      <c r="SI81" s="882"/>
      <c r="SJ81" s="882"/>
      <c r="SK81" s="882"/>
      <c r="SL81" s="886"/>
      <c r="SM81" s="882"/>
      <c r="SN81" s="882"/>
      <c r="SO81" s="882"/>
      <c r="SP81" s="886"/>
      <c r="SQ81" s="721"/>
      <c r="SR81" s="721"/>
      <c r="SS81" s="721"/>
      <c r="ST81" s="721"/>
      <c r="SU81" s="721"/>
      <c r="SV81" s="721"/>
      <c r="SW81" s="721"/>
      <c r="SX81" s="721"/>
      <c r="SY81" s="721"/>
      <c r="SZ81" s="721"/>
      <c r="TA81" s="721"/>
      <c r="TB81" s="721"/>
      <c r="TC81" s="721"/>
      <c r="TD81" s="721"/>
      <c r="TE81" s="721"/>
      <c r="TF81" s="721"/>
      <c r="TG81" s="721"/>
      <c r="TH81" s="721"/>
      <c r="TI81" s="721"/>
      <c r="TJ81" s="721"/>
      <c r="TK81" s="721"/>
      <c r="TL81" s="721"/>
      <c r="TM81" s="721"/>
      <c r="TN81" s="721"/>
      <c r="TO81" s="721"/>
      <c r="TP81" s="721"/>
      <c r="TQ81" s="721"/>
      <c r="TR81" s="721"/>
      <c r="TS81" s="721"/>
      <c r="TT81" s="721"/>
      <c r="TU81" s="721"/>
      <c r="TV81" s="721"/>
      <c r="TW81" s="721"/>
      <c r="TX81" s="721"/>
      <c r="TY81" s="721"/>
      <c r="TZ81" s="886"/>
      <c r="UA81" s="886"/>
      <c r="UB81" s="886"/>
      <c r="UC81" s="886"/>
      <c r="UD81" s="886"/>
      <c r="UE81" s="721"/>
      <c r="UF81" s="721"/>
      <c r="UG81" s="721"/>
      <c r="UH81" s="721"/>
      <c r="UI81" s="721"/>
      <c r="UJ81" s="721"/>
      <c r="UK81" s="721"/>
      <c r="UL81" s="721"/>
      <c r="UM81" s="721"/>
      <c r="UN81" s="721"/>
      <c r="UO81" s="721"/>
      <c r="UP81" s="721"/>
      <c r="UQ81" s="721"/>
      <c r="UR81" s="721"/>
      <c r="US81" s="721"/>
      <c r="UT81" s="721"/>
      <c r="UU81" s="721"/>
      <c r="UV81" s="721"/>
      <c r="UW81" s="721"/>
      <c r="UX81" s="721"/>
      <c r="UY81" s="721"/>
      <c r="UZ81" s="721"/>
      <c r="VA81" s="721"/>
      <c r="VB81" s="721"/>
      <c r="VC81" s="721"/>
      <c r="VD81" s="721"/>
      <c r="VE81" s="721"/>
      <c r="VF81" s="721"/>
      <c r="VG81" s="882"/>
      <c r="VH81" s="882"/>
      <c r="VI81" s="882"/>
      <c r="VJ81" s="886"/>
      <c r="VK81" s="882"/>
      <c r="VL81" s="882"/>
      <c r="VM81" s="882"/>
      <c r="VN81" s="886"/>
      <c r="VO81" s="721"/>
      <c r="VP81" s="721"/>
      <c r="VQ81" s="721"/>
      <c r="VR81" s="721"/>
      <c r="VS81" s="721"/>
      <c r="VT81" s="721"/>
      <c r="VU81" s="721"/>
      <c r="VV81" s="721"/>
      <c r="VW81" s="721"/>
      <c r="VX81" s="721"/>
      <c r="VY81" s="721"/>
      <c r="VZ81" s="721"/>
      <c r="WA81" s="721"/>
      <c r="WB81" s="721"/>
      <c r="WC81" s="721"/>
      <c r="WD81" s="721"/>
      <c r="WE81" s="721"/>
      <c r="WF81" s="721"/>
      <c r="WG81" s="721"/>
      <c r="WH81" s="721"/>
      <c r="WI81" s="721"/>
      <c r="WJ81" s="721"/>
      <c r="WK81" s="721"/>
      <c r="WL81" s="721"/>
      <c r="WM81" s="882"/>
      <c r="WN81" s="882"/>
      <c r="WO81" s="882"/>
      <c r="WP81" s="886"/>
      <c r="WQ81" s="721"/>
      <c r="WR81" s="721"/>
      <c r="WS81" s="721"/>
      <c r="WT81" s="721"/>
      <c r="WU81" s="721"/>
      <c r="WV81" s="721"/>
      <c r="WW81" s="721"/>
      <c r="WX81" s="721"/>
      <c r="WY81" s="886"/>
      <c r="WZ81" s="886"/>
      <c r="XA81" s="886"/>
      <c r="XB81" s="886"/>
      <c r="XC81" s="886"/>
      <c r="XD81" s="886"/>
      <c r="XE81" s="886"/>
      <c r="XF81" s="886"/>
      <c r="XG81" s="886"/>
      <c r="XH81" s="886"/>
      <c r="XI81" s="886"/>
      <c r="XJ81" s="886"/>
      <c r="XK81" s="886"/>
      <c r="XL81" s="886"/>
      <c r="XM81" s="886"/>
      <c r="XN81" s="886"/>
      <c r="XO81" s="886"/>
      <c r="XP81" s="886"/>
      <c r="XQ81" s="886"/>
      <c r="XR81" s="886"/>
      <c r="XS81" s="886"/>
      <c r="XT81" s="886"/>
      <c r="XU81" s="886"/>
      <c r="XV81" s="886"/>
      <c r="XW81" s="721"/>
      <c r="XX81" s="721"/>
      <c r="XY81" s="721"/>
      <c r="XZ81" s="886"/>
      <c r="YA81" s="721"/>
      <c r="YB81" s="721"/>
      <c r="YC81" s="721"/>
      <c r="YD81" s="886"/>
      <c r="YE81" s="886"/>
      <c r="YF81" s="886"/>
      <c r="YG81" s="886"/>
      <c r="YH81" s="886"/>
      <c r="YI81" s="886"/>
      <c r="YJ81" s="886"/>
      <c r="YK81" s="886"/>
      <c r="YL81" s="886"/>
      <c r="YM81" s="886"/>
      <c r="YN81" s="886"/>
      <c r="YO81" s="886"/>
      <c r="YP81" s="886"/>
      <c r="YQ81" s="886"/>
      <c r="YR81" s="886"/>
      <c r="YS81" s="886"/>
      <c r="YT81" s="886"/>
      <c r="YU81" s="886"/>
      <c r="YV81" s="886"/>
      <c r="YW81" s="886"/>
      <c r="YX81" s="886"/>
      <c r="YY81" s="886"/>
      <c r="YZ81" s="886"/>
      <c r="ZA81" s="886"/>
      <c r="ZB81" s="886"/>
      <c r="ZC81" s="886"/>
      <c r="ZD81" s="886"/>
      <c r="ZE81" s="886"/>
      <c r="ZF81" s="886"/>
      <c r="ZG81" s="886"/>
      <c r="ZH81" s="886"/>
      <c r="ZI81" s="886"/>
      <c r="ZJ81" s="886"/>
      <c r="ZK81" s="886"/>
      <c r="ZL81" s="886"/>
      <c r="ZM81" s="886"/>
      <c r="ZN81" s="886"/>
      <c r="ZO81" s="886"/>
      <c r="ZP81" s="886"/>
      <c r="ZQ81" s="886"/>
      <c r="ZR81" s="886"/>
      <c r="ZS81" s="886"/>
      <c r="ZT81" s="886"/>
      <c r="ZU81" s="886"/>
      <c r="ZV81" s="886"/>
      <c r="ZW81" s="886"/>
      <c r="ZX81" s="886"/>
      <c r="ZY81" s="886"/>
      <c r="ZZ81" s="886"/>
      <c r="AAA81" s="886"/>
      <c r="AAB81" s="886"/>
      <c r="AAC81" s="886"/>
      <c r="AAD81" s="886"/>
      <c r="AAE81" s="886"/>
      <c r="AAF81" s="886"/>
      <c r="AAG81" s="886"/>
      <c r="AAH81" s="886"/>
      <c r="AAI81" s="886"/>
      <c r="AAJ81" s="886"/>
      <c r="AAK81" s="886"/>
      <c r="AAL81" s="886"/>
      <c r="AAM81" s="886"/>
      <c r="AAN81" s="886"/>
      <c r="AAO81" s="886"/>
      <c r="AAP81" s="886"/>
      <c r="AAQ81" s="1328"/>
      <c r="AAR81" s="881"/>
      <c r="AAS81" s="881"/>
    </row>
    <row r="82" spans="1:725" ht="12.75" customHeight="1">
      <c r="A82" s="796"/>
      <c r="B82" s="706"/>
      <c r="C82" s="707"/>
      <c r="D82" s="881"/>
      <c r="E82" s="688" t="s">
        <v>207</v>
      </c>
      <c r="F82" s="687"/>
      <c r="G82" s="881"/>
      <c r="H82" s="881"/>
      <c r="I82" s="881"/>
      <c r="J82" s="1322"/>
      <c r="K82" s="882"/>
      <c r="L82" s="882"/>
      <c r="M82" s="1310"/>
      <c r="N82" s="1322"/>
      <c r="O82" s="882"/>
      <c r="P82" s="882"/>
      <c r="Q82" s="882"/>
      <c r="R82" s="1322"/>
      <c r="S82" s="882"/>
      <c r="T82" s="882"/>
      <c r="U82" s="882"/>
      <c r="V82" s="1322"/>
      <c r="W82" s="882"/>
      <c r="X82" s="882"/>
      <c r="Y82" s="882"/>
      <c r="Z82" s="1322"/>
      <c r="AA82" s="882"/>
      <c r="AB82" s="882"/>
      <c r="AC82" s="882"/>
      <c r="AD82" s="1322"/>
      <c r="AE82" s="882"/>
      <c r="AF82" s="882"/>
      <c r="AG82" s="882"/>
      <c r="AH82" s="1322"/>
      <c r="AI82" s="882"/>
      <c r="AJ82" s="882"/>
      <c r="AK82" s="882"/>
      <c r="AL82" s="1322"/>
      <c r="AM82" s="882"/>
      <c r="AN82" s="882"/>
      <c r="AO82" s="882"/>
      <c r="AP82" s="1322"/>
      <c r="AQ82" s="882"/>
      <c r="AR82" s="882"/>
      <c r="AS82" s="882"/>
      <c r="AT82" s="1322"/>
      <c r="AU82" s="882"/>
      <c r="AV82" s="882"/>
      <c r="AW82" s="882"/>
      <c r="AX82" s="1322"/>
      <c r="AY82" s="882"/>
      <c r="AZ82" s="882"/>
      <c r="BA82" s="882"/>
      <c r="BB82" s="1322"/>
      <c r="BC82" s="882"/>
      <c r="BD82" s="882"/>
      <c r="BE82" s="882"/>
      <c r="BF82" s="1322"/>
      <c r="BG82" s="882"/>
      <c r="BH82" s="882"/>
      <c r="BI82" s="882"/>
      <c r="BJ82" s="1322"/>
      <c r="BK82" s="882"/>
      <c r="BL82" s="882"/>
      <c r="BM82" s="882"/>
      <c r="BN82" s="1322"/>
      <c r="BO82" s="882"/>
      <c r="BP82" s="882"/>
      <c r="BQ82" s="882"/>
      <c r="BR82" s="1322"/>
      <c r="BS82" s="882"/>
      <c r="BT82" s="882"/>
      <c r="BU82" s="882"/>
      <c r="BV82" s="1322"/>
      <c r="BW82" s="882"/>
      <c r="BX82" s="882"/>
      <c r="BY82" s="882"/>
      <c r="BZ82" s="1322"/>
      <c r="CA82" s="882"/>
      <c r="CB82" s="882"/>
      <c r="CC82" s="882"/>
      <c r="CD82" s="1322"/>
      <c r="CE82" s="1322"/>
      <c r="CF82" s="1322"/>
      <c r="CG82" s="1322"/>
      <c r="CH82" s="1322"/>
      <c r="CI82" s="882"/>
      <c r="CJ82" s="882"/>
      <c r="CK82" s="882"/>
      <c r="CL82" s="1322"/>
      <c r="CM82" s="882"/>
      <c r="CN82" s="882"/>
      <c r="CO82" s="882"/>
      <c r="CP82" s="1322"/>
      <c r="CQ82" s="882"/>
      <c r="CR82" s="882"/>
      <c r="CS82" s="882"/>
      <c r="CT82" s="1322"/>
      <c r="CU82" s="882"/>
      <c r="CV82" s="882"/>
      <c r="CW82" s="882"/>
      <c r="CX82" s="1322"/>
      <c r="CY82" s="1322"/>
      <c r="CZ82" s="1322"/>
      <c r="DA82" s="1322"/>
      <c r="DB82" s="1322"/>
      <c r="DC82" s="882"/>
      <c r="DD82" s="882"/>
      <c r="DE82" s="882"/>
      <c r="DF82" s="1322"/>
      <c r="DG82" s="882"/>
      <c r="DH82" s="882"/>
      <c r="DI82" s="882"/>
      <c r="DJ82" s="1322"/>
      <c r="DK82" s="882"/>
      <c r="DL82" s="882"/>
      <c r="DM82" s="882"/>
      <c r="DN82" s="1322"/>
      <c r="DO82" s="882"/>
      <c r="DP82" s="882"/>
      <c r="DQ82" s="882"/>
      <c r="DR82" s="1322"/>
      <c r="DS82" s="882"/>
      <c r="DT82" s="882"/>
      <c r="DU82" s="882"/>
      <c r="DV82" s="1322"/>
      <c r="DW82" s="882"/>
      <c r="DX82" s="882"/>
      <c r="DY82" s="882"/>
      <c r="DZ82" s="1322"/>
      <c r="EA82" s="882"/>
      <c r="EB82" s="882"/>
      <c r="EC82" s="882"/>
      <c r="ED82" s="1322"/>
      <c r="EE82" s="882"/>
      <c r="EF82" s="882"/>
      <c r="EG82" s="882"/>
      <c r="EH82" s="1322"/>
      <c r="EI82" s="882"/>
      <c r="EJ82" s="882"/>
      <c r="EK82" s="882"/>
      <c r="EL82" s="1322"/>
      <c r="EM82" s="882"/>
      <c r="EN82" s="882"/>
      <c r="EO82" s="882"/>
      <c r="EP82" s="1322"/>
      <c r="EQ82" s="882"/>
      <c r="ER82" s="882"/>
      <c r="ES82" s="882"/>
      <c r="ET82" s="1322"/>
      <c r="EU82" s="882"/>
      <c r="EV82" s="882"/>
      <c r="EW82" s="882"/>
      <c r="EX82" s="1322"/>
      <c r="EY82" s="882"/>
      <c r="EZ82" s="882"/>
      <c r="FA82" s="882"/>
      <c r="FB82" s="1322"/>
      <c r="FC82" s="882"/>
      <c r="FD82" s="882"/>
      <c r="FE82" s="882"/>
      <c r="FF82" s="1322"/>
      <c r="FG82" s="882"/>
      <c r="FH82" s="882"/>
      <c r="FI82" s="882"/>
      <c r="FJ82" s="1322"/>
      <c r="FK82" s="882"/>
      <c r="FL82" s="882"/>
      <c r="FM82" s="882"/>
      <c r="FN82" s="1322"/>
      <c r="FO82" s="882"/>
      <c r="FP82" s="882"/>
      <c r="FQ82" s="882"/>
      <c r="FR82" s="1322"/>
      <c r="FS82" s="882"/>
      <c r="FT82" s="882"/>
      <c r="FU82" s="882"/>
      <c r="FV82" s="1322"/>
      <c r="FW82" s="882"/>
      <c r="FX82" s="882"/>
      <c r="FY82" s="882"/>
      <c r="FZ82" s="1322"/>
      <c r="GA82" s="882"/>
      <c r="GB82" s="882"/>
      <c r="GC82" s="882"/>
      <c r="GD82" s="1322"/>
      <c r="GE82" s="882"/>
      <c r="GF82" s="882"/>
      <c r="GG82" s="882"/>
      <c r="GH82" s="1322"/>
      <c r="GI82" s="882"/>
      <c r="GJ82" s="882"/>
      <c r="GK82" s="882"/>
      <c r="GL82" s="1322"/>
      <c r="GM82" s="882"/>
      <c r="GN82" s="882"/>
      <c r="GO82" s="882"/>
      <c r="GP82" s="1322"/>
      <c r="GQ82" s="882"/>
      <c r="GR82" s="882"/>
      <c r="GS82" s="882"/>
      <c r="GT82" s="1322"/>
      <c r="GU82" s="1322"/>
      <c r="GV82" s="1322"/>
      <c r="GW82" s="1322"/>
      <c r="GX82" s="1322"/>
      <c r="GY82" s="882"/>
      <c r="GZ82" s="882"/>
      <c r="HA82" s="882"/>
      <c r="HB82" s="1322"/>
      <c r="HC82" s="882"/>
      <c r="HD82" s="882"/>
      <c r="HE82" s="882"/>
      <c r="HF82" s="1322"/>
      <c r="HG82" s="882"/>
      <c r="HH82" s="882"/>
      <c r="HI82" s="882"/>
      <c r="HJ82" s="1322"/>
      <c r="HK82" s="882"/>
      <c r="HL82" s="882"/>
      <c r="HM82" s="882"/>
      <c r="HN82" s="1322"/>
      <c r="HO82" s="882"/>
      <c r="HP82" s="882"/>
      <c r="HQ82" s="882"/>
      <c r="HR82" s="1322"/>
      <c r="HS82" s="882"/>
      <c r="HT82" s="882"/>
      <c r="HU82" s="882"/>
      <c r="HV82" s="1322"/>
      <c r="HW82" s="882"/>
      <c r="HX82" s="882"/>
      <c r="HY82" s="882"/>
      <c r="HZ82" s="1322"/>
      <c r="IA82" s="882"/>
      <c r="IB82" s="882"/>
      <c r="IC82" s="882"/>
      <c r="ID82" s="1322"/>
      <c r="IE82" s="882"/>
      <c r="IF82" s="882"/>
      <c r="IG82" s="882"/>
      <c r="IH82" s="1322"/>
      <c r="II82" s="882"/>
      <c r="IJ82" s="882"/>
      <c r="IK82" s="882"/>
      <c r="IL82" s="1322"/>
      <c r="IM82" s="1322"/>
      <c r="IN82" s="1322"/>
      <c r="IO82" s="1322"/>
      <c r="IP82" s="1322"/>
      <c r="IQ82" s="882"/>
      <c r="IR82" s="882"/>
      <c r="IS82" s="882"/>
      <c r="IT82" s="1322"/>
      <c r="IU82" s="882"/>
      <c r="IV82" s="882"/>
      <c r="IW82" s="882"/>
      <c r="IX82" s="1322"/>
      <c r="IY82" s="882"/>
      <c r="IZ82" s="882"/>
      <c r="JA82" s="882"/>
      <c r="JB82" s="1322"/>
      <c r="JC82" s="882"/>
      <c r="JD82" s="882"/>
      <c r="JE82" s="882"/>
      <c r="JF82" s="1322"/>
      <c r="JG82" s="882"/>
      <c r="JH82" s="882"/>
      <c r="JI82" s="882"/>
      <c r="JJ82" s="1322"/>
      <c r="JK82" s="882"/>
      <c r="JL82" s="882"/>
      <c r="JM82" s="882"/>
      <c r="JN82" s="1322"/>
      <c r="JO82" s="882"/>
      <c r="JP82" s="882"/>
      <c r="JQ82" s="882"/>
      <c r="JR82" s="1322"/>
      <c r="JS82" s="882"/>
      <c r="JT82" s="882"/>
      <c r="JU82" s="882"/>
      <c r="JV82" s="1322"/>
      <c r="JW82" s="882"/>
      <c r="JX82" s="882"/>
      <c r="JY82" s="882"/>
      <c r="JZ82" s="1322"/>
      <c r="KA82" s="882"/>
      <c r="KB82" s="882"/>
      <c r="KC82" s="882"/>
      <c r="KD82" s="1322"/>
      <c r="KE82" s="882"/>
      <c r="KF82" s="882"/>
      <c r="KG82" s="882"/>
      <c r="KH82" s="1322"/>
      <c r="KI82" s="882"/>
      <c r="KJ82" s="882"/>
      <c r="KK82" s="882"/>
      <c r="KL82" s="1322"/>
      <c r="KM82" s="882"/>
      <c r="KN82" s="882"/>
      <c r="KO82" s="882"/>
      <c r="KP82" s="1322"/>
      <c r="KQ82" s="882"/>
      <c r="KR82" s="882"/>
      <c r="KS82" s="882"/>
      <c r="KT82" s="1322"/>
      <c r="KU82" s="882"/>
      <c r="KV82" s="882"/>
      <c r="KW82" s="882"/>
      <c r="KX82" s="1322"/>
      <c r="KY82" s="882"/>
      <c r="KZ82" s="882"/>
      <c r="LA82" s="882"/>
      <c r="LB82" s="1322"/>
      <c r="LC82" s="882"/>
      <c r="LD82" s="882"/>
      <c r="LE82" s="882"/>
      <c r="LF82" s="1322"/>
      <c r="LG82" s="882"/>
      <c r="LH82" s="882"/>
      <c r="LI82" s="882"/>
      <c r="LJ82" s="1322"/>
      <c r="LK82" s="882"/>
      <c r="LL82" s="882"/>
      <c r="LM82" s="882"/>
      <c r="LN82" s="1322"/>
      <c r="LO82" s="882"/>
      <c r="LP82" s="882"/>
      <c r="LQ82" s="882"/>
      <c r="LR82" s="1322"/>
      <c r="LS82" s="882"/>
      <c r="LT82" s="882"/>
      <c r="LU82" s="882"/>
      <c r="LV82" s="1322"/>
      <c r="LW82" s="882"/>
      <c r="LX82" s="882"/>
      <c r="LY82" s="882"/>
      <c r="LZ82" s="1322"/>
      <c r="MA82" s="882"/>
      <c r="MB82" s="882"/>
      <c r="MC82" s="882"/>
      <c r="MD82" s="1322"/>
      <c r="ME82" s="882"/>
      <c r="MF82" s="882"/>
      <c r="MG82" s="882"/>
      <c r="MH82" s="1322"/>
      <c r="MI82" s="882"/>
      <c r="MJ82" s="882"/>
      <c r="MK82" s="882"/>
      <c r="ML82" s="1322"/>
      <c r="MM82" s="882"/>
      <c r="MN82" s="882"/>
      <c r="MO82" s="882"/>
      <c r="MP82" s="1322"/>
      <c r="MQ82" s="882"/>
      <c r="MR82" s="882"/>
      <c r="MS82" s="882"/>
      <c r="MT82" s="1322"/>
      <c r="MU82" s="882"/>
      <c r="MV82" s="882"/>
      <c r="MW82" s="882"/>
      <c r="MX82" s="882"/>
      <c r="MY82" s="882"/>
      <c r="MZ82" s="882"/>
      <c r="NA82" s="882"/>
      <c r="NB82" s="1322"/>
      <c r="NC82" s="882"/>
      <c r="ND82" s="882"/>
      <c r="NE82" s="882"/>
      <c r="NF82" s="1322"/>
      <c r="NG82" s="882"/>
      <c r="NH82" s="882"/>
      <c r="NI82" s="882"/>
      <c r="NJ82" s="1322"/>
      <c r="NK82" s="882"/>
      <c r="NL82" s="882"/>
      <c r="NM82" s="882"/>
      <c r="NN82" s="1322"/>
      <c r="NO82" s="882"/>
      <c r="NP82" s="882"/>
      <c r="NQ82" s="882"/>
      <c r="NR82" s="1322"/>
      <c r="NS82" s="882"/>
      <c r="NT82" s="882"/>
      <c r="NU82" s="882"/>
      <c r="NV82" s="1322"/>
      <c r="NW82" s="882"/>
      <c r="NX82" s="882"/>
      <c r="NY82" s="882"/>
      <c r="NZ82" s="1322"/>
      <c r="OA82" s="882"/>
      <c r="OB82" s="882"/>
      <c r="OC82" s="882"/>
      <c r="OD82" s="1322"/>
      <c r="OE82" s="882"/>
      <c r="OF82" s="882"/>
      <c r="OG82" s="882"/>
      <c r="OH82" s="1322"/>
      <c r="OI82" s="882"/>
      <c r="OJ82" s="882"/>
      <c r="OK82" s="882"/>
      <c r="OL82" s="1322"/>
      <c r="OM82" s="882"/>
      <c r="ON82" s="882"/>
      <c r="OO82" s="882"/>
      <c r="OP82" s="1322"/>
      <c r="OQ82" s="882"/>
      <c r="OR82" s="882"/>
      <c r="OS82" s="882"/>
      <c r="OT82" s="1322"/>
      <c r="OU82" s="882"/>
      <c r="OV82" s="882"/>
      <c r="OW82" s="882"/>
      <c r="OX82" s="1322"/>
      <c r="OY82" s="882"/>
      <c r="OZ82" s="882"/>
      <c r="PA82" s="882"/>
      <c r="PB82" s="1322"/>
      <c r="PC82" s="882"/>
      <c r="PD82" s="882"/>
      <c r="PE82" s="882"/>
      <c r="PF82" s="1322"/>
      <c r="PG82" s="882"/>
      <c r="PH82" s="882"/>
      <c r="PI82" s="882"/>
      <c r="PJ82" s="1322"/>
      <c r="PK82" s="882"/>
      <c r="PL82" s="882"/>
      <c r="PM82" s="882"/>
      <c r="PN82" s="1322"/>
      <c r="PO82" s="882"/>
      <c r="PP82" s="882"/>
      <c r="PQ82" s="882"/>
      <c r="PR82" s="1322"/>
      <c r="PS82" s="882"/>
      <c r="PT82" s="882"/>
      <c r="PU82" s="882"/>
      <c r="PV82" s="887"/>
      <c r="PW82" s="887"/>
      <c r="PX82" s="887"/>
      <c r="PY82" s="887"/>
      <c r="PZ82" s="887"/>
      <c r="QA82" s="721"/>
      <c r="QB82" s="721"/>
      <c r="QC82" s="721"/>
      <c r="QD82" s="1322"/>
      <c r="QE82" s="887"/>
      <c r="QF82" s="887"/>
      <c r="QG82" s="887"/>
      <c r="QH82" s="887"/>
      <c r="QI82" s="887"/>
      <c r="QJ82" s="887"/>
      <c r="QK82" s="887"/>
      <c r="QL82" s="887"/>
      <c r="QM82" s="887"/>
      <c r="QN82" s="887"/>
      <c r="QO82" s="887"/>
      <c r="QP82" s="887"/>
      <c r="QQ82" s="887"/>
      <c r="QR82" s="887"/>
      <c r="QS82" s="887"/>
      <c r="QT82" s="887"/>
      <c r="QU82" s="887"/>
      <c r="QV82" s="887"/>
      <c r="QW82" s="887"/>
      <c r="QX82" s="887"/>
      <c r="QY82" s="721"/>
      <c r="QZ82" s="721"/>
      <c r="RA82" s="721"/>
      <c r="RB82" s="887"/>
      <c r="RC82" s="721"/>
      <c r="RD82" s="721"/>
      <c r="RE82" s="721"/>
      <c r="RF82" s="887"/>
      <c r="RG82" s="721"/>
      <c r="RH82" s="721"/>
      <c r="RI82" s="721"/>
      <c r="RJ82" s="887"/>
      <c r="RK82" s="887"/>
      <c r="RL82" s="887"/>
      <c r="RM82" s="887"/>
      <c r="RN82" s="887"/>
      <c r="RO82" s="887"/>
      <c r="RP82" s="887"/>
      <c r="RQ82" s="887"/>
      <c r="RR82" s="887"/>
      <c r="RS82" s="887"/>
      <c r="RT82" s="887"/>
      <c r="RU82" s="887"/>
      <c r="RV82" s="887"/>
      <c r="RW82" s="887"/>
      <c r="RX82" s="887"/>
      <c r="RY82" s="887"/>
      <c r="RZ82" s="887"/>
      <c r="SA82" s="721"/>
      <c r="SB82" s="721"/>
      <c r="SC82" s="721"/>
      <c r="SD82" s="1322"/>
      <c r="SE82" s="721"/>
      <c r="SF82" s="721"/>
      <c r="SG82" s="721"/>
      <c r="SH82" s="887"/>
      <c r="SI82" s="882"/>
      <c r="SJ82" s="882"/>
      <c r="SK82" s="882"/>
      <c r="SL82" s="887"/>
      <c r="SM82" s="882"/>
      <c r="SN82" s="882"/>
      <c r="SO82" s="882"/>
      <c r="SP82" s="887"/>
      <c r="SQ82" s="721"/>
      <c r="SR82" s="721"/>
      <c r="SS82" s="721"/>
      <c r="ST82" s="1322"/>
      <c r="SU82" s="721"/>
      <c r="SV82" s="721"/>
      <c r="SW82" s="721"/>
      <c r="SX82" s="1322"/>
      <c r="SY82" s="721"/>
      <c r="SZ82" s="721"/>
      <c r="TA82" s="721"/>
      <c r="TB82" s="1322"/>
      <c r="TC82" s="1322"/>
      <c r="TD82" s="1322"/>
      <c r="TE82" s="1322"/>
      <c r="TF82" s="1322"/>
      <c r="TG82" s="721"/>
      <c r="TH82" s="721"/>
      <c r="TI82" s="721"/>
      <c r="TJ82" s="1322"/>
      <c r="TK82" s="721"/>
      <c r="TL82" s="721"/>
      <c r="TM82" s="721"/>
      <c r="TN82" s="1322"/>
      <c r="TO82" s="721"/>
      <c r="TP82" s="721"/>
      <c r="TQ82" s="721"/>
      <c r="TR82" s="1322"/>
      <c r="TS82" s="721"/>
      <c r="TT82" s="721"/>
      <c r="TU82" s="721"/>
      <c r="TV82" s="1322"/>
      <c r="TW82" s="721"/>
      <c r="TX82" s="721"/>
      <c r="TY82" s="721"/>
      <c r="TZ82" s="887"/>
      <c r="UA82" s="887"/>
      <c r="UB82" s="887"/>
      <c r="UC82" s="887"/>
      <c r="UD82" s="887"/>
      <c r="UE82" s="721"/>
      <c r="UF82" s="721"/>
      <c r="UG82" s="721"/>
      <c r="UH82" s="1322"/>
      <c r="UI82" s="721"/>
      <c r="UJ82" s="721"/>
      <c r="UK82" s="721"/>
      <c r="UL82" s="1322"/>
      <c r="UM82" s="721"/>
      <c r="UN82" s="721"/>
      <c r="UO82" s="721"/>
      <c r="UP82" s="1322"/>
      <c r="UQ82" s="721"/>
      <c r="UR82" s="721"/>
      <c r="US82" s="721"/>
      <c r="UT82" s="1322"/>
      <c r="UU82" s="721"/>
      <c r="UV82" s="721"/>
      <c r="UW82" s="721"/>
      <c r="UX82" s="1322"/>
      <c r="UY82" s="721"/>
      <c r="UZ82" s="721"/>
      <c r="VA82" s="721"/>
      <c r="VB82" s="1322"/>
      <c r="VC82" s="721"/>
      <c r="VD82" s="721"/>
      <c r="VE82" s="721"/>
      <c r="VF82" s="1322"/>
      <c r="VG82" s="882"/>
      <c r="VH82" s="882"/>
      <c r="VI82" s="882"/>
      <c r="VJ82" s="887"/>
      <c r="VK82" s="882"/>
      <c r="VL82" s="882"/>
      <c r="VM82" s="882"/>
      <c r="VN82" s="887"/>
      <c r="VO82" s="721"/>
      <c r="VP82" s="721"/>
      <c r="VQ82" s="721"/>
      <c r="VR82" s="1322"/>
      <c r="VS82" s="721"/>
      <c r="VT82" s="721"/>
      <c r="VU82" s="721"/>
      <c r="VV82" s="1322"/>
      <c r="VW82" s="721"/>
      <c r="VX82" s="721"/>
      <c r="VY82" s="721"/>
      <c r="VZ82" s="1322"/>
      <c r="WA82" s="721"/>
      <c r="WB82" s="721"/>
      <c r="WC82" s="721"/>
      <c r="WD82" s="1322"/>
      <c r="WE82" s="1322"/>
      <c r="WF82" s="1322"/>
      <c r="WG82" s="1322"/>
      <c r="WH82" s="1322"/>
      <c r="WI82" s="721"/>
      <c r="WJ82" s="721"/>
      <c r="WK82" s="721"/>
      <c r="WL82" s="1322"/>
      <c r="WM82" s="882"/>
      <c r="WN82" s="882"/>
      <c r="WO82" s="882"/>
      <c r="WP82" s="887"/>
      <c r="WQ82" s="721"/>
      <c r="WR82" s="721"/>
      <c r="WS82" s="721"/>
      <c r="WT82" s="1322"/>
      <c r="WU82" s="1322"/>
      <c r="WV82" s="1322"/>
      <c r="WW82" s="1322"/>
      <c r="WX82" s="1322"/>
      <c r="WY82" s="887"/>
      <c r="WZ82" s="887"/>
      <c r="XA82" s="887"/>
      <c r="XB82" s="887"/>
      <c r="XC82" s="887"/>
      <c r="XD82" s="887"/>
      <c r="XE82" s="887"/>
      <c r="XF82" s="887"/>
      <c r="XG82" s="887"/>
      <c r="XH82" s="887"/>
      <c r="XI82" s="887"/>
      <c r="XJ82" s="887"/>
      <c r="XK82" s="887"/>
      <c r="XL82" s="887"/>
      <c r="XM82" s="887"/>
      <c r="XN82" s="887"/>
      <c r="XO82" s="887"/>
      <c r="XP82" s="887"/>
      <c r="XQ82" s="887"/>
      <c r="XR82" s="887"/>
      <c r="XS82" s="887"/>
      <c r="XT82" s="887"/>
      <c r="XU82" s="887"/>
      <c r="XV82" s="887"/>
      <c r="XW82" s="721"/>
      <c r="XX82" s="721"/>
      <c r="XY82" s="721"/>
      <c r="XZ82" s="887"/>
      <c r="YA82" s="721"/>
      <c r="YB82" s="721"/>
      <c r="YC82" s="721"/>
      <c r="YD82" s="887"/>
      <c r="YE82" s="887"/>
      <c r="YF82" s="887"/>
      <c r="YG82" s="887"/>
      <c r="YH82" s="887"/>
      <c r="YI82" s="887"/>
      <c r="YJ82" s="887"/>
      <c r="YK82" s="887"/>
      <c r="YL82" s="887"/>
      <c r="YM82" s="887"/>
      <c r="YN82" s="887"/>
      <c r="YO82" s="887"/>
      <c r="YP82" s="887"/>
      <c r="YQ82" s="887"/>
      <c r="YR82" s="887"/>
      <c r="YS82" s="887"/>
      <c r="YT82" s="887"/>
      <c r="YU82" s="887"/>
      <c r="YV82" s="887"/>
      <c r="YW82" s="887"/>
      <c r="YX82" s="887"/>
      <c r="YY82" s="887"/>
      <c r="YZ82" s="887"/>
      <c r="ZA82" s="887"/>
      <c r="ZB82" s="887"/>
      <c r="ZC82" s="887"/>
      <c r="ZD82" s="887"/>
      <c r="ZE82" s="887"/>
      <c r="ZF82" s="887"/>
      <c r="ZG82" s="887"/>
      <c r="ZH82" s="887"/>
      <c r="ZI82" s="887"/>
      <c r="ZJ82" s="887"/>
      <c r="ZK82" s="887"/>
      <c r="ZL82" s="887"/>
      <c r="ZM82" s="887"/>
      <c r="ZN82" s="887"/>
      <c r="ZO82" s="887"/>
      <c r="ZP82" s="887"/>
      <c r="ZQ82" s="887"/>
      <c r="ZR82" s="887"/>
      <c r="ZS82" s="887"/>
      <c r="ZT82" s="887"/>
      <c r="ZU82" s="887"/>
      <c r="ZV82" s="887"/>
      <c r="ZW82" s="887"/>
      <c r="ZX82" s="887"/>
      <c r="ZY82" s="887"/>
      <c r="ZZ82" s="887"/>
      <c r="AAA82" s="887"/>
      <c r="AAB82" s="887"/>
      <c r="AAC82" s="887"/>
      <c r="AAD82" s="887"/>
      <c r="AAE82" s="887"/>
      <c r="AAF82" s="887"/>
      <c r="AAG82" s="887"/>
      <c r="AAH82" s="887"/>
      <c r="AAI82" s="887"/>
      <c r="AAJ82" s="887"/>
      <c r="AAK82" s="887"/>
      <c r="AAL82" s="887"/>
      <c r="AAM82" s="887"/>
      <c r="AAN82" s="887"/>
      <c r="AAO82" s="887"/>
      <c r="AAP82" s="887"/>
      <c r="AAQ82" s="881"/>
      <c r="AAR82" s="686"/>
      <c r="AAS82" s="881"/>
    </row>
    <row r="83" spans="1:725" ht="12.75" customHeight="1">
      <c r="A83" s="796"/>
      <c r="B83" s="706"/>
      <c r="C83" s="707"/>
      <c r="D83" s="881"/>
      <c r="E83" s="688" t="s">
        <v>210</v>
      </c>
      <c r="F83" s="687"/>
      <c r="G83" s="881"/>
      <c r="H83" s="881"/>
      <c r="I83" s="881"/>
      <c r="J83" s="1324"/>
      <c r="K83" s="882"/>
      <c r="L83" s="882"/>
      <c r="M83" s="882"/>
      <c r="N83" s="1324"/>
      <c r="O83" s="882"/>
      <c r="P83" s="882"/>
      <c r="Q83" s="882"/>
      <c r="R83" s="1324"/>
      <c r="S83" s="882"/>
      <c r="T83" s="882"/>
      <c r="U83" s="882"/>
      <c r="V83" s="1324"/>
      <c r="W83" s="882"/>
      <c r="X83" s="882"/>
      <c r="Y83" s="882"/>
      <c r="Z83" s="1324"/>
      <c r="AA83" s="882"/>
      <c r="AB83" s="882"/>
      <c r="AC83" s="882"/>
      <c r="AD83" s="1324"/>
      <c r="AE83" s="882"/>
      <c r="AF83" s="882"/>
      <c r="AG83" s="882"/>
      <c r="AH83" s="1324"/>
      <c r="AI83" s="882"/>
      <c r="AJ83" s="882"/>
      <c r="AK83" s="882"/>
      <c r="AL83" s="1324"/>
      <c r="AM83" s="882"/>
      <c r="AN83" s="882"/>
      <c r="AO83" s="882"/>
      <c r="AP83" s="1324"/>
      <c r="AQ83" s="882"/>
      <c r="AR83" s="882"/>
      <c r="AS83" s="882"/>
      <c r="AT83" s="1324"/>
      <c r="AU83" s="882"/>
      <c r="AV83" s="882"/>
      <c r="AW83" s="882"/>
      <c r="AX83" s="1324"/>
      <c r="AY83" s="882"/>
      <c r="AZ83" s="882"/>
      <c r="BA83" s="882"/>
      <c r="BB83" s="1324"/>
      <c r="BC83" s="882"/>
      <c r="BD83" s="882"/>
      <c r="BE83" s="882"/>
      <c r="BF83" s="1324"/>
      <c r="BG83" s="882"/>
      <c r="BH83" s="882"/>
      <c r="BI83" s="882"/>
      <c r="BJ83" s="1324"/>
      <c r="BK83" s="882"/>
      <c r="BL83" s="882"/>
      <c r="BM83" s="882"/>
      <c r="BN83" s="1324"/>
      <c r="BO83" s="882"/>
      <c r="BP83" s="882"/>
      <c r="BQ83" s="882"/>
      <c r="BR83" s="1324"/>
      <c r="BS83" s="882"/>
      <c r="BT83" s="882"/>
      <c r="BU83" s="882"/>
      <c r="BV83" s="1324"/>
      <c r="BW83" s="882"/>
      <c r="BX83" s="882"/>
      <c r="BY83" s="882"/>
      <c r="BZ83" s="1324"/>
      <c r="CA83" s="882"/>
      <c r="CB83" s="882"/>
      <c r="CC83" s="882"/>
      <c r="CD83" s="1324"/>
      <c r="CE83" s="1324"/>
      <c r="CF83" s="1324"/>
      <c r="CG83" s="1324"/>
      <c r="CH83" s="1324"/>
      <c r="CI83" s="882"/>
      <c r="CJ83" s="882"/>
      <c r="CK83" s="882"/>
      <c r="CL83" s="1324"/>
      <c r="CM83" s="882"/>
      <c r="CN83" s="882"/>
      <c r="CO83" s="882"/>
      <c r="CP83" s="1324"/>
      <c r="CQ83" s="882"/>
      <c r="CR83" s="882"/>
      <c r="CS83" s="882"/>
      <c r="CT83" s="1324"/>
      <c r="CU83" s="882"/>
      <c r="CV83" s="882"/>
      <c r="CW83" s="882"/>
      <c r="CX83" s="1324"/>
      <c r="CY83" s="1324"/>
      <c r="CZ83" s="1324"/>
      <c r="DA83" s="1324"/>
      <c r="DB83" s="1324"/>
      <c r="DC83" s="882"/>
      <c r="DD83" s="882"/>
      <c r="DE83" s="882"/>
      <c r="DF83" s="1324"/>
      <c r="DG83" s="882"/>
      <c r="DH83" s="882"/>
      <c r="DI83" s="882"/>
      <c r="DJ83" s="1324"/>
      <c r="DK83" s="882"/>
      <c r="DL83" s="882"/>
      <c r="DM83" s="882"/>
      <c r="DN83" s="1324"/>
      <c r="DO83" s="882"/>
      <c r="DP83" s="882"/>
      <c r="DQ83" s="882"/>
      <c r="DR83" s="1324"/>
      <c r="DS83" s="882"/>
      <c r="DT83" s="882"/>
      <c r="DU83" s="882"/>
      <c r="DV83" s="1324"/>
      <c r="DW83" s="882"/>
      <c r="DX83" s="882"/>
      <c r="DY83" s="882"/>
      <c r="DZ83" s="1324"/>
      <c r="EA83" s="882"/>
      <c r="EB83" s="882"/>
      <c r="EC83" s="882"/>
      <c r="ED83" s="1324"/>
      <c r="EE83" s="882"/>
      <c r="EF83" s="882"/>
      <c r="EG83" s="882"/>
      <c r="EH83" s="1324"/>
      <c r="EI83" s="882"/>
      <c r="EJ83" s="882"/>
      <c r="EK83" s="882"/>
      <c r="EL83" s="1324"/>
      <c r="EM83" s="882"/>
      <c r="EN83" s="882"/>
      <c r="EO83" s="882"/>
      <c r="EP83" s="1324"/>
      <c r="EQ83" s="882"/>
      <c r="ER83" s="882"/>
      <c r="ES83" s="882"/>
      <c r="ET83" s="1324"/>
      <c r="EU83" s="882"/>
      <c r="EV83" s="882"/>
      <c r="EW83" s="882"/>
      <c r="EX83" s="1324"/>
      <c r="EY83" s="882"/>
      <c r="EZ83" s="882"/>
      <c r="FA83" s="882"/>
      <c r="FB83" s="1324"/>
      <c r="FC83" s="882"/>
      <c r="FD83" s="882"/>
      <c r="FE83" s="882"/>
      <c r="FF83" s="1324"/>
      <c r="FG83" s="882"/>
      <c r="FH83" s="882"/>
      <c r="FI83" s="882"/>
      <c r="FJ83" s="1324"/>
      <c r="FK83" s="882"/>
      <c r="FL83" s="882"/>
      <c r="FM83" s="882"/>
      <c r="FN83" s="1324"/>
      <c r="FO83" s="882"/>
      <c r="FP83" s="882"/>
      <c r="FQ83" s="882"/>
      <c r="FR83" s="1324"/>
      <c r="FS83" s="882"/>
      <c r="FT83" s="882"/>
      <c r="FU83" s="882"/>
      <c r="FV83" s="1324"/>
      <c r="FW83" s="882"/>
      <c r="FX83" s="882"/>
      <c r="FY83" s="882"/>
      <c r="FZ83" s="1324"/>
      <c r="GA83" s="882"/>
      <c r="GB83" s="882"/>
      <c r="GC83" s="882"/>
      <c r="GD83" s="1324"/>
      <c r="GE83" s="882"/>
      <c r="GF83" s="882"/>
      <c r="GG83" s="882"/>
      <c r="GH83" s="1324"/>
      <c r="GI83" s="882"/>
      <c r="GJ83" s="882"/>
      <c r="GK83" s="882"/>
      <c r="GL83" s="1324"/>
      <c r="GM83" s="882"/>
      <c r="GN83" s="882"/>
      <c r="GO83" s="882"/>
      <c r="GP83" s="1324"/>
      <c r="GQ83" s="882"/>
      <c r="GR83" s="882"/>
      <c r="GS83" s="882"/>
      <c r="GT83" s="1324"/>
      <c r="GU83" s="1324"/>
      <c r="GV83" s="1324"/>
      <c r="GW83" s="1324"/>
      <c r="GX83" s="1324"/>
      <c r="GY83" s="882"/>
      <c r="GZ83" s="882"/>
      <c r="HA83" s="882"/>
      <c r="HB83" s="1324"/>
      <c r="HC83" s="882"/>
      <c r="HD83" s="882"/>
      <c r="HE83" s="882"/>
      <c r="HF83" s="1324"/>
      <c r="HG83" s="882"/>
      <c r="HH83" s="882"/>
      <c r="HI83" s="882"/>
      <c r="HJ83" s="1324"/>
      <c r="HK83" s="882"/>
      <c r="HL83" s="882"/>
      <c r="HM83" s="882"/>
      <c r="HN83" s="1324"/>
      <c r="HO83" s="882"/>
      <c r="HP83" s="882"/>
      <c r="HQ83" s="882"/>
      <c r="HR83" s="1324"/>
      <c r="HS83" s="882"/>
      <c r="HT83" s="882"/>
      <c r="HU83" s="882"/>
      <c r="HV83" s="1324"/>
      <c r="HW83" s="882"/>
      <c r="HX83" s="882"/>
      <c r="HY83" s="882"/>
      <c r="HZ83" s="1324"/>
      <c r="IA83" s="882"/>
      <c r="IB83" s="882"/>
      <c r="IC83" s="882"/>
      <c r="ID83" s="1324"/>
      <c r="IE83" s="882"/>
      <c r="IF83" s="882"/>
      <c r="IG83" s="882"/>
      <c r="IH83" s="1324"/>
      <c r="II83" s="882"/>
      <c r="IJ83" s="882"/>
      <c r="IK83" s="882"/>
      <c r="IL83" s="1324"/>
      <c r="IM83" s="882"/>
      <c r="IN83" s="882"/>
      <c r="IO83" s="882"/>
      <c r="IP83" s="1328"/>
      <c r="IQ83" s="882"/>
      <c r="IR83" s="882"/>
      <c r="IS83" s="882"/>
      <c r="IT83" s="1324"/>
      <c r="IU83" s="882"/>
      <c r="IV83" s="882"/>
      <c r="IW83" s="882"/>
      <c r="IX83" s="1324"/>
      <c r="IY83" s="882"/>
      <c r="IZ83" s="882"/>
      <c r="JA83" s="882"/>
      <c r="JB83" s="1324"/>
      <c r="JC83" s="882"/>
      <c r="JD83" s="882"/>
      <c r="JE83" s="882"/>
      <c r="JF83" s="1324"/>
      <c r="JG83" s="882"/>
      <c r="JH83" s="882"/>
      <c r="JI83" s="882"/>
      <c r="JJ83" s="1324"/>
      <c r="JK83" s="882"/>
      <c r="JL83" s="882"/>
      <c r="JM83" s="882"/>
      <c r="JN83" s="1324"/>
      <c r="JO83" s="882"/>
      <c r="JP83" s="882"/>
      <c r="JQ83" s="882"/>
      <c r="JR83" s="1324"/>
      <c r="JS83" s="882"/>
      <c r="JT83" s="882"/>
      <c r="JU83" s="882"/>
      <c r="JV83" s="1324"/>
      <c r="JW83" s="882"/>
      <c r="JX83" s="882"/>
      <c r="JY83" s="882"/>
      <c r="JZ83" s="1324"/>
      <c r="KA83" s="882"/>
      <c r="KB83" s="882"/>
      <c r="KC83" s="882"/>
      <c r="KD83" s="1324"/>
      <c r="KE83" s="882"/>
      <c r="KF83" s="882"/>
      <c r="KG83" s="882"/>
      <c r="KH83" s="1324"/>
      <c r="KI83" s="882"/>
      <c r="KJ83" s="882"/>
      <c r="KK83" s="882"/>
      <c r="KL83" s="1324"/>
      <c r="KM83" s="882"/>
      <c r="KN83" s="882"/>
      <c r="KO83" s="882"/>
      <c r="KP83" s="1324"/>
      <c r="KQ83" s="882"/>
      <c r="KR83" s="882"/>
      <c r="KS83" s="882"/>
      <c r="KT83" s="1324"/>
      <c r="KU83" s="882"/>
      <c r="KV83" s="882"/>
      <c r="KW83" s="882"/>
      <c r="KX83" s="1324"/>
      <c r="KY83" s="882"/>
      <c r="KZ83" s="882"/>
      <c r="LA83" s="882"/>
      <c r="LB83" s="1324"/>
      <c r="LC83" s="882"/>
      <c r="LD83" s="882"/>
      <c r="LE83" s="882"/>
      <c r="LF83" s="1324"/>
      <c r="LG83" s="882"/>
      <c r="LH83" s="882"/>
      <c r="LI83" s="882"/>
      <c r="LJ83" s="1324"/>
      <c r="LK83" s="882"/>
      <c r="LL83" s="882"/>
      <c r="LM83" s="882"/>
      <c r="LN83" s="1324"/>
      <c r="LO83" s="882"/>
      <c r="LP83" s="882"/>
      <c r="LQ83" s="882"/>
      <c r="LR83" s="1324"/>
      <c r="LS83" s="882"/>
      <c r="LT83" s="882"/>
      <c r="LU83" s="882"/>
      <c r="LV83" s="1324"/>
      <c r="LW83" s="882"/>
      <c r="LX83" s="882"/>
      <c r="LY83" s="882"/>
      <c r="LZ83" s="1324"/>
      <c r="MA83" s="882"/>
      <c r="MB83" s="882"/>
      <c r="MC83" s="882"/>
      <c r="MD83" s="1324"/>
      <c r="ME83" s="882"/>
      <c r="MF83" s="882"/>
      <c r="MG83" s="882"/>
      <c r="MH83" s="1324"/>
      <c r="MI83" s="882"/>
      <c r="MJ83" s="882"/>
      <c r="MK83" s="882"/>
      <c r="ML83" s="1324"/>
      <c r="MM83" s="882"/>
      <c r="MN83" s="882"/>
      <c r="MO83" s="882"/>
      <c r="MP83" s="1324"/>
      <c r="MQ83" s="882"/>
      <c r="MR83" s="882"/>
      <c r="MS83" s="882"/>
      <c r="MT83" s="1324"/>
      <c r="MU83" s="882"/>
      <c r="MV83" s="882"/>
      <c r="MW83" s="882"/>
      <c r="MX83" s="882"/>
      <c r="MY83" s="882"/>
      <c r="MZ83" s="882"/>
      <c r="NA83" s="882"/>
      <c r="NB83" s="1324"/>
      <c r="NC83" s="882"/>
      <c r="ND83" s="882"/>
      <c r="NE83" s="882"/>
      <c r="NF83" s="1324"/>
      <c r="NG83" s="882"/>
      <c r="NH83" s="882"/>
      <c r="NI83" s="882"/>
      <c r="NJ83" s="1324"/>
      <c r="NK83" s="882"/>
      <c r="NL83" s="882"/>
      <c r="NM83" s="882"/>
      <c r="NN83" s="1324"/>
      <c r="NO83" s="882"/>
      <c r="NP83" s="882"/>
      <c r="NQ83" s="882"/>
      <c r="NR83" s="1324"/>
      <c r="NS83" s="882"/>
      <c r="NT83" s="882"/>
      <c r="NU83" s="882"/>
      <c r="NV83" s="1324"/>
      <c r="NW83" s="882"/>
      <c r="NX83" s="882"/>
      <c r="NY83" s="882"/>
      <c r="NZ83" s="1324"/>
      <c r="OA83" s="882"/>
      <c r="OB83" s="882"/>
      <c r="OC83" s="882"/>
      <c r="OD83" s="1324"/>
      <c r="OE83" s="882"/>
      <c r="OF83" s="882"/>
      <c r="OG83" s="882"/>
      <c r="OH83" s="1324"/>
      <c r="OI83" s="882"/>
      <c r="OJ83" s="882"/>
      <c r="OK83" s="882"/>
      <c r="OL83" s="1324"/>
      <c r="OM83" s="882"/>
      <c r="ON83" s="882"/>
      <c r="OO83" s="882"/>
      <c r="OP83" s="1324"/>
      <c r="OQ83" s="882"/>
      <c r="OR83" s="882"/>
      <c r="OS83" s="882"/>
      <c r="OT83" s="1324"/>
      <c r="OU83" s="882"/>
      <c r="OV83" s="882"/>
      <c r="OW83" s="882"/>
      <c r="OX83" s="1324"/>
      <c r="OY83" s="882"/>
      <c r="OZ83" s="882"/>
      <c r="PA83" s="882"/>
      <c r="PB83" s="1324"/>
      <c r="PC83" s="882"/>
      <c r="PD83" s="882"/>
      <c r="PE83" s="882"/>
      <c r="PF83" s="1324"/>
      <c r="PG83" s="882"/>
      <c r="PH83" s="882"/>
      <c r="PI83" s="882"/>
      <c r="PJ83" s="1324"/>
      <c r="PK83" s="882"/>
      <c r="PL83" s="882"/>
      <c r="PM83" s="882"/>
      <c r="PN83" s="1324"/>
      <c r="PO83" s="882"/>
      <c r="PP83" s="882"/>
      <c r="PQ83" s="882"/>
      <c r="PR83" s="1324"/>
      <c r="PS83" s="882"/>
      <c r="PT83" s="882"/>
      <c r="PU83" s="882"/>
      <c r="PV83" s="888"/>
      <c r="PW83" s="888"/>
      <c r="PX83" s="888"/>
      <c r="PY83" s="888"/>
      <c r="PZ83" s="888"/>
      <c r="QA83" s="881"/>
      <c r="QB83" s="881"/>
      <c r="QC83" s="881"/>
      <c r="QD83" s="1324"/>
      <c r="QE83" s="888"/>
      <c r="QF83" s="888"/>
      <c r="QG83" s="888"/>
      <c r="QH83" s="888"/>
      <c r="QI83" s="888"/>
      <c r="QJ83" s="888"/>
      <c r="QK83" s="888"/>
      <c r="QL83" s="888"/>
      <c r="QM83" s="888"/>
      <c r="QN83" s="888"/>
      <c r="QO83" s="888"/>
      <c r="QP83" s="888"/>
      <c r="QQ83" s="888"/>
      <c r="QR83" s="888"/>
      <c r="QS83" s="888"/>
      <c r="QT83" s="888"/>
      <c r="QU83" s="888"/>
      <c r="QV83" s="888"/>
      <c r="QW83" s="888"/>
      <c r="QX83" s="888"/>
      <c r="QY83" s="881"/>
      <c r="QZ83" s="881"/>
      <c r="RA83" s="881"/>
      <c r="RB83" s="888"/>
      <c r="RC83" s="881"/>
      <c r="RD83" s="881"/>
      <c r="RE83" s="881"/>
      <c r="RF83" s="888"/>
      <c r="RG83" s="881"/>
      <c r="RH83" s="881"/>
      <c r="RI83" s="881"/>
      <c r="RJ83" s="888"/>
      <c r="RK83" s="888"/>
      <c r="RL83" s="888"/>
      <c r="RM83" s="888"/>
      <c r="RN83" s="888"/>
      <c r="RO83" s="888"/>
      <c r="RP83" s="888"/>
      <c r="RQ83" s="888"/>
      <c r="RR83" s="888"/>
      <c r="RS83" s="888"/>
      <c r="RT83" s="888"/>
      <c r="RU83" s="888"/>
      <c r="RV83" s="888"/>
      <c r="RW83" s="888"/>
      <c r="RX83" s="888"/>
      <c r="RY83" s="888"/>
      <c r="RZ83" s="888"/>
      <c r="SA83" s="881"/>
      <c r="SB83" s="881"/>
      <c r="SC83" s="881"/>
      <c r="SD83" s="1324"/>
      <c r="SE83" s="881"/>
      <c r="SF83" s="881"/>
      <c r="SG83" s="881"/>
      <c r="SH83" s="888"/>
      <c r="SI83" s="882"/>
      <c r="SJ83" s="882"/>
      <c r="SK83" s="882"/>
      <c r="SL83" s="888"/>
      <c r="SM83" s="882"/>
      <c r="SN83" s="882"/>
      <c r="SO83" s="882"/>
      <c r="SP83" s="888"/>
      <c r="SQ83" s="881"/>
      <c r="SR83" s="881"/>
      <c r="SS83" s="881"/>
      <c r="ST83" s="1324"/>
      <c r="SU83" s="881"/>
      <c r="SV83" s="881"/>
      <c r="SW83" s="881"/>
      <c r="SX83" s="1324"/>
      <c r="SY83" s="881"/>
      <c r="SZ83" s="881"/>
      <c r="TA83" s="881"/>
      <c r="TB83" s="1324"/>
      <c r="TC83" s="1324"/>
      <c r="TD83" s="1324"/>
      <c r="TE83" s="1324"/>
      <c r="TF83" s="1324"/>
      <c r="TG83" s="881"/>
      <c r="TH83" s="881"/>
      <c r="TI83" s="881"/>
      <c r="TJ83" s="1324"/>
      <c r="TK83" s="881"/>
      <c r="TL83" s="881"/>
      <c r="TM83" s="881"/>
      <c r="TN83" s="1324"/>
      <c r="TO83" s="881"/>
      <c r="TP83" s="881"/>
      <c r="TQ83" s="881"/>
      <c r="TR83" s="1324"/>
      <c r="TS83" s="881"/>
      <c r="TT83" s="881"/>
      <c r="TU83" s="881"/>
      <c r="TV83" s="1324"/>
      <c r="TW83" s="881"/>
      <c r="TX83" s="881"/>
      <c r="TY83" s="881"/>
      <c r="TZ83" s="888"/>
      <c r="UA83" s="888"/>
      <c r="UB83" s="888"/>
      <c r="UC83" s="888"/>
      <c r="UD83" s="888"/>
      <c r="UE83" s="881"/>
      <c r="UF83" s="881"/>
      <c r="UG83" s="881"/>
      <c r="UH83" s="1324"/>
      <c r="UI83" s="881"/>
      <c r="UJ83" s="881"/>
      <c r="UK83" s="881"/>
      <c r="UL83" s="1324"/>
      <c r="UM83" s="881"/>
      <c r="UN83" s="881"/>
      <c r="UO83" s="881"/>
      <c r="UP83" s="1324"/>
      <c r="UQ83" s="881"/>
      <c r="UR83" s="881"/>
      <c r="US83" s="881"/>
      <c r="UT83" s="1324"/>
      <c r="UU83" s="881"/>
      <c r="UV83" s="881"/>
      <c r="UW83" s="881"/>
      <c r="UX83" s="1324"/>
      <c r="UY83" s="881"/>
      <c r="UZ83" s="881"/>
      <c r="VA83" s="881"/>
      <c r="VB83" s="1324"/>
      <c r="VC83" s="881"/>
      <c r="VD83" s="881"/>
      <c r="VE83" s="881"/>
      <c r="VF83" s="1324"/>
      <c r="VG83" s="882"/>
      <c r="VH83" s="882"/>
      <c r="VI83" s="882"/>
      <c r="VJ83" s="888"/>
      <c r="VK83" s="882"/>
      <c r="VL83" s="882"/>
      <c r="VM83" s="882"/>
      <c r="VN83" s="888"/>
      <c r="VO83" s="881"/>
      <c r="VP83" s="881"/>
      <c r="VQ83" s="881"/>
      <c r="VR83" s="1324"/>
      <c r="VS83" s="881"/>
      <c r="VT83" s="881"/>
      <c r="VU83" s="881"/>
      <c r="VV83" s="1324"/>
      <c r="VW83" s="881"/>
      <c r="VX83" s="881"/>
      <c r="VY83" s="881"/>
      <c r="VZ83" s="1324"/>
      <c r="WA83" s="881"/>
      <c r="WB83" s="881"/>
      <c r="WC83" s="881"/>
      <c r="WD83" s="1324"/>
      <c r="WE83" s="1324"/>
      <c r="WF83" s="1324"/>
      <c r="WG83" s="1324"/>
      <c r="WH83" s="1324"/>
      <c r="WI83" s="881"/>
      <c r="WJ83" s="881"/>
      <c r="WK83" s="881"/>
      <c r="WL83" s="1324"/>
      <c r="WM83" s="882"/>
      <c r="WN83" s="882"/>
      <c r="WO83" s="882"/>
      <c r="WP83" s="888"/>
      <c r="WQ83" s="881"/>
      <c r="WR83" s="881"/>
      <c r="WS83" s="881"/>
      <c r="WT83" s="1324"/>
      <c r="WU83" s="1324"/>
      <c r="WV83" s="1324"/>
      <c r="WW83" s="1324"/>
      <c r="WX83" s="1324"/>
      <c r="WY83" s="888"/>
      <c r="WZ83" s="888"/>
      <c r="XA83" s="888"/>
      <c r="XB83" s="888"/>
      <c r="XC83" s="888"/>
      <c r="XD83" s="888"/>
      <c r="XE83" s="888"/>
      <c r="XF83" s="888"/>
      <c r="XG83" s="888"/>
      <c r="XH83" s="888"/>
      <c r="XI83" s="888"/>
      <c r="XJ83" s="888"/>
      <c r="XK83" s="888"/>
      <c r="XL83" s="888"/>
      <c r="XM83" s="888"/>
      <c r="XN83" s="888"/>
      <c r="XO83" s="888"/>
      <c r="XP83" s="888"/>
      <c r="XQ83" s="888"/>
      <c r="XR83" s="888"/>
      <c r="XS83" s="888"/>
      <c r="XT83" s="888"/>
      <c r="XU83" s="888"/>
      <c r="XV83" s="888"/>
      <c r="XW83" s="881"/>
      <c r="XX83" s="881"/>
      <c r="XY83" s="881"/>
      <c r="XZ83" s="888"/>
      <c r="YA83" s="881"/>
      <c r="YB83" s="881"/>
      <c r="YC83" s="881"/>
      <c r="YD83" s="888"/>
      <c r="YE83" s="888"/>
      <c r="YF83" s="888"/>
      <c r="YG83" s="888"/>
      <c r="YH83" s="888"/>
      <c r="YI83" s="888"/>
      <c r="YJ83" s="888"/>
      <c r="YK83" s="888"/>
      <c r="YL83" s="888"/>
      <c r="YM83" s="888"/>
      <c r="YN83" s="888"/>
      <c r="YO83" s="888"/>
      <c r="YP83" s="888"/>
      <c r="YQ83" s="888"/>
      <c r="YR83" s="888"/>
      <c r="YS83" s="888"/>
      <c r="YT83" s="888"/>
      <c r="YU83" s="888"/>
      <c r="YV83" s="888"/>
      <c r="YW83" s="888"/>
      <c r="YX83" s="888"/>
      <c r="YY83" s="888"/>
      <c r="YZ83" s="888"/>
      <c r="ZA83" s="888"/>
      <c r="ZB83" s="888"/>
      <c r="ZC83" s="888"/>
      <c r="ZD83" s="888"/>
      <c r="ZE83" s="888"/>
      <c r="ZF83" s="888"/>
      <c r="ZG83" s="888"/>
      <c r="ZH83" s="888"/>
      <c r="ZI83" s="888"/>
      <c r="ZJ83" s="888"/>
      <c r="ZK83" s="888"/>
      <c r="ZL83" s="888"/>
      <c r="ZM83" s="888"/>
      <c r="ZN83" s="888"/>
      <c r="ZO83" s="888"/>
      <c r="ZP83" s="888"/>
      <c r="ZQ83" s="888"/>
      <c r="ZR83" s="888"/>
      <c r="ZS83" s="888"/>
      <c r="ZT83" s="888"/>
      <c r="ZU83" s="888"/>
      <c r="ZV83" s="888"/>
      <c r="ZW83" s="888"/>
      <c r="ZX83" s="888"/>
      <c r="ZY83" s="888"/>
      <c r="ZZ83" s="888"/>
      <c r="AAA83" s="888"/>
      <c r="AAB83" s="888"/>
      <c r="AAC83" s="888"/>
      <c r="AAD83" s="888"/>
      <c r="AAE83" s="888"/>
      <c r="AAF83" s="888"/>
      <c r="AAG83" s="888"/>
      <c r="AAH83" s="888"/>
      <c r="AAI83" s="888"/>
      <c r="AAJ83" s="888"/>
      <c r="AAK83" s="888"/>
      <c r="AAL83" s="888"/>
      <c r="AAM83" s="888"/>
      <c r="AAN83" s="888"/>
      <c r="AAO83" s="888"/>
      <c r="AAP83" s="888"/>
      <c r="AAQ83" s="881"/>
      <c r="AAR83" s="881"/>
      <c r="AAS83" s="881"/>
    </row>
    <row r="84" spans="1:725" ht="12.75" customHeight="1">
      <c r="A84" s="796"/>
      <c r="B84" s="706"/>
      <c r="C84" s="707"/>
      <c r="D84" s="881"/>
      <c r="E84" s="688" t="s">
        <v>208</v>
      </c>
      <c r="F84" s="687"/>
      <c r="G84" s="881"/>
      <c r="H84" s="881"/>
      <c r="I84" s="881"/>
      <c r="J84" s="1322"/>
      <c r="K84" s="882"/>
      <c r="L84" s="882"/>
      <c r="M84" s="882"/>
      <c r="N84" s="1322"/>
      <c r="O84" s="882"/>
      <c r="P84" s="882"/>
      <c r="Q84" s="882"/>
      <c r="R84" s="1322"/>
      <c r="S84" s="882"/>
      <c r="T84" s="882"/>
      <c r="U84" s="882"/>
      <c r="V84" s="1322"/>
      <c r="W84" s="882"/>
      <c r="X84" s="882"/>
      <c r="Y84" s="882"/>
      <c r="Z84" s="1322"/>
      <c r="AA84" s="882"/>
      <c r="AB84" s="882"/>
      <c r="AC84" s="882"/>
      <c r="AD84" s="1322"/>
      <c r="AE84" s="882"/>
      <c r="AF84" s="882"/>
      <c r="AG84" s="882"/>
      <c r="AH84" s="1322"/>
      <c r="AI84" s="882"/>
      <c r="AJ84" s="882"/>
      <c r="AK84" s="882"/>
      <c r="AL84" s="1322"/>
      <c r="AM84" s="882"/>
      <c r="AN84" s="882"/>
      <c r="AO84" s="882"/>
      <c r="AP84" s="1322"/>
      <c r="AQ84" s="882"/>
      <c r="AR84" s="882"/>
      <c r="AS84" s="882"/>
      <c r="AT84" s="1322"/>
      <c r="AU84" s="882"/>
      <c r="AV84" s="882"/>
      <c r="AW84" s="882"/>
      <c r="AX84" s="1322"/>
      <c r="AY84" s="882"/>
      <c r="AZ84" s="882"/>
      <c r="BA84" s="882"/>
      <c r="BB84" s="1322"/>
      <c r="BC84" s="882"/>
      <c r="BD84" s="882"/>
      <c r="BE84" s="882"/>
      <c r="BF84" s="1322"/>
      <c r="BG84" s="882"/>
      <c r="BH84" s="882"/>
      <c r="BI84" s="882"/>
      <c r="BJ84" s="1322"/>
      <c r="BK84" s="882"/>
      <c r="BL84" s="882"/>
      <c r="BM84" s="882"/>
      <c r="BN84" s="1322"/>
      <c r="BO84" s="882"/>
      <c r="BP84" s="882"/>
      <c r="BQ84" s="882"/>
      <c r="BR84" s="1322"/>
      <c r="BS84" s="882"/>
      <c r="BT84" s="882"/>
      <c r="BU84" s="882"/>
      <c r="BV84" s="1322"/>
      <c r="BW84" s="882"/>
      <c r="BX84" s="882"/>
      <c r="BY84" s="882"/>
      <c r="BZ84" s="1322"/>
      <c r="CA84" s="882"/>
      <c r="CB84" s="882"/>
      <c r="CC84" s="882"/>
      <c r="CD84" s="1322"/>
      <c r="CE84" s="1322"/>
      <c r="CF84" s="1322"/>
      <c r="CG84" s="1322"/>
      <c r="CH84" s="1322"/>
      <c r="CI84" s="882"/>
      <c r="CJ84" s="882"/>
      <c r="CK84" s="882"/>
      <c r="CL84" s="1322"/>
      <c r="CM84" s="882"/>
      <c r="CN84" s="882"/>
      <c r="CO84" s="882"/>
      <c r="CP84" s="1322"/>
      <c r="CQ84" s="882"/>
      <c r="CR84" s="882"/>
      <c r="CS84" s="882"/>
      <c r="CT84" s="1322"/>
      <c r="CU84" s="882"/>
      <c r="CV84" s="882"/>
      <c r="CW84" s="882"/>
      <c r="CX84" s="1322"/>
      <c r="CY84" s="1322"/>
      <c r="CZ84" s="1322"/>
      <c r="DA84" s="1322"/>
      <c r="DB84" s="1322"/>
      <c r="DC84" s="882"/>
      <c r="DD84" s="882"/>
      <c r="DE84" s="882"/>
      <c r="DF84" s="1322"/>
      <c r="DG84" s="882"/>
      <c r="DH84" s="882"/>
      <c r="DI84" s="882"/>
      <c r="DJ84" s="1322"/>
      <c r="DK84" s="882"/>
      <c r="DL84" s="882"/>
      <c r="DM84" s="882"/>
      <c r="DN84" s="1322"/>
      <c r="DO84" s="882"/>
      <c r="DP84" s="882"/>
      <c r="DQ84" s="882"/>
      <c r="DR84" s="1322"/>
      <c r="DS84" s="882"/>
      <c r="DT84" s="882"/>
      <c r="DU84" s="882"/>
      <c r="DV84" s="1322"/>
      <c r="DW84" s="882"/>
      <c r="DX84" s="882"/>
      <c r="DY84" s="882"/>
      <c r="DZ84" s="1322"/>
      <c r="EA84" s="882"/>
      <c r="EB84" s="882"/>
      <c r="EC84" s="882"/>
      <c r="ED84" s="1322"/>
      <c r="EE84" s="882"/>
      <c r="EF84" s="882"/>
      <c r="EG84" s="882"/>
      <c r="EH84" s="1322"/>
      <c r="EI84" s="882"/>
      <c r="EJ84" s="882"/>
      <c r="EK84" s="882"/>
      <c r="EL84" s="1322"/>
      <c r="EM84" s="882"/>
      <c r="EN84" s="882"/>
      <c r="EO84" s="882"/>
      <c r="EP84" s="1322"/>
      <c r="EQ84" s="882"/>
      <c r="ER84" s="882"/>
      <c r="ES84" s="882"/>
      <c r="ET84" s="1322"/>
      <c r="EU84" s="882"/>
      <c r="EV84" s="882"/>
      <c r="EW84" s="882"/>
      <c r="EX84" s="1322"/>
      <c r="EY84" s="882"/>
      <c r="EZ84" s="882"/>
      <c r="FA84" s="882"/>
      <c r="FB84" s="1322"/>
      <c r="FC84" s="882"/>
      <c r="FD84" s="882"/>
      <c r="FE84" s="882"/>
      <c r="FF84" s="1322"/>
      <c r="FG84" s="882"/>
      <c r="FH84" s="882"/>
      <c r="FI84" s="882"/>
      <c r="FJ84" s="1322"/>
      <c r="FK84" s="882"/>
      <c r="FL84" s="882"/>
      <c r="FM84" s="882"/>
      <c r="FN84" s="1322"/>
      <c r="FO84" s="882"/>
      <c r="FP84" s="882"/>
      <c r="FQ84" s="882"/>
      <c r="FR84" s="1322"/>
      <c r="FS84" s="882"/>
      <c r="FT84" s="882"/>
      <c r="FU84" s="882"/>
      <c r="FV84" s="1322"/>
      <c r="FW84" s="882"/>
      <c r="FX84" s="882"/>
      <c r="FY84" s="882"/>
      <c r="FZ84" s="1322"/>
      <c r="GA84" s="882"/>
      <c r="GB84" s="882"/>
      <c r="GC84" s="882"/>
      <c r="GD84" s="1322"/>
      <c r="GE84" s="882"/>
      <c r="GF84" s="882"/>
      <c r="GG84" s="882"/>
      <c r="GH84" s="1322"/>
      <c r="GI84" s="882"/>
      <c r="GJ84" s="882"/>
      <c r="GK84" s="882"/>
      <c r="GL84" s="1322"/>
      <c r="GM84" s="882"/>
      <c r="GN84" s="882"/>
      <c r="GO84" s="882"/>
      <c r="GP84" s="1322"/>
      <c r="GQ84" s="882"/>
      <c r="GR84" s="882"/>
      <c r="GS84" s="882"/>
      <c r="GT84" s="1322"/>
      <c r="GU84" s="1322"/>
      <c r="GV84" s="1322"/>
      <c r="GW84" s="1322"/>
      <c r="GX84" s="1322"/>
      <c r="GY84" s="882"/>
      <c r="GZ84" s="882"/>
      <c r="HA84" s="882"/>
      <c r="HB84" s="1322"/>
      <c r="HC84" s="882"/>
      <c r="HD84" s="882"/>
      <c r="HE84" s="882"/>
      <c r="HF84" s="1322"/>
      <c r="HG84" s="882"/>
      <c r="HH84" s="882"/>
      <c r="HI84" s="882"/>
      <c r="HJ84" s="1322"/>
      <c r="HK84" s="882"/>
      <c r="HL84" s="882"/>
      <c r="HM84" s="882"/>
      <c r="HN84" s="1322"/>
      <c r="HO84" s="882"/>
      <c r="HP84" s="882"/>
      <c r="HQ84" s="882"/>
      <c r="HR84" s="1322"/>
      <c r="HS84" s="882"/>
      <c r="HT84" s="882"/>
      <c r="HU84" s="882"/>
      <c r="HV84" s="1322"/>
      <c r="HW84" s="882"/>
      <c r="HX84" s="882"/>
      <c r="HY84" s="882"/>
      <c r="HZ84" s="1322"/>
      <c r="IA84" s="882"/>
      <c r="IB84" s="882"/>
      <c r="IC84" s="882"/>
      <c r="ID84" s="1322"/>
      <c r="IE84" s="882"/>
      <c r="IF84" s="882"/>
      <c r="IG84" s="882"/>
      <c r="IH84" s="1322"/>
      <c r="II84" s="882"/>
      <c r="IJ84" s="882"/>
      <c r="IK84" s="882"/>
      <c r="IL84" s="1322"/>
      <c r="IM84" s="882"/>
      <c r="IN84" s="882"/>
      <c r="IO84" s="882"/>
      <c r="IP84" s="1328"/>
      <c r="IQ84" s="882"/>
      <c r="IR84" s="882"/>
      <c r="IS84" s="882"/>
      <c r="IT84" s="1322"/>
      <c r="IU84" s="882"/>
      <c r="IV84" s="882"/>
      <c r="IW84" s="882"/>
      <c r="IX84" s="1322"/>
      <c r="IY84" s="882"/>
      <c r="IZ84" s="882"/>
      <c r="JA84" s="882"/>
      <c r="JB84" s="1322"/>
      <c r="JC84" s="882"/>
      <c r="JD84" s="882"/>
      <c r="JE84" s="882"/>
      <c r="JF84" s="1322"/>
      <c r="JG84" s="882"/>
      <c r="JH84" s="882"/>
      <c r="JI84" s="882"/>
      <c r="JJ84" s="1322"/>
      <c r="JK84" s="882"/>
      <c r="JL84" s="882"/>
      <c r="JM84" s="882"/>
      <c r="JN84" s="1322"/>
      <c r="JO84" s="882"/>
      <c r="JP84" s="882"/>
      <c r="JQ84" s="882"/>
      <c r="JR84" s="1322"/>
      <c r="JS84" s="882"/>
      <c r="JT84" s="882"/>
      <c r="JU84" s="882"/>
      <c r="JV84" s="1322"/>
      <c r="JW84" s="882"/>
      <c r="JX84" s="882"/>
      <c r="JY84" s="882"/>
      <c r="JZ84" s="1322"/>
      <c r="KA84" s="882"/>
      <c r="KB84" s="882"/>
      <c r="KC84" s="882"/>
      <c r="KD84" s="1322"/>
      <c r="KE84" s="882"/>
      <c r="KF84" s="882"/>
      <c r="KG84" s="882"/>
      <c r="KH84" s="1322"/>
      <c r="KI84" s="882"/>
      <c r="KJ84" s="882"/>
      <c r="KK84" s="882"/>
      <c r="KL84" s="1322"/>
      <c r="KM84" s="882"/>
      <c r="KN84" s="882"/>
      <c r="KO84" s="882"/>
      <c r="KP84" s="1322"/>
      <c r="KQ84" s="882"/>
      <c r="KR84" s="882"/>
      <c r="KS84" s="882"/>
      <c r="KT84" s="1322"/>
      <c r="KU84" s="882"/>
      <c r="KV84" s="882"/>
      <c r="KW84" s="882"/>
      <c r="KX84" s="1322"/>
      <c r="KY84" s="882"/>
      <c r="KZ84" s="882"/>
      <c r="LA84" s="882"/>
      <c r="LB84" s="1322"/>
      <c r="LC84" s="882"/>
      <c r="LD84" s="882"/>
      <c r="LE84" s="882"/>
      <c r="LF84" s="1322"/>
      <c r="LG84" s="882"/>
      <c r="LH84" s="882"/>
      <c r="LI84" s="882"/>
      <c r="LJ84" s="1322"/>
      <c r="LK84" s="882"/>
      <c r="LL84" s="882"/>
      <c r="LM84" s="882"/>
      <c r="LN84" s="1322"/>
      <c r="LO84" s="882"/>
      <c r="LP84" s="882"/>
      <c r="LQ84" s="882"/>
      <c r="LR84" s="1322"/>
      <c r="LS84" s="882"/>
      <c r="LT84" s="882"/>
      <c r="LU84" s="882"/>
      <c r="LV84" s="1322"/>
      <c r="LW84" s="882"/>
      <c r="LX84" s="882"/>
      <c r="LY84" s="882"/>
      <c r="LZ84" s="1322"/>
      <c r="MA84" s="882"/>
      <c r="MB84" s="882"/>
      <c r="MC84" s="882"/>
      <c r="MD84" s="1322"/>
      <c r="ME84" s="882"/>
      <c r="MF84" s="882"/>
      <c r="MG84" s="882"/>
      <c r="MH84" s="1322"/>
      <c r="MI84" s="882"/>
      <c r="MJ84" s="882"/>
      <c r="MK84" s="882"/>
      <c r="ML84" s="1322"/>
      <c r="MM84" s="882"/>
      <c r="MN84" s="882"/>
      <c r="MO84" s="882"/>
      <c r="MP84" s="1322"/>
      <c r="MQ84" s="882"/>
      <c r="MR84" s="882"/>
      <c r="MS84" s="882"/>
      <c r="MT84" s="1322"/>
      <c r="MU84" s="882"/>
      <c r="MV84" s="882"/>
      <c r="MW84" s="882"/>
      <c r="MX84" s="882"/>
      <c r="MY84" s="882"/>
      <c r="MZ84" s="882"/>
      <c r="NA84" s="882"/>
      <c r="NB84" s="1322"/>
      <c r="NC84" s="882"/>
      <c r="ND84" s="882"/>
      <c r="NE84" s="882"/>
      <c r="NF84" s="1322"/>
      <c r="NG84" s="882"/>
      <c r="NH84" s="882"/>
      <c r="NI84" s="882"/>
      <c r="NJ84" s="1322"/>
      <c r="NK84" s="882"/>
      <c r="NL84" s="882"/>
      <c r="NM84" s="882"/>
      <c r="NN84" s="1322"/>
      <c r="NO84" s="882"/>
      <c r="NP84" s="882"/>
      <c r="NQ84" s="882"/>
      <c r="NR84" s="1322"/>
      <c r="NS84" s="882"/>
      <c r="NT84" s="882"/>
      <c r="NU84" s="882"/>
      <c r="NV84" s="1322"/>
      <c r="NW84" s="882"/>
      <c r="NX84" s="882"/>
      <c r="NY84" s="882"/>
      <c r="NZ84" s="1322"/>
      <c r="OA84" s="882"/>
      <c r="OB84" s="882"/>
      <c r="OC84" s="882"/>
      <c r="OD84" s="1322"/>
      <c r="OE84" s="882"/>
      <c r="OF84" s="882"/>
      <c r="OG84" s="882"/>
      <c r="OH84" s="1322"/>
      <c r="OI84" s="882"/>
      <c r="OJ84" s="882"/>
      <c r="OK84" s="882"/>
      <c r="OL84" s="1322"/>
      <c r="OM84" s="882"/>
      <c r="ON84" s="882"/>
      <c r="OO84" s="882"/>
      <c r="OP84" s="1322"/>
      <c r="OQ84" s="882"/>
      <c r="OR84" s="882"/>
      <c r="OS84" s="882"/>
      <c r="OT84" s="1322"/>
      <c r="OU84" s="882"/>
      <c r="OV84" s="882"/>
      <c r="OW84" s="882"/>
      <c r="OX84" s="1322"/>
      <c r="OY84" s="882"/>
      <c r="OZ84" s="882"/>
      <c r="PA84" s="882"/>
      <c r="PB84" s="1322"/>
      <c r="PC84" s="882"/>
      <c r="PD84" s="882"/>
      <c r="PE84" s="882"/>
      <c r="PF84" s="1322"/>
      <c r="PG84" s="882"/>
      <c r="PH84" s="882"/>
      <c r="PI84" s="882"/>
      <c r="PJ84" s="1322"/>
      <c r="PK84" s="882"/>
      <c r="PL84" s="882"/>
      <c r="PM84" s="882"/>
      <c r="PN84" s="1322"/>
      <c r="PO84" s="882"/>
      <c r="PP84" s="882"/>
      <c r="PQ84" s="882"/>
      <c r="PR84" s="1322"/>
      <c r="PS84" s="882"/>
      <c r="PT84" s="882"/>
      <c r="PU84" s="882"/>
      <c r="PV84" s="887"/>
      <c r="PW84" s="887"/>
      <c r="PX84" s="887"/>
      <c r="PY84" s="887"/>
      <c r="PZ84" s="887"/>
      <c r="QA84" s="881"/>
      <c r="QB84" s="881"/>
      <c r="QC84" s="881"/>
      <c r="QD84" s="1322"/>
      <c r="QE84" s="887"/>
      <c r="QF84" s="887"/>
      <c r="QG84" s="887"/>
      <c r="QH84" s="887"/>
      <c r="QI84" s="887"/>
      <c r="QJ84" s="887"/>
      <c r="QK84" s="887"/>
      <c r="QL84" s="887"/>
      <c r="QM84" s="887"/>
      <c r="QN84" s="887"/>
      <c r="QO84" s="887"/>
      <c r="QP84" s="887"/>
      <c r="QQ84" s="887"/>
      <c r="QR84" s="887"/>
      <c r="QS84" s="887"/>
      <c r="QT84" s="887"/>
      <c r="QU84" s="887"/>
      <c r="QV84" s="887"/>
      <c r="QW84" s="887"/>
      <c r="QX84" s="887"/>
      <c r="QY84" s="881"/>
      <c r="QZ84" s="881"/>
      <c r="RA84" s="881"/>
      <c r="RB84" s="887"/>
      <c r="RC84" s="881"/>
      <c r="RD84" s="881"/>
      <c r="RE84" s="881"/>
      <c r="RF84" s="887"/>
      <c r="RG84" s="881"/>
      <c r="RH84" s="881"/>
      <c r="RI84" s="881"/>
      <c r="RJ84" s="887"/>
      <c r="RK84" s="887"/>
      <c r="RL84" s="887"/>
      <c r="RM84" s="887"/>
      <c r="RN84" s="887"/>
      <c r="RO84" s="887"/>
      <c r="RP84" s="887"/>
      <c r="RQ84" s="887"/>
      <c r="RR84" s="887"/>
      <c r="RS84" s="887"/>
      <c r="RT84" s="887"/>
      <c r="RU84" s="887"/>
      <c r="RV84" s="887"/>
      <c r="RW84" s="887"/>
      <c r="RX84" s="887"/>
      <c r="RY84" s="887"/>
      <c r="RZ84" s="887"/>
      <c r="SA84" s="881"/>
      <c r="SB84" s="881"/>
      <c r="SC84" s="881"/>
      <c r="SD84" s="1322"/>
      <c r="SE84" s="881"/>
      <c r="SF84" s="881"/>
      <c r="SG84" s="881"/>
      <c r="SH84" s="887"/>
      <c r="SI84" s="882"/>
      <c r="SJ84" s="882"/>
      <c r="SK84" s="882"/>
      <c r="SL84" s="887"/>
      <c r="SM84" s="882"/>
      <c r="SN84" s="882"/>
      <c r="SO84" s="882"/>
      <c r="SP84" s="887"/>
      <c r="SQ84" s="881"/>
      <c r="SR84" s="881"/>
      <c r="SS84" s="881"/>
      <c r="ST84" s="1322"/>
      <c r="SU84" s="881"/>
      <c r="SV84" s="881"/>
      <c r="SW84" s="881"/>
      <c r="SX84" s="1322"/>
      <c r="SY84" s="881"/>
      <c r="SZ84" s="881"/>
      <c r="TA84" s="881"/>
      <c r="TB84" s="1322"/>
      <c r="TC84" s="1322"/>
      <c r="TD84" s="1322"/>
      <c r="TE84" s="1322"/>
      <c r="TF84" s="1322"/>
      <c r="TG84" s="881"/>
      <c r="TH84" s="881"/>
      <c r="TI84" s="881"/>
      <c r="TJ84" s="1322"/>
      <c r="TK84" s="881"/>
      <c r="TL84" s="881"/>
      <c r="TM84" s="881"/>
      <c r="TN84" s="1322"/>
      <c r="TO84" s="881"/>
      <c r="TP84" s="881"/>
      <c r="TQ84" s="881"/>
      <c r="TR84" s="1322"/>
      <c r="TS84" s="881"/>
      <c r="TT84" s="881"/>
      <c r="TU84" s="881"/>
      <c r="TV84" s="1322"/>
      <c r="TW84" s="881"/>
      <c r="TX84" s="881"/>
      <c r="TY84" s="881"/>
      <c r="TZ84" s="887"/>
      <c r="UA84" s="887"/>
      <c r="UB84" s="887"/>
      <c r="UC84" s="887"/>
      <c r="UD84" s="887"/>
      <c r="UE84" s="881"/>
      <c r="UF84" s="881"/>
      <c r="UG84" s="881"/>
      <c r="UH84" s="1322"/>
      <c r="UI84" s="881"/>
      <c r="UJ84" s="881"/>
      <c r="UK84" s="881"/>
      <c r="UL84" s="1322"/>
      <c r="UM84" s="881"/>
      <c r="UN84" s="881"/>
      <c r="UO84" s="881"/>
      <c r="UP84" s="1322"/>
      <c r="UQ84" s="881"/>
      <c r="UR84" s="881"/>
      <c r="US84" s="881"/>
      <c r="UT84" s="1322"/>
      <c r="UU84" s="881"/>
      <c r="UV84" s="881"/>
      <c r="UW84" s="881"/>
      <c r="UX84" s="1322"/>
      <c r="UY84" s="881"/>
      <c r="UZ84" s="881"/>
      <c r="VA84" s="881"/>
      <c r="VB84" s="1322"/>
      <c r="VC84" s="881"/>
      <c r="VD84" s="881"/>
      <c r="VE84" s="881"/>
      <c r="VF84" s="1322"/>
      <c r="VG84" s="882"/>
      <c r="VH84" s="882"/>
      <c r="VI84" s="882"/>
      <c r="VJ84" s="887"/>
      <c r="VK84" s="882"/>
      <c r="VL84" s="882"/>
      <c r="VM84" s="882"/>
      <c r="VN84" s="887"/>
      <c r="VO84" s="881"/>
      <c r="VP84" s="881"/>
      <c r="VQ84" s="881"/>
      <c r="VR84" s="1322"/>
      <c r="VS84" s="881"/>
      <c r="VT84" s="881"/>
      <c r="VU84" s="881"/>
      <c r="VV84" s="1322"/>
      <c r="VW84" s="881"/>
      <c r="VX84" s="881"/>
      <c r="VY84" s="881"/>
      <c r="VZ84" s="1322"/>
      <c r="WA84" s="881"/>
      <c r="WB84" s="881"/>
      <c r="WC84" s="881"/>
      <c r="WD84" s="1322"/>
      <c r="WE84" s="1322"/>
      <c r="WF84" s="1322"/>
      <c r="WG84" s="1322"/>
      <c r="WH84" s="1322"/>
      <c r="WI84" s="881"/>
      <c r="WJ84" s="881"/>
      <c r="WK84" s="881"/>
      <c r="WL84" s="1322"/>
      <c r="WM84" s="882"/>
      <c r="WN84" s="882"/>
      <c r="WO84" s="882"/>
      <c r="WP84" s="887"/>
      <c r="WQ84" s="881"/>
      <c r="WR84" s="881"/>
      <c r="WS84" s="881"/>
      <c r="WT84" s="1322"/>
      <c r="WU84" s="1322"/>
      <c r="WV84" s="1322"/>
      <c r="WW84" s="1322"/>
      <c r="WX84" s="1322"/>
      <c r="WY84" s="887"/>
      <c r="WZ84" s="887"/>
      <c r="XA84" s="887"/>
      <c r="XB84" s="887"/>
      <c r="XC84" s="887"/>
      <c r="XD84" s="887"/>
      <c r="XE84" s="887"/>
      <c r="XF84" s="887"/>
      <c r="XG84" s="887"/>
      <c r="XH84" s="887"/>
      <c r="XI84" s="887"/>
      <c r="XJ84" s="887"/>
      <c r="XK84" s="887"/>
      <c r="XL84" s="887"/>
      <c r="XM84" s="887"/>
      <c r="XN84" s="887"/>
      <c r="XO84" s="887"/>
      <c r="XP84" s="887"/>
      <c r="XQ84" s="887"/>
      <c r="XR84" s="887"/>
      <c r="XS84" s="887"/>
      <c r="XT84" s="887"/>
      <c r="XU84" s="887"/>
      <c r="XV84" s="887"/>
      <c r="XW84" s="881"/>
      <c r="XX84" s="881"/>
      <c r="XY84" s="881"/>
      <c r="XZ84" s="887"/>
      <c r="YA84" s="881"/>
      <c r="YB84" s="881"/>
      <c r="YC84" s="881"/>
      <c r="YD84" s="887"/>
      <c r="YE84" s="887"/>
      <c r="YF84" s="887"/>
      <c r="YG84" s="887"/>
      <c r="YH84" s="887"/>
      <c r="YI84" s="887"/>
      <c r="YJ84" s="887"/>
      <c r="YK84" s="887"/>
      <c r="YL84" s="887"/>
      <c r="YM84" s="887"/>
      <c r="YN84" s="887"/>
      <c r="YO84" s="887"/>
      <c r="YP84" s="887"/>
      <c r="YQ84" s="887"/>
      <c r="YR84" s="887"/>
      <c r="YS84" s="887"/>
      <c r="YT84" s="887"/>
      <c r="YU84" s="887"/>
      <c r="YV84" s="887"/>
      <c r="YW84" s="887"/>
      <c r="YX84" s="887"/>
      <c r="YY84" s="887"/>
      <c r="YZ84" s="887"/>
      <c r="ZA84" s="887"/>
      <c r="ZB84" s="887"/>
      <c r="ZC84" s="887"/>
      <c r="ZD84" s="887"/>
      <c r="ZE84" s="887"/>
      <c r="ZF84" s="887"/>
      <c r="ZG84" s="887"/>
      <c r="ZH84" s="887"/>
      <c r="ZI84" s="887"/>
      <c r="ZJ84" s="887"/>
      <c r="ZK84" s="887"/>
      <c r="ZL84" s="887"/>
      <c r="ZM84" s="887"/>
      <c r="ZN84" s="887"/>
      <c r="ZO84" s="887"/>
      <c r="ZP84" s="887"/>
      <c r="ZQ84" s="887"/>
      <c r="ZR84" s="887"/>
      <c r="ZS84" s="887"/>
      <c r="ZT84" s="887"/>
      <c r="ZU84" s="887"/>
      <c r="ZV84" s="887"/>
      <c r="ZW84" s="887"/>
      <c r="ZX84" s="887"/>
      <c r="ZY84" s="887"/>
      <c r="ZZ84" s="887"/>
      <c r="AAA84" s="887"/>
      <c r="AAB84" s="887"/>
      <c r="AAC84" s="887"/>
      <c r="AAD84" s="887"/>
      <c r="AAE84" s="887"/>
      <c r="AAF84" s="887"/>
      <c r="AAG84" s="887"/>
      <c r="AAH84" s="887"/>
      <c r="AAI84" s="887"/>
      <c r="AAJ84" s="887"/>
      <c r="AAK84" s="887"/>
      <c r="AAL84" s="887"/>
      <c r="AAM84" s="887"/>
      <c r="AAN84" s="887"/>
      <c r="AAO84" s="887"/>
      <c r="AAP84" s="887"/>
      <c r="AAQ84" s="881"/>
      <c r="AAR84" s="881"/>
      <c r="AAS84" s="881"/>
    </row>
    <row r="85" spans="1:725" ht="12.75" customHeight="1">
      <c r="A85" s="796"/>
      <c r="B85" s="706"/>
      <c r="C85" s="707"/>
      <c r="D85" s="881"/>
      <c r="E85" s="688" t="s">
        <v>211</v>
      </c>
      <c r="F85" s="687"/>
      <c r="G85" s="881"/>
      <c r="H85" s="881"/>
      <c r="I85" s="881"/>
      <c r="J85" s="1322"/>
      <c r="K85" s="882"/>
      <c r="L85" s="882"/>
      <c r="M85" s="882"/>
      <c r="N85" s="1322"/>
      <c r="O85" s="882"/>
      <c r="P85" s="882"/>
      <c r="Q85" s="882"/>
      <c r="R85" s="1322"/>
      <c r="S85" s="882"/>
      <c r="T85" s="882"/>
      <c r="U85" s="882"/>
      <c r="V85" s="1322"/>
      <c r="W85" s="882"/>
      <c r="X85" s="882"/>
      <c r="Y85" s="882"/>
      <c r="Z85" s="1322"/>
      <c r="AA85" s="882"/>
      <c r="AB85" s="882"/>
      <c r="AC85" s="882"/>
      <c r="AD85" s="1322"/>
      <c r="AE85" s="882"/>
      <c r="AF85" s="882"/>
      <c r="AG85" s="882"/>
      <c r="AH85" s="1322"/>
      <c r="AI85" s="882"/>
      <c r="AJ85" s="882"/>
      <c r="AK85" s="882"/>
      <c r="AL85" s="1322"/>
      <c r="AM85" s="882"/>
      <c r="AN85" s="882"/>
      <c r="AO85" s="882"/>
      <c r="AP85" s="1322"/>
      <c r="AQ85" s="882"/>
      <c r="AR85" s="882"/>
      <c r="AS85" s="882"/>
      <c r="AT85" s="1322"/>
      <c r="AU85" s="882"/>
      <c r="AV85" s="882"/>
      <c r="AW85" s="882"/>
      <c r="AX85" s="1322"/>
      <c r="AY85" s="882"/>
      <c r="AZ85" s="882"/>
      <c r="BA85" s="882"/>
      <c r="BB85" s="1322"/>
      <c r="BC85" s="882"/>
      <c r="BD85" s="882"/>
      <c r="BE85" s="882"/>
      <c r="BF85" s="1322"/>
      <c r="BG85" s="882"/>
      <c r="BH85" s="882"/>
      <c r="BI85" s="882"/>
      <c r="BJ85" s="1322"/>
      <c r="BK85" s="882"/>
      <c r="BL85" s="882"/>
      <c r="BM85" s="882"/>
      <c r="BN85" s="1322"/>
      <c r="BO85" s="882"/>
      <c r="BP85" s="882"/>
      <c r="BQ85" s="882"/>
      <c r="BR85" s="1322"/>
      <c r="BS85" s="882"/>
      <c r="BT85" s="882"/>
      <c r="BU85" s="882"/>
      <c r="BV85" s="1322"/>
      <c r="BW85" s="882"/>
      <c r="BX85" s="882"/>
      <c r="BY85" s="882"/>
      <c r="BZ85" s="1322"/>
      <c r="CA85" s="882"/>
      <c r="CB85" s="882"/>
      <c r="CC85" s="882"/>
      <c r="CD85" s="1322"/>
      <c r="CE85" s="1322"/>
      <c r="CF85" s="1322"/>
      <c r="CG85" s="1322"/>
      <c r="CH85" s="1322"/>
      <c r="CI85" s="882"/>
      <c r="CJ85" s="882"/>
      <c r="CK85" s="882"/>
      <c r="CL85" s="1322"/>
      <c r="CM85" s="882"/>
      <c r="CN85" s="882"/>
      <c r="CO85" s="882"/>
      <c r="CP85" s="1322"/>
      <c r="CQ85" s="882"/>
      <c r="CR85" s="882"/>
      <c r="CS85" s="882"/>
      <c r="CT85" s="1322"/>
      <c r="CU85" s="882"/>
      <c r="CV85" s="882"/>
      <c r="CW85" s="882"/>
      <c r="CX85" s="1322"/>
      <c r="CY85" s="1322"/>
      <c r="CZ85" s="1322"/>
      <c r="DA85" s="1322"/>
      <c r="DB85" s="1322"/>
      <c r="DC85" s="882"/>
      <c r="DD85" s="882"/>
      <c r="DE85" s="882"/>
      <c r="DF85" s="1322"/>
      <c r="DG85" s="882"/>
      <c r="DH85" s="882"/>
      <c r="DI85" s="882"/>
      <c r="DJ85" s="1322"/>
      <c r="DK85" s="882"/>
      <c r="DL85" s="882"/>
      <c r="DM85" s="882"/>
      <c r="DN85" s="1322"/>
      <c r="DO85" s="882"/>
      <c r="DP85" s="882"/>
      <c r="DQ85" s="882"/>
      <c r="DR85" s="1322"/>
      <c r="DS85" s="882"/>
      <c r="DT85" s="882"/>
      <c r="DU85" s="882"/>
      <c r="DV85" s="1322"/>
      <c r="DW85" s="882"/>
      <c r="DX85" s="882"/>
      <c r="DY85" s="882"/>
      <c r="DZ85" s="1322"/>
      <c r="EA85" s="882"/>
      <c r="EB85" s="882"/>
      <c r="EC85" s="882"/>
      <c r="ED85" s="1322"/>
      <c r="EE85" s="882"/>
      <c r="EF85" s="882"/>
      <c r="EG85" s="882"/>
      <c r="EH85" s="1322"/>
      <c r="EI85" s="882"/>
      <c r="EJ85" s="882"/>
      <c r="EK85" s="882"/>
      <c r="EL85" s="1322"/>
      <c r="EM85" s="882"/>
      <c r="EN85" s="882"/>
      <c r="EO85" s="882"/>
      <c r="EP85" s="1322"/>
      <c r="EQ85" s="882"/>
      <c r="ER85" s="882"/>
      <c r="ES85" s="882"/>
      <c r="ET85" s="1322"/>
      <c r="EU85" s="882"/>
      <c r="EV85" s="882"/>
      <c r="EW85" s="882"/>
      <c r="EX85" s="1322"/>
      <c r="EY85" s="882"/>
      <c r="EZ85" s="882"/>
      <c r="FA85" s="882"/>
      <c r="FB85" s="1322"/>
      <c r="FC85" s="882"/>
      <c r="FD85" s="882"/>
      <c r="FE85" s="882"/>
      <c r="FF85" s="1322"/>
      <c r="FG85" s="882"/>
      <c r="FH85" s="882"/>
      <c r="FI85" s="882"/>
      <c r="FJ85" s="1322"/>
      <c r="FK85" s="882"/>
      <c r="FL85" s="882"/>
      <c r="FM85" s="882"/>
      <c r="FN85" s="1322"/>
      <c r="FO85" s="882"/>
      <c r="FP85" s="882"/>
      <c r="FQ85" s="882"/>
      <c r="FR85" s="1322"/>
      <c r="FS85" s="882"/>
      <c r="FT85" s="882"/>
      <c r="FU85" s="882"/>
      <c r="FV85" s="1322"/>
      <c r="FW85" s="882"/>
      <c r="FX85" s="882"/>
      <c r="FY85" s="882"/>
      <c r="FZ85" s="1322"/>
      <c r="GA85" s="882"/>
      <c r="GB85" s="882"/>
      <c r="GC85" s="882"/>
      <c r="GD85" s="1322"/>
      <c r="GE85" s="882"/>
      <c r="GF85" s="882"/>
      <c r="GG85" s="882"/>
      <c r="GH85" s="1322"/>
      <c r="GI85" s="882"/>
      <c r="GJ85" s="882"/>
      <c r="GK85" s="882"/>
      <c r="GL85" s="1322"/>
      <c r="GM85" s="882"/>
      <c r="GN85" s="882"/>
      <c r="GO85" s="882"/>
      <c r="GP85" s="1322"/>
      <c r="GQ85" s="882"/>
      <c r="GR85" s="882"/>
      <c r="GS85" s="882"/>
      <c r="GT85" s="1322"/>
      <c r="GU85" s="1322"/>
      <c r="GV85" s="1322"/>
      <c r="GW85" s="1322"/>
      <c r="GX85" s="1322"/>
      <c r="GY85" s="882"/>
      <c r="GZ85" s="882"/>
      <c r="HA85" s="882"/>
      <c r="HB85" s="1322"/>
      <c r="HC85" s="882"/>
      <c r="HD85" s="882"/>
      <c r="HE85" s="882"/>
      <c r="HF85" s="1322"/>
      <c r="HG85" s="882"/>
      <c r="HH85" s="882"/>
      <c r="HI85" s="882"/>
      <c r="HJ85" s="1322"/>
      <c r="HK85" s="882"/>
      <c r="HL85" s="882"/>
      <c r="HM85" s="882"/>
      <c r="HN85" s="1322"/>
      <c r="HO85" s="882"/>
      <c r="HP85" s="882"/>
      <c r="HQ85" s="882"/>
      <c r="HR85" s="1322"/>
      <c r="HS85" s="882"/>
      <c r="HT85" s="882"/>
      <c r="HU85" s="882"/>
      <c r="HV85" s="1322"/>
      <c r="HW85" s="882"/>
      <c r="HX85" s="882"/>
      <c r="HY85" s="882"/>
      <c r="HZ85" s="1322"/>
      <c r="IA85" s="882"/>
      <c r="IB85" s="882"/>
      <c r="IC85" s="882"/>
      <c r="ID85" s="1322"/>
      <c r="IE85" s="882"/>
      <c r="IF85" s="882"/>
      <c r="IG85" s="882"/>
      <c r="IH85" s="1322"/>
      <c r="II85" s="882"/>
      <c r="IJ85" s="882"/>
      <c r="IK85" s="882"/>
      <c r="IL85" s="1322"/>
      <c r="IM85" s="882"/>
      <c r="IN85" s="882"/>
      <c r="IO85" s="882"/>
      <c r="IP85" s="1322"/>
      <c r="IQ85" s="882"/>
      <c r="IR85" s="882"/>
      <c r="IS85" s="882"/>
      <c r="IT85" s="1322"/>
      <c r="IU85" s="882"/>
      <c r="IV85" s="882"/>
      <c r="IW85" s="882"/>
      <c r="IX85" s="1322"/>
      <c r="IY85" s="882"/>
      <c r="IZ85" s="882"/>
      <c r="JA85" s="882"/>
      <c r="JB85" s="1322"/>
      <c r="JC85" s="882"/>
      <c r="JD85" s="882"/>
      <c r="JE85" s="882"/>
      <c r="JF85" s="1322"/>
      <c r="JG85" s="882"/>
      <c r="JH85" s="882"/>
      <c r="JI85" s="882"/>
      <c r="JJ85" s="1322"/>
      <c r="JK85" s="882"/>
      <c r="JL85" s="882"/>
      <c r="JM85" s="882"/>
      <c r="JN85" s="1322"/>
      <c r="JO85" s="882"/>
      <c r="JP85" s="882"/>
      <c r="JQ85" s="882"/>
      <c r="JR85" s="1322"/>
      <c r="JS85" s="882"/>
      <c r="JT85" s="882"/>
      <c r="JU85" s="882"/>
      <c r="JV85" s="1322"/>
      <c r="JW85" s="882"/>
      <c r="JX85" s="882"/>
      <c r="JY85" s="882"/>
      <c r="JZ85" s="1322"/>
      <c r="KA85" s="882"/>
      <c r="KB85" s="882"/>
      <c r="KC85" s="882"/>
      <c r="KD85" s="1322"/>
      <c r="KE85" s="882"/>
      <c r="KF85" s="882"/>
      <c r="KG85" s="882"/>
      <c r="KH85" s="1322"/>
      <c r="KI85" s="882"/>
      <c r="KJ85" s="882"/>
      <c r="KK85" s="882"/>
      <c r="KL85" s="1322"/>
      <c r="KM85" s="882"/>
      <c r="KN85" s="882"/>
      <c r="KO85" s="882"/>
      <c r="KP85" s="1322"/>
      <c r="KQ85" s="882"/>
      <c r="KR85" s="882"/>
      <c r="KS85" s="882"/>
      <c r="KT85" s="1322"/>
      <c r="KU85" s="882"/>
      <c r="KV85" s="882"/>
      <c r="KW85" s="882"/>
      <c r="KX85" s="1322"/>
      <c r="KY85" s="882"/>
      <c r="KZ85" s="882"/>
      <c r="LA85" s="882"/>
      <c r="LB85" s="1322"/>
      <c r="LC85" s="882"/>
      <c r="LD85" s="882"/>
      <c r="LE85" s="882"/>
      <c r="LF85" s="1322"/>
      <c r="LG85" s="882"/>
      <c r="LH85" s="882"/>
      <c r="LI85" s="882"/>
      <c r="LJ85" s="1322"/>
      <c r="LK85" s="882"/>
      <c r="LL85" s="882"/>
      <c r="LM85" s="882"/>
      <c r="LN85" s="1322"/>
      <c r="LO85" s="882"/>
      <c r="LP85" s="882"/>
      <c r="LQ85" s="882"/>
      <c r="LR85" s="1322"/>
      <c r="LS85" s="882"/>
      <c r="LT85" s="882"/>
      <c r="LU85" s="882"/>
      <c r="LV85" s="1322"/>
      <c r="LW85" s="882"/>
      <c r="LX85" s="882"/>
      <c r="LY85" s="882"/>
      <c r="LZ85" s="1322"/>
      <c r="MA85" s="882"/>
      <c r="MB85" s="882"/>
      <c r="MC85" s="882"/>
      <c r="MD85" s="1322"/>
      <c r="ME85" s="882"/>
      <c r="MF85" s="882"/>
      <c r="MG85" s="882"/>
      <c r="MH85" s="1322"/>
      <c r="MI85" s="882"/>
      <c r="MJ85" s="882"/>
      <c r="MK85" s="882"/>
      <c r="ML85" s="1322"/>
      <c r="MM85" s="882"/>
      <c r="MN85" s="882"/>
      <c r="MO85" s="882"/>
      <c r="MP85" s="1322"/>
      <c r="MQ85" s="882"/>
      <c r="MR85" s="882"/>
      <c r="MS85" s="882"/>
      <c r="MT85" s="1322"/>
      <c r="MU85" s="882"/>
      <c r="MV85" s="882"/>
      <c r="MW85" s="882"/>
      <c r="MX85" s="882"/>
      <c r="MY85" s="882"/>
      <c r="MZ85" s="882"/>
      <c r="NA85" s="882"/>
      <c r="NB85" s="1322"/>
      <c r="NC85" s="882"/>
      <c r="ND85" s="882"/>
      <c r="NE85" s="882"/>
      <c r="NF85" s="1322"/>
      <c r="NG85" s="882"/>
      <c r="NH85" s="882"/>
      <c r="NI85" s="882"/>
      <c r="NJ85" s="1322"/>
      <c r="NK85" s="882"/>
      <c r="NL85" s="882"/>
      <c r="NM85" s="882"/>
      <c r="NN85" s="1322"/>
      <c r="NO85" s="882"/>
      <c r="NP85" s="882"/>
      <c r="NQ85" s="882"/>
      <c r="NR85" s="1322"/>
      <c r="NS85" s="882"/>
      <c r="NT85" s="882"/>
      <c r="NU85" s="882"/>
      <c r="NV85" s="1322"/>
      <c r="NW85" s="882"/>
      <c r="NX85" s="882"/>
      <c r="NY85" s="882"/>
      <c r="NZ85" s="1322"/>
      <c r="OA85" s="882"/>
      <c r="OB85" s="882"/>
      <c r="OC85" s="882"/>
      <c r="OD85" s="1322"/>
      <c r="OE85" s="882"/>
      <c r="OF85" s="882"/>
      <c r="OG85" s="882"/>
      <c r="OH85" s="1322"/>
      <c r="OI85" s="882"/>
      <c r="OJ85" s="882"/>
      <c r="OK85" s="882"/>
      <c r="OL85" s="1322"/>
      <c r="OM85" s="882"/>
      <c r="ON85" s="882"/>
      <c r="OO85" s="882"/>
      <c r="OP85" s="1322"/>
      <c r="OQ85" s="882"/>
      <c r="OR85" s="882"/>
      <c r="OS85" s="882"/>
      <c r="OT85" s="1322"/>
      <c r="OU85" s="882"/>
      <c r="OV85" s="882"/>
      <c r="OW85" s="882"/>
      <c r="OX85" s="1322"/>
      <c r="OY85" s="882"/>
      <c r="OZ85" s="882"/>
      <c r="PA85" s="882"/>
      <c r="PB85" s="1322"/>
      <c r="PC85" s="882"/>
      <c r="PD85" s="882"/>
      <c r="PE85" s="882"/>
      <c r="PF85" s="1322"/>
      <c r="PG85" s="882"/>
      <c r="PH85" s="882"/>
      <c r="PI85" s="882"/>
      <c r="PJ85" s="1322"/>
      <c r="PK85" s="882"/>
      <c r="PL85" s="882"/>
      <c r="PM85" s="882"/>
      <c r="PN85" s="1322"/>
      <c r="PO85" s="882"/>
      <c r="PP85" s="882"/>
      <c r="PQ85" s="882"/>
      <c r="PR85" s="1322"/>
      <c r="PS85" s="882"/>
      <c r="PT85" s="882"/>
      <c r="PU85" s="882"/>
      <c r="PV85" s="887"/>
      <c r="PW85" s="887"/>
      <c r="PX85" s="887"/>
      <c r="PY85" s="887"/>
      <c r="PZ85" s="887"/>
      <c r="QA85" s="881"/>
      <c r="QB85" s="881"/>
      <c r="QC85" s="881"/>
      <c r="QD85" s="1322"/>
      <c r="QE85" s="887"/>
      <c r="QF85" s="887"/>
      <c r="QG85" s="887"/>
      <c r="QH85" s="887"/>
      <c r="QI85" s="887"/>
      <c r="QJ85" s="887"/>
      <c r="QK85" s="887"/>
      <c r="QL85" s="887"/>
      <c r="QM85" s="887"/>
      <c r="QN85" s="887"/>
      <c r="QO85" s="887"/>
      <c r="QP85" s="887"/>
      <c r="QQ85" s="887"/>
      <c r="QR85" s="887"/>
      <c r="QS85" s="887"/>
      <c r="QT85" s="887"/>
      <c r="QU85" s="887"/>
      <c r="QV85" s="887"/>
      <c r="QW85" s="887"/>
      <c r="QX85" s="887"/>
      <c r="QY85" s="881"/>
      <c r="QZ85" s="881"/>
      <c r="RA85" s="881"/>
      <c r="RB85" s="887"/>
      <c r="RC85" s="881"/>
      <c r="RD85" s="881"/>
      <c r="RE85" s="881"/>
      <c r="RF85" s="887"/>
      <c r="RG85" s="881"/>
      <c r="RH85" s="881"/>
      <c r="RI85" s="881"/>
      <c r="RJ85" s="887"/>
      <c r="RK85" s="887"/>
      <c r="RL85" s="887"/>
      <c r="RM85" s="887"/>
      <c r="RN85" s="887"/>
      <c r="RO85" s="887"/>
      <c r="RP85" s="887"/>
      <c r="RQ85" s="887"/>
      <c r="RR85" s="887"/>
      <c r="RS85" s="887"/>
      <c r="RT85" s="887"/>
      <c r="RU85" s="887"/>
      <c r="RV85" s="887"/>
      <c r="RW85" s="887"/>
      <c r="RX85" s="887"/>
      <c r="RY85" s="887"/>
      <c r="RZ85" s="887"/>
      <c r="SA85" s="881"/>
      <c r="SB85" s="881"/>
      <c r="SC85" s="881"/>
      <c r="SD85" s="1322"/>
      <c r="SE85" s="881"/>
      <c r="SF85" s="881"/>
      <c r="SG85" s="881"/>
      <c r="SH85" s="887"/>
      <c r="SI85" s="882"/>
      <c r="SJ85" s="882"/>
      <c r="SK85" s="882"/>
      <c r="SL85" s="887"/>
      <c r="SM85" s="882"/>
      <c r="SN85" s="882"/>
      <c r="SO85" s="882"/>
      <c r="SP85" s="887"/>
      <c r="SQ85" s="881"/>
      <c r="SR85" s="881"/>
      <c r="SS85" s="881"/>
      <c r="ST85" s="1322"/>
      <c r="SU85" s="881"/>
      <c r="SV85" s="881"/>
      <c r="SW85" s="881"/>
      <c r="SX85" s="1322"/>
      <c r="SY85" s="881"/>
      <c r="SZ85" s="881"/>
      <c r="TA85" s="881"/>
      <c r="TB85" s="1322"/>
      <c r="TC85" s="1322"/>
      <c r="TD85" s="1322"/>
      <c r="TE85" s="1322"/>
      <c r="TF85" s="1322"/>
      <c r="TG85" s="881"/>
      <c r="TH85" s="881"/>
      <c r="TI85" s="881"/>
      <c r="TJ85" s="1322"/>
      <c r="TK85" s="881"/>
      <c r="TL85" s="881"/>
      <c r="TM85" s="881"/>
      <c r="TN85" s="1322"/>
      <c r="TO85" s="881"/>
      <c r="TP85" s="881"/>
      <c r="TQ85" s="881"/>
      <c r="TR85" s="1322"/>
      <c r="TS85" s="881"/>
      <c r="TT85" s="881"/>
      <c r="TU85" s="881"/>
      <c r="TV85" s="1322"/>
      <c r="TW85" s="881"/>
      <c r="TX85" s="881"/>
      <c r="TY85" s="881"/>
      <c r="TZ85" s="887"/>
      <c r="UA85" s="887"/>
      <c r="UB85" s="887"/>
      <c r="UC85" s="887"/>
      <c r="UD85" s="887"/>
      <c r="UE85" s="881"/>
      <c r="UF85" s="881"/>
      <c r="UG85" s="881"/>
      <c r="UH85" s="1322"/>
      <c r="UI85" s="881"/>
      <c r="UJ85" s="881"/>
      <c r="UK85" s="881"/>
      <c r="UL85" s="1322"/>
      <c r="UM85" s="881"/>
      <c r="UN85" s="881"/>
      <c r="UO85" s="881"/>
      <c r="UP85" s="1322"/>
      <c r="UQ85" s="881"/>
      <c r="UR85" s="881"/>
      <c r="US85" s="881"/>
      <c r="UT85" s="1322"/>
      <c r="UU85" s="881"/>
      <c r="UV85" s="881"/>
      <c r="UW85" s="881"/>
      <c r="UX85" s="1322"/>
      <c r="UY85" s="881"/>
      <c r="UZ85" s="881"/>
      <c r="VA85" s="881"/>
      <c r="VB85" s="1322"/>
      <c r="VC85" s="881"/>
      <c r="VD85" s="881"/>
      <c r="VE85" s="881"/>
      <c r="VF85" s="1322"/>
      <c r="VG85" s="882"/>
      <c r="VH85" s="882"/>
      <c r="VI85" s="882"/>
      <c r="VJ85" s="887"/>
      <c r="VK85" s="882"/>
      <c r="VL85" s="882"/>
      <c r="VM85" s="882"/>
      <c r="VN85" s="887"/>
      <c r="VO85" s="881"/>
      <c r="VP85" s="881"/>
      <c r="VQ85" s="881"/>
      <c r="VR85" s="1322"/>
      <c r="VS85" s="881"/>
      <c r="VT85" s="881"/>
      <c r="VU85" s="881"/>
      <c r="VV85" s="1322"/>
      <c r="VW85" s="881"/>
      <c r="VX85" s="881"/>
      <c r="VY85" s="881"/>
      <c r="VZ85" s="1322"/>
      <c r="WA85" s="881"/>
      <c r="WB85" s="881"/>
      <c r="WC85" s="881"/>
      <c r="WD85" s="1322"/>
      <c r="WE85" s="1322"/>
      <c r="WF85" s="1322"/>
      <c r="WG85" s="1322"/>
      <c r="WH85" s="1322"/>
      <c r="WI85" s="881"/>
      <c r="WJ85" s="881"/>
      <c r="WK85" s="881"/>
      <c r="WL85" s="1322"/>
      <c r="WM85" s="882"/>
      <c r="WN85" s="882"/>
      <c r="WO85" s="882"/>
      <c r="WP85" s="887"/>
      <c r="WQ85" s="881"/>
      <c r="WR85" s="881"/>
      <c r="WS85" s="881"/>
      <c r="WT85" s="1322"/>
      <c r="WU85" s="1322"/>
      <c r="WV85" s="1322"/>
      <c r="WW85" s="1322"/>
      <c r="WX85" s="1322"/>
      <c r="WY85" s="887"/>
      <c r="WZ85" s="887"/>
      <c r="XA85" s="887"/>
      <c r="XB85" s="887"/>
      <c r="XC85" s="887"/>
      <c r="XD85" s="887"/>
      <c r="XE85" s="887"/>
      <c r="XF85" s="887"/>
      <c r="XG85" s="887"/>
      <c r="XH85" s="887"/>
      <c r="XI85" s="887"/>
      <c r="XJ85" s="887"/>
      <c r="XK85" s="887"/>
      <c r="XL85" s="887"/>
      <c r="XM85" s="887"/>
      <c r="XN85" s="887"/>
      <c r="XO85" s="887"/>
      <c r="XP85" s="887"/>
      <c r="XQ85" s="887"/>
      <c r="XR85" s="887"/>
      <c r="XS85" s="887"/>
      <c r="XT85" s="887"/>
      <c r="XU85" s="887"/>
      <c r="XV85" s="887"/>
      <c r="XW85" s="881"/>
      <c r="XX85" s="881"/>
      <c r="XY85" s="881"/>
      <c r="XZ85" s="887"/>
      <c r="YA85" s="881"/>
      <c r="YB85" s="881"/>
      <c r="YC85" s="881"/>
      <c r="YD85" s="887"/>
      <c r="YE85" s="887"/>
      <c r="YF85" s="887"/>
      <c r="YG85" s="887"/>
      <c r="YH85" s="887"/>
      <c r="YI85" s="887"/>
      <c r="YJ85" s="887"/>
      <c r="YK85" s="887"/>
      <c r="YL85" s="887"/>
      <c r="YM85" s="887"/>
      <c r="YN85" s="887"/>
      <c r="YO85" s="887"/>
      <c r="YP85" s="887"/>
      <c r="YQ85" s="887"/>
      <c r="YR85" s="887"/>
      <c r="YS85" s="887"/>
      <c r="YT85" s="887"/>
      <c r="YU85" s="887"/>
      <c r="YV85" s="887"/>
      <c r="YW85" s="887"/>
      <c r="YX85" s="887"/>
      <c r="YY85" s="887"/>
      <c r="YZ85" s="887"/>
      <c r="ZA85" s="887"/>
      <c r="ZB85" s="887"/>
      <c r="ZC85" s="887"/>
      <c r="ZD85" s="887"/>
      <c r="ZE85" s="887"/>
      <c r="ZF85" s="887"/>
      <c r="ZG85" s="887"/>
      <c r="ZH85" s="887"/>
      <c r="ZI85" s="887"/>
      <c r="ZJ85" s="887"/>
      <c r="ZK85" s="887"/>
      <c r="ZL85" s="887"/>
      <c r="ZM85" s="887"/>
      <c r="ZN85" s="887"/>
      <c r="ZO85" s="887"/>
      <c r="ZP85" s="887"/>
      <c r="ZQ85" s="887"/>
      <c r="ZR85" s="887"/>
      <c r="ZS85" s="887"/>
      <c r="ZT85" s="887"/>
      <c r="ZU85" s="887"/>
      <c r="ZV85" s="887"/>
      <c r="ZW85" s="887"/>
      <c r="ZX85" s="887"/>
      <c r="ZY85" s="887"/>
      <c r="ZZ85" s="887"/>
      <c r="AAA85" s="887"/>
      <c r="AAB85" s="887"/>
      <c r="AAC85" s="887"/>
      <c r="AAD85" s="887"/>
      <c r="AAE85" s="887"/>
      <c r="AAF85" s="887"/>
      <c r="AAG85" s="887"/>
      <c r="AAH85" s="887"/>
      <c r="AAI85" s="887"/>
      <c r="AAJ85" s="887"/>
      <c r="AAK85" s="887"/>
      <c r="AAL85" s="887"/>
      <c r="AAM85" s="887"/>
      <c r="AAN85" s="887"/>
      <c r="AAO85" s="887"/>
      <c r="AAP85" s="887"/>
      <c r="AAQ85" s="881"/>
      <c r="AAR85" s="881"/>
      <c r="AAS85" s="881"/>
    </row>
    <row r="86" spans="1:725" ht="12.75" customHeight="1">
      <c r="A86" s="796"/>
      <c r="B86" s="706"/>
      <c r="C86" s="707"/>
      <c r="D86" s="881"/>
      <c r="E86" s="688" t="s">
        <v>104</v>
      </c>
      <c r="F86" s="687"/>
      <c r="G86" s="881"/>
      <c r="H86" s="881"/>
      <c r="I86" s="881"/>
      <c r="J86" s="1251"/>
      <c r="K86" s="882"/>
      <c r="L86" s="882"/>
      <c r="M86" s="882"/>
      <c r="N86" s="1251"/>
      <c r="O86" s="882"/>
      <c r="P86" s="882"/>
      <c r="Q86" s="882"/>
      <c r="R86" s="1251"/>
      <c r="S86" s="882"/>
      <c r="T86" s="882"/>
      <c r="U86" s="882"/>
      <c r="V86" s="1251"/>
      <c r="W86" s="882"/>
      <c r="X86" s="882"/>
      <c r="Y86" s="882"/>
      <c r="Z86" s="1251"/>
      <c r="AA86" s="882"/>
      <c r="AB86" s="882"/>
      <c r="AC86" s="882"/>
      <c r="AD86" s="1251"/>
      <c r="AE86" s="882"/>
      <c r="AF86" s="882"/>
      <c r="AG86" s="882"/>
      <c r="AH86" s="1251"/>
      <c r="AI86" s="882"/>
      <c r="AJ86" s="882"/>
      <c r="AK86" s="882"/>
      <c r="AL86" s="1251"/>
      <c r="AM86" s="882"/>
      <c r="AN86" s="882"/>
      <c r="AO86" s="882"/>
      <c r="AP86" s="1251"/>
      <c r="AQ86" s="882"/>
      <c r="AR86" s="882"/>
      <c r="AS86" s="882"/>
      <c r="AT86" s="1251"/>
      <c r="AU86" s="882"/>
      <c r="AV86" s="882"/>
      <c r="AW86" s="882"/>
      <c r="AX86" s="1251"/>
      <c r="AY86" s="882"/>
      <c r="AZ86" s="882"/>
      <c r="BA86" s="882"/>
      <c r="BB86" s="1251"/>
      <c r="BC86" s="882"/>
      <c r="BD86" s="882"/>
      <c r="BE86" s="882"/>
      <c r="BF86" s="1251"/>
      <c r="BG86" s="882"/>
      <c r="BH86" s="882"/>
      <c r="BI86" s="882"/>
      <c r="BJ86" s="1251"/>
      <c r="BK86" s="882"/>
      <c r="BL86" s="882"/>
      <c r="BM86" s="882"/>
      <c r="BN86" s="1251"/>
      <c r="BO86" s="882"/>
      <c r="BP86" s="882"/>
      <c r="BQ86" s="882"/>
      <c r="BR86" s="1251"/>
      <c r="BS86" s="882"/>
      <c r="BT86" s="882"/>
      <c r="BU86" s="882"/>
      <c r="BV86" s="1251"/>
      <c r="BW86" s="882"/>
      <c r="BX86" s="882"/>
      <c r="BY86" s="882"/>
      <c r="BZ86" s="1251"/>
      <c r="CA86" s="882"/>
      <c r="CB86" s="882"/>
      <c r="CC86" s="882"/>
      <c r="CD86" s="1251"/>
      <c r="CE86" s="1251"/>
      <c r="CF86" s="1251"/>
      <c r="CG86" s="1251"/>
      <c r="CH86" s="1251"/>
      <c r="CI86" s="882"/>
      <c r="CJ86" s="882"/>
      <c r="CK86" s="882"/>
      <c r="CL86" s="1251"/>
      <c r="CM86" s="882"/>
      <c r="CN86" s="882"/>
      <c r="CO86" s="882"/>
      <c r="CP86" s="1251"/>
      <c r="CQ86" s="882"/>
      <c r="CR86" s="882"/>
      <c r="CS86" s="882"/>
      <c r="CT86" s="1251"/>
      <c r="CU86" s="882"/>
      <c r="CV86" s="882"/>
      <c r="CW86" s="882"/>
      <c r="CX86" s="1251"/>
      <c r="CY86" s="1251"/>
      <c r="CZ86" s="1251"/>
      <c r="DA86" s="1251"/>
      <c r="DB86" s="1251"/>
      <c r="DC86" s="882"/>
      <c r="DD86" s="882"/>
      <c r="DE86" s="882"/>
      <c r="DF86" s="1251"/>
      <c r="DG86" s="882"/>
      <c r="DH86" s="882"/>
      <c r="DI86" s="882"/>
      <c r="DJ86" s="1251"/>
      <c r="DK86" s="882"/>
      <c r="DL86" s="882"/>
      <c r="DM86" s="882"/>
      <c r="DN86" s="1251"/>
      <c r="DO86" s="882"/>
      <c r="DP86" s="882"/>
      <c r="DQ86" s="882"/>
      <c r="DR86" s="1251"/>
      <c r="DS86" s="882"/>
      <c r="DT86" s="882"/>
      <c r="DU86" s="882"/>
      <c r="DV86" s="1251"/>
      <c r="DW86" s="882"/>
      <c r="DX86" s="882"/>
      <c r="DY86" s="882"/>
      <c r="DZ86" s="1251"/>
      <c r="EA86" s="882"/>
      <c r="EB86" s="882"/>
      <c r="EC86" s="882"/>
      <c r="ED86" s="1251"/>
      <c r="EE86" s="882"/>
      <c r="EF86" s="882"/>
      <c r="EG86" s="882"/>
      <c r="EH86" s="1251"/>
      <c r="EI86" s="882"/>
      <c r="EJ86" s="882"/>
      <c r="EK86" s="882"/>
      <c r="EL86" s="1251"/>
      <c r="EM86" s="882"/>
      <c r="EN86" s="882"/>
      <c r="EO86" s="882"/>
      <c r="EP86" s="1251"/>
      <c r="EQ86" s="882"/>
      <c r="ER86" s="882"/>
      <c r="ES86" s="882"/>
      <c r="ET86" s="1251"/>
      <c r="EU86" s="882"/>
      <c r="EV86" s="882"/>
      <c r="EW86" s="882"/>
      <c r="EX86" s="1251"/>
      <c r="EY86" s="882"/>
      <c r="EZ86" s="882"/>
      <c r="FA86" s="882"/>
      <c r="FB86" s="1251"/>
      <c r="FC86" s="882"/>
      <c r="FD86" s="882"/>
      <c r="FE86" s="882"/>
      <c r="FF86" s="1251"/>
      <c r="FG86" s="882"/>
      <c r="FH86" s="882"/>
      <c r="FI86" s="882"/>
      <c r="FJ86" s="1251"/>
      <c r="FK86" s="882"/>
      <c r="FL86" s="882"/>
      <c r="FM86" s="882"/>
      <c r="FN86" s="1251"/>
      <c r="FO86" s="882"/>
      <c r="FP86" s="882"/>
      <c r="FQ86" s="882"/>
      <c r="FR86" s="1251"/>
      <c r="FS86" s="882"/>
      <c r="FT86" s="882"/>
      <c r="FU86" s="882"/>
      <c r="FV86" s="1251"/>
      <c r="FW86" s="882"/>
      <c r="FX86" s="882"/>
      <c r="FY86" s="882"/>
      <c r="FZ86" s="1251"/>
      <c r="GA86" s="882"/>
      <c r="GB86" s="882"/>
      <c r="GC86" s="882"/>
      <c r="GD86" s="1251"/>
      <c r="GE86" s="882"/>
      <c r="GF86" s="882"/>
      <c r="GG86" s="882"/>
      <c r="GH86" s="1251"/>
      <c r="GI86" s="882"/>
      <c r="GJ86" s="882"/>
      <c r="GK86" s="882"/>
      <c r="GL86" s="1251"/>
      <c r="GM86" s="882"/>
      <c r="GN86" s="882"/>
      <c r="GO86" s="882"/>
      <c r="GP86" s="1251"/>
      <c r="GQ86" s="882"/>
      <c r="GR86" s="882"/>
      <c r="GS86" s="882"/>
      <c r="GT86" s="1251"/>
      <c r="GU86" s="1251"/>
      <c r="GV86" s="1251"/>
      <c r="GW86" s="1251"/>
      <c r="GX86" s="1251"/>
      <c r="GY86" s="882"/>
      <c r="GZ86" s="882"/>
      <c r="HA86" s="882"/>
      <c r="HB86" s="1251"/>
      <c r="HC86" s="882"/>
      <c r="HD86" s="882"/>
      <c r="HE86" s="882"/>
      <c r="HF86" s="1251"/>
      <c r="HG86" s="882"/>
      <c r="HH86" s="882"/>
      <c r="HI86" s="882"/>
      <c r="HJ86" s="1251"/>
      <c r="HK86" s="882"/>
      <c r="HL86" s="882"/>
      <c r="HM86" s="882"/>
      <c r="HN86" s="1251"/>
      <c r="HO86" s="882"/>
      <c r="HP86" s="882"/>
      <c r="HQ86" s="882"/>
      <c r="HR86" s="1251"/>
      <c r="HS86" s="882"/>
      <c r="HT86" s="882"/>
      <c r="HU86" s="882"/>
      <c r="HV86" s="1251"/>
      <c r="HW86" s="882"/>
      <c r="HX86" s="882"/>
      <c r="HY86" s="882"/>
      <c r="HZ86" s="1251"/>
      <c r="IA86" s="882"/>
      <c r="IB86" s="882"/>
      <c r="IC86" s="882"/>
      <c r="ID86" s="1251"/>
      <c r="IE86" s="882"/>
      <c r="IF86" s="882"/>
      <c r="IG86" s="882"/>
      <c r="IH86" s="1251"/>
      <c r="II86" s="882"/>
      <c r="IJ86" s="882"/>
      <c r="IK86" s="882"/>
      <c r="IL86" s="1251"/>
      <c r="IM86" s="882"/>
      <c r="IN86" s="882"/>
      <c r="IO86" s="882"/>
      <c r="IP86" s="881"/>
      <c r="IQ86" s="882"/>
      <c r="IR86" s="882"/>
      <c r="IS86" s="882"/>
      <c r="IT86" s="1251"/>
      <c r="IU86" s="882"/>
      <c r="IV86" s="882"/>
      <c r="IW86" s="882"/>
      <c r="IX86" s="1251"/>
      <c r="IY86" s="882"/>
      <c r="IZ86" s="882"/>
      <c r="JA86" s="882"/>
      <c r="JB86" s="1251"/>
      <c r="JC86" s="882"/>
      <c r="JD86" s="882"/>
      <c r="JE86" s="882"/>
      <c r="JF86" s="1251"/>
      <c r="JG86" s="882"/>
      <c r="JH86" s="882"/>
      <c r="JI86" s="882"/>
      <c r="JJ86" s="1251"/>
      <c r="JK86" s="882"/>
      <c r="JL86" s="882"/>
      <c r="JM86" s="882"/>
      <c r="JN86" s="1251"/>
      <c r="JO86" s="882"/>
      <c r="JP86" s="882"/>
      <c r="JQ86" s="882"/>
      <c r="JR86" s="1251"/>
      <c r="JS86" s="882"/>
      <c r="JT86" s="882"/>
      <c r="JU86" s="882"/>
      <c r="JV86" s="1251"/>
      <c r="JW86" s="882"/>
      <c r="JX86" s="882"/>
      <c r="JY86" s="882"/>
      <c r="JZ86" s="1251"/>
      <c r="KA86" s="882"/>
      <c r="KB86" s="882"/>
      <c r="KC86" s="882"/>
      <c r="KD86" s="1251"/>
      <c r="KE86" s="882"/>
      <c r="KF86" s="882"/>
      <c r="KG86" s="882"/>
      <c r="KH86" s="1251"/>
      <c r="KI86" s="882"/>
      <c r="KJ86" s="882"/>
      <c r="KK86" s="882"/>
      <c r="KL86" s="1251"/>
      <c r="KM86" s="882"/>
      <c r="KN86" s="882"/>
      <c r="KO86" s="882"/>
      <c r="KP86" s="1251"/>
      <c r="KQ86" s="882"/>
      <c r="KR86" s="882"/>
      <c r="KS86" s="882"/>
      <c r="KT86" s="1251"/>
      <c r="KU86" s="882"/>
      <c r="KV86" s="882"/>
      <c r="KW86" s="882"/>
      <c r="KX86" s="1251"/>
      <c r="KY86" s="882"/>
      <c r="KZ86" s="882"/>
      <c r="LA86" s="882"/>
      <c r="LB86" s="1251"/>
      <c r="LC86" s="882"/>
      <c r="LD86" s="882"/>
      <c r="LE86" s="882"/>
      <c r="LF86" s="1251"/>
      <c r="LG86" s="882"/>
      <c r="LH86" s="882"/>
      <c r="LI86" s="882"/>
      <c r="LJ86" s="1251"/>
      <c r="LK86" s="882"/>
      <c r="LL86" s="882"/>
      <c r="LM86" s="882"/>
      <c r="LN86" s="1251"/>
      <c r="LO86" s="882"/>
      <c r="LP86" s="882"/>
      <c r="LQ86" s="882"/>
      <c r="LR86" s="1251"/>
      <c r="LS86" s="882"/>
      <c r="LT86" s="882"/>
      <c r="LU86" s="882"/>
      <c r="LV86" s="1251"/>
      <c r="LW86" s="882"/>
      <c r="LX86" s="882"/>
      <c r="LY86" s="882"/>
      <c r="LZ86" s="1251"/>
      <c r="MA86" s="882"/>
      <c r="MB86" s="882"/>
      <c r="MC86" s="882"/>
      <c r="MD86" s="1251"/>
      <c r="ME86" s="882"/>
      <c r="MF86" s="882"/>
      <c r="MG86" s="882"/>
      <c r="MH86" s="1251"/>
      <c r="MI86" s="882"/>
      <c r="MJ86" s="882"/>
      <c r="MK86" s="882"/>
      <c r="ML86" s="1251"/>
      <c r="MM86" s="882"/>
      <c r="MN86" s="882"/>
      <c r="MO86" s="882"/>
      <c r="MP86" s="1251"/>
      <c r="MQ86" s="882"/>
      <c r="MR86" s="882"/>
      <c r="MS86" s="882"/>
      <c r="MT86" s="1251"/>
      <c r="MU86" s="882"/>
      <c r="MV86" s="882"/>
      <c r="MW86" s="882"/>
      <c r="MX86" s="882"/>
      <c r="MY86" s="882"/>
      <c r="MZ86" s="882"/>
      <c r="NA86" s="882"/>
      <c r="NB86" s="1251"/>
      <c r="NC86" s="882"/>
      <c r="ND86" s="882"/>
      <c r="NE86" s="882"/>
      <c r="NF86" s="1251"/>
      <c r="NG86" s="882"/>
      <c r="NH86" s="882"/>
      <c r="NI86" s="882"/>
      <c r="NJ86" s="1251"/>
      <c r="NK86" s="882"/>
      <c r="NL86" s="882"/>
      <c r="NM86" s="882"/>
      <c r="NN86" s="1251"/>
      <c r="NO86" s="882"/>
      <c r="NP86" s="882"/>
      <c r="NQ86" s="882"/>
      <c r="NR86" s="1251"/>
      <c r="NS86" s="882"/>
      <c r="NT86" s="882"/>
      <c r="NU86" s="882"/>
      <c r="NV86" s="1251"/>
      <c r="NW86" s="882"/>
      <c r="NX86" s="882"/>
      <c r="NY86" s="882"/>
      <c r="NZ86" s="1251"/>
      <c r="OA86" s="882"/>
      <c r="OB86" s="882"/>
      <c r="OC86" s="882"/>
      <c r="OD86" s="1251"/>
      <c r="OE86" s="882"/>
      <c r="OF86" s="882"/>
      <c r="OG86" s="882"/>
      <c r="OH86" s="1251"/>
      <c r="OI86" s="882"/>
      <c r="OJ86" s="882"/>
      <c r="OK86" s="882"/>
      <c r="OL86" s="1251"/>
      <c r="OM86" s="882"/>
      <c r="ON86" s="882"/>
      <c r="OO86" s="882"/>
      <c r="OP86" s="1251"/>
      <c r="OQ86" s="882"/>
      <c r="OR86" s="882"/>
      <c r="OS86" s="882"/>
      <c r="OT86" s="1251"/>
      <c r="OU86" s="882"/>
      <c r="OV86" s="882"/>
      <c r="OW86" s="882"/>
      <c r="OX86" s="1251"/>
      <c r="OY86" s="882"/>
      <c r="OZ86" s="882"/>
      <c r="PA86" s="882"/>
      <c r="PB86" s="1251"/>
      <c r="PC86" s="882"/>
      <c r="PD86" s="882"/>
      <c r="PE86" s="882"/>
      <c r="PF86" s="1251"/>
      <c r="PG86" s="882"/>
      <c r="PH86" s="882"/>
      <c r="PI86" s="882"/>
      <c r="PJ86" s="1251"/>
      <c r="PK86" s="882"/>
      <c r="PL86" s="882"/>
      <c r="PM86" s="882"/>
      <c r="PN86" s="1251"/>
      <c r="PO86" s="882"/>
      <c r="PP86" s="882"/>
      <c r="PQ86" s="882"/>
      <c r="PR86" s="1251"/>
      <c r="PS86" s="882"/>
      <c r="PT86" s="882"/>
      <c r="PU86" s="882"/>
      <c r="PV86" s="889"/>
      <c r="PW86" s="889"/>
      <c r="PX86" s="889"/>
      <c r="PY86" s="889"/>
      <c r="PZ86" s="889"/>
      <c r="QA86" s="881"/>
      <c r="QB86" s="881"/>
      <c r="QC86" s="881"/>
      <c r="QD86" s="1251"/>
      <c r="QE86" s="889"/>
      <c r="QF86" s="889"/>
      <c r="QG86" s="889"/>
      <c r="QH86" s="889"/>
      <c r="QI86" s="889"/>
      <c r="QJ86" s="889"/>
      <c r="QK86" s="889"/>
      <c r="QL86" s="889"/>
      <c r="QM86" s="889"/>
      <c r="QN86" s="889"/>
      <c r="QO86" s="889"/>
      <c r="QP86" s="889"/>
      <c r="QQ86" s="889"/>
      <c r="QR86" s="889"/>
      <c r="QS86" s="889"/>
      <c r="QT86" s="889"/>
      <c r="QU86" s="889"/>
      <c r="QV86" s="889"/>
      <c r="QW86" s="889"/>
      <c r="QX86" s="889"/>
      <c r="QY86" s="881"/>
      <c r="QZ86" s="881"/>
      <c r="RA86" s="881"/>
      <c r="RB86" s="889"/>
      <c r="RC86" s="881"/>
      <c r="RD86" s="881"/>
      <c r="RE86" s="881"/>
      <c r="RF86" s="889"/>
      <c r="RG86" s="881"/>
      <c r="RH86" s="881"/>
      <c r="RI86" s="881"/>
      <c r="RJ86" s="889"/>
      <c r="RK86" s="889"/>
      <c r="RL86" s="889"/>
      <c r="RM86" s="889"/>
      <c r="RN86" s="889"/>
      <c r="RO86" s="889"/>
      <c r="RP86" s="889"/>
      <c r="RQ86" s="889"/>
      <c r="RR86" s="889"/>
      <c r="RS86" s="889"/>
      <c r="RT86" s="889"/>
      <c r="RU86" s="889"/>
      <c r="RV86" s="889"/>
      <c r="RW86" s="889"/>
      <c r="RX86" s="889"/>
      <c r="RY86" s="889"/>
      <c r="RZ86" s="889"/>
      <c r="SA86" s="881"/>
      <c r="SB86" s="881"/>
      <c r="SC86" s="881"/>
      <c r="SD86" s="1251"/>
      <c r="SE86" s="881"/>
      <c r="SF86" s="881"/>
      <c r="SG86" s="881"/>
      <c r="SH86" s="889"/>
      <c r="SI86" s="882"/>
      <c r="SJ86" s="882"/>
      <c r="SK86" s="882"/>
      <c r="SL86" s="889"/>
      <c r="SM86" s="882"/>
      <c r="SN86" s="882"/>
      <c r="SO86" s="882"/>
      <c r="SP86" s="889"/>
      <c r="SQ86" s="881"/>
      <c r="SR86" s="881"/>
      <c r="SS86" s="881"/>
      <c r="ST86" s="1251"/>
      <c r="SU86" s="881"/>
      <c r="SV86" s="881"/>
      <c r="SW86" s="881"/>
      <c r="SX86" s="1251"/>
      <c r="SY86" s="881"/>
      <c r="SZ86" s="881"/>
      <c r="TA86" s="881"/>
      <c r="TB86" s="1251"/>
      <c r="TC86" s="1251"/>
      <c r="TD86" s="1251"/>
      <c r="TE86" s="1251"/>
      <c r="TF86" s="1251"/>
      <c r="TG86" s="881"/>
      <c r="TH86" s="881"/>
      <c r="TI86" s="881"/>
      <c r="TJ86" s="1251"/>
      <c r="TK86" s="881"/>
      <c r="TL86" s="881"/>
      <c r="TM86" s="881"/>
      <c r="TN86" s="1251"/>
      <c r="TO86" s="881"/>
      <c r="TP86" s="881"/>
      <c r="TQ86" s="881"/>
      <c r="TR86" s="1251"/>
      <c r="TS86" s="881"/>
      <c r="TT86" s="881"/>
      <c r="TU86" s="881"/>
      <c r="TV86" s="1251"/>
      <c r="TW86" s="881"/>
      <c r="TX86" s="881"/>
      <c r="TY86" s="881"/>
      <c r="TZ86" s="889"/>
      <c r="UA86" s="889"/>
      <c r="UB86" s="889"/>
      <c r="UC86" s="889"/>
      <c r="UD86" s="889"/>
      <c r="UE86" s="881"/>
      <c r="UF86" s="881"/>
      <c r="UG86" s="881"/>
      <c r="UH86" s="1251"/>
      <c r="UI86" s="881"/>
      <c r="UJ86" s="881"/>
      <c r="UK86" s="881"/>
      <c r="UL86" s="1251"/>
      <c r="UM86" s="881"/>
      <c r="UN86" s="881"/>
      <c r="UO86" s="881"/>
      <c r="UP86" s="1251"/>
      <c r="UQ86" s="881"/>
      <c r="UR86" s="881"/>
      <c r="US86" s="881"/>
      <c r="UT86" s="1251"/>
      <c r="UU86" s="881"/>
      <c r="UV86" s="881"/>
      <c r="UW86" s="881"/>
      <c r="UX86" s="1251"/>
      <c r="UY86" s="881"/>
      <c r="UZ86" s="881"/>
      <c r="VA86" s="881"/>
      <c r="VB86" s="1251"/>
      <c r="VC86" s="881"/>
      <c r="VD86" s="881"/>
      <c r="VE86" s="881"/>
      <c r="VF86" s="1251"/>
      <c r="VG86" s="882"/>
      <c r="VH86" s="882"/>
      <c r="VI86" s="882"/>
      <c r="VJ86" s="889"/>
      <c r="VK86" s="882"/>
      <c r="VL86" s="882"/>
      <c r="VM86" s="882"/>
      <c r="VN86" s="889"/>
      <c r="VO86" s="881"/>
      <c r="VP86" s="881"/>
      <c r="VQ86" s="881"/>
      <c r="VR86" s="1251"/>
      <c r="VS86" s="881"/>
      <c r="VT86" s="881"/>
      <c r="VU86" s="881"/>
      <c r="VV86" s="1251"/>
      <c r="VW86" s="881"/>
      <c r="VX86" s="881"/>
      <c r="VY86" s="881"/>
      <c r="VZ86" s="1251"/>
      <c r="WA86" s="881"/>
      <c r="WB86" s="881"/>
      <c r="WC86" s="881"/>
      <c r="WD86" s="1251"/>
      <c r="WE86" s="1251"/>
      <c r="WF86" s="1251"/>
      <c r="WG86" s="1251"/>
      <c r="WH86" s="1251"/>
      <c r="WI86" s="881"/>
      <c r="WJ86" s="881"/>
      <c r="WK86" s="881"/>
      <c r="WL86" s="1251"/>
      <c r="WM86" s="882"/>
      <c r="WN86" s="882"/>
      <c r="WO86" s="882"/>
      <c r="WP86" s="889"/>
      <c r="WQ86" s="881"/>
      <c r="WR86" s="881"/>
      <c r="WS86" s="881"/>
      <c r="WT86" s="1251"/>
      <c r="WU86" s="1251"/>
      <c r="WV86" s="1251"/>
      <c r="WW86" s="1251"/>
      <c r="WX86" s="1251"/>
      <c r="WY86" s="889"/>
      <c r="WZ86" s="889"/>
      <c r="XA86" s="889"/>
      <c r="XB86" s="889"/>
      <c r="XC86" s="889"/>
      <c r="XD86" s="889"/>
      <c r="XE86" s="889"/>
      <c r="XF86" s="889"/>
      <c r="XG86" s="889"/>
      <c r="XH86" s="889"/>
      <c r="XI86" s="889"/>
      <c r="XJ86" s="889"/>
      <c r="XK86" s="889"/>
      <c r="XL86" s="889"/>
      <c r="XM86" s="889"/>
      <c r="XN86" s="889"/>
      <c r="XO86" s="889"/>
      <c r="XP86" s="889"/>
      <c r="XQ86" s="889"/>
      <c r="XR86" s="889"/>
      <c r="XS86" s="889"/>
      <c r="XT86" s="889"/>
      <c r="XU86" s="889"/>
      <c r="XV86" s="889"/>
      <c r="XW86" s="881"/>
      <c r="XX86" s="881"/>
      <c r="XY86" s="881"/>
      <c r="XZ86" s="889"/>
      <c r="YA86" s="881"/>
      <c r="YB86" s="881"/>
      <c r="YC86" s="881"/>
      <c r="YD86" s="889"/>
      <c r="YE86" s="889"/>
      <c r="YF86" s="889"/>
      <c r="YG86" s="889"/>
      <c r="YH86" s="889"/>
      <c r="YI86" s="889"/>
      <c r="YJ86" s="889"/>
      <c r="YK86" s="889"/>
      <c r="YL86" s="889"/>
      <c r="YM86" s="889"/>
      <c r="YN86" s="889"/>
      <c r="YO86" s="889"/>
      <c r="YP86" s="889"/>
      <c r="YQ86" s="889"/>
      <c r="YR86" s="889"/>
      <c r="YS86" s="889"/>
      <c r="YT86" s="889"/>
      <c r="YU86" s="889"/>
      <c r="YV86" s="889"/>
      <c r="YW86" s="889"/>
      <c r="YX86" s="889"/>
      <c r="YY86" s="889"/>
      <c r="YZ86" s="889"/>
      <c r="ZA86" s="889"/>
      <c r="ZB86" s="889"/>
      <c r="ZC86" s="889"/>
      <c r="ZD86" s="889"/>
      <c r="ZE86" s="889"/>
      <c r="ZF86" s="889"/>
      <c r="ZG86" s="889"/>
      <c r="ZH86" s="889"/>
      <c r="ZI86" s="889"/>
      <c r="ZJ86" s="889"/>
      <c r="ZK86" s="889"/>
      <c r="ZL86" s="889"/>
      <c r="ZM86" s="889"/>
      <c r="ZN86" s="889"/>
      <c r="ZO86" s="889"/>
      <c r="ZP86" s="889"/>
      <c r="ZQ86" s="889"/>
      <c r="ZR86" s="889"/>
      <c r="ZS86" s="889"/>
      <c r="ZT86" s="889"/>
      <c r="ZU86" s="889"/>
      <c r="ZV86" s="889"/>
      <c r="ZW86" s="889"/>
      <c r="ZX86" s="889"/>
      <c r="ZY86" s="889"/>
      <c r="ZZ86" s="889"/>
      <c r="AAA86" s="889"/>
      <c r="AAB86" s="889"/>
      <c r="AAC86" s="889"/>
      <c r="AAD86" s="889"/>
      <c r="AAE86" s="889"/>
      <c r="AAF86" s="889"/>
      <c r="AAG86" s="889"/>
      <c r="AAH86" s="889"/>
      <c r="AAI86" s="889"/>
      <c r="AAJ86" s="889"/>
      <c r="AAK86" s="889"/>
      <c r="AAL86" s="889"/>
      <c r="AAM86" s="889"/>
      <c r="AAN86" s="889"/>
      <c r="AAO86" s="889"/>
      <c r="AAP86" s="889"/>
      <c r="AAQ86" s="881"/>
      <c r="AAR86" s="881"/>
      <c r="AAS86" s="881"/>
    </row>
    <row r="87" spans="1:725">
      <c r="A87" s="796"/>
      <c r="B87" s="706"/>
      <c r="C87" s="707"/>
      <c r="D87" s="881"/>
      <c r="E87" s="688" t="s">
        <v>209</v>
      </c>
      <c r="F87" s="687"/>
      <c r="G87" s="881"/>
      <c r="H87" s="881"/>
      <c r="I87" s="881"/>
      <c r="J87" s="882"/>
      <c r="K87" s="882"/>
      <c r="L87" s="882"/>
      <c r="M87" s="882"/>
      <c r="N87" s="882"/>
      <c r="O87" s="881"/>
      <c r="P87" s="881"/>
      <c r="Q87" s="881"/>
      <c r="R87" s="882"/>
      <c r="S87" s="882"/>
      <c r="T87" s="882"/>
      <c r="U87" s="882"/>
      <c r="V87" s="882"/>
      <c r="W87" s="881"/>
      <c r="X87" s="881"/>
      <c r="Y87" s="881"/>
      <c r="Z87" s="881"/>
      <c r="AA87" s="881"/>
      <c r="AB87" s="881"/>
      <c r="AC87" s="881"/>
      <c r="AD87" s="881"/>
      <c r="AE87" s="881"/>
      <c r="AF87" s="881"/>
      <c r="AG87" s="881"/>
      <c r="AH87" s="881"/>
      <c r="AI87" s="881"/>
      <c r="AJ87" s="881"/>
      <c r="AK87" s="881"/>
      <c r="AL87" s="881"/>
      <c r="AM87" s="881"/>
      <c r="AN87" s="881"/>
      <c r="AO87" s="881"/>
      <c r="AP87" s="881"/>
      <c r="AQ87" s="881"/>
      <c r="AR87" s="881"/>
      <c r="AS87" s="881"/>
      <c r="AT87" s="881"/>
      <c r="AU87" s="881"/>
      <c r="AV87" s="881"/>
      <c r="AW87" s="881"/>
      <c r="AX87" s="881"/>
      <c r="AY87" s="881"/>
      <c r="AZ87" s="881"/>
      <c r="BA87" s="881"/>
      <c r="BB87" s="881"/>
      <c r="BC87" s="881"/>
      <c r="BD87" s="881"/>
      <c r="BE87" s="881"/>
      <c r="BF87" s="881"/>
      <c r="BG87" s="881"/>
      <c r="BH87" s="881"/>
      <c r="BI87" s="881"/>
      <c r="BJ87" s="881"/>
      <c r="BK87" s="881"/>
      <c r="BL87" s="881"/>
      <c r="BM87" s="881"/>
      <c r="BN87" s="881"/>
      <c r="BO87" s="881"/>
      <c r="BP87" s="881"/>
      <c r="BQ87" s="881"/>
      <c r="BR87" s="881"/>
      <c r="BS87" s="881"/>
      <c r="BT87" s="881"/>
      <c r="BU87" s="881"/>
      <c r="BV87" s="881"/>
      <c r="BW87" s="881"/>
      <c r="BX87" s="881"/>
      <c r="BY87" s="881"/>
      <c r="BZ87" s="881"/>
      <c r="CA87" s="881"/>
      <c r="CB87" s="881"/>
      <c r="CC87" s="881"/>
      <c r="CD87" s="881"/>
      <c r="CE87" s="881"/>
      <c r="CF87" s="881"/>
      <c r="CG87" s="881"/>
      <c r="CH87" s="881"/>
      <c r="CI87" s="881"/>
      <c r="CJ87" s="881"/>
      <c r="CK87" s="881"/>
      <c r="CL87" s="881"/>
      <c r="CM87" s="881"/>
      <c r="CN87" s="881"/>
      <c r="CO87" s="881"/>
      <c r="CP87" s="881"/>
      <c r="CQ87" s="881"/>
      <c r="CR87" s="881"/>
      <c r="CS87" s="881"/>
      <c r="CT87" s="881"/>
      <c r="CU87" s="881"/>
      <c r="CV87" s="881"/>
      <c r="CW87" s="686"/>
      <c r="CX87" s="686"/>
      <c r="CY87" s="686"/>
      <c r="CZ87" s="686"/>
      <c r="DA87" s="686"/>
      <c r="DB87" s="686"/>
      <c r="DC87" s="881"/>
      <c r="DD87" s="881"/>
      <c r="DE87" s="881"/>
      <c r="DF87" s="881"/>
      <c r="DG87" s="881"/>
      <c r="DH87" s="881"/>
      <c r="DI87" s="881"/>
      <c r="DJ87" s="881"/>
      <c r="DK87" s="881"/>
      <c r="DL87" s="881"/>
      <c r="DM87" s="881"/>
      <c r="DN87" s="881"/>
      <c r="DO87" s="881"/>
      <c r="DP87" s="881"/>
      <c r="DQ87" s="881"/>
      <c r="DR87" s="881"/>
      <c r="DS87" s="881"/>
      <c r="DT87" s="881"/>
      <c r="DU87" s="881"/>
      <c r="DV87" s="881"/>
      <c r="DW87" s="881"/>
      <c r="DX87" s="881"/>
      <c r="DY87" s="881"/>
      <c r="DZ87" s="881"/>
      <c r="EA87" s="881"/>
      <c r="EB87" s="881"/>
      <c r="EC87" s="881"/>
      <c r="ED87" s="881"/>
      <c r="EE87" s="881"/>
      <c r="EF87" s="881"/>
      <c r="EG87" s="881"/>
      <c r="EH87" s="881"/>
      <c r="EI87" s="881"/>
      <c r="EJ87" s="881"/>
      <c r="EK87" s="881"/>
      <c r="EL87" s="881"/>
      <c r="EM87" s="881"/>
      <c r="EN87" s="881"/>
      <c r="EO87" s="881"/>
      <c r="EP87" s="881"/>
      <c r="EQ87" s="881"/>
      <c r="ER87" s="881"/>
      <c r="ES87" s="881"/>
      <c r="ET87" s="881"/>
      <c r="EU87" s="881"/>
      <c r="EV87" s="881"/>
      <c r="EW87" s="881"/>
      <c r="EX87" s="881"/>
      <c r="EY87" s="881"/>
      <c r="EZ87" s="881"/>
      <c r="FA87" s="881"/>
      <c r="FB87" s="881"/>
      <c r="FC87" s="881"/>
      <c r="FD87" s="881"/>
      <c r="FE87" s="881"/>
      <c r="FF87" s="881"/>
      <c r="FG87" s="881"/>
      <c r="FH87" s="881"/>
      <c r="FI87" s="881"/>
      <c r="FJ87" s="881"/>
      <c r="FK87" s="881"/>
      <c r="FL87" s="881"/>
      <c r="FM87" s="881"/>
      <c r="FN87" s="881"/>
      <c r="FO87" s="881"/>
      <c r="FP87" s="881"/>
      <c r="FQ87" s="881"/>
      <c r="FR87" s="881"/>
      <c r="FS87" s="881"/>
      <c r="FT87" s="881"/>
      <c r="FU87" s="881"/>
      <c r="FV87" s="881"/>
      <c r="FW87" s="881"/>
      <c r="FX87" s="881"/>
      <c r="FY87" s="881"/>
      <c r="FZ87" s="881"/>
      <c r="GA87" s="881"/>
      <c r="GB87" s="881"/>
      <c r="GC87" s="881"/>
      <c r="GD87" s="881"/>
      <c r="GE87" s="881"/>
      <c r="GF87" s="881"/>
      <c r="GG87" s="881"/>
      <c r="GH87" s="881"/>
      <c r="GI87" s="881"/>
      <c r="GJ87" s="881"/>
      <c r="GK87" s="881"/>
      <c r="GL87" s="881"/>
      <c r="GM87" s="881"/>
      <c r="GN87" s="881"/>
      <c r="GO87" s="881"/>
      <c r="GP87" s="881"/>
      <c r="GQ87" s="881"/>
      <c r="GR87" s="881"/>
      <c r="GS87" s="881"/>
      <c r="GT87" s="881"/>
      <c r="GU87" s="881"/>
      <c r="GV87" s="881"/>
      <c r="GW87" s="881"/>
      <c r="GX87" s="881"/>
      <c r="GY87" s="881"/>
      <c r="GZ87" s="881"/>
      <c r="HA87" s="881"/>
      <c r="HB87" s="881"/>
      <c r="HC87" s="881"/>
      <c r="HD87" s="881"/>
      <c r="HE87" s="881"/>
      <c r="HF87" s="881"/>
      <c r="HG87" s="881"/>
      <c r="HH87" s="881"/>
      <c r="HI87" s="881"/>
      <c r="HJ87" s="881"/>
      <c r="HK87" s="881"/>
      <c r="HL87" s="881"/>
      <c r="HM87" s="881"/>
      <c r="HN87" s="881"/>
      <c r="HO87" s="881"/>
      <c r="HP87" s="881"/>
      <c r="HQ87" s="881"/>
      <c r="HR87" s="881"/>
      <c r="HS87" s="881"/>
      <c r="HT87" s="881"/>
      <c r="HU87" s="881"/>
      <c r="HV87" s="881"/>
      <c r="HW87" s="881"/>
      <c r="HX87" s="881"/>
      <c r="HY87" s="881"/>
      <c r="HZ87" s="881"/>
      <c r="IA87" s="881"/>
      <c r="IB87" s="881"/>
      <c r="IC87" s="881"/>
      <c r="ID87" s="881"/>
      <c r="IE87" s="881"/>
      <c r="IF87" s="881"/>
      <c r="IG87" s="881"/>
      <c r="IH87" s="881"/>
      <c r="II87" s="881"/>
      <c r="IJ87" s="881"/>
      <c r="IK87" s="881"/>
      <c r="IL87" s="881"/>
      <c r="IM87" s="881"/>
      <c r="IN87" s="881"/>
      <c r="IO87" s="881"/>
      <c r="IP87" s="881"/>
      <c r="IQ87" s="881"/>
      <c r="IR87" s="881"/>
      <c r="IS87" s="881"/>
      <c r="IT87" s="881"/>
      <c r="IU87" s="881"/>
      <c r="IV87" s="881"/>
      <c r="IW87" s="881"/>
      <c r="IX87" s="881"/>
      <c r="IY87" s="881"/>
      <c r="IZ87" s="881"/>
      <c r="JA87" s="881"/>
      <c r="JB87" s="881"/>
      <c r="JC87" s="881"/>
      <c r="JD87" s="881"/>
      <c r="JE87" s="881"/>
      <c r="JF87" s="881"/>
      <c r="JG87" s="881"/>
      <c r="JH87" s="881"/>
      <c r="JI87" s="881"/>
      <c r="JJ87" s="881"/>
      <c r="JK87" s="881"/>
      <c r="JL87" s="881"/>
      <c r="JM87" s="881"/>
      <c r="JN87" s="881"/>
      <c r="JO87" s="881"/>
      <c r="JP87" s="881"/>
      <c r="JQ87" s="881"/>
      <c r="JR87" s="881"/>
      <c r="JS87" s="881"/>
      <c r="JT87" s="881"/>
      <c r="JU87" s="881"/>
      <c r="JV87" s="881"/>
      <c r="JW87" s="881"/>
      <c r="JX87" s="881"/>
      <c r="JY87" s="881"/>
      <c r="JZ87" s="881"/>
      <c r="KA87" s="881"/>
      <c r="KB87" s="881"/>
      <c r="KC87" s="881"/>
      <c r="KD87" s="881"/>
      <c r="KE87" s="881"/>
      <c r="KF87" s="881"/>
      <c r="KG87" s="881"/>
      <c r="KH87" s="881"/>
      <c r="KI87" s="881"/>
      <c r="KJ87" s="881"/>
      <c r="KK87" s="881"/>
      <c r="KL87" s="881"/>
      <c r="KM87" s="881"/>
      <c r="KN87" s="881"/>
      <c r="KO87" s="881"/>
      <c r="KP87" s="881"/>
      <c r="KQ87" s="881"/>
      <c r="KR87" s="881"/>
      <c r="KS87" s="881"/>
      <c r="KT87" s="881"/>
      <c r="KU87" s="881"/>
      <c r="KV87" s="881"/>
      <c r="KW87" s="881"/>
      <c r="KX87" s="881"/>
      <c r="KY87" s="881"/>
      <c r="KZ87" s="881"/>
      <c r="LA87" s="881"/>
      <c r="LB87" s="881"/>
      <c r="LC87" s="881"/>
      <c r="LD87" s="881"/>
      <c r="LE87" s="881"/>
      <c r="LF87" s="881"/>
      <c r="LG87" s="881"/>
      <c r="LH87" s="881"/>
      <c r="LI87" s="881"/>
      <c r="LJ87" s="881"/>
      <c r="LK87" s="881"/>
      <c r="LL87" s="881"/>
      <c r="LM87" s="881"/>
      <c r="LN87" s="881"/>
      <c r="LO87" s="881"/>
      <c r="LP87" s="881"/>
      <c r="LQ87" s="881"/>
      <c r="LR87" s="881"/>
      <c r="LS87" s="881"/>
      <c r="LT87" s="881"/>
      <c r="LU87" s="881"/>
      <c r="LV87" s="881"/>
      <c r="LW87" s="881"/>
      <c r="LX87" s="881"/>
      <c r="LY87" s="881"/>
      <c r="LZ87" s="881"/>
      <c r="MA87" s="881"/>
      <c r="MB87" s="881"/>
      <c r="MC87" s="881"/>
      <c r="MD87" s="881"/>
      <c r="ME87" s="881"/>
      <c r="MF87" s="881"/>
      <c r="MG87" s="881"/>
      <c r="MH87" s="881"/>
      <c r="MI87" s="881"/>
      <c r="MJ87" s="881"/>
      <c r="MK87" s="881"/>
      <c r="ML87" s="881"/>
      <c r="MM87" s="881"/>
      <c r="MN87" s="881"/>
      <c r="MO87" s="881"/>
      <c r="MP87" s="881"/>
      <c r="MQ87" s="881"/>
      <c r="MR87" s="881"/>
      <c r="MS87" s="881"/>
      <c r="MT87" s="881"/>
      <c r="MU87" s="881"/>
      <c r="MV87" s="882"/>
      <c r="MW87" s="882"/>
      <c r="MX87" s="882"/>
      <c r="MY87" s="882"/>
      <c r="MZ87" s="881"/>
      <c r="NA87" s="881"/>
      <c r="NB87" s="881"/>
      <c r="NC87" s="881"/>
      <c r="ND87" s="881"/>
      <c r="NE87" s="881"/>
      <c r="NF87" s="881"/>
      <c r="NG87" s="881"/>
      <c r="NH87" s="881"/>
      <c r="NI87" s="881"/>
      <c r="NJ87" s="881"/>
      <c r="NK87" s="881"/>
      <c r="NL87" s="881"/>
      <c r="NM87" s="881"/>
      <c r="NN87" s="881"/>
      <c r="NO87" s="881"/>
      <c r="NP87" s="881"/>
      <c r="NQ87" s="881"/>
      <c r="NR87" s="881"/>
      <c r="NS87" s="881"/>
      <c r="NT87" s="881"/>
      <c r="NU87" s="881"/>
      <c r="NV87" s="881"/>
      <c r="NW87" s="881"/>
      <c r="NX87" s="881"/>
      <c r="NY87" s="881"/>
      <c r="NZ87" s="881"/>
      <c r="OA87" s="881"/>
      <c r="OB87" s="881"/>
      <c r="OC87" s="881"/>
      <c r="OD87" s="881"/>
      <c r="OE87" s="881"/>
      <c r="OF87" s="881"/>
      <c r="OG87" s="881"/>
      <c r="OH87" s="881"/>
      <c r="OI87" s="881"/>
      <c r="OJ87" s="881"/>
      <c r="OK87" s="881"/>
      <c r="OL87" s="881"/>
      <c r="OM87" s="881"/>
      <c r="ON87" s="881"/>
      <c r="OO87" s="881"/>
      <c r="OP87" s="881"/>
      <c r="OQ87" s="881"/>
      <c r="OR87" s="881"/>
      <c r="OS87" s="881"/>
      <c r="OT87" s="881"/>
      <c r="OU87" s="881"/>
      <c r="OV87" s="881"/>
      <c r="OW87" s="881"/>
      <c r="OX87" s="881"/>
      <c r="OY87" s="881"/>
      <c r="OZ87" s="881"/>
      <c r="PA87" s="881"/>
      <c r="PB87" s="881"/>
      <c r="PC87" s="881"/>
      <c r="PD87" s="881"/>
      <c r="PE87" s="881"/>
      <c r="PF87" s="881"/>
      <c r="PG87" s="881"/>
      <c r="PH87" s="881"/>
      <c r="PI87" s="881"/>
      <c r="PJ87" s="881"/>
      <c r="PK87" s="881"/>
      <c r="PL87" s="881"/>
      <c r="PM87" s="881"/>
      <c r="PN87" s="881"/>
      <c r="PO87" s="881"/>
      <c r="PP87" s="881"/>
      <c r="PQ87" s="881"/>
      <c r="PR87" s="881"/>
      <c r="PS87" s="881"/>
      <c r="PT87" s="881"/>
      <c r="PU87" s="881"/>
      <c r="PV87" s="881"/>
      <c r="PW87" s="881"/>
      <c r="PX87" s="881"/>
      <c r="PY87" s="881"/>
      <c r="PZ87" s="881"/>
      <c r="QA87" s="881"/>
      <c r="QB87" s="881"/>
      <c r="QC87" s="881"/>
      <c r="QD87" s="881"/>
      <c r="QE87" s="881"/>
      <c r="QF87" s="881"/>
      <c r="QG87" s="881"/>
      <c r="QH87" s="881"/>
      <c r="QI87" s="881"/>
      <c r="QJ87" s="881"/>
      <c r="QK87" s="881"/>
      <c r="QL87" s="881"/>
      <c r="QM87" s="881"/>
      <c r="QN87" s="881"/>
      <c r="QO87" s="881"/>
      <c r="QP87" s="881"/>
      <c r="QQ87" s="881"/>
      <c r="QR87" s="881"/>
      <c r="QS87" s="881"/>
      <c r="QT87" s="881"/>
      <c r="QU87" s="881"/>
      <c r="QV87" s="881"/>
      <c r="QW87" s="881"/>
      <c r="QX87" s="881"/>
      <c r="QY87" s="881"/>
      <c r="QZ87" s="881"/>
      <c r="RA87" s="881"/>
      <c r="RB87" s="881"/>
      <c r="RC87" s="881"/>
      <c r="RD87" s="881"/>
      <c r="RE87" s="881"/>
      <c r="RF87" s="881"/>
      <c r="RG87" s="881"/>
      <c r="RH87" s="881"/>
      <c r="RI87" s="881"/>
      <c r="RJ87" s="881"/>
      <c r="RK87" s="881"/>
      <c r="RL87" s="881"/>
      <c r="RM87" s="881"/>
      <c r="RN87" s="881"/>
      <c r="RO87" s="881"/>
      <c r="RP87" s="881"/>
      <c r="RQ87" s="881"/>
      <c r="RR87" s="881"/>
      <c r="RS87" s="881"/>
      <c r="RT87" s="881"/>
      <c r="RU87" s="881"/>
      <c r="RV87" s="881"/>
      <c r="RW87" s="881"/>
      <c r="RX87" s="881"/>
      <c r="RY87" s="881"/>
      <c r="RZ87" s="881"/>
      <c r="SA87" s="881"/>
      <c r="SB87" s="881"/>
      <c r="SC87" s="881"/>
      <c r="SD87" s="881"/>
      <c r="SE87" s="881"/>
      <c r="SF87" s="881"/>
      <c r="SG87" s="881"/>
      <c r="SH87" s="881"/>
      <c r="SI87" s="881"/>
      <c r="SJ87" s="881"/>
      <c r="SK87" s="881"/>
      <c r="SL87" s="881"/>
      <c r="SM87" s="881"/>
      <c r="SN87" s="881"/>
      <c r="SO87" s="881"/>
      <c r="SP87" s="881"/>
      <c r="SQ87" s="881"/>
      <c r="SR87" s="881"/>
      <c r="SS87" s="881"/>
      <c r="ST87" s="881"/>
      <c r="SU87" s="881"/>
      <c r="SV87" s="881"/>
      <c r="SW87" s="881"/>
      <c r="SX87" s="881"/>
      <c r="SY87" s="881"/>
      <c r="SZ87" s="881"/>
      <c r="TA87" s="881"/>
      <c r="TB87" s="881"/>
      <c r="TC87" s="881"/>
      <c r="TD87" s="881"/>
      <c r="TE87" s="881"/>
      <c r="TF87" s="881"/>
      <c r="TG87" s="881"/>
      <c r="TH87" s="881"/>
      <c r="TI87" s="881"/>
      <c r="TJ87" s="881"/>
      <c r="TK87" s="881"/>
      <c r="TL87" s="881"/>
      <c r="TM87" s="881"/>
      <c r="TN87" s="881"/>
      <c r="TO87" s="881"/>
      <c r="TP87" s="881"/>
      <c r="TQ87" s="881"/>
      <c r="TR87" s="881"/>
      <c r="TS87" s="881"/>
      <c r="TT87" s="881"/>
      <c r="TU87" s="881"/>
      <c r="TV87" s="881"/>
      <c r="TW87" s="881"/>
      <c r="TX87" s="881"/>
      <c r="TY87" s="881"/>
      <c r="TZ87" s="881"/>
      <c r="UA87" s="881"/>
      <c r="UB87" s="881"/>
      <c r="UC87" s="881"/>
      <c r="UD87" s="881"/>
      <c r="UE87" s="881"/>
      <c r="UF87" s="881"/>
      <c r="UG87" s="881"/>
      <c r="UH87" s="881"/>
      <c r="UI87" s="881"/>
      <c r="UJ87" s="881"/>
      <c r="UK87" s="881"/>
      <c r="UL87" s="881"/>
      <c r="UM87" s="881"/>
      <c r="UN87" s="881"/>
      <c r="UO87" s="881"/>
      <c r="UP87" s="881"/>
      <c r="UQ87" s="881"/>
      <c r="UR87" s="881"/>
      <c r="US87" s="881"/>
      <c r="UT87" s="881"/>
      <c r="UU87" s="881"/>
      <c r="UV87" s="881"/>
      <c r="UW87" s="881"/>
      <c r="UX87" s="881"/>
      <c r="UY87" s="881"/>
      <c r="UZ87" s="881"/>
      <c r="VA87" s="881"/>
      <c r="VB87" s="881"/>
      <c r="VC87" s="881"/>
      <c r="VD87" s="881"/>
      <c r="VE87" s="881"/>
      <c r="VF87" s="881"/>
      <c r="VG87" s="881"/>
      <c r="VH87" s="881"/>
      <c r="VI87" s="881"/>
      <c r="VJ87" s="881"/>
      <c r="VK87" s="881"/>
      <c r="VL87" s="881"/>
      <c r="VM87" s="881"/>
      <c r="VN87" s="881"/>
      <c r="VO87" s="881"/>
      <c r="VP87" s="881"/>
      <c r="VQ87" s="881"/>
      <c r="VR87" s="881"/>
      <c r="VS87" s="881"/>
      <c r="VT87" s="881"/>
      <c r="VU87" s="881"/>
      <c r="VV87" s="881"/>
      <c r="VW87" s="881"/>
      <c r="VX87" s="881"/>
      <c r="VY87" s="881"/>
      <c r="VZ87" s="881"/>
      <c r="WA87" s="881"/>
      <c r="WB87" s="881"/>
      <c r="WC87" s="881"/>
      <c r="WD87" s="881"/>
      <c r="WE87" s="881"/>
      <c r="WF87" s="881"/>
      <c r="WG87" s="881"/>
      <c r="WH87" s="881"/>
      <c r="WI87" s="881"/>
      <c r="WJ87" s="881"/>
      <c r="WK87" s="881"/>
      <c r="WL87" s="881"/>
      <c r="WM87" s="881"/>
      <c r="WN87" s="881"/>
      <c r="WO87" s="881"/>
      <c r="WP87" s="881"/>
      <c r="WQ87" s="881"/>
      <c r="WR87" s="881"/>
      <c r="WS87" s="881"/>
      <c r="WT87" s="721"/>
      <c r="WU87" s="721"/>
      <c r="WV87" s="721"/>
      <c r="WW87" s="721"/>
      <c r="WX87" s="721"/>
      <c r="WY87" s="881"/>
      <c r="WZ87" s="881"/>
      <c r="XA87" s="881"/>
      <c r="XB87" s="881"/>
      <c r="XC87" s="881"/>
      <c r="XD87" s="881"/>
      <c r="XE87" s="881"/>
      <c r="XF87" s="881"/>
      <c r="XG87" s="881"/>
      <c r="XH87" s="881"/>
      <c r="XI87" s="881"/>
      <c r="XJ87" s="881"/>
      <c r="XK87" s="881"/>
      <c r="XL87" s="881"/>
      <c r="XM87" s="881"/>
      <c r="XN87" s="881"/>
      <c r="XO87" s="881"/>
      <c r="XP87" s="881"/>
      <c r="XQ87" s="881"/>
      <c r="XR87" s="881"/>
      <c r="XS87" s="881"/>
      <c r="XT87" s="881"/>
      <c r="XU87" s="881"/>
      <c r="XV87" s="881"/>
      <c r="XW87" s="881"/>
      <c r="XX87" s="881"/>
      <c r="XY87" s="881"/>
      <c r="XZ87" s="881"/>
      <c r="YA87" s="881"/>
      <c r="YB87" s="881"/>
      <c r="YC87" s="881"/>
      <c r="YD87" s="881"/>
      <c r="YE87" s="881"/>
      <c r="YF87" s="881"/>
      <c r="YG87" s="881"/>
      <c r="YH87" s="881"/>
      <c r="YI87" s="881"/>
      <c r="YJ87" s="881"/>
      <c r="YK87" s="881"/>
      <c r="YL87" s="881"/>
      <c r="YM87" s="881"/>
      <c r="YN87" s="881"/>
      <c r="YO87" s="881"/>
      <c r="YP87" s="881"/>
      <c r="YQ87" s="881"/>
      <c r="YR87" s="881"/>
      <c r="YS87" s="881"/>
      <c r="YT87" s="881"/>
      <c r="YU87" s="881"/>
      <c r="YV87" s="881"/>
      <c r="YW87" s="881"/>
      <c r="YX87" s="881"/>
      <c r="YY87" s="881"/>
      <c r="YZ87" s="881"/>
      <c r="ZA87" s="881"/>
      <c r="ZB87" s="881"/>
      <c r="ZC87" s="881"/>
      <c r="ZD87" s="881"/>
      <c r="ZE87" s="881"/>
      <c r="ZF87" s="881"/>
      <c r="ZG87" s="881"/>
      <c r="ZH87" s="881"/>
      <c r="ZI87" s="881"/>
      <c r="ZJ87" s="881"/>
      <c r="ZK87" s="881"/>
      <c r="ZL87" s="881"/>
      <c r="ZM87" s="881"/>
      <c r="ZN87" s="881"/>
      <c r="ZO87" s="881"/>
      <c r="ZP87" s="881"/>
      <c r="ZQ87" s="881"/>
      <c r="ZR87" s="881"/>
      <c r="ZS87" s="881"/>
      <c r="ZT87" s="881"/>
      <c r="ZU87" s="881"/>
      <c r="ZV87" s="881"/>
      <c r="ZW87" s="881"/>
      <c r="ZX87" s="881"/>
      <c r="ZY87" s="881"/>
      <c r="ZZ87" s="881"/>
      <c r="AAA87" s="881"/>
      <c r="AAB87" s="881"/>
      <c r="AAC87" s="881"/>
      <c r="AAD87" s="881"/>
      <c r="AAE87" s="881"/>
      <c r="AAF87" s="881"/>
      <c r="AAG87" s="881"/>
      <c r="AAH87" s="881"/>
      <c r="AAI87" s="881"/>
      <c r="AAJ87" s="881"/>
      <c r="AAK87" s="881"/>
      <c r="AAL87" s="881"/>
      <c r="AAM87" s="881"/>
      <c r="AAN87" s="881"/>
      <c r="AAO87" s="881"/>
      <c r="AAP87" s="881"/>
      <c r="AAQ87" s="881"/>
      <c r="AAR87" s="881"/>
      <c r="AAS87" s="881"/>
    </row>
    <row r="88" spans="1:725">
      <c r="A88" s="796"/>
      <c r="B88" s="706"/>
      <c r="C88" s="707"/>
      <c r="D88" s="881"/>
      <c r="E88" s="688" t="s">
        <v>909</v>
      </c>
      <c r="F88" s="687"/>
      <c r="G88" s="881"/>
      <c r="H88" s="881"/>
      <c r="I88" s="881"/>
      <c r="J88" s="882"/>
      <c r="K88" s="882"/>
      <c r="L88" s="882"/>
      <c r="M88" s="882"/>
      <c r="N88" s="882"/>
      <c r="O88" s="881"/>
      <c r="P88" s="881"/>
      <c r="Q88" s="881"/>
      <c r="R88" s="882"/>
      <c r="S88" s="882"/>
      <c r="T88" s="882"/>
      <c r="U88" s="882"/>
      <c r="V88" s="882"/>
      <c r="W88" s="881"/>
      <c r="X88" s="881"/>
      <c r="Y88" s="881"/>
      <c r="Z88" s="881"/>
      <c r="AA88" s="881"/>
      <c r="AB88" s="881"/>
      <c r="AC88" s="881"/>
      <c r="AD88" s="881"/>
      <c r="AE88" s="881"/>
      <c r="AF88" s="881"/>
      <c r="AG88" s="881"/>
      <c r="AH88" s="881"/>
      <c r="AI88" s="881"/>
      <c r="AJ88" s="881"/>
      <c r="AK88" s="881"/>
      <c r="AL88" s="881"/>
      <c r="AM88" s="881"/>
      <c r="AN88" s="881"/>
      <c r="AO88" s="881"/>
      <c r="AP88" s="881"/>
      <c r="AQ88" s="881"/>
      <c r="AR88" s="881"/>
      <c r="AS88" s="881"/>
      <c r="AT88" s="881"/>
      <c r="AU88" s="881"/>
      <c r="AV88" s="881"/>
      <c r="AW88" s="881"/>
      <c r="AX88" s="881"/>
      <c r="AY88" s="881"/>
      <c r="AZ88" s="881"/>
      <c r="BA88" s="881"/>
      <c r="BB88" s="881"/>
      <c r="BC88" s="881"/>
      <c r="BD88" s="881"/>
      <c r="BE88" s="881"/>
      <c r="BF88" s="881"/>
      <c r="BG88" s="881"/>
      <c r="BH88" s="881"/>
      <c r="BI88" s="881"/>
      <c r="BJ88" s="881"/>
      <c r="BK88" s="881"/>
      <c r="BL88" s="881"/>
      <c r="BM88" s="881"/>
      <c r="BN88" s="881"/>
      <c r="BO88" s="881"/>
      <c r="BP88" s="881"/>
      <c r="BQ88" s="881"/>
      <c r="BR88" s="881"/>
      <c r="BS88" s="881"/>
      <c r="BT88" s="881"/>
      <c r="BU88" s="881"/>
      <c r="BV88" s="881"/>
      <c r="BW88" s="881"/>
      <c r="BX88" s="881"/>
      <c r="BY88" s="881"/>
      <c r="BZ88" s="881"/>
      <c r="CA88" s="881"/>
      <c r="CB88" s="881"/>
      <c r="CC88" s="881"/>
      <c r="CD88" s="881"/>
      <c r="CE88" s="881"/>
      <c r="CF88" s="881"/>
      <c r="CG88" s="881"/>
      <c r="CH88" s="881"/>
      <c r="CI88" s="881"/>
      <c r="CJ88" s="881"/>
      <c r="CK88" s="881"/>
      <c r="CL88" s="881"/>
      <c r="CM88" s="881"/>
      <c r="CN88" s="881"/>
      <c r="CO88" s="881"/>
      <c r="CP88" s="881"/>
      <c r="CQ88" s="881"/>
      <c r="CR88" s="881"/>
      <c r="CS88" s="881"/>
      <c r="CT88" s="881"/>
      <c r="CU88" s="881"/>
      <c r="CV88" s="881"/>
      <c r="CW88" s="1310"/>
      <c r="CX88" s="686"/>
      <c r="CY88" s="686"/>
      <c r="CZ88" s="686"/>
      <c r="DA88" s="686"/>
      <c r="DB88" s="686"/>
      <c r="DC88" s="881"/>
      <c r="DD88" s="881"/>
      <c r="DE88" s="881"/>
      <c r="DF88" s="881"/>
      <c r="DG88" s="881"/>
      <c r="DH88" s="881"/>
      <c r="DI88" s="881"/>
      <c r="DJ88" s="881"/>
      <c r="DK88" s="881"/>
      <c r="DL88" s="881"/>
      <c r="DM88" s="881"/>
      <c r="DN88" s="881"/>
      <c r="DO88" s="881"/>
      <c r="DP88" s="881"/>
      <c r="DQ88" s="881"/>
      <c r="DR88" s="881"/>
      <c r="DS88" s="881"/>
      <c r="DT88" s="881"/>
      <c r="DU88" s="881"/>
      <c r="DV88" s="881"/>
      <c r="DW88" s="881"/>
      <c r="DX88" s="881"/>
      <c r="DY88" s="881"/>
      <c r="DZ88" s="881"/>
      <c r="EA88" s="881"/>
      <c r="EB88" s="881"/>
      <c r="EC88" s="881"/>
      <c r="ED88" s="881"/>
      <c r="EE88" s="881"/>
      <c r="EF88" s="881"/>
      <c r="EG88" s="881"/>
      <c r="EH88" s="881"/>
      <c r="EI88" s="881"/>
      <c r="EJ88" s="881"/>
      <c r="EK88" s="881"/>
      <c r="EL88" s="881"/>
      <c r="EM88" s="881"/>
      <c r="EN88" s="881"/>
      <c r="EO88" s="881"/>
      <c r="EP88" s="881"/>
      <c r="EQ88" s="881"/>
      <c r="ER88" s="881"/>
      <c r="ES88" s="881"/>
      <c r="ET88" s="881"/>
      <c r="EU88" s="881"/>
      <c r="EV88" s="881"/>
      <c r="EW88" s="881"/>
      <c r="EX88" s="881"/>
      <c r="EY88" s="881"/>
      <c r="EZ88" s="881"/>
      <c r="FA88" s="881"/>
      <c r="FB88" s="881"/>
      <c r="FC88" s="881"/>
      <c r="FD88" s="881"/>
      <c r="FE88" s="881"/>
      <c r="FF88" s="881"/>
      <c r="FG88" s="881"/>
      <c r="FH88" s="881"/>
      <c r="FI88" s="881"/>
      <c r="FJ88" s="881"/>
      <c r="FK88" s="881"/>
      <c r="FL88" s="881"/>
      <c r="FM88" s="881"/>
      <c r="FN88" s="881"/>
      <c r="FO88" s="881"/>
      <c r="FP88" s="881"/>
      <c r="FQ88" s="881"/>
      <c r="FR88" s="881"/>
      <c r="FS88" s="881"/>
      <c r="FT88" s="881"/>
      <c r="FU88" s="881"/>
      <c r="FV88" s="881"/>
      <c r="FW88" s="881"/>
      <c r="FX88" s="881"/>
      <c r="FY88" s="881"/>
      <c r="FZ88" s="881"/>
      <c r="GA88" s="881"/>
      <c r="GB88" s="881"/>
      <c r="GC88" s="881"/>
      <c r="GD88" s="881"/>
      <c r="GE88" s="881"/>
      <c r="GF88" s="881"/>
      <c r="GG88" s="881"/>
      <c r="GH88" s="881"/>
      <c r="GI88" s="881"/>
      <c r="GJ88" s="881"/>
      <c r="GK88" s="881"/>
      <c r="GL88" s="881"/>
      <c r="GM88" s="881"/>
      <c r="GN88" s="881"/>
      <c r="GO88" s="881"/>
      <c r="GP88" s="881"/>
      <c r="GQ88" s="881"/>
      <c r="GR88" s="881"/>
      <c r="GS88" s="881"/>
      <c r="GT88" s="881"/>
      <c r="GU88" s="881"/>
      <c r="GV88" s="881"/>
      <c r="GW88" s="881"/>
      <c r="GX88" s="881"/>
      <c r="GY88" s="881"/>
      <c r="GZ88" s="881"/>
      <c r="HA88" s="881"/>
      <c r="HB88" s="881"/>
      <c r="HC88" s="881"/>
      <c r="HD88" s="881"/>
      <c r="HE88" s="881"/>
      <c r="HF88" s="881"/>
      <c r="HG88" s="881"/>
      <c r="HH88" s="881"/>
      <c r="HI88" s="881"/>
      <c r="HJ88" s="881"/>
      <c r="HK88" s="881"/>
      <c r="HL88" s="881"/>
      <c r="HM88" s="881"/>
      <c r="HN88" s="881"/>
      <c r="HO88" s="881"/>
      <c r="HP88" s="881"/>
      <c r="HQ88" s="881"/>
      <c r="HR88" s="881"/>
      <c r="HS88" s="881"/>
      <c r="HT88" s="881"/>
      <c r="HU88" s="881"/>
      <c r="HV88" s="881"/>
      <c r="HW88" s="881"/>
      <c r="HX88" s="881"/>
      <c r="HY88" s="881"/>
      <c r="HZ88" s="881"/>
      <c r="IA88" s="881"/>
      <c r="IB88" s="881"/>
      <c r="IC88" s="881"/>
      <c r="ID88" s="881"/>
      <c r="IE88" s="881"/>
      <c r="IF88" s="881"/>
      <c r="IG88" s="881"/>
      <c r="IH88" s="881"/>
      <c r="II88" s="881"/>
      <c r="IJ88" s="881"/>
      <c r="IK88" s="881"/>
      <c r="IL88" s="881"/>
      <c r="IM88" s="881"/>
      <c r="IN88" s="881"/>
      <c r="IO88" s="881"/>
      <c r="IP88" s="881"/>
      <c r="IQ88" s="881"/>
      <c r="IR88" s="881"/>
      <c r="IS88" s="881"/>
      <c r="IT88" s="881"/>
      <c r="IU88" s="881"/>
      <c r="IV88" s="881"/>
      <c r="IW88" s="881"/>
      <c r="IX88" s="881"/>
      <c r="IY88" s="881"/>
      <c r="IZ88" s="881"/>
      <c r="JA88" s="881"/>
      <c r="JB88" s="881"/>
      <c r="JC88" s="881"/>
      <c r="JD88" s="881"/>
      <c r="JE88" s="881"/>
      <c r="JF88" s="881"/>
      <c r="JG88" s="881"/>
      <c r="JH88" s="881"/>
      <c r="JI88" s="881"/>
      <c r="JJ88" s="881"/>
      <c r="JK88" s="881"/>
      <c r="JL88" s="881"/>
      <c r="JM88" s="881"/>
      <c r="JN88" s="881"/>
      <c r="JO88" s="881"/>
      <c r="JP88" s="881"/>
      <c r="JQ88" s="881"/>
      <c r="JR88" s="881"/>
      <c r="JS88" s="881"/>
      <c r="JT88" s="881"/>
      <c r="JU88" s="881"/>
      <c r="JV88" s="881"/>
      <c r="JW88" s="881"/>
      <c r="JX88" s="881"/>
      <c r="JY88" s="881"/>
      <c r="JZ88" s="881"/>
      <c r="KA88" s="881"/>
      <c r="KB88" s="881"/>
      <c r="KC88" s="881"/>
      <c r="KD88" s="881"/>
      <c r="KE88" s="881"/>
      <c r="KF88" s="881"/>
      <c r="KG88" s="881"/>
      <c r="KH88" s="881"/>
      <c r="KI88" s="881"/>
      <c r="KJ88" s="881"/>
      <c r="KK88" s="881"/>
      <c r="KL88" s="881"/>
      <c r="KM88" s="881"/>
      <c r="KN88" s="881"/>
      <c r="KO88" s="881"/>
      <c r="KP88" s="881"/>
      <c r="KQ88" s="881"/>
      <c r="KR88" s="881"/>
      <c r="KS88" s="881"/>
      <c r="KT88" s="881"/>
      <c r="KU88" s="881"/>
      <c r="KV88" s="881"/>
      <c r="KW88" s="881"/>
      <c r="KX88" s="881"/>
      <c r="KY88" s="881"/>
      <c r="KZ88" s="881"/>
      <c r="LA88" s="881"/>
      <c r="LB88" s="881"/>
      <c r="LC88" s="881"/>
      <c r="LD88" s="881"/>
      <c r="LE88" s="881"/>
      <c r="LF88" s="881"/>
      <c r="LG88" s="881"/>
      <c r="LH88" s="881"/>
      <c r="LI88" s="881"/>
      <c r="LJ88" s="881"/>
      <c r="LK88" s="881"/>
      <c r="LL88" s="881"/>
      <c r="LM88" s="881"/>
      <c r="LN88" s="881"/>
      <c r="LO88" s="881"/>
      <c r="LP88" s="881"/>
      <c r="LQ88" s="881"/>
      <c r="LR88" s="881"/>
      <c r="LS88" s="881"/>
      <c r="LT88" s="881"/>
      <c r="LU88" s="881"/>
      <c r="LV88" s="881"/>
      <c r="LW88" s="881"/>
      <c r="LX88" s="881"/>
      <c r="LY88" s="881"/>
      <c r="LZ88" s="881"/>
      <c r="MA88" s="881"/>
      <c r="MB88" s="881"/>
      <c r="MC88" s="881"/>
      <c r="MD88" s="881"/>
      <c r="ME88" s="881"/>
      <c r="MF88" s="881"/>
      <c r="MG88" s="881"/>
      <c r="MH88" s="881"/>
      <c r="MI88" s="881"/>
      <c r="MJ88" s="881"/>
      <c r="MK88" s="881"/>
      <c r="ML88" s="881"/>
      <c r="MM88" s="881"/>
      <c r="MN88" s="881"/>
      <c r="MO88" s="881"/>
      <c r="MP88" s="881"/>
      <c r="MQ88" s="881"/>
      <c r="MR88" s="881"/>
      <c r="MS88" s="881"/>
      <c r="MT88" s="881"/>
      <c r="MU88" s="881"/>
      <c r="MV88" s="882"/>
      <c r="MW88" s="882"/>
      <c r="MX88" s="882"/>
      <c r="MY88" s="882"/>
      <c r="MZ88" s="881"/>
      <c r="NA88" s="881"/>
      <c r="NB88" s="881"/>
      <c r="NC88" s="881"/>
      <c r="ND88" s="881"/>
      <c r="NE88" s="881"/>
      <c r="NF88" s="881"/>
      <c r="NG88" s="881"/>
      <c r="NH88" s="881"/>
      <c r="NI88" s="881"/>
      <c r="NJ88" s="881"/>
      <c r="NK88" s="881"/>
      <c r="NL88" s="881"/>
      <c r="NM88" s="881"/>
      <c r="NN88" s="881"/>
      <c r="NO88" s="881"/>
      <c r="NP88" s="881"/>
      <c r="NQ88" s="881"/>
      <c r="NR88" s="881"/>
      <c r="NS88" s="881"/>
      <c r="NT88" s="881"/>
      <c r="NU88" s="881"/>
      <c r="NV88" s="881"/>
      <c r="NW88" s="881"/>
      <c r="NX88" s="881"/>
      <c r="NY88" s="881"/>
      <c r="NZ88" s="881"/>
      <c r="OA88" s="881"/>
      <c r="OB88" s="881"/>
      <c r="OC88" s="881"/>
      <c r="OD88" s="881"/>
      <c r="OE88" s="881"/>
      <c r="OF88" s="881"/>
      <c r="OG88" s="881"/>
      <c r="OH88" s="881"/>
      <c r="OI88" s="881"/>
      <c r="OJ88" s="881"/>
      <c r="OK88" s="881"/>
      <c r="OL88" s="881"/>
      <c r="OM88" s="881"/>
      <c r="ON88" s="881"/>
      <c r="OO88" s="881"/>
      <c r="OP88" s="881"/>
      <c r="OQ88" s="881"/>
      <c r="OR88" s="881"/>
      <c r="OS88" s="881"/>
      <c r="OT88" s="881"/>
      <c r="OU88" s="881"/>
      <c r="OV88" s="881"/>
      <c r="OW88" s="881"/>
      <c r="OX88" s="881"/>
      <c r="OY88" s="881"/>
      <c r="OZ88" s="881"/>
      <c r="PA88" s="881"/>
      <c r="PB88" s="881"/>
      <c r="PC88" s="881"/>
      <c r="PD88" s="881"/>
      <c r="PE88" s="881"/>
      <c r="PF88" s="881"/>
      <c r="PG88" s="881"/>
      <c r="PH88" s="881"/>
      <c r="PI88" s="881"/>
      <c r="PJ88" s="881"/>
      <c r="PK88" s="881"/>
      <c r="PL88" s="881"/>
      <c r="PM88" s="881"/>
      <c r="PN88" s="881"/>
      <c r="PO88" s="881"/>
      <c r="PP88" s="881"/>
      <c r="PQ88" s="881"/>
      <c r="PR88" s="881"/>
      <c r="PS88" s="881"/>
      <c r="PT88" s="881"/>
      <c r="PU88" s="881"/>
      <c r="PV88" s="881"/>
      <c r="PW88" s="881"/>
      <c r="PX88" s="881"/>
      <c r="PY88" s="881"/>
      <c r="PZ88" s="881"/>
      <c r="QA88" s="881"/>
      <c r="QB88" s="881"/>
      <c r="QC88" s="881"/>
      <c r="QD88" s="881"/>
      <c r="QE88" s="881"/>
      <c r="QF88" s="881"/>
      <c r="QG88" s="881"/>
      <c r="QH88" s="881"/>
      <c r="QI88" s="881"/>
      <c r="QJ88" s="881"/>
      <c r="QK88" s="881"/>
      <c r="QL88" s="881"/>
      <c r="QM88" s="881"/>
      <c r="QN88" s="881"/>
      <c r="QO88" s="881"/>
      <c r="QP88" s="881"/>
      <c r="QQ88" s="881"/>
      <c r="QR88" s="881"/>
      <c r="QS88" s="881"/>
      <c r="QT88" s="881"/>
      <c r="QU88" s="881"/>
      <c r="QV88" s="881"/>
      <c r="QW88" s="881"/>
      <c r="QX88" s="881"/>
      <c r="QY88" s="881"/>
      <c r="QZ88" s="881"/>
      <c r="RA88" s="881"/>
      <c r="RB88" s="881"/>
      <c r="RC88" s="881"/>
      <c r="RD88" s="881"/>
      <c r="RE88" s="881"/>
      <c r="RF88" s="881"/>
      <c r="RG88" s="881"/>
      <c r="RH88" s="881"/>
      <c r="RI88" s="881"/>
      <c r="RJ88" s="881"/>
      <c r="RK88" s="881"/>
      <c r="RL88" s="881"/>
      <c r="RM88" s="881"/>
      <c r="RN88" s="881"/>
      <c r="RO88" s="881"/>
      <c r="RP88" s="881"/>
      <c r="RQ88" s="881"/>
      <c r="RR88" s="881"/>
      <c r="RS88" s="881"/>
      <c r="RT88" s="881"/>
      <c r="RU88" s="881"/>
      <c r="RV88" s="881"/>
      <c r="RW88" s="881"/>
      <c r="RX88" s="881"/>
      <c r="RY88" s="881"/>
      <c r="RZ88" s="881"/>
      <c r="SA88" s="881"/>
      <c r="SB88" s="881"/>
      <c r="SC88" s="881"/>
      <c r="SD88" s="881"/>
      <c r="SE88" s="881"/>
      <c r="SF88" s="881"/>
      <c r="SG88" s="881"/>
      <c r="SH88" s="881"/>
      <c r="SI88" s="881"/>
      <c r="SJ88" s="881"/>
      <c r="SK88" s="881"/>
      <c r="SL88" s="881"/>
      <c r="SM88" s="881"/>
      <c r="SN88" s="881"/>
      <c r="SO88" s="881"/>
      <c r="SP88" s="881"/>
      <c r="SQ88" s="881"/>
      <c r="SR88" s="881"/>
      <c r="SS88" s="881"/>
      <c r="ST88" s="881"/>
      <c r="SU88" s="881"/>
      <c r="SV88" s="881"/>
      <c r="SW88" s="881"/>
      <c r="SX88" s="881"/>
      <c r="SY88" s="881"/>
      <c r="SZ88" s="881"/>
      <c r="TA88" s="881"/>
      <c r="TB88" s="881"/>
      <c r="TC88" s="881"/>
      <c r="TD88" s="881"/>
      <c r="TE88" s="881"/>
      <c r="TF88" s="881"/>
      <c r="TG88" s="881"/>
      <c r="TH88" s="881"/>
      <c r="TI88" s="881"/>
      <c r="TJ88" s="881"/>
      <c r="TK88" s="881"/>
      <c r="TL88" s="881"/>
      <c r="TM88" s="881"/>
      <c r="TN88" s="881"/>
      <c r="TO88" s="881"/>
      <c r="TP88" s="881"/>
      <c r="TQ88" s="881"/>
      <c r="TR88" s="881"/>
      <c r="TS88" s="881"/>
      <c r="TT88" s="881"/>
      <c r="TU88" s="881"/>
      <c r="TV88" s="881"/>
      <c r="TW88" s="881"/>
      <c r="TX88" s="881"/>
      <c r="TY88" s="881"/>
      <c r="TZ88" s="881"/>
      <c r="UA88" s="881"/>
      <c r="UB88" s="881"/>
      <c r="UC88" s="881"/>
      <c r="UD88" s="881"/>
      <c r="UE88" s="881"/>
      <c r="UF88" s="881"/>
      <c r="UG88" s="881"/>
      <c r="UH88" s="881"/>
      <c r="UI88" s="881"/>
      <c r="UJ88" s="881"/>
      <c r="UK88" s="881"/>
      <c r="UL88" s="881"/>
      <c r="UM88" s="881"/>
      <c r="UN88" s="881"/>
      <c r="UO88" s="881"/>
      <c r="UP88" s="881"/>
      <c r="UQ88" s="881"/>
      <c r="UR88" s="881"/>
      <c r="US88" s="881"/>
      <c r="UT88" s="881"/>
      <c r="UU88" s="881"/>
      <c r="UV88" s="881"/>
      <c r="UW88" s="881"/>
      <c r="UX88" s="881"/>
      <c r="UY88" s="881"/>
      <c r="UZ88" s="881"/>
      <c r="VA88" s="881"/>
      <c r="VB88" s="881"/>
      <c r="VC88" s="881"/>
      <c r="VD88" s="881"/>
      <c r="VE88" s="881"/>
      <c r="VF88" s="881"/>
      <c r="VG88" s="881"/>
      <c r="VH88" s="881"/>
      <c r="VI88" s="881"/>
      <c r="VJ88" s="881"/>
      <c r="VK88" s="881"/>
      <c r="VL88" s="881"/>
      <c r="VM88" s="881"/>
      <c r="VN88" s="881"/>
      <c r="VO88" s="881"/>
      <c r="VP88" s="881"/>
      <c r="VQ88" s="881"/>
      <c r="VR88" s="881"/>
      <c r="VS88" s="881"/>
      <c r="VT88" s="881"/>
      <c r="VU88" s="881"/>
      <c r="VV88" s="881"/>
      <c r="VW88" s="881"/>
      <c r="VX88" s="881"/>
      <c r="VY88" s="881"/>
      <c r="VZ88" s="881"/>
      <c r="WA88" s="881"/>
      <c r="WB88" s="881"/>
      <c r="WC88" s="881"/>
      <c r="WD88" s="881"/>
      <c r="WE88" s="881"/>
      <c r="WF88" s="881"/>
      <c r="WG88" s="881"/>
      <c r="WH88" s="881"/>
      <c r="WI88" s="881"/>
      <c r="WJ88" s="881"/>
      <c r="WK88" s="881"/>
      <c r="WL88" s="881"/>
      <c r="WM88" s="881"/>
      <c r="WN88" s="881"/>
      <c r="WO88" s="881"/>
      <c r="WP88" s="881"/>
      <c r="WQ88" s="881"/>
      <c r="WR88" s="881"/>
      <c r="WS88" s="881"/>
      <c r="WT88" s="881"/>
      <c r="WU88" s="881"/>
      <c r="WV88" s="881"/>
      <c r="WW88" s="881"/>
      <c r="WX88" s="881"/>
      <c r="WY88" s="881"/>
      <c r="WZ88" s="881"/>
      <c r="XA88" s="881"/>
      <c r="XB88" s="881"/>
      <c r="XC88" s="881"/>
      <c r="XD88" s="881"/>
      <c r="XE88" s="881"/>
      <c r="XF88" s="881"/>
      <c r="XG88" s="881"/>
      <c r="XH88" s="881"/>
      <c r="XI88" s="881"/>
      <c r="XJ88" s="881"/>
      <c r="XK88" s="881"/>
      <c r="XL88" s="881"/>
      <c r="XM88" s="881"/>
      <c r="XN88" s="881"/>
      <c r="XO88" s="881"/>
      <c r="XP88" s="881"/>
      <c r="XQ88" s="881"/>
      <c r="XR88" s="881"/>
      <c r="XS88" s="881"/>
      <c r="XT88" s="881"/>
      <c r="XU88" s="881"/>
      <c r="XV88" s="881"/>
      <c r="XW88" s="881"/>
      <c r="XX88" s="881"/>
      <c r="XY88" s="881"/>
      <c r="XZ88" s="881"/>
      <c r="YA88" s="881"/>
      <c r="YB88" s="881"/>
      <c r="YC88" s="881"/>
      <c r="YD88" s="881"/>
      <c r="YE88" s="881"/>
      <c r="YF88" s="881"/>
      <c r="YG88" s="881"/>
      <c r="YH88" s="881"/>
      <c r="YI88" s="881"/>
      <c r="YJ88" s="881"/>
      <c r="YK88" s="881"/>
      <c r="YL88" s="881"/>
      <c r="YM88" s="881"/>
      <c r="YN88" s="881"/>
      <c r="YO88" s="881"/>
      <c r="YP88" s="881"/>
      <c r="YQ88" s="881"/>
      <c r="YR88" s="881"/>
      <c r="YS88" s="881"/>
      <c r="YT88" s="881"/>
      <c r="YU88" s="881"/>
      <c r="YV88" s="881"/>
      <c r="YW88" s="881"/>
      <c r="YX88" s="881"/>
      <c r="YY88" s="881"/>
      <c r="YZ88" s="881"/>
      <c r="ZA88" s="881"/>
      <c r="ZB88" s="881"/>
      <c r="ZC88" s="881"/>
      <c r="ZD88" s="881"/>
      <c r="ZE88" s="881"/>
      <c r="ZF88" s="881"/>
      <c r="ZG88" s="881"/>
      <c r="ZH88" s="881"/>
      <c r="ZI88" s="881"/>
      <c r="ZJ88" s="881"/>
      <c r="ZK88" s="881"/>
      <c r="ZL88" s="881"/>
      <c r="ZM88" s="881"/>
      <c r="ZN88" s="881"/>
      <c r="ZO88" s="881"/>
      <c r="ZP88" s="881"/>
      <c r="ZQ88" s="881"/>
      <c r="ZR88" s="881"/>
      <c r="ZS88" s="881"/>
      <c r="ZT88" s="881"/>
      <c r="ZU88" s="881"/>
      <c r="ZV88" s="881"/>
      <c r="ZW88" s="881"/>
      <c r="ZX88" s="881"/>
      <c r="ZY88" s="881"/>
      <c r="ZZ88" s="881"/>
      <c r="AAA88" s="881"/>
      <c r="AAB88" s="881"/>
      <c r="AAC88" s="881"/>
      <c r="AAD88" s="881"/>
      <c r="AAE88" s="881"/>
      <c r="AAF88" s="881"/>
      <c r="AAG88" s="881"/>
      <c r="AAH88" s="881"/>
      <c r="AAI88" s="881"/>
      <c r="AAJ88" s="881"/>
      <c r="AAK88" s="881"/>
      <c r="AAL88" s="881"/>
      <c r="AAM88" s="881"/>
      <c r="AAN88" s="881"/>
      <c r="AAO88" s="881"/>
      <c r="AAP88" s="881"/>
      <c r="AAQ88" s="881"/>
      <c r="AAR88" s="881"/>
      <c r="AAS88" s="881"/>
    </row>
    <row r="89" spans="1:725">
      <c r="A89" s="796"/>
      <c r="B89" s="706"/>
      <c r="C89" s="707"/>
      <c r="D89" s="881"/>
      <c r="E89" s="688" t="s">
        <v>396</v>
      </c>
      <c r="F89" s="687"/>
      <c r="G89" s="881"/>
      <c r="H89" s="881"/>
      <c r="I89" s="881"/>
      <c r="J89" s="882"/>
      <c r="K89" s="882"/>
      <c r="L89" s="882"/>
      <c r="M89" s="882"/>
      <c r="N89" s="882"/>
      <c r="O89" s="881"/>
      <c r="P89" s="881"/>
      <c r="Q89" s="881"/>
      <c r="R89" s="882"/>
      <c r="S89" s="882"/>
      <c r="T89" s="882"/>
      <c r="U89" s="882"/>
      <c r="V89" s="882"/>
      <c r="W89" s="881"/>
      <c r="X89" s="881"/>
      <c r="Y89" s="881"/>
      <c r="Z89" s="881"/>
      <c r="AA89" s="881"/>
      <c r="AB89" s="881"/>
      <c r="AC89" s="881"/>
      <c r="AD89" s="881"/>
      <c r="AE89" s="881"/>
      <c r="AF89" s="881"/>
      <c r="AG89" s="881"/>
      <c r="AH89" s="881"/>
      <c r="AI89" s="881"/>
      <c r="AJ89" s="881"/>
      <c r="AK89" s="881"/>
      <c r="AL89" s="881"/>
      <c r="AM89" s="881"/>
      <c r="AN89" s="881"/>
      <c r="AO89" s="881"/>
      <c r="AP89" s="881"/>
      <c r="AQ89" s="881"/>
      <c r="AR89" s="881"/>
      <c r="AS89" s="881"/>
      <c r="AT89" s="881"/>
      <c r="AU89" s="881"/>
      <c r="AV89" s="881"/>
      <c r="AW89" s="881"/>
      <c r="AX89" s="881"/>
      <c r="AY89" s="881"/>
      <c r="AZ89" s="881"/>
      <c r="BA89" s="881"/>
      <c r="BB89" s="881"/>
      <c r="BC89" s="881"/>
      <c r="BD89" s="881"/>
      <c r="BE89" s="881"/>
      <c r="BF89" s="881"/>
      <c r="BG89" s="881"/>
      <c r="BH89" s="881"/>
      <c r="BI89" s="881"/>
      <c r="BJ89" s="881"/>
      <c r="BK89" s="881"/>
      <c r="BL89" s="881"/>
      <c r="BM89" s="881"/>
      <c r="BN89" s="881"/>
      <c r="BO89" s="881"/>
      <c r="BP89" s="881"/>
      <c r="BQ89" s="881"/>
      <c r="BR89" s="881"/>
      <c r="BS89" s="881"/>
      <c r="BT89" s="881"/>
      <c r="BU89" s="881"/>
      <c r="BV89" s="881"/>
      <c r="BW89" s="881"/>
      <c r="BX89" s="881"/>
      <c r="BY89" s="881"/>
      <c r="BZ89" s="881"/>
      <c r="CA89" s="881"/>
      <c r="CB89" s="881"/>
      <c r="CC89" s="881"/>
      <c r="CD89" s="881"/>
      <c r="CE89" s="881"/>
      <c r="CF89" s="881"/>
      <c r="CG89" s="881"/>
      <c r="CH89" s="881"/>
      <c r="CI89" s="881"/>
      <c r="CJ89" s="881"/>
      <c r="CK89" s="881"/>
      <c r="CL89" s="881"/>
      <c r="CM89" s="881"/>
      <c r="CN89" s="881"/>
      <c r="CO89" s="881"/>
      <c r="CP89" s="881"/>
      <c r="CQ89" s="881"/>
      <c r="CR89" s="881"/>
      <c r="CS89" s="881"/>
      <c r="CT89" s="881"/>
      <c r="CU89" s="881"/>
      <c r="CV89" s="881"/>
      <c r="CW89" s="881"/>
      <c r="CX89" s="686"/>
      <c r="CY89" s="686"/>
      <c r="CZ89" s="686"/>
      <c r="DA89" s="686"/>
      <c r="DB89" s="686"/>
      <c r="DC89" s="881"/>
      <c r="DD89" s="881"/>
      <c r="DE89" s="881"/>
      <c r="DF89" s="881"/>
      <c r="DG89" s="881"/>
      <c r="DH89" s="881"/>
      <c r="DI89" s="881"/>
      <c r="DJ89" s="881"/>
      <c r="DK89" s="881"/>
      <c r="DL89" s="881"/>
      <c r="DM89" s="881"/>
      <c r="DN89" s="881"/>
      <c r="DO89" s="881"/>
      <c r="DP89" s="881"/>
      <c r="DQ89" s="881"/>
      <c r="DR89" s="881"/>
      <c r="DS89" s="881"/>
      <c r="DT89" s="881"/>
      <c r="DU89" s="881"/>
      <c r="DV89" s="881"/>
      <c r="DW89" s="881"/>
      <c r="DX89" s="881"/>
      <c r="DY89" s="881"/>
      <c r="DZ89" s="881"/>
      <c r="EA89" s="881"/>
      <c r="EB89" s="881"/>
      <c r="EC89" s="881"/>
      <c r="ED89" s="881"/>
      <c r="EE89" s="881"/>
      <c r="EF89" s="881"/>
      <c r="EG89" s="881"/>
      <c r="EH89" s="881"/>
      <c r="EI89" s="881"/>
      <c r="EJ89" s="881"/>
      <c r="EK89" s="881"/>
      <c r="EL89" s="881"/>
      <c r="EM89" s="881"/>
      <c r="EN89" s="881"/>
      <c r="EO89" s="881"/>
      <c r="EP89" s="881"/>
      <c r="EQ89" s="881"/>
      <c r="ER89" s="881"/>
      <c r="ES89" s="881"/>
      <c r="ET89" s="881"/>
      <c r="EU89" s="881"/>
      <c r="EV89" s="881"/>
      <c r="EW89" s="881"/>
      <c r="EX89" s="881"/>
      <c r="EY89" s="881"/>
      <c r="EZ89" s="881"/>
      <c r="FA89" s="881"/>
      <c r="FB89" s="881"/>
      <c r="FC89" s="881"/>
      <c r="FD89" s="881"/>
      <c r="FE89" s="881"/>
      <c r="FF89" s="881"/>
      <c r="FG89" s="881"/>
      <c r="FH89" s="881"/>
      <c r="FI89" s="881"/>
      <c r="FJ89" s="881"/>
      <c r="FK89" s="881"/>
      <c r="FL89" s="881"/>
      <c r="FM89" s="881"/>
      <c r="FN89" s="881"/>
      <c r="FO89" s="881"/>
      <c r="FP89" s="881"/>
      <c r="FQ89" s="881"/>
      <c r="FR89" s="881"/>
      <c r="FS89" s="881"/>
      <c r="FT89" s="881"/>
      <c r="FU89" s="881"/>
      <c r="FV89" s="881"/>
      <c r="FW89" s="881"/>
      <c r="FX89" s="881"/>
      <c r="FY89" s="881"/>
      <c r="FZ89" s="881"/>
      <c r="GA89" s="881"/>
      <c r="GB89" s="881"/>
      <c r="GC89" s="881"/>
      <c r="GD89" s="881"/>
      <c r="GE89" s="881"/>
      <c r="GF89" s="881"/>
      <c r="GG89" s="881"/>
      <c r="GH89" s="881"/>
      <c r="GI89" s="881"/>
      <c r="GJ89" s="881"/>
      <c r="GK89" s="881"/>
      <c r="GL89" s="881"/>
      <c r="GM89" s="881"/>
      <c r="GN89" s="881"/>
      <c r="GO89" s="881"/>
      <c r="GP89" s="881"/>
      <c r="GQ89" s="881"/>
      <c r="GR89" s="881"/>
      <c r="GS89" s="881"/>
      <c r="GT89" s="881"/>
      <c r="GU89" s="881"/>
      <c r="GV89" s="881"/>
      <c r="GW89" s="881"/>
      <c r="GX89" s="881"/>
      <c r="GY89" s="881"/>
      <c r="GZ89" s="881"/>
      <c r="HA89" s="881"/>
      <c r="HB89" s="881"/>
      <c r="HC89" s="881"/>
      <c r="HD89" s="881"/>
      <c r="HE89" s="881"/>
      <c r="HF89" s="881"/>
      <c r="HG89" s="881"/>
      <c r="HH89" s="881"/>
      <c r="HI89" s="881"/>
      <c r="HJ89" s="881"/>
      <c r="HK89" s="881"/>
      <c r="HL89" s="881"/>
      <c r="HM89" s="881"/>
      <c r="HN89" s="881"/>
      <c r="HO89" s="881"/>
      <c r="HP89" s="881"/>
      <c r="HQ89" s="881"/>
      <c r="HR89" s="881"/>
      <c r="HS89" s="881"/>
      <c r="HT89" s="881"/>
      <c r="HU89" s="881"/>
      <c r="HV89" s="881"/>
      <c r="HW89" s="881"/>
      <c r="HX89" s="881"/>
      <c r="HY89" s="881"/>
      <c r="HZ89" s="881"/>
      <c r="IA89" s="881"/>
      <c r="IB89" s="881"/>
      <c r="IC89" s="881"/>
      <c r="ID89" s="881"/>
      <c r="IE89" s="881"/>
      <c r="IF89" s="881"/>
      <c r="IG89" s="881"/>
      <c r="IH89" s="881"/>
      <c r="II89" s="881"/>
      <c r="IJ89" s="881"/>
      <c r="IK89" s="881"/>
      <c r="IL89" s="881"/>
      <c r="IM89" s="881"/>
      <c r="IN89" s="881"/>
      <c r="IO89" s="881"/>
      <c r="IP89" s="881"/>
      <c r="IQ89" s="881"/>
      <c r="IR89" s="881"/>
      <c r="IS89" s="881"/>
      <c r="IT89" s="881"/>
      <c r="IU89" s="881"/>
      <c r="IV89" s="881"/>
      <c r="IW89" s="881"/>
      <c r="IX89" s="881"/>
      <c r="IY89" s="881"/>
      <c r="IZ89" s="881"/>
      <c r="JA89" s="881"/>
      <c r="JB89" s="881"/>
      <c r="JC89" s="881"/>
      <c r="JD89" s="881"/>
      <c r="JE89" s="881"/>
      <c r="JF89" s="881"/>
      <c r="JG89" s="881"/>
      <c r="JH89" s="881"/>
      <c r="JI89" s="881"/>
      <c r="JJ89" s="881"/>
      <c r="JK89" s="881"/>
      <c r="JL89" s="881"/>
      <c r="JM89" s="881"/>
      <c r="JN89" s="881"/>
      <c r="JO89" s="881"/>
      <c r="JP89" s="881"/>
      <c r="JQ89" s="881"/>
      <c r="JR89" s="881"/>
      <c r="JS89" s="881"/>
      <c r="JT89" s="881"/>
      <c r="JU89" s="881"/>
      <c r="JV89" s="881"/>
      <c r="JW89" s="881"/>
      <c r="JX89" s="881"/>
      <c r="JY89" s="881"/>
      <c r="JZ89" s="881"/>
      <c r="KA89" s="881"/>
      <c r="KB89" s="881"/>
      <c r="KC89" s="881"/>
      <c r="KD89" s="881"/>
      <c r="KE89" s="881"/>
      <c r="KF89" s="881"/>
      <c r="KG89" s="881"/>
      <c r="KH89" s="881"/>
      <c r="KI89" s="881"/>
      <c r="KJ89" s="881"/>
      <c r="KK89" s="881"/>
      <c r="KL89" s="881"/>
      <c r="KM89" s="881"/>
      <c r="KN89" s="881"/>
      <c r="KO89" s="881"/>
      <c r="KP89" s="881"/>
      <c r="KQ89" s="881"/>
      <c r="KR89" s="881"/>
      <c r="KS89" s="881"/>
      <c r="KT89" s="881"/>
      <c r="KU89" s="881"/>
      <c r="KV89" s="881"/>
      <c r="KW89" s="881"/>
      <c r="KX89" s="881"/>
      <c r="KY89" s="881"/>
      <c r="KZ89" s="881"/>
      <c r="LA89" s="881"/>
      <c r="LB89" s="881"/>
      <c r="LC89" s="881"/>
      <c r="LD89" s="881"/>
      <c r="LE89" s="881"/>
      <c r="LF89" s="881"/>
      <c r="LG89" s="881"/>
      <c r="LH89" s="881"/>
      <c r="LI89" s="881"/>
      <c r="LJ89" s="881"/>
      <c r="LK89" s="881"/>
      <c r="LL89" s="881"/>
      <c r="LM89" s="881"/>
      <c r="LN89" s="881"/>
      <c r="LO89" s="881"/>
      <c r="LP89" s="881"/>
      <c r="LQ89" s="881"/>
      <c r="LR89" s="881"/>
      <c r="LS89" s="881"/>
      <c r="LT89" s="881"/>
      <c r="LU89" s="881"/>
      <c r="LV89" s="881"/>
      <c r="LW89" s="881"/>
      <c r="LX89" s="881"/>
      <c r="LY89" s="881"/>
      <c r="LZ89" s="881"/>
      <c r="MA89" s="881"/>
      <c r="MB89" s="881"/>
      <c r="MC89" s="881"/>
      <c r="MD89" s="881"/>
      <c r="ME89" s="881"/>
      <c r="MF89" s="881"/>
      <c r="MG89" s="881"/>
      <c r="MH89" s="881"/>
      <c r="MI89" s="881"/>
      <c r="MJ89" s="881"/>
      <c r="MK89" s="881"/>
      <c r="ML89" s="881"/>
      <c r="MM89" s="881"/>
      <c r="MN89" s="881"/>
      <c r="MO89" s="881"/>
      <c r="MP89" s="881"/>
      <c r="MQ89" s="881"/>
      <c r="MR89" s="881"/>
      <c r="MS89" s="881"/>
      <c r="MT89" s="881"/>
      <c r="MU89" s="881"/>
      <c r="MV89" s="882"/>
      <c r="MW89" s="882"/>
      <c r="MX89" s="882"/>
      <c r="MY89" s="882"/>
      <c r="MZ89" s="881"/>
      <c r="NA89" s="881"/>
      <c r="NB89" s="881"/>
      <c r="NC89" s="881"/>
      <c r="ND89" s="881"/>
      <c r="NE89" s="881"/>
      <c r="NF89" s="881"/>
      <c r="NG89" s="881"/>
      <c r="NH89" s="881"/>
      <c r="NI89" s="881"/>
      <c r="NJ89" s="881"/>
      <c r="NK89" s="881"/>
      <c r="NL89" s="881"/>
      <c r="NM89" s="881"/>
      <c r="NN89" s="881"/>
      <c r="NO89" s="881"/>
      <c r="NP89" s="881"/>
      <c r="NQ89" s="881"/>
      <c r="NR89" s="881"/>
      <c r="NS89" s="881"/>
      <c r="NT89" s="881"/>
      <c r="NU89" s="881"/>
      <c r="NV89" s="881"/>
      <c r="NW89" s="881"/>
      <c r="NX89" s="881"/>
      <c r="NY89" s="881"/>
      <c r="NZ89" s="881"/>
      <c r="OA89" s="881"/>
      <c r="OB89" s="881"/>
      <c r="OC89" s="881"/>
      <c r="OD89" s="881"/>
      <c r="OE89" s="881"/>
      <c r="OF89" s="881"/>
      <c r="OG89" s="881"/>
      <c r="OH89" s="881"/>
      <c r="OI89" s="881"/>
      <c r="OJ89" s="881"/>
      <c r="OK89" s="881"/>
      <c r="OL89" s="881"/>
      <c r="OM89" s="881"/>
      <c r="ON89" s="881"/>
      <c r="OO89" s="881"/>
      <c r="OP89" s="881"/>
      <c r="OQ89" s="881"/>
      <c r="OR89" s="881"/>
      <c r="OS89" s="881"/>
      <c r="OT89" s="881"/>
      <c r="OU89" s="881"/>
      <c r="OV89" s="881"/>
      <c r="OW89" s="881"/>
      <c r="OX89" s="881"/>
      <c r="OY89" s="881"/>
      <c r="OZ89" s="881"/>
      <c r="PA89" s="881"/>
      <c r="PB89" s="881"/>
      <c r="PC89" s="881"/>
      <c r="PD89" s="881"/>
      <c r="PE89" s="881"/>
      <c r="PF89" s="881"/>
      <c r="PG89" s="881"/>
      <c r="PH89" s="881"/>
      <c r="PI89" s="881"/>
      <c r="PJ89" s="881"/>
      <c r="PK89" s="881"/>
      <c r="PL89" s="881"/>
      <c r="PM89" s="881"/>
      <c r="PN89" s="881"/>
      <c r="PO89" s="881"/>
      <c r="PP89" s="881"/>
      <c r="PQ89" s="881"/>
      <c r="PR89" s="881"/>
      <c r="PS89" s="881"/>
      <c r="PT89" s="881"/>
      <c r="PU89" s="881"/>
      <c r="PV89" s="881"/>
      <c r="PW89" s="881"/>
      <c r="PX89" s="881"/>
      <c r="PY89" s="881"/>
      <c r="PZ89" s="881"/>
      <c r="QA89" s="881"/>
      <c r="QB89" s="881"/>
      <c r="QC89" s="881"/>
      <c r="QD89" s="881"/>
      <c r="QE89" s="881"/>
      <c r="QF89" s="881"/>
      <c r="QG89" s="881"/>
      <c r="QH89" s="881"/>
      <c r="QI89" s="881"/>
      <c r="QJ89" s="881"/>
      <c r="QK89" s="881"/>
      <c r="QL89" s="881"/>
      <c r="QM89" s="881"/>
      <c r="QN89" s="881"/>
      <c r="QO89" s="881"/>
      <c r="QP89" s="881"/>
      <c r="QQ89" s="881"/>
      <c r="QR89" s="881"/>
      <c r="QS89" s="881"/>
      <c r="QT89" s="881"/>
      <c r="QU89" s="881"/>
      <c r="QV89" s="881"/>
      <c r="QW89" s="881"/>
      <c r="QX89" s="881"/>
      <c r="QY89" s="881"/>
      <c r="QZ89" s="881"/>
      <c r="RA89" s="881"/>
      <c r="RB89" s="881"/>
      <c r="RC89" s="881"/>
      <c r="RD89" s="881"/>
      <c r="RE89" s="881"/>
      <c r="RF89" s="881"/>
      <c r="RG89" s="881"/>
      <c r="RH89" s="881"/>
      <c r="RI89" s="881"/>
      <c r="RJ89" s="881"/>
      <c r="RK89" s="881"/>
      <c r="RL89" s="881"/>
      <c r="RM89" s="881"/>
      <c r="RN89" s="881"/>
      <c r="RO89" s="881"/>
      <c r="RP89" s="881"/>
      <c r="RQ89" s="881"/>
      <c r="RR89" s="881"/>
      <c r="RS89" s="881"/>
      <c r="RT89" s="881"/>
      <c r="RU89" s="881"/>
      <c r="RV89" s="881"/>
      <c r="RW89" s="881"/>
      <c r="RX89" s="881"/>
      <c r="RY89" s="881"/>
      <c r="RZ89" s="881"/>
      <c r="SA89" s="881"/>
      <c r="SB89" s="881"/>
      <c r="SC89" s="881"/>
      <c r="SD89" s="881"/>
      <c r="SE89" s="881"/>
      <c r="SF89" s="881"/>
      <c r="SG89" s="881"/>
      <c r="SH89" s="881"/>
      <c r="SI89" s="881"/>
      <c r="SJ89" s="881"/>
      <c r="SK89" s="881"/>
      <c r="SL89" s="881"/>
      <c r="SM89" s="881"/>
      <c r="SN89" s="881"/>
      <c r="SO89" s="881"/>
      <c r="SP89" s="881"/>
      <c r="SQ89" s="881"/>
      <c r="SR89" s="881"/>
      <c r="SS89" s="881"/>
      <c r="ST89" s="881"/>
      <c r="SU89" s="881"/>
      <c r="SV89" s="881"/>
      <c r="SW89" s="881"/>
      <c r="SX89" s="881"/>
      <c r="SY89" s="881"/>
      <c r="SZ89" s="881"/>
      <c r="TA89" s="881"/>
      <c r="TB89" s="881"/>
      <c r="TC89" s="881"/>
      <c r="TD89" s="881"/>
      <c r="TE89" s="881"/>
      <c r="TF89" s="881"/>
      <c r="TG89" s="881"/>
      <c r="TH89" s="881"/>
      <c r="TI89" s="881"/>
      <c r="TJ89" s="881"/>
      <c r="TK89" s="881"/>
      <c r="TL89" s="881"/>
      <c r="TM89" s="881"/>
      <c r="TN89" s="881"/>
      <c r="TO89" s="881"/>
      <c r="TP89" s="881"/>
      <c r="TQ89" s="881"/>
      <c r="TR89" s="881"/>
      <c r="TS89" s="881"/>
      <c r="TT89" s="881"/>
      <c r="TU89" s="881"/>
      <c r="TV89" s="881"/>
      <c r="TW89" s="881"/>
      <c r="TX89" s="881"/>
      <c r="TY89" s="881"/>
      <c r="TZ89" s="881"/>
      <c r="UA89" s="881"/>
      <c r="UB89" s="881"/>
      <c r="UC89" s="881"/>
      <c r="UD89" s="881"/>
      <c r="UE89" s="881"/>
      <c r="UF89" s="881"/>
      <c r="UG89" s="881"/>
      <c r="UH89" s="881"/>
      <c r="UI89" s="881"/>
      <c r="UJ89" s="881"/>
      <c r="UK89" s="881"/>
      <c r="UL89" s="881"/>
      <c r="UM89" s="881"/>
      <c r="UN89" s="881"/>
      <c r="UO89" s="881"/>
      <c r="UP89" s="881"/>
      <c r="UQ89" s="881"/>
      <c r="UR89" s="881"/>
      <c r="US89" s="881"/>
      <c r="UT89" s="881"/>
      <c r="UU89" s="881"/>
      <c r="UV89" s="881"/>
      <c r="UW89" s="881"/>
      <c r="UX89" s="881"/>
      <c r="UY89" s="881"/>
      <c r="UZ89" s="881"/>
      <c r="VA89" s="881"/>
      <c r="VB89" s="881"/>
      <c r="VC89" s="881"/>
      <c r="VD89" s="881"/>
      <c r="VE89" s="881"/>
      <c r="VF89" s="881"/>
      <c r="VG89" s="881"/>
      <c r="VH89" s="881"/>
      <c r="VI89" s="881"/>
      <c r="VJ89" s="881"/>
      <c r="VK89" s="881"/>
      <c r="VL89" s="881"/>
      <c r="VM89" s="881"/>
      <c r="VN89" s="881"/>
      <c r="VO89" s="881"/>
      <c r="VP89" s="881"/>
      <c r="VQ89" s="881"/>
      <c r="VR89" s="881"/>
      <c r="VS89" s="881"/>
      <c r="VT89" s="881"/>
      <c r="VU89" s="881"/>
      <c r="VV89" s="881"/>
      <c r="VW89" s="881"/>
      <c r="VX89" s="881"/>
      <c r="VY89" s="881"/>
      <c r="VZ89" s="881"/>
      <c r="WA89" s="881"/>
      <c r="WB89" s="881"/>
      <c r="WC89" s="881"/>
      <c r="WD89" s="881"/>
      <c r="WE89" s="881"/>
      <c r="WF89" s="881"/>
      <c r="WG89" s="881"/>
      <c r="WH89" s="881"/>
      <c r="WI89" s="881"/>
      <c r="WJ89" s="881"/>
      <c r="WK89" s="881"/>
      <c r="WL89" s="881"/>
      <c r="WM89" s="881"/>
      <c r="WN89" s="881"/>
      <c r="WO89" s="881"/>
      <c r="WP89" s="881"/>
      <c r="WQ89" s="881"/>
      <c r="WR89" s="881"/>
      <c r="WS89" s="881"/>
      <c r="WT89" s="881"/>
      <c r="WU89" s="881"/>
      <c r="WV89" s="881"/>
      <c r="WW89" s="881"/>
      <c r="WX89" s="881"/>
      <c r="WY89" s="881"/>
      <c r="WZ89" s="881"/>
      <c r="XA89" s="881"/>
      <c r="XB89" s="881"/>
      <c r="XC89" s="881"/>
      <c r="XD89" s="881"/>
      <c r="XE89" s="881"/>
      <c r="XF89" s="881"/>
      <c r="XG89" s="881"/>
      <c r="XH89" s="881"/>
      <c r="XI89" s="881"/>
      <c r="XJ89" s="881"/>
      <c r="XK89" s="881"/>
      <c r="XL89" s="881"/>
      <c r="XM89" s="881"/>
      <c r="XN89" s="881"/>
      <c r="XO89" s="881"/>
      <c r="XP89" s="881"/>
      <c r="XQ89" s="881"/>
      <c r="XR89" s="881"/>
      <c r="XS89" s="881"/>
      <c r="XT89" s="881"/>
      <c r="XU89" s="881"/>
      <c r="XV89" s="881"/>
      <c r="XW89" s="881"/>
      <c r="XX89" s="881"/>
      <c r="XY89" s="881"/>
      <c r="XZ89" s="881"/>
      <c r="YA89" s="881"/>
      <c r="YB89" s="881"/>
      <c r="YC89" s="881"/>
      <c r="YD89" s="881"/>
      <c r="YE89" s="881"/>
      <c r="YF89" s="881"/>
      <c r="YG89" s="881"/>
      <c r="YH89" s="881"/>
      <c r="YI89" s="881"/>
      <c r="YJ89" s="881"/>
      <c r="YK89" s="881"/>
      <c r="YL89" s="881"/>
      <c r="YM89" s="881"/>
      <c r="YN89" s="881"/>
      <c r="YO89" s="881"/>
      <c r="YP89" s="881"/>
      <c r="YQ89" s="881"/>
      <c r="YR89" s="881"/>
      <c r="YS89" s="881"/>
      <c r="YT89" s="881"/>
      <c r="YU89" s="881"/>
      <c r="YV89" s="881"/>
      <c r="YW89" s="881"/>
      <c r="YX89" s="881"/>
      <c r="YY89" s="881"/>
      <c r="YZ89" s="881"/>
      <c r="ZA89" s="881"/>
      <c r="ZB89" s="881"/>
      <c r="ZC89" s="881"/>
      <c r="ZD89" s="881"/>
      <c r="ZE89" s="881"/>
      <c r="ZF89" s="881"/>
      <c r="ZG89" s="881"/>
      <c r="ZH89" s="881"/>
      <c r="ZI89" s="881"/>
      <c r="ZJ89" s="881"/>
      <c r="ZK89" s="881"/>
      <c r="ZL89" s="881"/>
      <c r="ZM89" s="881"/>
      <c r="ZN89" s="881"/>
      <c r="ZO89" s="881"/>
      <c r="ZP89" s="881"/>
      <c r="ZQ89" s="881"/>
      <c r="ZR89" s="881"/>
      <c r="ZS89" s="881"/>
      <c r="ZT89" s="881"/>
      <c r="ZU89" s="881"/>
      <c r="ZV89" s="881"/>
      <c r="ZW89" s="881"/>
      <c r="ZX89" s="881"/>
      <c r="ZY89" s="881"/>
      <c r="ZZ89" s="881"/>
      <c r="AAA89" s="881"/>
      <c r="AAB89" s="881"/>
      <c r="AAC89" s="881"/>
      <c r="AAD89" s="881"/>
      <c r="AAE89" s="881"/>
      <c r="AAF89" s="881"/>
      <c r="AAG89" s="881"/>
      <c r="AAH89" s="881"/>
      <c r="AAI89" s="881"/>
      <c r="AAJ89" s="881"/>
      <c r="AAK89" s="881"/>
      <c r="AAL89" s="881"/>
      <c r="AAM89" s="881"/>
      <c r="AAN89" s="881"/>
      <c r="AAO89" s="881"/>
      <c r="AAP89" s="881"/>
      <c r="AAQ89" s="881"/>
      <c r="AAR89" s="881"/>
      <c r="AAS89" s="881"/>
    </row>
    <row r="90" spans="1:725">
      <c r="A90" s="796"/>
      <c r="B90" s="706"/>
      <c r="C90" s="707"/>
      <c r="D90" s="881"/>
      <c r="E90" s="688" t="s">
        <v>395</v>
      </c>
      <c r="F90" s="687"/>
      <c r="G90" s="881"/>
      <c r="H90" s="881"/>
      <c r="I90" s="881"/>
      <c r="J90" s="882"/>
      <c r="K90" s="882"/>
      <c r="L90" s="882"/>
      <c r="M90" s="882"/>
      <c r="N90" s="882"/>
      <c r="O90" s="881"/>
      <c r="P90" s="881"/>
      <c r="Q90" s="881"/>
      <c r="R90" s="882"/>
      <c r="S90" s="882"/>
      <c r="T90" s="882"/>
      <c r="U90" s="882"/>
      <c r="V90" s="882"/>
      <c r="W90" s="881"/>
      <c r="X90" s="881"/>
      <c r="Y90" s="881"/>
      <c r="Z90" s="881"/>
      <c r="AA90" s="881"/>
      <c r="AB90" s="881"/>
      <c r="AC90" s="881"/>
      <c r="AD90" s="881"/>
      <c r="AE90" s="881"/>
      <c r="AF90" s="881"/>
      <c r="AG90" s="881"/>
      <c r="AH90" s="881"/>
      <c r="AI90" s="881"/>
      <c r="AJ90" s="881"/>
      <c r="AK90" s="881"/>
      <c r="AL90" s="881"/>
      <c r="AM90" s="881"/>
      <c r="AN90" s="881"/>
      <c r="AO90" s="881"/>
      <c r="AP90" s="881"/>
      <c r="AQ90" s="881"/>
      <c r="AR90" s="881"/>
      <c r="AS90" s="881"/>
      <c r="AT90" s="881"/>
      <c r="AU90" s="881"/>
      <c r="AV90" s="881"/>
      <c r="AW90" s="881"/>
      <c r="AX90" s="881"/>
      <c r="AY90" s="881"/>
      <c r="AZ90" s="881"/>
      <c r="BA90" s="881"/>
      <c r="BB90" s="881"/>
      <c r="BC90" s="881"/>
      <c r="BD90" s="881"/>
      <c r="BE90" s="881"/>
      <c r="BF90" s="881"/>
      <c r="BG90" s="881"/>
      <c r="BH90" s="881"/>
      <c r="BI90" s="881"/>
      <c r="BJ90" s="881"/>
      <c r="BK90" s="881"/>
      <c r="BL90" s="881"/>
      <c r="BM90" s="881"/>
      <c r="BN90" s="881"/>
      <c r="BO90" s="881"/>
      <c r="BP90" s="881"/>
      <c r="BQ90" s="881"/>
      <c r="BR90" s="881"/>
      <c r="BS90" s="881"/>
      <c r="BT90" s="881"/>
      <c r="BU90" s="881"/>
      <c r="BV90" s="881"/>
      <c r="BW90" s="881"/>
      <c r="BX90" s="881"/>
      <c r="BY90" s="881"/>
      <c r="BZ90" s="881"/>
      <c r="CA90" s="881"/>
      <c r="CB90" s="881"/>
      <c r="CC90" s="881"/>
      <c r="CD90" s="881"/>
      <c r="CE90" s="881"/>
      <c r="CF90" s="881"/>
      <c r="CG90" s="881"/>
      <c r="CH90" s="881"/>
      <c r="CI90" s="881"/>
      <c r="CJ90" s="881"/>
      <c r="CK90" s="881"/>
      <c r="CL90" s="881"/>
      <c r="CM90" s="881"/>
      <c r="CN90" s="881"/>
      <c r="CO90" s="881"/>
      <c r="CP90" s="881"/>
      <c r="CQ90" s="881"/>
      <c r="CR90" s="881"/>
      <c r="CS90" s="881"/>
      <c r="CT90" s="881"/>
      <c r="CU90" s="881"/>
      <c r="CV90" s="881"/>
      <c r="CW90" s="881"/>
      <c r="CX90" s="881"/>
      <c r="CY90" s="881"/>
      <c r="CZ90" s="881"/>
      <c r="DA90" s="881"/>
      <c r="DB90" s="881"/>
      <c r="DC90" s="881"/>
      <c r="DD90" s="881"/>
      <c r="DE90" s="881"/>
      <c r="DF90" s="881"/>
      <c r="DG90" s="881"/>
      <c r="DH90" s="881"/>
      <c r="DI90" s="881"/>
      <c r="DJ90" s="881"/>
      <c r="DK90" s="881"/>
      <c r="DL90" s="881"/>
      <c r="DM90" s="881"/>
      <c r="DN90" s="881"/>
      <c r="DO90" s="881"/>
      <c r="DP90" s="881"/>
      <c r="DQ90" s="881"/>
      <c r="DR90" s="881"/>
      <c r="DS90" s="881"/>
      <c r="DT90" s="881"/>
      <c r="DU90" s="881"/>
      <c r="DV90" s="881"/>
      <c r="DW90" s="881"/>
      <c r="DX90" s="881"/>
      <c r="DY90" s="881"/>
      <c r="DZ90" s="881"/>
      <c r="EA90" s="881"/>
      <c r="EB90" s="881"/>
      <c r="EC90" s="881"/>
      <c r="ED90" s="881"/>
      <c r="EE90" s="881"/>
      <c r="EF90" s="881"/>
      <c r="EG90" s="881"/>
      <c r="EH90" s="881"/>
      <c r="EI90" s="881"/>
      <c r="EJ90" s="881"/>
      <c r="EK90" s="881"/>
      <c r="EL90" s="881"/>
      <c r="EM90" s="881"/>
      <c r="EN90" s="881"/>
      <c r="EO90" s="881"/>
      <c r="EP90" s="881"/>
      <c r="EQ90" s="881"/>
      <c r="ER90" s="881"/>
      <c r="ES90" s="881"/>
      <c r="ET90" s="881"/>
      <c r="EU90" s="881"/>
      <c r="EV90" s="881"/>
      <c r="EW90" s="881"/>
      <c r="EX90" s="881"/>
      <c r="EY90" s="881"/>
      <c r="EZ90" s="881"/>
      <c r="FA90" s="881"/>
      <c r="FB90" s="881"/>
      <c r="FC90" s="881"/>
      <c r="FD90" s="881"/>
      <c r="FE90" s="881"/>
      <c r="FF90" s="881"/>
      <c r="FG90" s="881"/>
      <c r="FH90" s="881"/>
      <c r="FI90" s="881"/>
      <c r="FJ90" s="881"/>
      <c r="FK90" s="881"/>
      <c r="FL90" s="881"/>
      <c r="FM90" s="881"/>
      <c r="FN90" s="881"/>
      <c r="FO90" s="881"/>
      <c r="FP90" s="881"/>
      <c r="FQ90" s="881"/>
      <c r="FR90" s="881"/>
      <c r="FS90" s="881"/>
      <c r="FT90" s="881"/>
      <c r="FU90" s="881"/>
      <c r="FV90" s="881"/>
      <c r="FW90" s="881"/>
      <c r="FX90" s="881"/>
      <c r="FY90" s="881"/>
      <c r="FZ90" s="881"/>
      <c r="GA90" s="881"/>
      <c r="GB90" s="881"/>
      <c r="GC90" s="881"/>
      <c r="GD90" s="881"/>
      <c r="GE90" s="881"/>
      <c r="GF90" s="881"/>
      <c r="GG90" s="881"/>
      <c r="GH90" s="881"/>
      <c r="GI90" s="881"/>
      <c r="GJ90" s="881"/>
      <c r="GK90" s="881"/>
      <c r="GL90" s="881"/>
      <c r="GM90" s="881"/>
      <c r="GN90" s="881"/>
      <c r="GO90" s="881"/>
      <c r="GP90" s="881"/>
      <c r="GQ90" s="881"/>
      <c r="GR90" s="881"/>
      <c r="GS90" s="881"/>
      <c r="GT90" s="881"/>
      <c r="GU90" s="881"/>
      <c r="GV90" s="881"/>
      <c r="GW90" s="881"/>
      <c r="GX90" s="881"/>
      <c r="GY90" s="881"/>
      <c r="GZ90" s="881"/>
      <c r="HA90" s="881"/>
      <c r="HB90" s="881"/>
      <c r="HC90" s="881"/>
      <c r="HD90" s="881"/>
      <c r="HE90" s="881"/>
      <c r="HF90" s="881"/>
      <c r="HG90" s="881"/>
      <c r="HH90" s="881"/>
      <c r="HI90" s="881"/>
      <c r="HJ90" s="881"/>
      <c r="HK90" s="881"/>
      <c r="HL90" s="881"/>
      <c r="HM90" s="881"/>
      <c r="HN90" s="881"/>
      <c r="HO90" s="881"/>
      <c r="HP90" s="881"/>
      <c r="HQ90" s="881"/>
      <c r="HR90" s="881"/>
      <c r="HS90" s="881"/>
      <c r="HT90" s="881"/>
      <c r="HU90" s="881"/>
      <c r="HV90" s="881"/>
      <c r="HW90" s="881"/>
      <c r="HX90" s="881"/>
      <c r="HY90" s="881"/>
      <c r="HZ90" s="881"/>
      <c r="IA90" s="881"/>
      <c r="IB90" s="881"/>
      <c r="IC90" s="881"/>
      <c r="ID90" s="881"/>
      <c r="IE90" s="881"/>
      <c r="IF90" s="881"/>
      <c r="IG90" s="881"/>
      <c r="IH90" s="881"/>
      <c r="II90" s="881"/>
      <c r="IJ90" s="881"/>
      <c r="IK90" s="881"/>
      <c r="IL90" s="881"/>
      <c r="IM90" s="881"/>
      <c r="IN90" s="881"/>
      <c r="IO90" s="881"/>
      <c r="IP90" s="881"/>
      <c r="IQ90" s="881"/>
      <c r="IR90" s="881"/>
      <c r="IS90" s="881"/>
      <c r="IT90" s="881"/>
      <c r="IU90" s="881"/>
      <c r="IV90" s="881"/>
      <c r="IW90" s="881"/>
      <c r="IX90" s="881"/>
      <c r="IY90" s="881"/>
      <c r="IZ90" s="881"/>
      <c r="JA90" s="881"/>
      <c r="JB90" s="881"/>
      <c r="JC90" s="881"/>
      <c r="JD90" s="881"/>
      <c r="JE90" s="881"/>
      <c r="JF90" s="881"/>
      <c r="JG90" s="881"/>
      <c r="JH90" s="881"/>
      <c r="JI90" s="881"/>
      <c r="JJ90" s="881"/>
      <c r="JK90" s="881"/>
      <c r="JL90" s="881"/>
      <c r="JM90" s="881"/>
      <c r="JN90" s="881"/>
      <c r="JO90" s="881"/>
      <c r="JP90" s="881"/>
      <c r="JQ90" s="881"/>
      <c r="JR90" s="881"/>
      <c r="JS90" s="881"/>
      <c r="JT90" s="881"/>
      <c r="JU90" s="881"/>
      <c r="JV90" s="881"/>
      <c r="JW90" s="881"/>
      <c r="JX90" s="881"/>
      <c r="JY90" s="881"/>
      <c r="JZ90" s="881"/>
      <c r="KA90" s="881"/>
      <c r="KB90" s="881"/>
      <c r="KC90" s="881"/>
      <c r="KD90" s="881"/>
      <c r="KE90" s="881"/>
      <c r="KF90" s="881"/>
      <c r="KG90" s="881"/>
      <c r="KH90" s="881"/>
      <c r="KI90" s="881"/>
      <c r="KJ90" s="881"/>
      <c r="KK90" s="881"/>
      <c r="KL90" s="881"/>
      <c r="KM90" s="881"/>
      <c r="KN90" s="881"/>
      <c r="KO90" s="881"/>
      <c r="KP90" s="881"/>
      <c r="KQ90" s="881"/>
      <c r="KR90" s="881"/>
      <c r="KS90" s="881"/>
      <c r="KT90" s="881"/>
      <c r="KU90" s="881"/>
      <c r="KV90" s="881"/>
      <c r="KW90" s="881"/>
      <c r="KX90" s="881"/>
      <c r="KY90" s="881"/>
      <c r="KZ90" s="881"/>
      <c r="LA90" s="881"/>
      <c r="LB90" s="881"/>
      <c r="LC90" s="881"/>
      <c r="LD90" s="881"/>
      <c r="LE90" s="881"/>
      <c r="LF90" s="881"/>
      <c r="LG90" s="881"/>
      <c r="LH90" s="881"/>
      <c r="LI90" s="881"/>
      <c r="LJ90" s="881"/>
      <c r="LK90" s="881"/>
      <c r="LL90" s="881"/>
      <c r="LM90" s="881"/>
      <c r="LN90" s="881"/>
      <c r="LO90" s="881"/>
      <c r="LP90" s="881"/>
      <c r="LQ90" s="881"/>
      <c r="LR90" s="881"/>
      <c r="LS90" s="881"/>
      <c r="LT90" s="881"/>
      <c r="LU90" s="881"/>
      <c r="LV90" s="881"/>
      <c r="LW90" s="881"/>
      <c r="LX90" s="881"/>
      <c r="LY90" s="881"/>
      <c r="LZ90" s="881"/>
      <c r="MA90" s="881"/>
      <c r="MB90" s="881"/>
      <c r="MC90" s="881"/>
      <c r="MD90" s="881"/>
      <c r="ME90" s="881"/>
      <c r="MF90" s="881"/>
      <c r="MG90" s="881"/>
      <c r="MH90" s="881"/>
      <c r="MI90" s="881"/>
      <c r="MJ90" s="881"/>
      <c r="MK90" s="881"/>
      <c r="ML90" s="881"/>
      <c r="MM90" s="881"/>
      <c r="MN90" s="881"/>
      <c r="MO90" s="881"/>
      <c r="MP90" s="881"/>
      <c r="MQ90" s="881"/>
      <c r="MR90" s="881"/>
      <c r="MS90" s="881"/>
      <c r="MT90" s="881"/>
      <c r="MU90" s="881"/>
      <c r="MV90" s="882"/>
      <c r="MW90" s="882"/>
      <c r="MX90" s="882"/>
      <c r="MY90" s="882"/>
      <c r="MZ90" s="881"/>
      <c r="NA90" s="881"/>
      <c r="NB90" s="881"/>
      <c r="NC90" s="881"/>
      <c r="ND90" s="881"/>
      <c r="NE90" s="881"/>
      <c r="NF90" s="881"/>
      <c r="NG90" s="881"/>
      <c r="NH90" s="881"/>
      <c r="NI90" s="881"/>
      <c r="NJ90" s="881"/>
      <c r="NK90" s="881"/>
      <c r="NL90" s="881"/>
      <c r="NM90" s="881"/>
      <c r="NN90" s="881"/>
      <c r="NO90" s="881"/>
      <c r="NP90" s="881"/>
      <c r="NQ90" s="881"/>
      <c r="NR90" s="881"/>
      <c r="NS90" s="881"/>
      <c r="NT90" s="881"/>
      <c r="NU90" s="881"/>
      <c r="NV90" s="881"/>
      <c r="NW90" s="881"/>
      <c r="NX90" s="881"/>
      <c r="NY90" s="881"/>
      <c r="NZ90" s="881"/>
      <c r="OA90" s="881"/>
      <c r="OB90" s="881"/>
      <c r="OC90" s="881"/>
      <c r="OD90" s="881"/>
      <c r="OE90" s="881"/>
      <c r="OF90" s="881"/>
      <c r="OG90" s="881"/>
      <c r="OH90" s="881"/>
      <c r="OI90" s="881"/>
      <c r="OJ90" s="881"/>
      <c r="OK90" s="881"/>
      <c r="OL90" s="881"/>
      <c r="OM90" s="881"/>
      <c r="ON90" s="881"/>
      <c r="OO90" s="881"/>
      <c r="OP90" s="881"/>
      <c r="OQ90" s="881"/>
      <c r="OR90" s="881"/>
      <c r="OS90" s="881"/>
      <c r="OT90" s="881"/>
      <c r="OU90" s="881"/>
      <c r="OV90" s="881"/>
      <c r="OW90" s="881"/>
      <c r="OX90" s="881"/>
      <c r="OY90" s="881"/>
      <c r="OZ90" s="881"/>
      <c r="PA90" s="881"/>
      <c r="PB90" s="881"/>
      <c r="PC90" s="881"/>
      <c r="PD90" s="881"/>
      <c r="PE90" s="881"/>
      <c r="PF90" s="881"/>
      <c r="PG90" s="881"/>
      <c r="PH90" s="881"/>
      <c r="PI90" s="881"/>
      <c r="PJ90" s="881"/>
      <c r="PK90" s="881"/>
      <c r="PL90" s="881"/>
      <c r="PM90" s="881"/>
      <c r="PN90" s="881"/>
      <c r="PO90" s="881"/>
      <c r="PP90" s="881"/>
      <c r="PQ90" s="881"/>
      <c r="PR90" s="881"/>
      <c r="PS90" s="881"/>
      <c r="PT90" s="881"/>
      <c r="PU90" s="881"/>
      <c r="PV90" s="881"/>
      <c r="PW90" s="881"/>
      <c r="PX90" s="881"/>
      <c r="PY90" s="881"/>
      <c r="PZ90" s="881"/>
      <c r="QA90" s="881"/>
      <c r="QB90" s="881"/>
      <c r="QC90" s="881"/>
      <c r="QD90" s="881"/>
      <c r="QE90" s="881"/>
      <c r="QF90" s="881"/>
      <c r="QG90" s="881"/>
      <c r="QH90" s="881"/>
      <c r="QI90" s="881"/>
      <c r="QJ90" s="881"/>
      <c r="QK90" s="881"/>
      <c r="QL90" s="881"/>
      <c r="QM90" s="881"/>
      <c r="QN90" s="881"/>
      <c r="QO90" s="881"/>
      <c r="QP90" s="881"/>
      <c r="QQ90" s="881"/>
      <c r="QR90" s="881"/>
      <c r="QS90" s="881"/>
      <c r="QT90" s="881"/>
      <c r="QU90" s="881"/>
      <c r="QV90" s="881"/>
      <c r="QW90" s="881"/>
      <c r="QX90" s="881"/>
      <c r="QY90" s="881"/>
      <c r="QZ90" s="881"/>
      <c r="RA90" s="881"/>
      <c r="RB90" s="881"/>
      <c r="RC90" s="881"/>
      <c r="RD90" s="881"/>
      <c r="RE90" s="881"/>
      <c r="RF90" s="881"/>
      <c r="RG90" s="881"/>
      <c r="RH90" s="881"/>
      <c r="RI90" s="881"/>
      <c r="RJ90" s="881"/>
      <c r="RK90" s="881"/>
      <c r="RL90" s="881"/>
      <c r="RM90" s="881"/>
      <c r="RN90" s="881"/>
      <c r="RO90" s="881"/>
      <c r="RP90" s="881"/>
      <c r="RQ90" s="881"/>
      <c r="RR90" s="881"/>
      <c r="RS90" s="881"/>
      <c r="RT90" s="881"/>
      <c r="RU90" s="881"/>
      <c r="RV90" s="881"/>
      <c r="RW90" s="881"/>
      <c r="RX90" s="881"/>
      <c r="RY90" s="881"/>
      <c r="RZ90" s="881"/>
      <c r="SA90" s="881"/>
      <c r="SB90" s="881"/>
      <c r="SC90" s="881"/>
      <c r="SD90" s="881"/>
      <c r="SE90" s="881"/>
      <c r="SF90" s="881"/>
      <c r="SG90" s="881"/>
      <c r="SH90" s="881"/>
      <c r="SI90" s="881"/>
      <c r="SJ90" s="881"/>
      <c r="SK90" s="881"/>
      <c r="SL90" s="881"/>
      <c r="SM90" s="881"/>
      <c r="SN90" s="881"/>
      <c r="SO90" s="881"/>
      <c r="SP90" s="881"/>
      <c r="SQ90" s="881"/>
      <c r="SR90" s="881"/>
      <c r="SS90" s="881"/>
      <c r="ST90" s="881"/>
      <c r="SU90" s="881"/>
      <c r="SV90" s="881"/>
      <c r="SW90" s="881"/>
      <c r="SX90" s="881"/>
      <c r="SY90" s="881"/>
      <c r="SZ90" s="881"/>
      <c r="TA90" s="881"/>
      <c r="TB90" s="881"/>
      <c r="TC90" s="881"/>
      <c r="TD90" s="881"/>
      <c r="TE90" s="881"/>
      <c r="TF90" s="881"/>
      <c r="TG90" s="881"/>
      <c r="TH90" s="881"/>
      <c r="TI90" s="881"/>
      <c r="TJ90" s="881"/>
      <c r="TK90" s="881"/>
      <c r="TL90" s="881"/>
      <c r="TM90" s="881"/>
      <c r="TN90" s="881"/>
      <c r="TO90" s="881"/>
      <c r="TP90" s="881"/>
      <c r="TQ90" s="881"/>
      <c r="TR90" s="881"/>
      <c r="TS90" s="881"/>
      <c r="TT90" s="881"/>
      <c r="TU90" s="881"/>
      <c r="TV90" s="881"/>
      <c r="TW90" s="881"/>
      <c r="TX90" s="881"/>
      <c r="TY90" s="881"/>
      <c r="TZ90" s="881"/>
      <c r="UA90" s="881"/>
      <c r="UB90" s="881"/>
      <c r="UC90" s="881"/>
      <c r="UD90" s="881"/>
      <c r="UE90" s="881"/>
      <c r="UF90" s="881"/>
      <c r="UG90" s="881"/>
      <c r="UH90" s="881"/>
      <c r="UI90" s="881"/>
      <c r="UJ90" s="881"/>
      <c r="UK90" s="881"/>
      <c r="UL90" s="881"/>
      <c r="UM90" s="881"/>
      <c r="UN90" s="881"/>
      <c r="UO90" s="881"/>
      <c r="UP90" s="881"/>
      <c r="UQ90" s="881"/>
      <c r="UR90" s="881"/>
      <c r="US90" s="881"/>
      <c r="UT90" s="881"/>
      <c r="UU90" s="881"/>
      <c r="UV90" s="881"/>
      <c r="UW90" s="881"/>
      <c r="UX90" s="881"/>
      <c r="UY90" s="881"/>
      <c r="UZ90" s="881"/>
      <c r="VA90" s="881"/>
      <c r="VB90" s="881"/>
      <c r="VC90" s="881"/>
      <c r="VD90" s="881"/>
      <c r="VE90" s="881"/>
      <c r="VF90" s="881"/>
      <c r="VG90" s="881"/>
      <c r="VH90" s="881"/>
      <c r="VI90" s="881"/>
      <c r="VJ90" s="881"/>
      <c r="VK90" s="881"/>
      <c r="VL90" s="881"/>
      <c r="VM90" s="881"/>
      <c r="VN90" s="881"/>
      <c r="VO90" s="881"/>
      <c r="VP90" s="881"/>
      <c r="VQ90" s="881"/>
      <c r="VR90" s="881"/>
      <c r="VS90" s="881"/>
      <c r="VT90" s="881"/>
      <c r="VU90" s="881"/>
      <c r="VV90" s="881"/>
      <c r="VW90" s="881"/>
      <c r="VX90" s="881"/>
      <c r="VY90" s="881"/>
      <c r="VZ90" s="881"/>
      <c r="WA90" s="881"/>
      <c r="WB90" s="881"/>
      <c r="WC90" s="881"/>
      <c r="WD90" s="881"/>
      <c r="WE90" s="881"/>
      <c r="WF90" s="881"/>
      <c r="WG90" s="881"/>
      <c r="WH90" s="881"/>
      <c r="WI90" s="881"/>
      <c r="WJ90" s="881"/>
      <c r="WK90" s="881"/>
      <c r="WL90" s="881"/>
      <c r="WM90" s="881"/>
      <c r="WN90" s="881"/>
      <c r="WO90" s="881"/>
      <c r="WP90" s="881"/>
      <c r="WQ90" s="881"/>
      <c r="WR90" s="881"/>
      <c r="WS90" s="881"/>
      <c r="WT90" s="881"/>
      <c r="WU90" s="881"/>
      <c r="WV90" s="881"/>
      <c r="WW90" s="881"/>
      <c r="WX90" s="881"/>
      <c r="WY90" s="881"/>
      <c r="WZ90" s="881"/>
      <c r="XA90" s="881"/>
      <c r="XB90" s="881"/>
      <c r="XC90" s="881"/>
      <c r="XD90" s="881"/>
      <c r="XE90" s="881"/>
      <c r="XF90" s="881"/>
      <c r="XG90" s="881"/>
      <c r="XH90" s="881"/>
      <c r="XI90" s="881"/>
      <c r="XJ90" s="881"/>
      <c r="XK90" s="881"/>
      <c r="XL90" s="881"/>
      <c r="XM90" s="881"/>
      <c r="XN90" s="881"/>
      <c r="XO90" s="881"/>
      <c r="XP90" s="881"/>
      <c r="XQ90" s="881"/>
      <c r="XR90" s="881"/>
      <c r="XS90" s="881"/>
      <c r="XT90" s="881"/>
      <c r="XU90" s="881"/>
      <c r="XV90" s="881"/>
      <c r="XW90" s="881"/>
      <c r="XX90" s="881"/>
      <c r="XY90" s="881"/>
      <c r="XZ90" s="881"/>
      <c r="YA90" s="881"/>
      <c r="YB90" s="881"/>
      <c r="YC90" s="881"/>
      <c r="YD90" s="881"/>
      <c r="YE90" s="881"/>
      <c r="YF90" s="881"/>
      <c r="YG90" s="881"/>
      <c r="YH90" s="881"/>
      <c r="YI90" s="881"/>
      <c r="YJ90" s="881"/>
      <c r="YK90" s="881"/>
      <c r="YL90" s="881"/>
      <c r="YM90" s="881"/>
      <c r="YN90" s="881"/>
      <c r="YO90" s="881"/>
      <c r="YP90" s="881"/>
      <c r="YQ90" s="881"/>
      <c r="YR90" s="881"/>
      <c r="YS90" s="881"/>
      <c r="YT90" s="881"/>
      <c r="YU90" s="881"/>
      <c r="YV90" s="881"/>
      <c r="YW90" s="881"/>
      <c r="YX90" s="881"/>
      <c r="YY90" s="881"/>
      <c r="YZ90" s="881"/>
      <c r="ZA90" s="881"/>
      <c r="ZB90" s="881"/>
      <c r="ZC90" s="881"/>
      <c r="ZD90" s="881"/>
      <c r="ZE90" s="881"/>
      <c r="ZF90" s="881"/>
      <c r="ZG90" s="881"/>
      <c r="ZH90" s="881"/>
      <c r="ZI90" s="881"/>
      <c r="ZJ90" s="881"/>
      <c r="ZK90" s="881"/>
      <c r="ZL90" s="881"/>
      <c r="ZM90" s="881"/>
      <c r="ZN90" s="881"/>
      <c r="ZO90" s="881"/>
      <c r="ZP90" s="881"/>
      <c r="ZQ90" s="881"/>
      <c r="ZR90" s="881"/>
      <c r="ZS90" s="881"/>
      <c r="ZT90" s="881"/>
      <c r="ZU90" s="881"/>
      <c r="ZV90" s="881"/>
      <c r="ZW90" s="881"/>
      <c r="ZX90" s="881"/>
      <c r="ZY90" s="881"/>
      <c r="ZZ90" s="881"/>
      <c r="AAA90" s="881"/>
      <c r="AAB90" s="881"/>
      <c r="AAC90" s="881"/>
      <c r="AAD90" s="881"/>
      <c r="AAE90" s="881"/>
      <c r="AAF90" s="881"/>
      <c r="AAG90" s="881"/>
      <c r="AAH90" s="881"/>
      <c r="AAI90" s="881"/>
      <c r="AAJ90" s="881"/>
      <c r="AAK90" s="881"/>
      <c r="AAL90" s="881"/>
      <c r="AAM90" s="881"/>
      <c r="AAN90" s="881"/>
      <c r="AAO90" s="881"/>
      <c r="AAP90" s="881"/>
      <c r="AAQ90" s="881"/>
      <c r="AAR90" s="881"/>
      <c r="AAS90" s="881"/>
    </row>
    <row r="91" spans="1:725">
      <c r="A91" s="796"/>
      <c r="B91" s="706"/>
      <c r="C91" s="707"/>
      <c r="D91" s="881"/>
      <c r="E91" s="881"/>
      <c r="F91" s="687"/>
      <c r="G91" s="881"/>
      <c r="H91" s="881"/>
      <c r="I91" s="881"/>
      <c r="J91" s="882"/>
      <c r="K91" s="882"/>
      <c r="L91" s="882"/>
      <c r="M91" s="882"/>
      <c r="N91" s="882"/>
      <c r="O91" s="881"/>
      <c r="P91" s="881"/>
      <c r="Q91" s="881"/>
      <c r="R91" s="882"/>
      <c r="S91" s="882"/>
      <c r="T91" s="882"/>
      <c r="U91" s="882"/>
      <c r="V91" s="882"/>
      <c r="W91" s="881"/>
      <c r="X91" s="881"/>
      <c r="Y91" s="881"/>
      <c r="Z91" s="881"/>
      <c r="AA91" s="881"/>
      <c r="AB91" s="881"/>
      <c r="AC91" s="881"/>
      <c r="AD91" s="881"/>
      <c r="AE91" s="881"/>
      <c r="AF91" s="881"/>
      <c r="AG91" s="881"/>
      <c r="AH91" s="881"/>
      <c r="AI91" s="881"/>
      <c r="AJ91" s="881"/>
      <c r="AK91" s="881"/>
      <c r="AL91" s="881"/>
      <c r="AM91" s="881"/>
      <c r="AN91" s="881"/>
      <c r="AO91" s="881"/>
      <c r="AP91" s="881"/>
      <c r="AQ91" s="881"/>
      <c r="AR91" s="881"/>
      <c r="AS91" s="881"/>
      <c r="AT91" s="881"/>
      <c r="AU91" s="881"/>
      <c r="AV91" s="881"/>
      <c r="AW91" s="881"/>
      <c r="AX91" s="881"/>
      <c r="AY91" s="881"/>
      <c r="AZ91" s="881"/>
      <c r="BA91" s="881"/>
      <c r="BB91" s="881"/>
      <c r="BC91" s="881"/>
      <c r="BD91" s="881"/>
      <c r="BE91" s="881"/>
      <c r="BF91" s="881"/>
      <c r="BG91" s="881"/>
      <c r="BH91" s="881"/>
      <c r="BI91" s="881"/>
      <c r="BJ91" s="881"/>
      <c r="BK91" s="881"/>
      <c r="BL91" s="881"/>
      <c r="BM91" s="881"/>
      <c r="BN91" s="881"/>
      <c r="BO91" s="881"/>
      <c r="BP91" s="881"/>
      <c r="BQ91" s="881"/>
      <c r="BR91" s="881"/>
      <c r="BS91" s="881"/>
      <c r="BT91" s="881"/>
      <c r="BU91" s="881"/>
      <c r="BV91" s="881"/>
      <c r="BW91" s="881"/>
      <c r="BX91" s="881"/>
      <c r="BY91" s="881"/>
      <c r="BZ91" s="881"/>
      <c r="CA91" s="881"/>
      <c r="CB91" s="881"/>
      <c r="CC91" s="881"/>
      <c r="CD91" s="881"/>
      <c r="CE91" s="881"/>
      <c r="CF91" s="881"/>
      <c r="CG91" s="881"/>
      <c r="CH91" s="881"/>
      <c r="CI91" s="881"/>
      <c r="CJ91" s="881"/>
      <c r="CK91" s="881"/>
      <c r="CL91" s="881"/>
      <c r="CM91" s="881"/>
      <c r="CN91" s="881"/>
      <c r="CO91" s="881"/>
      <c r="CP91" s="881"/>
      <c r="CQ91" s="881"/>
      <c r="CR91" s="881"/>
      <c r="CS91" s="881"/>
      <c r="CT91" s="881"/>
      <c r="CU91" s="881"/>
      <c r="CV91" s="881"/>
      <c r="CW91" s="881"/>
      <c r="CX91" s="881"/>
      <c r="CY91" s="881"/>
      <c r="CZ91" s="881"/>
      <c r="DA91" s="881"/>
      <c r="DB91" s="881"/>
      <c r="DC91" s="881"/>
      <c r="DD91" s="881"/>
      <c r="DE91" s="881"/>
      <c r="DF91" s="881"/>
      <c r="DG91" s="881"/>
      <c r="DH91" s="881"/>
      <c r="DI91" s="881"/>
      <c r="DJ91" s="881"/>
      <c r="DK91" s="881"/>
      <c r="DL91" s="881"/>
      <c r="DM91" s="881"/>
      <c r="DN91" s="881"/>
      <c r="DO91" s="881"/>
      <c r="DP91" s="881"/>
      <c r="DQ91" s="881"/>
      <c r="DR91" s="881"/>
      <c r="DS91" s="881"/>
      <c r="DT91" s="881"/>
      <c r="DU91" s="881"/>
      <c r="DV91" s="881"/>
      <c r="DW91" s="881"/>
      <c r="DX91" s="881"/>
      <c r="DY91" s="881"/>
      <c r="DZ91" s="881"/>
      <c r="EA91" s="881"/>
      <c r="EB91" s="881"/>
      <c r="EC91" s="881"/>
      <c r="ED91" s="881"/>
      <c r="EE91" s="881"/>
      <c r="EF91" s="881"/>
      <c r="EG91" s="881"/>
      <c r="EH91" s="881"/>
      <c r="EI91" s="881"/>
      <c r="EJ91" s="881"/>
      <c r="EK91" s="881"/>
      <c r="EL91" s="881"/>
      <c r="EM91" s="881"/>
      <c r="EN91" s="881"/>
      <c r="EO91" s="881"/>
      <c r="EP91" s="881"/>
      <c r="EQ91" s="881"/>
      <c r="ER91" s="881"/>
      <c r="ES91" s="881"/>
      <c r="ET91" s="881"/>
      <c r="EU91" s="881"/>
      <c r="EV91" s="881"/>
      <c r="EW91" s="881"/>
      <c r="EX91" s="881"/>
      <c r="EY91" s="881"/>
      <c r="EZ91" s="881"/>
      <c r="FA91" s="881"/>
      <c r="FB91" s="881"/>
      <c r="FC91" s="881"/>
      <c r="FD91" s="881"/>
      <c r="FE91" s="881"/>
      <c r="FF91" s="881"/>
      <c r="FG91" s="881"/>
      <c r="FH91" s="881"/>
      <c r="FI91" s="881"/>
      <c r="FJ91" s="881"/>
      <c r="FK91" s="881"/>
      <c r="FL91" s="881"/>
      <c r="FM91" s="881"/>
      <c r="FN91" s="881"/>
      <c r="FO91" s="881"/>
      <c r="FP91" s="881"/>
      <c r="FQ91" s="881"/>
      <c r="FR91" s="881"/>
      <c r="FS91" s="881"/>
      <c r="FT91" s="881"/>
      <c r="FU91" s="881"/>
      <c r="FV91" s="881"/>
      <c r="FW91" s="881"/>
      <c r="FX91" s="881"/>
      <c r="FY91" s="881"/>
      <c r="FZ91" s="881"/>
      <c r="GA91" s="881"/>
      <c r="GB91" s="881"/>
      <c r="GC91" s="881"/>
      <c r="GD91" s="881"/>
      <c r="GE91" s="881"/>
      <c r="GF91" s="881"/>
      <c r="GG91" s="881"/>
      <c r="GH91" s="881"/>
      <c r="GI91" s="881"/>
      <c r="GJ91" s="881"/>
      <c r="GK91" s="881"/>
      <c r="GL91" s="881"/>
      <c r="GM91" s="881"/>
      <c r="GN91" s="881"/>
      <c r="GO91" s="881"/>
      <c r="GP91" s="881"/>
      <c r="GQ91" s="881"/>
      <c r="GR91" s="881"/>
      <c r="GS91" s="881"/>
      <c r="GT91" s="881"/>
      <c r="GU91" s="881"/>
      <c r="GV91" s="881"/>
      <c r="GW91" s="881"/>
      <c r="GX91" s="881"/>
      <c r="GY91" s="881"/>
      <c r="GZ91" s="881"/>
      <c r="HA91" s="881"/>
      <c r="HB91" s="881"/>
      <c r="HC91" s="881"/>
      <c r="HD91" s="881"/>
      <c r="HE91" s="881"/>
      <c r="HF91" s="881"/>
      <c r="HG91" s="881"/>
      <c r="HH91" s="881"/>
      <c r="HI91" s="881"/>
      <c r="HJ91" s="881"/>
      <c r="HK91" s="881"/>
      <c r="HL91" s="881"/>
      <c r="HM91" s="881"/>
      <c r="HN91" s="881"/>
      <c r="HO91" s="881"/>
      <c r="HP91" s="881"/>
      <c r="HQ91" s="881"/>
      <c r="HR91" s="881"/>
      <c r="HS91" s="881"/>
      <c r="HT91" s="881"/>
      <c r="HU91" s="881"/>
      <c r="HV91" s="881"/>
      <c r="HW91" s="881"/>
      <c r="HX91" s="881"/>
      <c r="HY91" s="881"/>
      <c r="HZ91" s="881"/>
      <c r="IA91" s="881"/>
      <c r="IB91" s="881"/>
      <c r="IC91" s="881"/>
      <c r="ID91" s="881"/>
      <c r="IE91" s="881"/>
      <c r="IF91" s="881"/>
      <c r="IG91" s="881"/>
      <c r="IH91" s="881"/>
      <c r="II91" s="881"/>
      <c r="IJ91" s="881"/>
      <c r="IK91" s="881"/>
      <c r="IL91" s="881"/>
      <c r="IM91" s="881"/>
      <c r="IN91" s="881"/>
      <c r="IO91" s="881"/>
      <c r="IP91" s="881"/>
      <c r="IQ91" s="881"/>
      <c r="IR91" s="881"/>
      <c r="IS91" s="881"/>
      <c r="IT91" s="881"/>
      <c r="IU91" s="881"/>
      <c r="IV91" s="881"/>
      <c r="IW91" s="881"/>
      <c r="IX91" s="881"/>
      <c r="IY91" s="881"/>
      <c r="IZ91" s="881"/>
      <c r="JA91" s="881"/>
      <c r="JB91" s="881"/>
      <c r="JC91" s="881"/>
      <c r="JD91" s="881"/>
      <c r="JE91" s="881"/>
      <c r="JF91" s="881"/>
      <c r="JG91" s="881"/>
      <c r="JH91" s="881"/>
      <c r="JI91" s="881"/>
      <c r="JJ91" s="881"/>
      <c r="JK91" s="881"/>
      <c r="JL91" s="881"/>
      <c r="JM91" s="881"/>
      <c r="JN91" s="881"/>
      <c r="JO91" s="881"/>
      <c r="JP91" s="881"/>
      <c r="JQ91" s="881"/>
      <c r="JR91" s="881"/>
      <c r="JS91" s="881"/>
      <c r="JT91" s="881"/>
      <c r="JU91" s="881"/>
      <c r="JV91" s="881"/>
      <c r="JW91" s="881"/>
      <c r="JX91" s="881"/>
      <c r="JY91" s="881"/>
      <c r="JZ91" s="881"/>
      <c r="KA91" s="881"/>
      <c r="KB91" s="881"/>
      <c r="KC91" s="881"/>
      <c r="KD91" s="881"/>
      <c r="KE91" s="881"/>
      <c r="KF91" s="881"/>
      <c r="KG91" s="881"/>
      <c r="KH91" s="881"/>
      <c r="KI91" s="881"/>
      <c r="KJ91" s="881"/>
      <c r="KK91" s="881"/>
      <c r="KL91" s="881"/>
      <c r="KM91" s="881"/>
      <c r="KN91" s="881"/>
      <c r="KO91" s="881"/>
      <c r="KP91" s="881"/>
      <c r="KQ91" s="881"/>
      <c r="KR91" s="881"/>
      <c r="KS91" s="881"/>
      <c r="KT91" s="881"/>
      <c r="KU91" s="881"/>
      <c r="KV91" s="881"/>
      <c r="KW91" s="881"/>
      <c r="KX91" s="881"/>
      <c r="KY91" s="881"/>
      <c r="KZ91" s="881"/>
      <c r="LA91" s="881"/>
      <c r="LB91" s="881"/>
      <c r="LC91" s="881"/>
      <c r="LD91" s="881"/>
      <c r="LE91" s="881"/>
      <c r="LF91" s="881"/>
      <c r="LG91" s="881"/>
      <c r="LH91" s="881"/>
      <c r="LI91" s="881"/>
      <c r="LJ91" s="881"/>
      <c r="LK91" s="881"/>
      <c r="LL91" s="881"/>
      <c r="LM91" s="881"/>
      <c r="LN91" s="881"/>
      <c r="LO91" s="881"/>
      <c r="LP91" s="881"/>
      <c r="LQ91" s="881"/>
      <c r="LR91" s="881"/>
      <c r="LS91" s="881"/>
      <c r="LT91" s="881"/>
      <c r="LU91" s="881"/>
      <c r="LV91" s="881"/>
      <c r="LW91" s="881"/>
      <c r="LX91" s="881"/>
      <c r="LY91" s="881"/>
      <c r="LZ91" s="881"/>
      <c r="MA91" s="881"/>
      <c r="MB91" s="881"/>
      <c r="MC91" s="881"/>
      <c r="MD91" s="881"/>
      <c r="ME91" s="881"/>
      <c r="MF91" s="881"/>
      <c r="MG91" s="881"/>
      <c r="MH91" s="881"/>
      <c r="MI91" s="881"/>
      <c r="MJ91" s="881"/>
      <c r="MK91" s="881"/>
      <c r="ML91" s="881"/>
      <c r="MM91" s="881"/>
      <c r="MN91" s="881"/>
      <c r="MO91" s="881"/>
      <c r="MP91" s="881"/>
      <c r="MQ91" s="881"/>
      <c r="MR91" s="881"/>
      <c r="MS91" s="881"/>
      <c r="MT91" s="881"/>
      <c r="MU91" s="881"/>
      <c r="MV91" s="881"/>
      <c r="MW91" s="881"/>
      <c r="MX91" s="881"/>
      <c r="MY91" s="881"/>
      <c r="MZ91" s="881"/>
      <c r="NA91" s="881"/>
      <c r="NB91" s="881"/>
      <c r="NC91" s="881"/>
      <c r="ND91" s="881"/>
      <c r="NE91" s="881"/>
      <c r="NF91" s="881"/>
      <c r="NG91" s="881"/>
      <c r="NH91" s="881"/>
      <c r="NI91" s="881"/>
      <c r="NJ91" s="881"/>
      <c r="NK91" s="881"/>
      <c r="NL91" s="881"/>
      <c r="NM91" s="881"/>
      <c r="NN91" s="881"/>
      <c r="NO91" s="881"/>
      <c r="NP91" s="881"/>
      <c r="NQ91" s="881"/>
      <c r="NR91" s="881"/>
      <c r="NS91" s="881"/>
      <c r="NT91" s="881"/>
      <c r="NU91" s="881"/>
      <c r="NV91" s="881"/>
      <c r="NW91" s="881"/>
      <c r="NX91" s="881"/>
      <c r="NY91" s="881"/>
      <c r="NZ91" s="881"/>
      <c r="OA91" s="881"/>
      <c r="OB91" s="881"/>
      <c r="OC91" s="881"/>
      <c r="OD91" s="881"/>
      <c r="OE91" s="881"/>
      <c r="OF91" s="881"/>
      <c r="OG91" s="881"/>
      <c r="OH91" s="881"/>
      <c r="OI91" s="881"/>
      <c r="OJ91" s="881"/>
      <c r="OK91" s="881"/>
      <c r="OL91" s="881"/>
      <c r="OM91" s="881"/>
      <c r="ON91" s="881"/>
      <c r="OO91" s="881"/>
      <c r="OP91" s="881"/>
      <c r="OQ91" s="881"/>
      <c r="OR91" s="881"/>
      <c r="OS91" s="881"/>
      <c r="OT91" s="881"/>
      <c r="OU91" s="881"/>
      <c r="OV91" s="881"/>
      <c r="OW91" s="881"/>
      <c r="OX91" s="881"/>
      <c r="OY91" s="881"/>
      <c r="OZ91" s="881"/>
      <c r="PA91" s="881"/>
      <c r="PB91" s="881"/>
      <c r="PC91" s="881"/>
      <c r="PD91" s="881"/>
      <c r="PE91" s="881"/>
      <c r="PF91" s="881"/>
      <c r="PG91" s="881"/>
      <c r="PH91" s="881"/>
      <c r="PI91" s="881"/>
      <c r="PJ91" s="881"/>
      <c r="PK91" s="881"/>
      <c r="PL91" s="881"/>
      <c r="PM91" s="881"/>
      <c r="PN91" s="881"/>
      <c r="PO91" s="881"/>
      <c r="PP91" s="881"/>
      <c r="PQ91" s="881"/>
      <c r="PR91" s="881"/>
      <c r="PS91" s="881"/>
      <c r="PT91" s="881"/>
      <c r="PU91" s="881"/>
      <c r="PV91" s="881"/>
      <c r="PW91" s="881"/>
      <c r="PX91" s="881"/>
      <c r="PY91" s="881"/>
      <c r="PZ91" s="881"/>
      <c r="QA91" s="881"/>
      <c r="QB91" s="881"/>
      <c r="QC91" s="881"/>
      <c r="QD91" s="881"/>
      <c r="QE91" s="881"/>
      <c r="QF91" s="881"/>
      <c r="QG91" s="881"/>
      <c r="QH91" s="881"/>
      <c r="QI91" s="881"/>
      <c r="QJ91" s="881"/>
      <c r="QK91" s="881"/>
      <c r="QL91" s="881"/>
      <c r="QM91" s="881"/>
      <c r="QN91" s="881"/>
      <c r="QO91" s="881"/>
      <c r="QP91" s="881"/>
      <c r="QQ91" s="881"/>
      <c r="QR91" s="881"/>
      <c r="QS91" s="881"/>
      <c r="QT91" s="881"/>
      <c r="QU91" s="881"/>
      <c r="QV91" s="881"/>
      <c r="QW91" s="881"/>
      <c r="QX91" s="881"/>
      <c r="QY91" s="881"/>
      <c r="QZ91" s="881"/>
      <c r="RA91" s="881"/>
      <c r="RB91" s="881"/>
      <c r="RC91" s="881"/>
      <c r="RD91" s="881"/>
      <c r="RE91" s="881"/>
      <c r="RF91" s="881"/>
      <c r="RG91" s="881"/>
      <c r="RH91" s="881"/>
      <c r="RI91" s="881"/>
      <c r="RJ91" s="881"/>
      <c r="RK91" s="881"/>
      <c r="RL91" s="881"/>
      <c r="RM91" s="881"/>
      <c r="RN91" s="881"/>
      <c r="RO91" s="881"/>
      <c r="RP91" s="881"/>
      <c r="RQ91" s="881"/>
      <c r="RR91" s="881"/>
      <c r="RS91" s="881"/>
      <c r="RT91" s="881"/>
      <c r="RU91" s="881"/>
      <c r="RV91" s="881"/>
      <c r="RW91" s="881"/>
      <c r="RX91" s="881"/>
      <c r="RY91" s="881"/>
      <c r="RZ91" s="881"/>
      <c r="SA91" s="881"/>
      <c r="SB91" s="881"/>
      <c r="SC91" s="881"/>
      <c r="SD91" s="881"/>
      <c r="SE91" s="881"/>
      <c r="SF91" s="881"/>
      <c r="SG91" s="881"/>
      <c r="SH91" s="881"/>
      <c r="SI91" s="881"/>
      <c r="SJ91" s="881"/>
      <c r="SK91" s="881"/>
      <c r="SL91" s="881"/>
      <c r="SM91" s="881"/>
      <c r="SN91" s="881"/>
      <c r="SO91" s="881"/>
      <c r="SP91" s="881"/>
      <c r="SQ91" s="881"/>
      <c r="SR91" s="881"/>
      <c r="SS91" s="881"/>
      <c r="ST91" s="881"/>
      <c r="SU91" s="881"/>
      <c r="SV91" s="881"/>
      <c r="SW91" s="881"/>
      <c r="SX91" s="881"/>
      <c r="SY91" s="881"/>
      <c r="SZ91" s="881"/>
      <c r="TA91" s="881"/>
      <c r="TB91" s="881"/>
      <c r="TC91" s="881"/>
      <c r="TD91" s="881"/>
      <c r="TE91" s="881"/>
      <c r="TF91" s="881"/>
      <c r="TG91" s="881"/>
      <c r="TH91" s="881"/>
      <c r="TI91" s="881"/>
      <c r="TJ91" s="881"/>
      <c r="TK91" s="881"/>
      <c r="TL91" s="881"/>
      <c r="TM91" s="881"/>
      <c r="TN91" s="881"/>
      <c r="TO91" s="881"/>
      <c r="TP91" s="881"/>
      <c r="TQ91" s="881"/>
      <c r="TR91" s="881"/>
      <c r="TS91" s="881"/>
      <c r="TT91" s="881"/>
      <c r="TU91" s="881"/>
      <c r="TV91" s="881"/>
      <c r="TW91" s="881"/>
      <c r="TX91" s="881"/>
      <c r="TY91" s="881"/>
      <c r="TZ91" s="881"/>
      <c r="UA91" s="881"/>
      <c r="UB91" s="881"/>
      <c r="UC91" s="881"/>
      <c r="UD91" s="881"/>
      <c r="UE91" s="881"/>
      <c r="UF91" s="881"/>
      <c r="UG91" s="881"/>
      <c r="UH91" s="881"/>
      <c r="UI91" s="881"/>
      <c r="UJ91" s="881"/>
      <c r="UK91" s="881"/>
      <c r="UL91" s="881"/>
      <c r="UM91" s="881"/>
      <c r="UN91" s="881"/>
      <c r="UO91" s="881"/>
      <c r="UP91" s="881"/>
      <c r="UQ91" s="881"/>
      <c r="UR91" s="881"/>
      <c r="US91" s="881"/>
      <c r="UT91" s="881"/>
      <c r="UU91" s="881"/>
      <c r="UV91" s="881"/>
      <c r="UW91" s="881"/>
      <c r="UX91" s="881"/>
      <c r="UY91" s="881"/>
      <c r="UZ91" s="881"/>
      <c r="VA91" s="881"/>
      <c r="VB91" s="881"/>
      <c r="VC91" s="881"/>
      <c r="VD91" s="881"/>
      <c r="VE91" s="881"/>
      <c r="VF91" s="881"/>
      <c r="VG91" s="881"/>
      <c r="VH91" s="881"/>
      <c r="VI91" s="881"/>
      <c r="VJ91" s="881"/>
      <c r="VK91" s="881"/>
      <c r="VL91" s="881"/>
      <c r="VM91" s="881"/>
      <c r="VN91" s="881"/>
      <c r="VO91" s="881"/>
      <c r="VP91" s="881"/>
      <c r="VQ91" s="881"/>
      <c r="VR91" s="881"/>
      <c r="VS91" s="881"/>
      <c r="VT91" s="881"/>
      <c r="VU91" s="881"/>
      <c r="VV91" s="881"/>
      <c r="VW91" s="881"/>
      <c r="VX91" s="881"/>
      <c r="VY91" s="881"/>
      <c r="VZ91" s="881"/>
      <c r="WA91" s="881"/>
      <c r="WB91" s="881"/>
      <c r="WC91" s="881"/>
      <c r="WD91" s="881"/>
      <c r="WE91" s="881"/>
      <c r="WF91" s="881"/>
      <c r="WG91" s="881"/>
      <c r="WH91" s="881"/>
      <c r="WI91" s="881"/>
      <c r="WJ91" s="881"/>
      <c r="WK91" s="881"/>
      <c r="WL91" s="881"/>
      <c r="WM91" s="881"/>
      <c r="WN91" s="881"/>
      <c r="WO91" s="881"/>
      <c r="WP91" s="881"/>
      <c r="WQ91" s="881"/>
      <c r="WR91" s="881"/>
      <c r="WS91" s="881"/>
      <c r="WT91" s="881"/>
      <c r="WU91" s="881"/>
      <c r="WV91" s="881"/>
      <c r="WW91" s="881"/>
      <c r="WX91" s="881"/>
      <c r="WY91" s="881"/>
      <c r="WZ91" s="881"/>
      <c r="XA91" s="881"/>
      <c r="XB91" s="881"/>
      <c r="XC91" s="881"/>
      <c r="XD91" s="881"/>
      <c r="XE91" s="881"/>
      <c r="XF91" s="881"/>
      <c r="XG91" s="881"/>
      <c r="XH91" s="881"/>
      <c r="XI91" s="881"/>
      <c r="XJ91" s="881"/>
      <c r="XK91" s="881"/>
      <c r="XL91" s="881"/>
      <c r="XM91" s="881"/>
      <c r="XN91" s="881"/>
      <c r="XO91" s="881"/>
      <c r="XP91" s="881"/>
      <c r="XQ91" s="881"/>
      <c r="XR91" s="881"/>
      <c r="XS91" s="881"/>
      <c r="XT91" s="881"/>
      <c r="XU91" s="881"/>
      <c r="XV91" s="881"/>
      <c r="XW91" s="881"/>
      <c r="XX91" s="881"/>
      <c r="XY91" s="881"/>
      <c r="XZ91" s="881"/>
      <c r="YA91" s="881"/>
      <c r="YB91" s="881"/>
      <c r="YC91" s="881"/>
      <c r="YD91" s="881"/>
      <c r="YE91" s="881"/>
      <c r="YF91" s="881"/>
      <c r="YG91" s="881"/>
      <c r="YH91" s="881"/>
      <c r="YI91" s="881"/>
      <c r="YJ91" s="881"/>
      <c r="YK91" s="881"/>
      <c r="YL91" s="881"/>
      <c r="YM91" s="881"/>
      <c r="YN91" s="881"/>
      <c r="YO91" s="881"/>
      <c r="YP91" s="881"/>
      <c r="YQ91" s="881"/>
      <c r="YR91" s="881"/>
      <c r="YS91" s="881"/>
      <c r="YT91" s="881"/>
      <c r="YU91" s="881"/>
      <c r="YV91" s="881"/>
      <c r="YW91" s="881"/>
      <c r="YX91" s="881"/>
      <c r="YY91" s="881"/>
      <c r="YZ91" s="881"/>
      <c r="ZA91" s="881"/>
      <c r="ZB91" s="881"/>
      <c r="ZC91" s="881"/>
      <c r="ZD91" s="881"/>
      <c r="ZE91" s="881"/>
      <c r="ZF91" s="881"/>
      <c r="ZG91" s="881"/>
      <c r="ZH91" s="881"/>
      <c r="ZI91" s="881"/>
      <c r="ZJ91" s="881"/>
      <c r="ZK91" s="881"/>
      <c r="ZL91" s="881"/>
      <c r="ZM91" s="881"/>
      <c r="ZN91" s="881"/>
      <c r="ZO91" s="881"/>
      <c r="ZP91" s="881"/>
      <c r="ZQ91" s="881"/>
      <c r="ZR91" s="881"/>
      <c r="ZS91" s="881"/>
      <c r="ZT91" s="881"/>
      <c r="ZU91" s="881"/>
      <c r="ZV91" s="881"/>
      <c r="ZW91" s="881"/>
      <c r="ZX91" s="881"/>
      <c r="ZY91" s="881"/>
      <c r="ZZ91" s="881"/>
      <c r="AAA91" s="881"/>
      <c r="AAB91" s="881"/>
      <c r="AAC91" s="881"/>
      <c r="AAD91" s="881"/>
      <c r="AAE91" s="881"/>
      <c r="AAF91" s="881"/>
      <c r="AAG91" s="881"/>
      <c r="AAH91" s="881"/>
      <c r="AAI91" s="881"/>
      <c r="AAJ91" s="881"/>
      <c r="AAK91" s="881"/>
      <c r="AAL91" s="881"/>
      <c r="AAM91" s="881"/>
      <c r="AAN91" s="881"/>
      <c r="AAO91" s="881"/>
      <c r="AAP91" s="881"/>
      <c r="AAQ91" s="881"/>
      <c r="AAR91" s="881"/>
      <c r="AAS91" s="881"/>
    </row>
    <row r="92" spans="1:725">
      <c r="A92" s="796"/>
      <c r="B92" s="706"/>
      <c r="C92" s="707"/>
      <c r="D92" s="881"/>
      <c r="E92" s="881" t="s">
        <v>393</v>
      </c>
      <c r="F92" s="687"/>
      <c r="G92" s="881" t="s">
        <v>212</v>
      </c>
      <c r="H92" s="881"/>
      <c r="I92" s="881"/>
      <c r="J92" s="882"/>
      <c r="K92" s="881"/>
      <c r="L92" s="881"/>
      <c r="M92" s="881"/>
      <c r="N92" s="882"/>
      <c r="O92" s="881"/>
      <c r="P92" s="881"/>
      <c r="Q92" s="881"/>
      <c r="R92" s="882"/>
      <c r="S92" s="881"/>
      <c r="T92" s="881"/>
      <c r="U92" s="881"/>
      <c r="V92" s="882"/>
      <c r="W92" s="881"/>
      <c r="X92" s="881"/>
      <c r="Y92" s="881"/>
      <c r="Z92" s="882"/>
      <c r="AA92" s="881"/>
      <c r="AB92" s="881"/>
      <c r="AC92" s="881"/>
      <c r="AD92" s="882"/>
      <c r="AE92" s="881"/>
      <c r="AF92" s="881"/>
      <c r="AG92" s="881"/>
      <c r="AH92" s="882"/>
      <c r="AI92" s="881"/>
      <c r="AJ92" s="881"/>
      <c r="AK92" s="881"/>
      <c r="AL92" s="882"/>
      <c r="AM92" s="881"/>
      <c r="AN92" s="881"/>
      <c r="AO92" s="881"/>
      <c r="AP92" s="882"/>
      <c r="AQ92" s="881"/>
      <c r="AR92" s="881"/>
      <c r="AS92" s="881"/>
      <c r="AT92" s="882"/>
      <c r="AU92" s="881"/>
      <c r="AV92" s="881"/>
      <c r="AW92" s="881"/>
      <c r="AX92" s="882"/>
      <c r="AY92" s="881"/>
      <c r="AZ92" s="881"/>
      <c r="BA92" s="881"/>
      <c r="BB92" s="882"/>
      <c r="BC92" s="881"/>
      <c r="BD92" s="881"/>
      <c r="BE92" s="881"/>
      <c r="BF92" s="882"/>
      <c r="BG92" s="881"/>
      <c r="BH92" s="881"/>
      <c r="BI92" s="881"/>
      <c r="BJ92" s="882"/>
      <c r="BK92" s="881"/>
      <c r="BL92" s="881"/>
      <c r="BM92" s="881"/>
      <c r="BN92" s="882"/>
      <c r="BO92" s="881"/>
      <c r="BP92" s="881"/>
      <c r="BQ92" s="881"/>
      <c r="BR92" s="882"/>
      <c r="BS92" s="881"/>
      <c r="BT92" s="881"/>
      <c r="BU92" s="881"/>
      <c r="BV92" s="882"/>
      <c r="BW92" s="881"/>
      <c r="BX92" s="881"/>
      <c r="BY92" s="881"/>
      <c r="BZ92" s="882"/>
      <c r="CA92" s="881"/>
      <c r="CB92" s="881"/>
      <c r="CC92" s="881"/>
      <c r="CD92" s="882"/>
      <c r="CE92" s="881"/>
      <c r="CF92" s="881"/>
      <c r="CG92" s="881"/>
      <c r="CH92" s="882"/>
      <c r="CI92" s="881"/>
      <c r="CJ92" s="881"/>
      <c r="CK92" s="881"/>
      <c r="CL92" s="882"/>
      <c r="CM92" s="881"/>
      <c r="CN92" s="881"/>
      <c r="CO92" s="881"/>
      <c r="CP92" s="882"/>
      <c r="CQ92" s="881"/>
      <c r="CR92" s="881"/>
      <c r="CS92" s="881"/>
      <c r="CT92" s="882"/>
      <c r="CU92" s="881"/>
      <c r="CV92" s="881"/>
      <c r="CW92" s="881"/>
      <c r="CX92" s="882"/>
      <c r="CY92" s="882"/>
      <c r="CZ92" s="882"/>
      <c r="DA92" s="882"/>
      <c r="DB92" s="882"/>
      <c r="DC92" s="881"/>
      <c r="DD92" s="881"/>
      <c r="DE92" s="881"/>
      <c r="DF92" s="882"/>
      <c r="DG92" s="881"/>
      <c r="DH92" s="881"/>
      <c r="DI92" s="881"/>
      <c r="DJ92" s="882"/>
      <c r="DK92" s="881"/>
      <c r="DL92" s="881"/>
      <c r="DM92" s="881"/>
      <c r="DN92" s="882"/>
      <c r="DO92" s="881"/>
      <c r="DP92" s="881"/>
      <c r="DQ92" s="881"/>
      <c r="DR92" s="882"/>
      <c r="DS92" s="881"/>
      <c r="DT92" s="881"/>
      <c r="DU92" s="881"/>
      <c r="DV92" s="882"/>
      <c r="DW92" s="881"/>
      <c r="DX92" s="881"/>
      <c r="DY92" s="881"/>
      <c r="DZ92" s="882"/>
      <c r="EA92" s="881"/>
      <c r="EB92" s="881"/>
      <c r="EC92" s="881"/>
      <c r="ED92" s="882"/>
      <c r="EE92" s="881"/>
      <c r="EF92" s="881"/>
      <c r="EG92" s="881"/>
      <c r="EH92" s="882"/>
      <c r="EI92" s="881"/>
      <c r="EJ92" s="881"/>
      <c r="EK92" s="881"/>
      <c r="EL92" s="882"/>
      <c r="EM92" s="881"/>
      <c r="EN92" s="881"/>
      <c r="EO92" s="881"/>
      <c r="EP92" s="882"/>
      <c r="EQ92" s="881"/>
      <c r="ER92" s="881"/>
      <c r="ES92" s="881"/>
      <c r="ET92" s="882"/>
      <c r="EU92" s="881"/>
      <c r="EV92" s="881"/>
      <c r="EW92" s="881"/>
      <c r="EX92" s="882"/>
      <c r="EY92" s="881"/>
      <c r="EZ92" s="881"/>
      <c r="FA92" s="881"/>
      <c r="FB92" s="882"/>
      <c r="FC92" s="881"/>
      <c r="FD92" s="881"/>
      <c r="FE92" s="881"/>
      <c r="FF92" s="882"/>
      <c r="FG92" s="881"/>
      <c r="FH92" s="881"/>
      <c r="FI92" s="881"/>
      <c r="FJ92" s="882"/>
      <c r="FK92" s="881"/>
      <c r="FL92" s="881"/>
      <c r="FM92" s="881"/>
      <c r="FN92" s="882"/>
      <c r="FO92" s="881"/>
      <c r="FP92" s="881"/>
      <c r="FQ92" s="881"/>
      <c r="FR92" s="882"/>
      <c r="FS92" s="881"/>
      <c r="FT92" s="881"/>
      <c r="FU92" s="881"/>
      <c r="FV92" s="882"/>
      <c r="FW92" s="881"/>
      <c r="FX92" s="881"/>
      <c r="FY92" s="881"/>
      <c r="FZ92" s="882"/>
      <c r="GA92" s="881"/>
      <c r="GB92" s="881"/>
      <c r="GC92" s="881"/>
      <c r="GD92" s="882"/>
      <c r="GE92" s="881"/>
      <c r="GF92" s="881"/>
      <c r="GG92" s="881"/>
      <c r="GH92" s="882"/>
      <c r="GI92" s="881"/>
      <c r="GJ92" s="881"/>
      <c r="GK92" s="881"/>
      <c r="GL92" s="882"/>
      <c r="GM92" s="881"/>
      <c r="GN92" s="881"/>
      <c r="GO92" s="881"/>
      <c r="GP92" s="882"/>
      <c r="GQ92" s="881"/>
      <c r="GR92" s="881"/>
      <c r="GS92" s="881"/>
      <c r="GT92" s="882"/>
      <c r="GU92" s="881"/>
      <c r="GV92" s="881"/>
      <c r="GW92" s="881"/>
      <c r="GX92" s="882"/>
      <c r="GY92" s="881"/>
      <c r="GZ92" s="881"/>
      <c r="HA92" s="881"/>
      <c r="HB92" s="882"/>
      <c r="HC92" s="881"/>
      <c r="HD92" s="881"/>
      <c r="HE92" s="881"/>
      <c r="HF92" s="882"/>
      <c r="HG92" s="881"/>
      <c r="HH92" s="881"/>
      <c r="HI92" s="881"/>
      <c r="HJ92" s="882"/>
      <c r="HK92" s="881"/>
      <c r="HL92" s="881"/>
      <c r="HM92" s="881"/>
      <c r="HN92" s="882"/>
      <c r="HO92" s="881"/>
      <c r="HP92" s="881"/>
      <c r="HQ92" s="881"/>
      <c r="HR92" s="882"/>
      <c r="HS92" s="881"/>
      <c r="HT92" s="881"/>
      <c r="HU92" s="881"/>
      <c r="HV92" s="882"/>
      <c r="HW92" s="881"/>
      <c r="HX92" s="881"/>
      <c r="HY92" s="881"/>
      <c r="HZ92" s="882"/>
      <c r="IA92" s="881"/>
      <c r="IB92" s="881"/>
      <c r="IC92" s="881"/>
      <c r="ID92" s="882"/>
      <c r="IE92" s="881"/>
      <c r="IF92" s="881"/>
      <c r="IG92" s="881"/>
      <c r="IH92" s="882"/>
      <c r="II92" s="881"/>
      <c r="IJ92" s="881"/>
      <c r="IK92" s="881"/>
      <c r="IL92" s="882"/>
      <c r="IM92" s="881"/>
      <c r="IN92" s="881"/>
      <c r="IO92" s="881"/>
      <c r="IP92" s="882"/>
      <c r="IQ92" s="881"/>
      <c r="IR92" s="881"/>
      <c r="IS92" s="881"/>
      <c r="IT92" s="882"/>
      <c r="IU92" s="881"/>
      <c r="IV92" s="881"/>
      <c r="IW92" s="881"/>
      <c r="IX92" s="882"/>
      <c r="IY92" s="881"/>
      <c r="IZ92" s="881"/>
      <c r="JA92" s="881"/>
      <c r="JB92" s="882"/>
      <c r="JC92" s="881"/>
      <c r="JD92" s="881"/>
      <c r="JE92" s="881"/>
      <c r="JF92" s="882"/>
      <c r="JG92" s="881"/>
      <c r="JH92" s="881"/>
      <c r="JI92" s="881"/>
      <c r="JJ92" s="882"/>
      <c r="JK92" s="881"/>
      <c r="JL92" s="881"/>
      <c r="JM92" s="881"/>
      <c r="JN92" s="882"/>
      <c r="JO92" s="881"/>
      <c r="JP92" s="881"/>
      <c r="JQ92" s="881"/>
      <c r="JR92" s="882"/>
      <c r="JS92" s="881"/>
      <c r="JT92" s="881"/>
      <c r="JU92" s="881"/>
      <c r="JV92" s="882"/>
      <c r="JW92" s="881"/>
      <c r="JX92" s="881"/>
      <c r="JY92" s="881"/>
      <c r="JZ92" s="882"/>
      <c r="KA92" s="881"/>
      <c r="KB92" s="881"/>
      <c r="KC92" s="881"/>
      <c r="KD92" s="882"/>
      <c r="KE92" s="881"/>
      <c r="KF92" s="881"/>
      <c r="KG92" s="881"/>
      <c r="KH92" s="882"/>
      <c r="KI92" s="881"/>
      <c r="KJ92" s="881"/>
      <c r="KK92" s="881"/>
      <c r="KL92" s="882"/>
      <c r="KM92" s="881"/>
      <c r="KN92" s="881"/>
      <c r="KO92" s="881"/>
      <c r="KP92" s="882"/>
      <c r="KQ92" s="881"/>
      <c r="KR92" s="881"/>
      <c r="KS92" s="881"/>
      <c r="KT92" s="882"/>
      <c r="KU92" s="881"/>
      <c r="KV92" s="881"/>
      <c r="KW92" s="881"/>
      <c r="KX92" s="882"/>
      <c r="KY92" s="881"/>
      <c r="KZ92" s="881"/>
      <c r="LA92" s="881"/>
      <c r="LB92" s="882"/>
      <c r="LC92" s="881"/>
      <c r="LD92" s="881"/>
      <c r="LE92" s="881"/>
      <c r="LF92" s="882"/>
      <c r="LG92" s="881"/>
      <c r="LH92" s="881"/>
      <c r="LI92" s="881"/>
      <c r="LJ92" s="882"/>
      <c r="LK92" s="881"/>
      <c r="LL92" s="881"/>
      <c r="LM92" s="881"/>
      <c r="LN92" s="882"/>
      <c r="LO92" s="881"/>
      <c r="LP92" s="881"/>
      <c r="LQ92" s="881"/>
      <c r="LR92" s="882"/>
      <c r="LS92" s="881"/>
      <c r="LT92" s="881"/>
      <c r="LU92" s="881"/>
      <c r="LV92" s="882"/>
      <c r="LW92" s="881"/>
      <c r="LX92" s="881"/>
      <c r="LY92" s="881"/>
      <c r="LZ92" s="882"/>
      <c r="MA92" s="881"/>
      <c r="MB92" s="881"/>
      <c r="MC92" s="881"/>
      <c r="MD92" s="882"/>
      <c r="ME92" s="881"/>
      <c r="MF92" s="881"/>
      <c r="MG92" s="881"/>
      <c r="MH92" s="882"/>
      <c r="MI92" s="881"/>
      <c r="MJ92" s="881"/>
      <c r="MK92" s="881"/>
      <c r="ML92" s="882"/>
      <c r="MM92" s="881"/>
      <c r="MN92" s="881"/>
      <c r="MO92" s="881"/>
      <c r="MP92" s="882"/>
      <c r="MQ92" s="881"/>
      <c r="MR92" s="881"/>
      <c r="MS92" s="881"/>
      <c r="MT92" s="882"/>
      <c r="MU92" s="881"/>
      <c r="MV92" s="881"/>
      <c r="MW92" s="881"/>
      <c r="MX92" s="882"/>
      <c r="MY92" s="881"/>
      <c r="MZ92" s="881"/>
      <c r="NA92" s="881"/>
      <c r="NB92" s="882"/>
      <c r="NC92" s="881"/>
      <c r="ND92" s="881"/>
      <c r="NE92" s="881"/>
      <c r="NF92" s="882"/>
      <c r="NG92" s="881"/>
      <c r="NH92" s="881"/>
      <c r="NI92" s="881"/>
      <c r="NJ92" s="882"/>
      <c r="NK92" s="881"/>
      <c r="NL92" s="881"/>
      <c r="NM92" s="881"/>
      <c r="NN92" s="882"/>
      <c r="NO92" s="881"/>
      <c r="NP92" s="881"/>
      <c r="NQ92" s="881"/>
      <c r="NR92" s="882"/>
      <c r="NS92" s="881"/>
      <c r="NT92" s="881"/>
      <c r="NU92" s="881"/>
      <c r="NV92" s="882"/>
      <c r="NW92" s="881"/>
      <c r="NX92" s="881"/>
      <c r="NY92" s="881"/>
      <c r="NZ92" s="882"/>
      <c r="OA92" s="881"/>
      <c r="OB92" s="881"/>
      <c r="OC92" s="881"/>
      <c r="OD92" s="882"/>
      <c r="OE92" s="881"/>
      <c r="OF92" s="881"/>
      <c r="OG92" s="881"/>
      <c r="OH92" s="882"/>
      <c r="OI92" s="881"/>
      <c r="OJ92" s="881"/>
      <c r="OK92" s="881"/>
      <c r="OL92" s="882"/>
      <c r="OM92" s="881"/>
      <c r="ON92" s="881"/>
      <c r="OO92" s="881"/>
      <c r="OP92" s="882"/>
      <c r="OQ92" s="881"/>
      <c r="OR92" s="881"/>
      <c r="OS92" s="881"/>
      <c r="OT92" s="882"/>
      <c r="OU92" s="881"/>
      <c r="OV92" s="881"/>
      <c r="OW92" s="881"/>
      <c r="OX92" s="882"/>
      <c r="OY92" s="881"/>
      <c r="OZ92" s="881"/>
      <c r="PA92" s="881"/>
      <c r="PB92" s="882"/>
      <c r="PC92" s="881"/>
      <c r="PD92" s="881"/>
      <c r="PE92" s="881"/>
      <c r="PF92" s="882"/>
      <c r="PG92" s="881"/>
      <c r="PH92" s="881"/>
      <c r="PI92" s="881"/>
      <c r="PJ92" s="882"/>
      <c r="PK92" s="881"/>
      <c r="PL92" s="881"/>
      <c r="PM92" s="881"/>
      <c r="PN92" s="882"/>
      <c r="PO92" s="881"/>
      <c r="PP92" s="881"/>
      <c r="PQ92" s="881"/>
      <c r="PR92" s="882"/>
      <c r="PS92" s="881"/>
      <c r="PT92" s="881"/>
      <c r="PU92" s="881"/>
      <c r="PV92" s="882"/>
      <c r="PW92" s="882"/>
      <c r="PX92" s="882"/>
      <c r="PY92" s="882"/>
      <c r="PZ92" s="882"/>
      <c r="QA92" s="881"/>
      <c r="QB92" s="881"/>
      <c r="QC92" s="881"/>
      <c r="QD92" s="882"/>
      <c r="QE92" s="881"/>
      <c r="QF92" s="881"/>
      <c r="QG92" s="881"/>
      <c r="QH92" s="882"/>
      <c r="QI92" s="882"/>
      <c r="QJ92" s="882"/>
      <c r="QK92" s="882"/>
      <c r="QL92" s="882"/>
      <c r="QM92" s="882"/>
      <c r="QN92" s="882"/>
      <c r="QO92" s="882"/>
      <c r="QP92" s="882"/>
      <c r="QQ92" s="882"/>
      <c r="QR92" s="882"/>
      <c r="QS92" s="882"/>
      <c r="QT92" s="882"/>
      <c r="QU92" s="882"/>
      <c r="QV92" s="882"/>
      <c r="QW92" s="882"/>
      <c r="QX92" s="882"/>
      <c r="QY92" s="881"/>
      <c r="QZ92" s="881"/>
      <c r="RA92" s="881"/>
      <c r="RB92" s="882"/>
      <c r="RC92" s="881"/>
      <c r="RD92" s="881"/>
      <c r="RE92" s="881"/>
      <c r="RF92" s="882"/>
      <c r="RG92" s="881"/>
      <c r="RH92" s="881"/>
      <c r="RI92" s="881"/>
      <c r="RJ92" s="882"/>
      <c r="RK92" s="882"/>
      <c r="RL92" s="882"/>
      <c r="RM92" s="882"/>
      <c r="RN92" s="882"/>
      <c r="RO92" s="882"/>
      <c r="RP92" s="882"/>
      <c r="RQ92" s="882"/>
      <c r="RR92" s="882"/>
      <c r="RS92" s="882"/>
      <c r="RT92" s="882"/>
      <c r="RU92" s="882"/>
      <c r="RV92" s="882"/>
      <c r="RW92" s="882"/>
      <c r="RX92" s="882"/>
      <c r="RY92" s="882"/>
      <c r="RZ92" s="882"/>
      <c r="SA92" s="881"/>
      <c r="SB92" s="881"/>
      <c r="SC92" s="881"/>
      <c r="SD92" s="882"/>
      <c r="SE92" s="881"/>
      <c r="SF92" s="881"/>
      <c r="SG92" s="881"/>
      <c r="SH92" s="882"/>
      <c r="SI92" s="881"/>
      <c r="SJ92" s="881"/>
      <c r="SK92" s="881"/>
      <c r="SL92" s="882"/>
      <c r="SM92" s="881"/>
      <c r="SN92" s="881"/>
      <c r="SO92" s="881"/>
      <c r="SP92" s="882"/>
      <c r="SQ92" s="881"/>
      <c r="SR92" s="881"/>
      <c r="SS92" s="881"/>
      <c r="ST92" s="882"/>
      <c r="SU92" s="881"/>
      <c r="SV92" s="881"/>
      <c r="SW92" s="881"/>
      <c r="SX92" s="882"/>
      <c r="SY92" s="881"/>
      <c r="SZ92" s="881"/>
      <c r="TA92" s="881"/>
      <c r="TB92" s="882"/>
      <c r="TC92" s="881"/>
      <c r="TD92" s="881"/>
      <c r="TE92" s="881"/>
      <c r="TF92" s="882"/>
      <c r="TG92" s="881"/>
      <c r="TH92" s="881"/>
      <c r="TI92" s="881"/>
      <c r="TJ92" s="882"/>
      <c r="TK92" s="881"/>
      <c r="TL92" s="881"/>
      <c r="TM92" s="881"/>
      <c r="TN92" s="882"/>
      <c r="TO92" s="881"/>
      <c r="TP92" s="881"/>
      <c r="TQ92" s="881"/>
      <c r="TR92" s="882"/>
      <c r="TS92" s="881"/>
      <c r="TT92" s="881"/>
      <c r="TU92" s="881"/>
      <c r="TV92" s="882"/>
      <c r="TW92" s="881"/>
      <c r="TX92" s="881"/>
      <c r="TY92" s="881"/>
      <c r="TZ92" s="882"/>
      <c r="UA92" s="882"/>
      <c r="UB92" s="882"/>
      <c r="UC92" s="882"/>
      <c r="UD92" s="882"/>
      <c r="UE92" s="881"/>
      <c r="UF92" s="881"/>
      <c r="UG92" s="881"/>
      <c r="UH92" s="882"/>
      <c r="UI92" s="881"/>
      <c r="UJ92" s="881"/>
      <c r="UK92" s="881"/>
      <c r="UL92" s="882"/>
      <c r="UM92" s="881"/>
      <c r="UN92" s="881"/>
      <c r="UO92" s="881"/>
      <c r="UP92" s="882"/>
      <c r="UQ92" s="881"/>
      <c r="UR92" s="881"/>
      <c r="US92" s="881"/>
      <c r="UT92" s="882"/>
      <c r="UU92" s="881"/>
      <c r="UV92" s="881"/>
      <c r="UW92" s="881"/>
      <c r="UX92" s="882"/>
      <c r="UY92" s="881"/>
      <c r="UZ92" s="881"/>
      <c r="VA92" s="881"/>
      <c r="VB92" s="882"/>
      <c r="VC92" s="881"/>
      <c r="VD92" s="881"/>
      <c r="VE92" s="881"/>
      <c r="VF92" s="882"/>
      <c r="VG92" s="881"/>
      <c r="VH92" s="881"/>
      <c r="VI92" s="881"/>
      <c r="VJ92" s="882"/>
      <c r="VK92" s="881"/>
      <c r="VL92" s="881"/>
      <c r="VM92" s="881"/>
      <c r="VN92" s="882"/>
      <c r="VO92" s="881"/>
      <c r="VP92" s="881"/>
      <c r="VQ92" s="881"/>
      <c r="VR92" s="882"/>
      <c r="VS92" s="881"/>
      <c r="VT92" s="881"/>
      <c r="VU92" s="881"/>
      <c r="VV92" s="882"/>
      <c r="VW92" s="881"/>
      <c r="VX92" s="881"/>
      <c r="VY92" s="881"/>
      <c r="VZ92" s="882"/>
      <c r="WA92" s="881"/>
      <c r="WB92" s="881"/>
      <c r="WC92" s="881"/>
      <c r="WD92" s="882"/>
      <c r="WE92" s="881"/>
      <c r="WF92" s="881"/>
      <c r="WG92" s="881"/>
      <c r="WH92" s="882"/>
      <c r="WI92" s="881"/>
      <c r="WJ92" s="881"/>
      <c r="WK92" s="881"/>
      <c r="WL92" s="882"/>
      <c r="WM92" s="882"/>
      <c r="WN92" s="882"/>
      <c r="WO92" s="882"/>
      <c r="WP92" s="882"/>
      <c r="WQ92" s="881"/>
      <c r="WR92" s="881"/>
      <c r="WS92" s="881"/>
      <c r="WT92" s="882"/>
      <c r="WU92" s="882"/>
      <c r="WV92" s="882"/>
      <c r="WW92" s="882"/>
      <c r="WX92" s="882"/>
      <c r="WY92" s="882"/>
      <c r="WZ92" s="882"/>
      <c r="XA92" s="882"/>
      <c r="XB92" s="882"/>
      <c r="XC92" s="882"/>
      <c r="XD92" s="882"/>
      <c r="XE92" s="882"/>
      <c r="XF92" s="882"/>
      <c r="XG92" s="882"/>
      <c r="XH92" s="882"/>
      <c r="XI92" s="882"/>
      <c r="XJ92" s="882"/>
      <c r="XK92" s="882"/>
      <c r="XL92" s="882"/>
      <c r="XM92" s="882"/>
      <c r="XN92" s="882"/>
      <c r="XO92" s="882"/>
      <c r="XP92" s="882"/>
      <c r="XQ92" s="882"/>
      <c r="XR92" s="882"/>
      <c r="XS92" s="882"/>
      <c r="XT92" s="882"/>
      <c r="XU92" s="882"/>
      <c r="XV92" s="882"/>
      <c r="XW92" s="882"/>
      <c r="XX92" s="882"/>
      <c r="XY92" s="882"/>
      <c r="XZ92" s="882"/>
      <c r="YA92" s="882"/>
      <c r="YB92" s="882"/>
      <c r="YC92" s="882"/>
      <c r="YD92" s="882"/>
      <c r="YE92" s="882"/>
      <c r="YF92" s="882"/>
      <c r="YG92" s="882"/>
      <c r="YH92" s="882"/>
      <c r="YI92" s="882"/>
      <c r="YJ92" s="882"/>
      <c r="YK92" s="882"/>
      <c r="YL92" s="882"/>
      <c r="YM92" s="882"/>
      <c r="YN92" s="882"/>
      <c r="YO92" s="882"/>
      <c r="YP92" s="882"/>
      <c r="YQ92" s="882"/>
      <c r="YR92" s="882"/>
      <c r="YS92" s="882"/>
      <c r="YT92" s="882"/>
      <c r="YU92" s="882"/>
      <c r="YV92" s="882"/>
      <c r="YW92" s="882"/>
      <c r="YX92" s="882"/>
      <c r="YY92" s="882"/>
      <c r="YZ92" s="882"/>
      <c r="ZA92" s="882"/>
      <c r="ZB92" s="882"/>
      <c r="ZC92" s="882"/>
      <c r="ZD92" s="882"/>
      <c r="ZE92" s="882"/>
      <c r="ZF92" s="882"/>
      <c r="ZG92" s="882"/>
      <c r="ZH92" s="882"/>
      <c r="ZI92" s="882"/>
      <c r="ZJ92" s="882"/>
      <c r="ZK92" s="882"/>
      <c r="ZL92" s="882"/>
      <c r="ZM92" s="882"/>
      <c r="ZN92" s="882"/>
      <c r="ZO92" s="882"/>
      <c r="ZP92" s="882"/>
      <c r="ZQ92" s="882"/>
      <c r="ZR92" s="882"/>
      <c r="ZS92" s="882"/>
      <c r="ZT92" s="882"/>
      <c r="ZU92" s="882"/>
      <c r="ZV92" s="882"/>
      <c r="ZW92" s="882"/>
      <c r="ZX92" s="882"/>
      <c r="ZY92" s="882"/>
      <c r="ZZ92" s="882"/>
      <c r="AAA92" s="882"/>
      <c r="AAB92" s="882"/>
      <c r="AAC92" s="882"/>
      <c r="AAD92" s="882"/>
      <c r="AAE92" s="882"/>
      <c r="AAF92" s="882"/>
      <c r="AAG92" s="882"/>
      <c r="AAH92" s="882"/>
      <c r="AAI92" s="882"/>
      <c r="AAJ92" s="882"/>
      <c r="AAK92" s="882"/>
      <c r="AAL92" s="882"/>
      <c r="AAM92" s="882"/>
      <c r="AAN92" s="882"/>
      <c r="AAO92" s="882"/>
      <c r="AAP92" s="882"/>
      <c r="AAQ92" s="881"/>
      <c r="AAR92" s="881"/>
      <c r="AAS92" s="881"/>
    </row>
    <row r="93" spans="1:725">
      <c r="A93" s="796"/>
      <c r="B93" s="706"/>
      <c r="C93" s="707"/>
      <c r="D93" s="881"/>
      <c r="E93" s="881"/>
      <c r="F93" s="687"/>
      <c r="G93" s="881"/>
      <c r="H93" s="881"/>
      <c r="I93" s="881"/>
      <c r="J93" s="882"/>
      <c r="K93" s="882"/>
      <c r="L93" s="882"/>
      <c r="M93" s="882"/>
      <c r="N93" s="882"/>
      <c r="O93" s="881"/>
      <c r="P93" s="881"/>
      <c r="Q93" s="1250"/>
      <c r="R93" s="882"/>
      <c r="S93" s="882"/>
      <c r="T93" s="882"/>
      <c r="U93" s="882"/>
      <c r="V93" s="882"/>
      <c r="W93" s="881"/>
      <c r="X93" s="881"/>
      <c r="Y93" s="881"/>
      <c r="Z93" s="881"/>
      <c r="AA93" s="881"/>
      <c r="AB93" s="881"/>
      <c r="AC93" s="881"/>
      <c r="AD93" s="881"/>
      <c r="AE93" s="881"/>
      <c r="AF93" s="881"/>
      <c r="AG93" s="881"/>
      <c r="AH93" s="881"/>
      <c r="AI93" s="881"/>
      <c r="AJ93" s="881"/>
      <c r="AK93" s="881"/>
      <c r="AL93" s="881"/>
      <c r="AM93" s="881"/>
      <c r="AN93" s="881"/>
      <c r="AO93" s="881"/>
      <c r="AP93" s="881"/>
      <c r="AQ93" s="881"/>
      <c r="AR93" s="881"/>
      <c r="AS93" s="881"/>
      <c r="AT93" s="881"/>
      <c r="AU93" s="881"/>
      <c r="AV93" s="881"/>
      <c r="AW93" s="881"/>
      <c r="AX93" s="881"/>
      <c r="AY93" s="881"/>
      <c r="AZ93" s="881"/>
      <c r="BA93" s="881"/>
      <c r="BB93" s="881"/>
      <c r="BC93" s="881"/>
      <c r="BD93" s="881"/>
      <c r="BE93" s="881"/>
      <c r="BF93" s="881"/>
      <c r="BG93" s="881"/>
      <c r="BH93" s="881"/>
      <c r="BI93" s="881"/>
      <c r="BJ93" s="881"/>
      <c r="BK93" s="881"/>
      <c r="BL93" s="881"/>
      <c r="BM93" s="881"/>
      <c r="BN93" s="881"/>
      <c r="BO93" s="725"/>
      <c r="BP93" s="725"/>
      <c r="BQ93" s="725"/>
      <c r="BR93" s="881"/>
      <c r="BS93" s="881"/>
      <c r="BT93" s="881"/>
      <c r="BU93" s="881"/>
      <c r="BV93" s="881"/>
      <c r="BW93" s="881"/>
      <c r="BX93" s="881"/>
      <c r="BY93" s="881"/>
      <c r="BZ93" s="881"/>
      <c r="CA93" s="881"/>
      <c r="CB93" s="881"/>
      <c r="CC93" s="881"/>
      <c r="CD93" s="881"/>
      <c r="CE93" s="881"/>
      <c r="CF93" s="881"/>
      <c r="CG93" s="881"/>
      <c r="CH93" s="881"/>
      <c r="CI93" s="881"/>
      <c r="CJ93" s="881"/>
      <c r="CK93" s="881"/>
      <c r="CL93" s="881"/>
      <c r="CM93" s="881"/>
      <c r="CN93" s="881"/>
      <c r="CO93" s="881"/>
      <c r="CP93" s="881"/>
      <c r="CQ93" s="881"/>
      <c r="CR93" s="881"/>
      <c r="CS93" s="881"/>
      <c r="CT93" s="881"/>
      <c r="CU93" s="881"/>
      <c r="CV93" s="881"/>
      <c r="CW93" s="881"/>
      <c r="CX93" s="881"/>
      <c r="CY93" s="881"/>
      <c r="CZ93" s="881"/>
      <c r="DA93" s="881"/>
      <c r="DB93" s="881"/>
      <c r="DC93" s="881"/>
      <c r="DD93" s="881"/>
      <c r="DE93" s="881"/>
      <c r="DF93" s="881"/>
      <c r="DG93" s="881"/>
      <c r="DH93" s="881"/>
      <c r="DI93" s="881"/>
      <c r="DJ93" s="881"/>
      <c r="DK93" s="881"/>
      <c r="DL93" s="881"/>
      <c r="DM93" s="881"/>
      <c r="DN93" s="881"/>
      <c r="DO93" s="881"/>
      <c r="DP93" s="881"/>
      <c r="DQ93" s="881"/>
      <c r="DR93" s="881"/>
      <c r="DS93" s="881"/>
      <c r="DT93" s="881"/>
      <c r="DU93" s="881"/>
      <c r="DV93" s="881"/>
      <c r="DW93" s="881"/>
      <c r="DX93" s="881"/>
      <c r="DY93" s="881"/>
      <c r="DZ93" s="881"/>
      <c r="EA93" s="881"/>
      <c r="EB93" s="881"/>
      <c r="EC93" s="881"/>
      <c r="ED93" s="881"/>
      <c r="EE93" s="881"/>
      <c r="EF93" s="881"/>
      <c r="EG93" s="881"/>
      <c r="EH93" s="881"/>
      <c r="EI93" s="881"/>
      <c r="EJ93" s="881"/>
      <c r="EK93" s="881"/>
      <c r="EL93" s="881"/>
      <c r="EM93" s="881"/>
      <c r="EN93" s="881"/>
      <c r="EO93" s="881"/>
      <c r="EP93" s="881"/>
      <c r="EQ93" s="881"/>
      <c r="ER93" s="881"/>
      <c r="ES93" s="881"/>
      <c r="ET93" s="881"/>
      <c r="EU93" s="881"/>
      <c r="EV93" s="881"/>
      <c r="EW93" s="881"/>
      <c r="EX93" s="881"/>
      <c r="EY93" s="881"/>
      <c r="EZ93" s="881"/>
      <c r="FA93" s="881"/>
      <c r="FB93" s="881"/>
      <c r="FC93" s="881"/>
      <c r="FD93" s="881"/>
      <c r="FE93" s="881"/>
      <c r="FF93" s="881"/>
      <c r="FG93" s="881"/>
      <c r="FH93" s="881"/>
      <c r="FI93" s="881"/>
      <c r="FJ93" s="683"/>
      <c r="FK93" s="881"/>
      <c r="FL93" s="881"/>
      <c r="FM93" s="881"/>
      <c r="FN93" s="683"/>
      <c r="FO93" s="881"/>
      <c r="FP93" s="881"/>
      <c r="FQ93" s="881"/>
      <c r="FR93" s="881"/>
      <c r="FS93" s="881"/>
      <c r="FT93" s="881"/>
      <c r="FU93" s="881"/>
      <c r="FV93" s="881"/>
      <c r="FW93" s="881"/>
      <c r="FX93" s="881"/>
      <c r="FY93" s="881"/>
      <c r="FZ93" s="881"/>
      <c r="GA93" s="881"/>
      <c r="GB93" s="881"/>
      <c r="GC93" s="881"/>
      <c r="GD93" s="881"/>
      <c r="GE93" s="881"/>
      <c r="GF93" s="881"/>
      <c r="GG93" s="881"/>
      <c r="GH93" s="881"/>
      <c r="GI93" s="881"/>
      <c r="GJ93" s="881"/>
      <c r="GK93" s="687"/>
      <c r="GL93" s="881"/>
      <c r="GM93" s="881"/>
      <c r="GN93" s="881"/>
      <c r="GO93" s="881"/>
      <c r="GP93" s="881"/>
      <c r="GQ93" s="881"/>
      <c r="GR93" s="881"/>
      <c r="GS93" s="881"/>
      <c r="GT93" s="881"/>
      <c r="GU93" s="881"/>
      <c r="GV93" s="881"/>
      <c r="GW93" s="881"/>
      <c r="GX93" s="881"/>
      <c r="GY93" s="881"/>
      <c r="GZ93" s="881"/>
      <c r="HA93" s="881"/>
      <c r="HB93" s="881"/>
      <c r="HC93" s="881"/>
      <c r="HD93" s="881"/>
      <c r="HE93" s="881"/>
      <c r="HF93" s="881"/>
      <c r="HG93" s="881"/>
      <c r="HH93" s="881"/>
      <c r="HI93" s="881"/>
      <c r="HJ93" s="881"/>
      <c r="HK93" s="881"/>
      <c r="HL93" s="881"/>
      <c r="HM93" s="881"/>
      <c r="HN93" s="881"/>
      <c r="HO93" s="881"/>
      <c r="HP93" s="881"/>
      <c r="HQ93" s="881"/>
      <c r="HR93" s="881"/>
      <c r="HS93" s="881"/>
      <c r="HT93" s="881"/>
      <c r="HU93" s="881"/>
      <c r="HV93" s="881"/>
      <c r="HW93" s="881"/>
      <c r="HX93" s="881"/>
      <c r="HY93" s="687"/>
      <c r="HZ93" s="881"/>
      <c r="IA93" s="881"/>
      <c r="IB93" s="881"/>
      <c r="IC93" s="881"/>
      <c r="ID93" s="881"/>
      <c r="IE93" s="881"/>
      <c r="IF93" s="881"/>
      <c r="IG93" s="881"/>
      <c r="IH93" s="881"/>
      <c r="II93" s="881"/>
      <c r="IJ93" s="881"/>
      <c r="IK93" s="881"/>
      <c r="IL93" s="881"/>
      <c r="IM93" s="881"/>
      <c r="IN93" s="881"/>
      <c r="IO93" s="881"/>
      <c r="IP93" s="881"/>
      <c r="IQ93" s="881"/>
      <c r="IR93" s="881"/>
      <c r="IS93" s="881"/>
      <c r="IT93" s="881"/>
      <c r="IU93" s="881"/>
      <c r="IV93" s="881"/>
      <c r="IW93" s="881"/>
      <c r="IX93" s="881"/>
      <c r="IY93" s="881"/>
      <c r="IZ93" s="881"/>
      <c r="JA93" s="881"/>
      <c r="JB93" s="881"/>
      <c r="JC93" s="881"/>
      <c r="JD93" s="881"/>
      <c r="JE93" s="881"/>
      <c r="JF93" s="881"/>
      <c r="JG93" s="881"/>
      <c r="JH93" s="881"/>
      <c r="JI93" s="881"/>
      <c r="JJ93" s="881"/>
      <c r="JK93" s="881"/>
      <c r="JL93" s="881"/>
      <c r="JM93" s="881"/>
      <c r="JN93" s="881"/>
      <c r="JO93" s="881"/>
      <c r="JP93" s="881"/>
      <c r="JQ93" s="881"/>
      <c r="JR93" s="881"/>
      <c r="JS93" s="881"/>
      <c r="JT93" s="881"/>
      <c r="JU93" s="881"/>
      <c r="JV93" s="881"/>
      <c r="JW93" s="881"/>
      <c r="JX93" s="881"/>
      <c r="JY93" s="881"/>
      <c r="JZ93" s="881"/>
      <c r="KA93" s="881"/>
      <c r="KB93" s="881"/>
      <c r="KC93" s="881"/>
      <c r="KD93" s="881"/>
      <c r="KE93" s="881"/>
      <c r="KF93" s="881"/>
      <c r="KG93" s="881"/>
      <c r="KH93" s="881"/>
      <c r="KI93" s="881"/>
      <c r="KJ93" s="881"/>
      <c r="KK93" s="881"/>
      <c r="KL93" s="881"/>
      <c r="KM93" s="881"/>
      <c r="KN93" s="881"/>
      <c r="KO93" s="881"/>
      <c r="KP93" s="881"/>
      <c r="KQ93" s="881"/>
      <c r="KR93" s="881"/>
      <c r="KS93" s="881"/>
      <c r="KT93" s="881"/>
      <c r="KU93" s="881"/>
      <c r="KV93" s="881"/>
      <c r="KW93" s="881"/>
      <c r="KX93" s="881"/>
      <c r="KY93" s="881"/>
      <c r="KZ93" s="881"/>
      <c r="LA93" s="881"/>
      <c r="LB93" s="881"/>
      <c r="LC93" s="881"/>
      <c r="LD93" s="881"/>
      <c r="LE93" s="881"/>
      <c r="LF93" s="881"/>
      <c r="LG93" s="881"/>
      <c r="LH93" s="881"/>
      <c r="LI93" s="881"/>
      <c r="LJ93" s="881"/>
      <c r="LK93" s="881"/>
      <c r="LL93" s="881"/>
      <c r="LM93" s="881"/>
      <c r="LN93" s="881"/>
      <c r="LO93" s="881"/>
      <c r="LP93" s="881"/>
      <c r="LQ93" s="881"/>
      <c r="LR93" s="881"/>
      <c r="LS93" s="881"/>
      <c r="LT93" s="881"/>
      <c r="LU93" s="881"/>
      <c r="LV93" s="881"/>
      <c r="LW93" s="881"/>
      <c r="LX93" s="881"/>
      <c r="LY93" s="881"/>
      <c r="LZ93" s="881"/>
      <c r="MA93" s="881"/>
      <c r="MB93" s="881"/>
      <c r="MC93" s="881"/>
      <c r="MD93" s="881"/>
      <c r="ME93" s="881"/>
      <c r="MF93" s="881"/>
      <c r="MG93" s="881"/>
      <c r="MH93" s="881"/>
      <c r="MI93" s="881"/>
      <c r="MJ93" s="881"/>
      <c r="MK93" s="881"/>
      <c r="ML93" s="881"/>
      <c r="MM93" s="881"/>
      <c r="MN93" s="881"/>
      <c r="MO93" s="881"/>
      <c r="MP93" s="881"/>
      <c r="MQ93" s="881"/>
      <c r="MR93" s="881"/>
      <c r="MS93" s="881"/>
      <c r="MT93" s="881"/>
      <c r="MU93" s="881"/>
      <c r="MV93" s="881"/>
      <c r="MW93" s="881"/>
      <c r="MX93" s="881"/>
      <c r="MY93" s="881"/>
      <c r="MZ93" s="881"/>
      <c r="NA93" s="881"/>
      <c r="NB93" s="881"/>
      <c r="NC93" s="881"/>
      <c r="ND93" s="881"/>
      <c r="NE93" s="881"/>
      <c r="NF93" s="881"/>
      <c r="NG93" s="881"/>
      <c r="NH93" s="881"/>
      <c r="NI93" s="881"/>
      <c r="NJ93" s="881"/>
      <c r="NK93" s="881"/>
      <c r="NL93" s="881"/>
      <c r="NM93" s="881"/>
      <c r="NN93" s="881"/>
      <c r="NO93" s="881"/>
      <c r="NP93" s="881"/>
      <c r="NQ93" s="881"/>
      <c r="NR93" s="881"/>
      <c r="NS93" s="881"/>
      <c r="NT93" s="881"/>
      <c r="NU93" s="881"/>
      <c r="NV93" s="881"/>
      <c r="NW93" s="881"/>
      <c r="NX93" s="881"/>
      <c r="NY93" s="881"/>
      <c r="NZ93" s="881"/>
      <c r="OA93" s="881"/>
      <c r="OB93" s="881"/>
      <c r="OC93" s="881"/>
      <c r="OD93" s="881"/>
      <c r="OE93" s="881"/>
      <c r="OF93" s="881"/>
      <c r="OG93" s="881"/>
      <c r="OH93" s="881"/>
      <c r="OI93" s="881"/>
      <c r="OJ93" s="881"/>
      <c r="OK93" s="881"/>
      <c r="OL93" s="881"/>
      <c r="OM93" s="881"/>
      <c r="ON93" s="881"/>
      <c r="OO93" s="881"/>
      <c r="OP93" s="881"/>
      <c r="OQ93" s="881"/>
      <c r="OR93" s="881"/>
      <c r="OS93" s="881"/>
      <c r="OT93" s="881"/>
      <c r="OU93" s="881"/>
      <c r="OV93" s="881"/>
      <c r="OW93" s="881"/>
      <c r="OX93" s="881"/>
      <c r="OY93" s="881"/>
      <c r="OZ93" s="881"/>
      <c r="PA93" s="881"/>
      <c r="PB93" s="881"/>
      <c r="PC93" s="881"/>
      <c r="PD93" s="881"/>
      <c r="PE93" s="881"/>
      <c r="PF93" s="881"/>
      <c r="PG93" s="881"/>
      <c r="PH93" s="881"/>
      <c r="PI93" s="881"/>
      <c r="PJ93" s="881"/>
      <c r="PK93" s="881"/>
      <c r="PL93" s="881"/>
      <c r="PM93" s="881"/>
      <c r="PN93" s="881"/>
      <c r="PO93" s="881"/>
      <c r="PP93" s="881"/>
      <c r="PQ93" s="881"/>
      <c r="PR93" s="881"/>
      <c r="PS93" s="881"/>
      <c r="PT93" s="881"/>
      <c r="PU93" s="881"/>
      <c r="PV93" s="881"/>
      <c r="PW93" s="881"/>
      <c r="PX93" s="881"/>
      <c r="PY93" s="881"/>
      <c r="PZ93" s="881"/>
      <c r="QA93" s="881"/>
      <c r="QB93" s="881"/>
      <c r="QC93" s="881"/>
      <c r="QD93" s="881"/>
      <c r="QE93" s="881"/>
      <c r="QF93" s="881"/>
      <c r="QG93" s="881"/>
      <c r="QH93" s="881"/>
      <c r="QI93" s="881"/>
      <c r="QJ93" s="881"/>
      <c r="QK93" s="881"/>
      <c r="QL93" s="881"/>
      <c r="QM93" s="881"/>
      <c r="QN93" s="881"/>
      <c r="QO93" s="881"/>
      <c r="QP93" s="881"/>
      <c r="QQ93" s="881"/>
      <c r="QR93" s="881"/>
      <c r="QS93" s="881"/>
      <c r="QT93" s="881"/>
      <c r="QU93" s="881"/>
      <c r="QV93" s="881"/>
      <c r="QW93" s="881"/>
      <c r="QX93" s="881"/>
      <c r="QY93" s="881"/>
      <c r="QZ93" s="881"/>
      <c r="RA93" s="881"/>
      <c r="RB93" s="881"/>
      <c r="RC93" s="881"/>
      <c r="RD93" s="881"/>
      <c r="RE93" s="881"/>
      <c r="RF93" s="881"/>
      <c r="RG93" s="881"/>
      <c r="RH93" s="881"/>
      <c r="RI93" s="881"/>
      <c r="RJ93" s="881"/>
      <c r="RK93" s="881"/>
      <c r="RL93" s="881"/>
      <c r="RM93" s="881"/>
      <c r="RN93" s="881"/>
      <c r="RO93" s="881"/>
      <c r="RP93" s="881"/>
      <c r="RQ93" s="881"/>
      <c r="RR93" s="881"/>
      <c r="RS93" s="881"/>
      <c r="RT93" s="881"/>
      <c r="RU93" s="881"/>
      <c r="RV93" s="881"/>
      <c r="RW93" s="881"/>
      <c r="RX93" s="881"/>
      <c r="RY93" s="881"/>
      <c r="RZ93" s="881"/>
      <c r="SA93" s="881"/>
      <c r="SB93" s="881"/>
      <c r="SC93" s="881"/>
      <c r="SD93" s="881"/>
      <c r="SE93" s="881"/>
      <c r="SF93" s="881"/>
      <c r="SG93" s="881"/>
      <c r="SH93" s="881"/>
      <c r="SI93" s="881"/>
      <c r="SJ93" s="881"/>
      <c r="SK93" s="881"/>
      <c r="SL93" s="881"/>
      <c r="SM93" s="881"/>
      <c r="SN93" s="881"/>
      <c r="SO93" s="881"/>
      <c r="SP93" s="881"/>
      <c r="SQ93" s="881"/>
      <c r="SR93" s="881"/>
      <c r="SS93" s="881"/>
      <c r="ST93" s="881"/>
      <c r="SU93" s="881"/>
      <c r="SV93" s="881"/>
      <c r="SW93" s="881"/>
      <c r="SX93" s="881"/>
      <c r="SY93" s="881"/>
      <c r="SZ93" s="881"/>
      <c r="TA93" s="881"/>
      <c r="TB93" s="881"/>
      <c r="TC93" s="881"/>
      <c r="TD93" s="881"/>
      <c r="TE93" s="881"/>
      <c r="TF93" s="881"/>
      <c r="TG93" s="881"/>
      <c r="TH93" s="881"/>
      <c r="TI93" s="881"/>
      <c r="TJ93" s="881"/>
      <c r="TK93" s="881"/>
      <c r="TL93" s="881"/>
      <c r="TM93" s="881"/>
      <c r="TN93" s="881"/>
      <c r="TO93" s="881"/>
      <c r="TP93" s="881"/>
      <c r="TQ93" s="881"/>
      <c r="TR93" s="881"/>
      <c r="TS93" s="881"/>
      <c r="TT93" s="881"/>
      <c r="TU93" s="881"/>
      <c r="TV93" s="881"/>
      <c r="TW93" s="881"/>
      <c r="TX93" s="881"/>
      <c r="TY93" s="881"/>
      <c r="TZ93" s="881"/>
      <c r="UA93" s="881"/>
      <c r="UB93" s="881"/>
      <c r="UC93" s="881"/>
      <c r="UD93" s="881"/>
      <c r="UE93" s="881"/>
      <c r="UF93" s="881"/>
      <c r="UG93" s="881"/>
      <c r="UH93" s="881"/>
      <c r="UI93" s="881"/>
      <c r="UJ93" s="881"/>
      <c r="UK93" s="881"/>
      <c r="UL93" s="881"/>
      <c r="UM93" s="881"/>
      <c r="UN93" s="881"/>
      <c r="UO93" s="881"/>
      <c r="UP93" s="881"/>
      <c r="UQ93" s="881"/>
      <c r="UR93" s="881"/>
      <c r="US93" s="881"/>
      <c r="UT93" s="881"/>
      <c r="UU93" s="881"/>
      <c r="UV93" s="881"/>
      <c r="UW93" s="881"/>
      <c r="UX93" s="881"/>
      <c r="UY93" s="881"/>
      <c r="UZ93" s="881"/>
      <c r="VA93" s="881"/>
      <c r="VB93" s="881"/>
      <c r="VC93" s="881"/>
      <c r="VD93" s="881"/>
      <c r="VE93" s="881"/>
      <c r="VF93" s="881"/>
      <c r="VG93" s="881"/>
      <c r="VH93" s="881"/>
      <c r="VI93" s="881"/>
      <c r="VJ93" s="881"/>
      <c r="VK93" s="881"/>
      <c r="VL93" s="881"/>
      <c r="VM93" s="881"/>
      <c r="VN93" s="881"/>
      <c r="VO93" s="881"/>
      <c r="VP93" s="881"/>
      <c r="VQ93" s="881"/>
      <c r="VR93" s="881"/>
      <c r="VS93" s="881"/>
      <c r="VT93" s="881"/>
      <c r="VU93" s="881"/>
      <c r="VV93" s="881"/>
      <c r="VW93" s="881"/>
      <c r="VX93" s="881"/>
      <c r="VY93" s="881"/>
      <c r="VZ93" s="881"/>
      <c r="WA93" s="881"/>
      <c r="WB93" s="881"/>
      <c r="WC93" s="881"/>
      <c r="WD93" s="881"/>
      <c r="WE93" s="881"/>
      <c r="WF93" s="881"/>
      <c r="WG93" s="881"/>
      <c r="WH93" s="881"/>
      <c r="WI93" s="881"/>
      <c r="WJ93" s="881"/>
      <c r="WK93" s="881"/>
      <c r="WL93" s="881"/>
      <c r="WM93" s="881"/>
      <c r="WN93" s="881"/>
      <c r="WO93" s="881"/>
      <c r="WP93" s="881"/>
      <c r="WQ93" s="881"/>
      <c r="WR93" s="881"/>
      <c r="WS93" s="881"/>
      <c r="WT93" s="881"/>
      <c r="WU93" s="881"/>
      <c r="WV93" s="881"/>
      <c r="WW93" s="881"/>
      <c r="WX93" s="881"/>
      <c r="WY93" s="881"/>
      <c r="WZ93" s="881"/>
      <c r="XA93" s="881"/>
      <c r="XB93" s="881"/>
      <c r="XC93" s="881"/>
      <c r="XD93" s="881"/>
      <c r="XE93" s="881"/>
      <c r="XF93" s="881"/>
      <c r="XG93" s="881"/>
      <c r="XH93" s="881"/>
      <c r="XI93" s="881"/>
      <c r="XJ93" s="881"/>
      <c r="XK93" s="881"/>
      <c r="XL93" s="881"/>
      <c r="XM93" s="881"/>
      <c r="XN93" s="881"/>
      <c r="XO93" s="881"/>
      <c r="XP93" s="881"/>
      <c r="XQ93" s="881"/>
      <c r="XR93" s="881"/>
      <c r="XS93" s="881"/>
      <c r="XT93" s="881"/>
      <c r="XU93" s="881"/>
      <c r="XV93" s="881"/>
      <c r="XW93" s="881"/>
      <c r="XX93" s="881"/>
      <c r="XY93" s="881"/>
      <c r="XZ93" s="881"/>
      <c r="YA93" s="881"/>
      <c r="YB93" s="881"/>
      <c r="YC93" s="881"/>
      <c r="YD93" s="881"/>
      <c r="YE93" s="881"/>
      <c r="YF93" s="881"/>
      <c r="YG93" s="881"/>
      <c r="YH93" s="881"/>
      <c r="YI93" s="881"/>
      <c r="YJ93" s="881"/>
      <c r="YK93" s="881"/>
      <c r="YL93" s="881"/>
      <c r="YM93" s="881"/>
      <c r="YN93" s="881"/>
      <c r="YO93" s="881"/>
      <c r="YP93" s="881"/>
      <c r="YQ93" s="881"/>
      <c r="YR93" s="881"/>
      <c r="YS93" s="881"/>
      <c r="YT93" s="881"/>
      <c r="YU93" s="881"/>
      <c r="YV93" s="881"/>
      <c r="YW93" s="881"/>
      <c r="YX93" s="881"/>
      <c r="YY93" s="881"/>
      <c r="YZ93" s="881"/>
      <c r="ZA93" s="881"/>
      <c r="ZB93" s="881"/>
      <c r="ZC93" s="881"/>
      <c r="ZD93" s="881"/>
      <c r="ZE93" s="881"/>
      <c r="ZF93" s="881"/>
      <c r="ZG93" s="881"/>
      <c r="ZH93" s="881"/>
      <c r="ZI93" s="881"/>
      <c r="ZJ93" s="881"/>
      <c r="ZK93" s="881"/>
      <c r="ZL93" s="881"/>
      <c r="ZM93" s="881"/>
      <c r="ZN93" s="881"/>
      <c r="ZO93" s="881"/>
      <c r="ZP93" s="881"/>
      <c r="ZQ93" s="881"/>
      <c r="ZR93" s="881"/>
      <c r="ZS93" s="881"/>
      <c r="ZT93" s="881"/>
      <c r="ZU93" s="881"/>
      <c r="ZV93" s="881"/>
      <c r="ZW93" s="881"/>
      <c r="ZX93" s="881"/>
      <c r="ZY93" s="881"/>
      <c r="ZZ93" s="881"/>
      <c r="AAA93" s="881"/>
      <c r="AAB93" s="881"/>
      <c r="AAC93" s="881"/>
      <c r="AAD93" s="881"/>
      <c r="AAE93" s="881"/>
      <c r="AAF93" s="881"/>
      <c r="AAG93" s="881"/>
      <c r="AAH93" s="881"/>
      <c r="AAI93" s="881"/>
      <c r="AAJ93" s="881"/>
      <c r="AAK93" s="881"/>
      <c r="AAL93" s="881"/>
      <c r="AAM93" s="881"/>
      <c r="AAN93" s="881"/>
      <c r="AAO93" s="881"/>
      <c r="AAP93" s="881"/>
      <c r="AAQ93" s="881"/>
      <c r="AAR93" s="881"/>
      <c r="AAS93" s="881"/>
    </row>
    <row r="94" spans="1:725">
      <c r="A94" s="1252" t="s">
        <v>499</v>
      </c>
      <c r="B94" s="796" t="s">
        <v>1335</v>
      </c>
      <c r="C94" s="707"/>
      <c r="D94" s="881"/>
      <c r="E94" s="881" t="s">
        <v>13</v>
      </c>
      <c r="F94" s="687"/>
      <c r="G94" s="881"/>
      <c r="H94" s="881"/>
      <c r="I94" s="686"/>
      <c r="J94" s="885">
        <v>99691.17102708132</v>
      </c>
      <c r="K94" s="885"/>
      <c r="L94" s="885"/>
      <c r="M94" s="885"/>
      <c r="N94" s="885">
        <v>100344.00290818723</v>
      </c>
      <c r="O94" s="885"/>
      <c r="P94" s="885"/>
      <c r="Q94" s="885"/>
      <c r="R94" s="885">
        <v>99943.396952806273</v>
      </c>
      <c r="S94" s="885"/>
      <c r="T94" s="885"/>
      <c r="U94" s="885"/>
      <c r="V94" s="885">
        <v>63331.492002840059</v>
      </c>
      <c r="W94" s="885"/>
      <c r="X94" s="885"/>
      <c r="Y94" s="885"/>
      <c r="Z94" s="885">
        <v>719658.05493411911</v>
      </c>
      <c r="AA94" s="885"/>
      <c r="AB94" s="885"/>
      <c r="AC94" s="885"/>
      <c r="AD94" s="885">
        <v>105642.0223049582</v>
      </c>
      <c r="AE94" s="885"/>
      <c r="AF94" s="885"/>
      <c r="AG94" s="885"/>
      <c r="AH94" s="885">
        <v>593275.44719636044</v>
      </c>
      <c r="AI94" s="885"/>
      <c r="AJ94" s="885"/>
      <c r="AK94" s="885"/>
      <c r="AL94" s="885">
        <v>59017.668943272103</v>
      </c>
      <c r="AM94" s="885"/>
      <c r="AN94" s="885"/>
      <c r="AO94" s="885"/>
      <c r="AP94" s="885">
        <v>221566.69252078555</v>
      </c>
      <c r="AQ94" s="885"/>
      <c r="AR94" s="885"/>
      <c r="AS94" s="885"/>
      <c r="AT94" s="885">
        <v>29491.053415650244</v>
      </c>
      <c r="AU94" s="885"/>
      <c r="AV94" s="885"/>
      <c r="AW94" s="885"/>
      <c r="AX94" s="885">
        <v>2163742.1609606356</v>
      </c>
      <c r="AY94" s="885"/>
      <c r="AZ94" s="885"/>
      <c r="BA94" s="885"/>
      <c r="BB94" s="885">
        <v>4511672.6059078556</v>
      </c>
      <c r="BC94" s="885"/>
      <c r="BD94" s="885"/>
      <c r="BE94" s="885"/>
      <c r="BF94" s="885">
        <v>1375333.8543870244</v>
      </c>
      <c r="BG94" s="885"/>
      <c r="BH94" s="885"/>
      <c r="BI94" s="885"/>
      <c r="BJ94" s="885">
        <v>1130860.7723343845</v>
      </c>
      <c r="BK94" s="885"/>
      <c r="BL94" s="885"/>
      <c r="BM94" s="885"/>
      <c r="BN94" s="885">
        <v>1481624.3303167708</v>
      </c>
      <c r="BO94" s="885"/>
      <c r="BP94" s="885"/>
      <c r="BQ94" s="885"/>
      <c r="BR94" s="885">
        <v>1717359.4748349541</v>
      </c>
      <c r="BS94" s="885"/>
      <c r="BT94" s="885"/>
      <c r="BU94" s="885"/>
      <c r="BV94" s="885">
        <v>1160499.9514735718</v>
      </c>
      <c r="BW94" s="885"/>
      <c r="BX94" s="885"/>
      <c r="BY94" s="885"/>
      <c r="BZ94" s="885">
        <v>9773776.4802889191</v>
      </c>
      <c r="CA94" s="885"/>
      <c r="CB94" s="885"/>
      <c r="CC94" s="885"/>
      <c r="CD94" s="885">
        <v>1400850.5180989071</v>
      </c>
      <c r="CE94" s="885"/>
      <c r="CF94" s="885"/>
      <c r="CG94" s="885"/>
      <c r="CH94" s="885">
        <v>26402.062419309703</v>
      </c>
      <c r="CI94" s="885"/>
      <c r="CJ94" s="885"/>
      <c r="CK94" s="885"/>
      <c r="CL94" s="885">
        <v>321747.49791287922</v>
      </c>
      <c r="CM94" s="885"/>
      <c r="CN94" s="885"/>
      <c r="CO94" s="885"/>
      <c r="CP94" s="885">
        <v>243633.59411549548</v>
      </c>
      <c r="CQ94" s="885"/>
      <c r="CR94" s="885"/>
      <c r="CS94" s="885"/>
      <c r="CT94" s="885">
        <v>3952559.3440704886</v>
      </c>
      <c r="CU94" s="885"/>
      <c r="CV94" s="885"/>
      <c r="CW94" s="885"/>
      <c r="CX94" s="885">
        <v>16830353.093205791</v>
      </c>
      <c r="CY94" s="885"/>
      <c r="CZ94" s="885"/>
      <c r="DA94" s="885"/>
      <c r="DB94" s="885">
        <v>109237.07041686239</v>
      </c>
      <c r="DC94" s="885"/>
      <c r="DD94" s="885"/>
      <c r="DE94" s="885"/>
      <c r="DF94" s="885">
        <v>0</v>
      </c>
      <c r="DG94" s="885"/>
      <c r="DH94" s="885"/>
      <c r="DI94" s="885"/>
      <c r="DJ94" s="885">
        <v>1279416.8267542464</v>
      </c>
      <c r="DK94" s="885"/>
      <c r="DL94" s="885"/>
      <c r="DM94" s="885"/>
      <c r="DN94" s="885">
        <v>1382471.9488119669</v>
      </c>
      <c r="DO94" s="885"/>
      <c r="DP94" s="885"/>
      <c r="DQ94" s="885"/>
      <c r="DR94" s="885">
        <v>997553.70466048643</v>
      </c>
      <c r="DS94" s="885"/>
      <c r="DT94" s="885"/>
      <c r="DU94" s="885"/>
      <c r="DV94" s="885">
        <v>285887.5651569477</v>
      </c>
      <c r="DW94" s="885"/>
      <c r="DX94" s="885"/>
      <c r="DY94" s="885"/>
      <c r="DZ94" s="885">
        <v>1132993.0725229976</v>
      </c>
      <c r="EA94" s="885"/>
      <c r="EB94" s="885"/>
      <c r="EC94" s="885"/>
      <c r="ED94" s="885">
        <v>1653015.391179452</v>
      </c>
      <c r="EE94" s="885"/>
      <c r="EF94" s="885"/>
      <c r="EG94" s="885"/>
      <c r="EH94" s="885">
        <v>1860196.1674021019</v>
      </c>
      <c r="EI94" s="885"/>
      <c r="EJ94" s="885"/>
      <c r="EK94" s="885"/>
      <c r="EL94" s="885">
        <v>1017187.9607797205</v>
      </c>
      <c r="EM94" s="885"/>
      <c r="EN94" s="885"/>
      <c r="EO94" s="885"/>
      <c r="EP94" s="885">
        <v>1955321.2904138933</v>
      </c>
      <c r="EQ94" s="885"/>
      <c r="ER94" s="885"/>
      <c r="ES94" s="885"/>
      <c r="ET94" s="885">
        <v>1231343.0494452757</v>
      </c>
      <c r="EU94" s="885"/>
      <c r="EV94" s="885"/>
      <c r="EW94" s="885"/>
      <c r="EX94" s="885">
        <v>9228722.5316470489</v>
      </c>
      <c r="EY94" s="885"/>
      <c r="EZ94" s="885"/>
      <c r="FA94" s="885"/>
      <c r="FB94" s="885">
        <v>3322463.7032393883</v>
      </c>
      <c r="FC94" s="885"/>
      <c r="FD94" s="885"/>
      <c r="FE94" s="885"/>
      <c r="FF94" s="885">
        <v>1403741.9096778743</v>
      </c>
      <c r="FG94" s="885"/>
      <c r="FH94" s="885"/>
      <c r="FI94" s="885"/>
      <c r="FJ94" s="885">
        <v>8563498.2961418629</v>
      </c>
      <c r="FK94" s="885"/>
      <c r="FL94" s="885"/>
      <c r="FM94" s="885"/>
      <c r="FN94" s="885">
        <v>133423.70444111928</v>
      </c>
      <c r="FO94" s="885"/>
      <c r="FP94" s="885"/>
      <c r="FQ94" s="885"/>
      <c r="FR94" s="885">
        <v>20783.196777267996</v>
      </c>
      <c r="FS94" s="885"/>
      <c r="FT94" s="885"/>
      <c r="FU94" s="885"/>
      <c r="FV94" s="885">
        <v>2422734.5498623918</v>
      </c>
      <c r="FW94" s="885"/>
      <c r="FX94" s="885"/>
      <c r="FY94" s="885"/>
      <c r="FZ94" s="885">
        <v>149637.42245570198</v>
      </c>
      <c r="GA94" s="885"/>
      <c r="GB94" s="885"/>
      <c r="GC94" s="885"/>
      <c r="GD94" s="885">
        <v>1424647.5969824337</v>
      </c>
      <c r="GE94" s="885"/>
      <c r="GF94" s="885"/>
      <c r="GG94" s="885"/>
      <c r="GH94" s="885">
        <v>629419.67932209885</v>
      </c>
      <c r="GI94" s="885"/>
      <c r="GJ94" s="885"/>
      <c r="GK94" s="885"/>
      <c r="GL94" s="885">
        <v>541563.51986926771</v>
      </c>
      <c r="GM94" s="885"/>
      <c r="GN94" s="885"/>
      <c r="GO94" s="885"/>
      <c r="GP94" s="885">
        <v>317649.41954230942</v>
      </c>
      <c r="GQ94" s="885"/>
      <c r="GR94" s="885"/>
      <c r="GS94" s="885"/>
      <c r="GT94" s="885">
        <v>2188130.0481263176</v>
      </c>
      <c r="GU94" s="885"/>
      <c r="GV94" s="885"/>
      <c r="GW94" s="885"/>
      <c r="GX94" s="885">
        <v>98512.391785049476</v>
      </c>
      <c r="GY94" s="885"/>
      <c r="GZ94" s="885"/>
      <c r="HA94" s="885"/>
      <c r="HB94" s="885">
        <v>484219.52360860218</v>
      </c>
      <c r="HC94" s="885"/>
      <c r="HD94" s="885"/>
      <c r="HE94" s="885"/>
      <c r="HF94" s="885">
        <v>2091141.1088809897</v>
      </c>
      <c r="HG94" s="885"/>
      <c r="HH94" s="885"/>
      <c r="HI94" s="885"/>
      <c r="HJ94" s="885">
        <v>338534.06477798661</v>
      </c>
      <c r="HK94" s="885"/>
      <c r="HL94" s="885"/>
      <c r="HM94" s="885"/>
      <c r="HN94" s="885">
        <v>334018.96969479206</v>
      </c>
      <c r="HO94" s="885"/>
      <c r="HP94" s="885"/>
      <c r="HQ94" s="885"/>
      <c r="HR94" s="885">
        <v>77158.014483999286</v>
      </c>
      <c r="HS94" s="885"/>
      <c r="HT94" s="885"/>
      <c r="HU94" s="885"/>
      <c r="HV94" s="885">
        <v>625748.00968414708</v>
      </c>
      <c r="HW94" s="885"/>
      <c r="HX94" s="885"/>
      <c r="HY94" s="885"/>
      <c r="HZ94" s="885">
        <v>2495405.0390352095</v>
      </c>
      <c r="IA94" s="885"/>
      <c r="IB94" s="885"/>
      <c r="IC94" s="885"/>
      <c r="ID94" s="885">
        <v>2289480.1085191742</v>
      </c>
      <c r="IE94" s="885"/>
      <c r="IF94" s="885"/>
      <c r="IG94" s="885"/>
      <c r="IH94" s="885">
        <v>12903008.241854727</v>
      </c>
      <c r="II94" s="885"/>
      <c r="IJ94" s="885"/>
      <c r="IK94" s="885"/>
      <c r="IL94" s="885">
        <v>16452363.224003596</v>
      </c>
      <c r="IM94" s="885"/>
      <c r="IN94" s="885"/>
      <c r="IO94" s="885"/>
      <c r="IP94" s="885">
        <v>1722920.1041651627</v>
      </c>
      <c r="IQ94" s="885"/>
      <c r="IR94" s="885"/>
      <c r="IS94" s="885"/>
      <c r="IT94" s="885">
        <v>59193.477139320552</v>
      </c>
      <c r="IU94" s="885"/>
      <c r="IV94" s="885"/>
      <c r="IW94" s="885"/>
      <c r="IX94" s="885">
        <v>11333.380474811951</v>
      </c>
      <c r="IY94" s="885"/>
      <c r="IZ94" s="885"/>
      <c r="JA94" s="885"/>
      <c r="JB94" s="885">
        <v>7861.4867084887101</v>
      </c>
      <c r="JC94" s="885"/>
      <c r="JD94" s="885"/>
      <c r="JE94" s="885"/>
      <c r="JF94" s="885">
        <v>1435573.4063651569</v>
      </c>
      <c r="JG94" s="885"/>
      <c r="JH94" s="885"/>
      <c r="JI94" s="885"/>
      <c r="JJ94" s="885">
        <v>128747.47701595169</v>
      </c>
      <c r="JK94" s="885"/>
      <c r="JL94" s="885"/>
      <c r="JM94" s="885"/>
      <c r="JN94" s="885">
        <v>52890.140844073059</v>
      </c>
      <c r="JO94" s="885"/>
      <c r="JP94" s="885"/>
      <c r="JQ94" s="885"/>
      <c r="JR94" s="885">
        <v>76821.831265179688</v>
      </c>
      <c r="JS94" s="885"/>
      <c r="JT94" s="885"/>
      <c r="JU94" s="885"/>
      <c r="JV94" s="885">
        <v>1732.7256040583152</v>
      </c>
      <c r="JW94" s="885"/>
      <c r="JX94" s="885"/>
      <c r="JY94" s="885"/>
      <c r="JZ94" s="885">
        <v>1732.7256040583152</v>
      </c>
      <c r="KA94" s="885"/>
      <c r="KB94" s="885"/>
      <c r="KC94" s="885"/>
      <c r="KD94" s="885">
        <v>91423.895357955131</v>
      </c>
      <c r="KE94" s="885"/>
      <c r="KF94" s="885"/>
      <c r="KG94" s="885"/>
      <c r="KH94" s="885">
        <v>91423.895357955131</v>
      </c>
      <c r="KI94" s="885"/>
      <c r="KJ94" s="885"/>
      <c r="KK94" s="885"/>
      <c r="KL94" s="885">
        <v>24824.781911776547</v>
      </c>
      <c r="KM94" s="885"/>
      <c r="KN94" s="885"/>
      <c r="KO94" s="885"/>
      <c r="KP94" s="885">
        <v>1688727.7622711207</v>
      </c>
      <c r="KQ94" s="885"/>
      <c r="KR94" s="885"/>
      <c r="KS94" s="885"/>
      <c r="KT94" s="885">
        <v>123835.14711178278</v>
      </c>
      <c r="KU94" s="885"/>
      <c r="KV94" s="885"/>
      <c r="KW94" s="885"/>
      <c r="KX94" s="885">
        <v>0</v>
      </c>
      <c r="KY94" s="885"/>
      <c r="KZ94" s="885"/>
      <c r="LA94" s="885"/>
      <c r="LB94" s="885">
        <v>161158.99322325928</v>
      </c>
      <c r="LC94" s="885"/>
      <c r="LD94" s="885"/>
      <c r="LE94" s="885"/>
      <c r="LF94" s="885">
        <v>0</v>
      </c>
      <c r="LG94" s="885"/>
      <c r="LH94" s="885"/>
      <c r="LI94" s="885"/>
      <c r="LJ94" s="885">
        <v>3566345.4228319926</v>
      </c>
      <c r="LK94" s="885"/>
      <c r="LL94" s="885"/>
      <c r="LM94" s="885"/>
      <c r="LN94" s="885">
        <v>715202.08406029898</v>
      </c>
      <c r="LO94" s="885"/>
      <c r="LP94" s="885"/>
      <c r="LQ94" s="885"/>
      <c r="LR94" s="885">
        <v>436900.73743655381</v>
      </c>
      <c r="LS94" s="885"/>
      <c r="LT94" s="885"/>
      <c r="LU94" s="885"/>
      <c r="LV94" s="885">
        <v>12942.552866537273</v>
      </c>
      <c r="LW94" s="885"/>
      <c r="LX94" s="885"/>
      <c r="LY94" s="885"/>
      <c r="LZ94" s="885">
        <v>1997502.6631422983</v>
      </c>
      <c r="MA94" s="885"/>
      <c r="MB94" s="885"/>
      <c r="MC94" s="885"/>
      <c r="MD94" s="885">
        <v>2890442.4477388798</v>
      </c>
      <c r="ME94" s="885"/>
      <c r="MF94" s="885"/>
      <c r="MG94" s="885"/>
      <c r="MH94" s="885">
        <v>340149.24696381099</v>
      </c>
      <c r="MI94" s="885"/>
      <c r="MJ94" s="885"/>
      <c r="MK94" s="885"/>
      <c r="ML94" s="885">
        <v>3869589.2987075998</v>
      </c>
      <c r="MM94" s="885"/>
      <c r="MN94" s="885"/>
      <c r="MO94" s="885"/>
      <c r="MP94" s="885">
        <v>1979798.6318209297</v>
      </c>
      <c r="MQ94" s="885"/>
      <c r="MR94" s="885"/>
      <c r="MS94" s="885"/>
      <c r="MT94" s="885">
        <v>4193590.2795986799</v>
      </c>
      <c r="MU94" s="885"/>
      <c r="MV94" s="885"/>
      <c r="MW94" s="885"/>
      <c r="MX94" s="885">
        <v>1367693.0563591626</v>
      </c>
      <c r="MY94" s="885"/>
      <c r="MZ94" s="885"/>
      <c r="NA94" s="885"/>
      <c r="NB94" s="885">
        <v>508988.03221672721</v>
      </c>
      <c r="NC94" s="885"/>
      <c r="ND94" s="885"/>
      <c r="NE94" s="885"/>
      <c r="NF94" s="885">
        <v>4081099.3885156536</v>
      </c>
      <c r="NG94" s="885"/>
      <c r="NH94" s="885"/>
      <c r="NI94" s="885"/>
      <c r="NJ94" s="885">
        <v>519798.2541991279</v>
      </c>
      <c r="NK94" s="885"/>
      <c r="NL94" s="885"/>
      <c r="NM94" s="885"/>
      <c r="NN94" s="885">
        <v>5656485.9430784639</v>
      </c>
      <c r="NO94" s="885"/>
      <c r="NP94" s="885"/>
      <c r="NQ94" s="885"/>
      <c r="NR94" s="885">
        <v>222145.89165293155</v>
      </c>
      <c r="NS94" s="885"/>
      <c r="NT94" s="885"/>
      <c r="NU94" s="885"/>
      <c r="NV94" s="885">
        <v>699426.3687344027</v>
      </c>
      <c r="NW94" s="885"/>
      <c r="NX94" s="885"/>
      <c r="NY94" s="885"/>
      <c r="NZ94" s="885">
        <v>133965.01692313614</v>
      </c>
      <c r="OA94" s="885"/>
      <c r="OB94" s="885"/>
      <c r="OC94" s="885"/>
      <c r="OD94" s="885">
        <v>1324845.557932439</v>
      </c>
      <c r="OE94" s="885"/>
      <c r="OF94" s="885"/>
      <c r="OG94" s="885"/>
      <c r="OH94" s="885">
        <v>751990.48393659131</v>
      </c>
      <c r="OI94" s="885"/>
      <c r="OJ94" s="885"/>
      <c r="OK94" s="885"/>
      <c r="OL94" s="885">
        <v>2589565.7705581943</v>
      </c>
      <c r="OM94" s="885"/>
      <c r="ON94" s="885"/>
      <c r="OO94" s="885"/>
      <c r="OP94" s="885">
        <v>1402551.960000765</v>
      </c>
      <c r="OQ94" s="885"/>
      <c r="OR94" s="885"/>
      <c r="OS94" s="885"/>
      <c r="OT94" s="885">
        <v>114250.43316491695</v>
      </c>
      <c r="OU94" s="885"/>
      <c r="OV94" s="885"/>
      <c r="OW94" s="885"/>
      <c r="OX94" s="885">
        <v>493033.86912964401</v>
      </c>
      <c r="OY94" s="885"/>
      <c r="OZ94" s="885"/>
      <c r="PA94" s="885"/>
      <c r="PB94" s="885">
        <v>639686.37417414307</v>
      </c>
      <c r="PC94" s="885"/>
      <c r="PD94" s="885"/>
      <c r="PE94" s="885"/>
      <c r="PF94" s="885">
        <v>8364540.0545898322</v>
      </c>
      <c r="PG94" s="885"/>
      <c r="PH94" s="885"/>
      <c r="PI94" s="885"/>
      <c r="PJ94" s="885">
        <v>3373091.7542899526</v>
      </c>
      <c r="PK94" s="885"/>
      <c r="PL94" s="885"/>
      <c r="PM94" s="885"/>
      <c r="PN94" s="885">
        <v>2622612.5914236954</v>
      </c>
      <c r="PO94" s="885"/>
      <c r="PP94" s="885"/>
      <c r="PQ94" s="885"/>
      <c r="PR94" s="885">
        <v>2601166.0550479693</v>
      </c>
      <c r="PS94" s="885"/>
      <c r="PT94" s="885"/>
      <c r="PU94" s="885"/>
      <c r="PV94" s="885">
        <v>1355731.3081504945</v>
      </c>
      <c r="PW94" s="885"/>
      <c r="PX94" s="885"/>
      <c r="PY94" s="885"/>
      <c r="PZ94" s="885">
        <v>28707509.684389446</v>
      </c>
      <c r="QA94" s="885"/>
      <c r="QB94" s="885"/>
      <c r="QC94" s="885"/>
      <c r="QD94" s="885">
        <v>207585.76599405706</v>
      </c>
      <c r="QE94" s="885"/>
      <c r="QF94" s="885"/>
      <c r="QG94" s="885"/>
      <c r="QH94" s="885">
        <v>1159355.1391752223</v>
      </c>
      <c r="QI94" s="885"/>
      <c r="QJ94" s="885"/>
      <c r="QK94" s="885"/>
      <c r="QL94" s="885">
        <v>4645749.4678503638</v>
      </c>
      <c r="QM94" s="885"/>
      <c r="QN94" s="885"/>
      <c r="QO94" s="885"/>
      <c r="QP94" s="885">
        <v>4636714.4368268764</v>
      </c>
      <c r="QQ94" s="885"/>
      <c r="QR94" s="885"/>
      <c r="QS94" s="885"/>
      <c r="QT94" s="885">
        <v>2264662.6941625406</v>
      </c>
      <c r="QU94" s="885"/>
      <c r="QV94" s="885"/>
      <c r="QW94" s="885"/>
      <c r="QX94" s="885">
        <v>780647.3829357652</v>
      </c>
      <c r="QY94" s="885"/>
      <c r="QZ94" s="885"/>
      <c r="RA94" s="885"/>
      <c r="RB94" s="885">
        <v>894751.73695754376</v>
      </c>
      <c r="RC94" s="885"/>
      <c r="RD94" s="885"/>
      <c r="RE94" s="885"/>
      <c r="RF94" s="885">
        <v>1678808.4744867887</v>
      </c>
      <c r="RG94" s="885"/>
      <c r="RH94" s="885"/>
      <c r="RI94" s="885"/>
      <c r="RJ94" s="885">
        <v>1125399.0607406448</v>
      </c>
      <c r="RK94" s="885"/>
      <c r="RL94" s="885"/>
      <c r="RM94" s="885"/>
      <c r="RN94" s="885">
        <v>70724.499339548696</v>
      </c>
      <c r="RO94" s="885"/>
      <c r="RP94" s="885"/>
      <c r="RQ94" s="885"/>
      <c r="RR94" s="885">
        <v>97015.389200172795</v>
      </c>
      <c r="RS94" s="885"/>
      <c r="RT94" s="885"/>
      <c r="RU94" s="885"/>
      <c r="RV94" s="885">
        <v>4880623.0565780289</v>
      </c>
      <c r="RW94" s="885"/>
      <c r="RX94" s="885"/>
      <c r="RY94" s="885"/>
      <c r="RZ94" s="885">
        <v>1252500.4211912323</v>
      </c>
      <c r="SA94" s="885"/>
      <c r="SB94" s="885"/>
      <c r="SC94" s="885"/>
      <c r="SD94" s="885">
        <v>608920.23509178963</v>
      </c>
      <c r="SE94" s="885"/>
      <c r="SF94" s="885"/>
      <c r="SG94" s="885"/>
      <c r="SH94" s="885">
        <v>165570.0992976008</v>
      </c>
      <c r="SI94" s="885"/>
      <c r="SJ94" s="885"/>
      <c r="SK94" s="885"/>
      <c r="SL94" s="885">
        <v>12974.943880253923</v>
      </c>
      <c r="SM94" s="885"/>
      <c r="SN94" s="885"/>
      <c r="SO94" s="885"/>
      <c r="SP94" s="885">
        <v>10366.364822927218</v>
      </c>
      <c r="SQ94" s="885"/>
      <c r="SR94" s="885"/>
      <c r="SS94" s="885"/>
      <c r="ST94" s="885">
        <v>2177474.1764471428</v>
      </c>
      <c r="SU94" s="885"/>
      <c r="SV94" s="885"/>
      <c r="SW94" s="885"/>
      <c r="SX94" s="885">
        <v>83559.035460922096</v>
      </c>
      <c r="SY94" s="885"/>
      <c r="SZ94" s="885"/>
      <c r="TA94" s="885"/>
      <c r="TB94" s="885">
        <v>139727.84748414642</v>
      </c>
      <c r="TC94" s="885"/>
      <c r="TD94" s="885"/>
      <c r="TE94" s="885"/>
      <c r="TF94" s="885">
        <v>162630.78447668004</v>
      </c>
      <c r="TG94" s="885"/>
      <c r="TH94" s="885"/>
      <c r="TI94" s="885"/>
      <c r="TJ94" s="885">
        <v>440608.94602276356</v>
      </c>
      <c r="TK94" s="885"/>
      <c r="TL94" s="885"/>
      <c r="TM94" s="885"/>
      <c r="TN94" s="885">
        <v>2356648.8566119024</v>
      </c>
      <c r="TO94" s="885"/>
      <c r="TP94" s="885"/>
      <c r="TQ94" s="885"/>
      <c r="TR94" s="885">
        <v>2908665.8711401359</v>
      </c>
      <c r="TS94" s="885"/>
      <c r="TT94" s="885"/>
      <c r="TU94" s="885"/>
      <c r="TV94" s="885">
        <v>2893685.225714067</v>
      </c>
      <c r="TW94" s="885"/>
      <c r="TX94" s="885"/>
      <c r="TY94" s="885"/>
      <c r="TZ94" s="885">
        <v>3194250.442524353</v>
      </c>
      <c r="UA94" s="885"/>
      <c r="UB94" s="885"/>
      <c r="UC94" s="885"/>
      <c r="UD94" s="885">
        <v>11450.737297132939</v>
      </c>
      <c r="UE94" s="885"/>
      <c r="UF94" s="885"/>
      <c r="UG94" s="885"/>
      <c r="UH94" s="885">
        <v>368007.220098736</v>
      </c>
      <c r="UI94" s="885"/>
      <c r="UJ94" s="885"/>
      <c r="UK94" s="885"/>
      <c r="UL94" s="885">
        <v>385774.98848733702</v>
      </c>
      <c r="UM94" s="885"/>
      <c r="UN94" s="885"/>
      <c r="UO94" s="885"/>
      <c r="UP94" s="885">
        <v>3184986.8004148621</v>
      </c>
      <c r="UQ94" s="885"/>
      <c r="UR94" s="885"/>
      <c r="US94" s="885"/>
      <c r="UT94" s="885">
        <v>310664.33346802753</v>
      </c>
      <c r="UU94" s="885"/>
      <c r="UV94" s="885"/>
      <c r="UW94" s="885"/>
      <c r="UX94" s="885">
        <v>1802005.9680268827</v>
      </c>
      <c r="UY94" s="885"/>
      <c r="UZ94" s="885"/>
      <c r="VA94" s="885"/>
      <c r="VB94" s="885">
        <v>54891.993874099564</v>
      </c>
      <c r="VC94" s="885"/>
      <c r="VD94" s="885"/>
      <c r="VE94" s="885"/>
      <c r="VF94" s="885">
        <v>244234.20050981909</v>
      </c>
      <c r="VG94" s="885"/>
      <c r="VH94" s="885"/>
      <c r="VI94" s="885"/>
      <c r="VJ94" s="885">
        <v>1919724.5123951812</v>
      </c>
      <c r="VK94" s="885"/>
      <c r="VL94" s="885"/>
      <c r="VM94" s="885"/>
      <c r="VN94" s="885">
        <v>0</v>
      </c>
      <c r="VO94" s="885"/>
      <c r="VP94" s="885"/>
      <c r="VQ94" s="885"/>
      <c r="VR94" s="885">
        <v>3179184.8639843324</v>
      </c>
      <c r="VS94" s="885"/>
      <c r="VT94" s="885"/>
      <c r="VU94" s="885"/>
      <c r="VV94" s="885">
        <v>1709892.953775249</v>
      </c>
      <c r="VW94" s="885"/>
      <c r="VX94" s="885"/>
      <c r="VY94" s="885"/>
      <c r="VZ94" s="885">
        <v>187934.96619630585</v>
      </c>
      <c r="WA94" s="885"/>
      <c r="WB94" s="885"/>
      <c r="WC94" s="885"/>
      <c r="WD94" s="885">
        <v>8254021.7802671054</v>
      </c>
      <c r="WE94" s="885"/>
      <c r="WF94" s="885"/>
      <c r="WG94" s="885"/>
      <c r="WH94" s="885">
        <v>2757899.9519502413</v>
      </c>
      <c r="WI94" s="885"/>
      <c r="WJ94" s="885"/>
      <c r="WK94" s="885"/>
      <c r="WL94" s="885">
        <v>2517156.6666620001</v>
      </c>
      <c r="WM94" s="885"/>
      <c r="WN94" s="885"/>
      <c r="WO94" s="885"/>
      <c r="WP94" s="885">
        <v>0</v>
      </c>
      <c r="WQ94" s="885"/>
      <c r="WR94" s="885"/>
      <c r="WS94" s="885"/>
      <c r="WT94" s="885">
        <v>894830.57146555558</v>
      </c>
      <c r="WU94" s="885"/>
      <c r="WV94" s="885"/>
      <c r="WW94" s="885"/>
      <c r="WX94" s="885">
        <v>3144418.1869502142</v>
      </c>
      <c r="WY94" s="885"/>
      <c r="WZ94" s="885"/>
      <c r="XA94" s="885"/>
      <c r="XB94" s="885">
        <v>6697759.8619027957</v>
      </c>
      <c r="XC94" s="885"/>
      <c r="XD94" s="885"/>
      <c r="XE94" s="885"/>
      <c r="XF94" s="885">
        <v>57706.418038018368</v>
      </c>
      <c r="XG94" s="885"/>
      <c r="XH94" s="885"/>
      <c r="XI94" s="885"/>
      <c r="XJ94" s="885">
        <v>4095264.1410237146</v>
      </c>
      <c r="XK94" s="885"/>
      <c r="XL94" s="885"/>
      <c r="XM94" s="885"/>
      <c r="XN94" s="885">
        <v>3083117.0345000559</v>
      </c>
      <c r="XO94" s="885"/>
      <c r="XP94" s="885"/>
      <c r="XQ94" s="885"/>
      <c r="XR94" s="885">
        <v>826140.22856811492</v>
      </c>
      <c r="XS94" s="885"/>
      <c r="XT94" s="885"/>
      <c r="XU94" s="885"/>
      <c r="XV94" s="885">
        <v>299752.28414939257</v>
      </c>
      <c r="XW94" s="885"/>
      <c r="XX94" s="885"/>
      <c r="XY94" s="885"/>
      <c r="XZ94" s="885">
        <v>3295444.57314337</v>
      </c>
      <c r="YA94" s="885"/>
      <c r="YB94" s="885"/>
      <c r="YC94" s="885"/>
      <c r="YD94" s="885">
        <v>3253295.7186850682</v>
      </c>
      <c r="YE94" s="885"/>
      <c r="YF94" s="885"/>
      <c r="YG94" s="885"/>
      <c r="YH94" s="885">
        <v>154874.40655602203</v>
      </c>
      <c r="YI94" s="885"/>
      <c r="YJ94" s="885"/>
      <c r="YK94" s="885"/>
      <c r="YL94" s="885">
        <v>4247687.1392287342</v>
      </c>
      <c r="YM94" s="885"/>
      <c r="YN94" s="885"/>
      <c r="YO94" s="885"/>
      <c r="YP94" s="885">
        <v>2377.4759849650877</v>
      </c>
      <c r="YQ94" s="885"/>
      <c r="YR94" s="885"/>
      <c r="YS94" s="885"/>
      <c r="YT94" s="885">
        <v>3094999.9907205589</v>
      </c>
      <c r="YU94" s="885"/>
      <c r="YV94" s="885"/>
      <c r="YW94" s="885"/>
      <c r="YX94" s="885">
        <v>13588134.311026309</v>
      </c>
      <c r="YY94" s="885"/>
      <c r="YZ94" s="885"/>
      <c r="ZA94" s="885"/>
      <c r="ZB94" s="885">
        <v>9733400.28670769</v>
      </c>
      <c r="ZC94" s="885"/>
      <c r="ZD94" s="885"/>
      <c r="ZE94" s="885"/>
      <c r="ZF94" s="885">
        <v>3748102.2180466102</v>
      </c>
      <c r="ZG94" s="885"/>
      <c r="ZH94" s="885"/>
      <c r="ZI94" s="885"/>
      <c r="ZJ94" s="885">
        <v>3845820.7489157268</v>
      </c>
      <c r="ZK94" s="885"/>
      <c r="ZL94" s="885"/>
      <c r="ZM94" s="885"/>
      <c r="ZN94" s="885">
        <v>408836.50012262299</v>
      </c>
      <c r="ZO94" s="885"/>
      <c r="ZP94" s="885"/>
      <c r="ZQ94" s="885"/>
      <c r="ZR94" s="885">
        <v>3861468.6396856569</v>
      </c>
      <c r="ZS94" s="885"/>
      <c r="ZT94" s="885"/>
      <c r="ZU94" s="885"/>
      <c r="ZV94" s="885">
        <v>2121199.5107734608</v>
      </c>
      <c r="ZW94" s="885"/>
      <c r="ZX94" s="885"/>
      <c r="ZY94" s="885"/>
      <c r="ZZ94" s="885">
        <v>2155305.0022733076</v>
      </c>
      <c r="AAA94" s="885"/>
      <c r="AAB94" s="885"/>
      <c r="AAC94" s="885"/>
      <c r="AAD94" s="885">
        <v>2715797.2131893691</v>
      </c>
      <c r="AAE94" s="885"/>
      <c r="AAF94" s="885"/>
      <c r="AAG94" s="885"/>
      <c r="AAH94" s="885">
        <v>2099148.1969665345</v>
      </c>
      <c r="AAI94" s="885"/>
      <c r="AAJ94" s="885"/>
      <c r="AAK94" s="885"/>
      <c r="AAL94" s="885">
        <v>1213691.530057407</v>
      </c>
      <c r="AAM94" s="885"/>
      <c r="AAN94" s="885"/>
      <c r="AAO94" s="885"/>
      <c r="AAP94" s="885">
        <v>118586.06023276935</v>
      </c>
      <c r="AAQ94" s="1333"/>
      <c r="AAR94" s="1404"/>
      <c r="AAS94" s="1333"/>
      <c r="AAT94" s="1673"/>
      <c r="AAU94" s="1673"/>
      <c r="AAV94" s="1674"/>
    </row>
    <row r="95" spans="1:725">
      <c r="A95" s="1252" t="s">
        <v>607</v>
      </c>
      <c r="B95" s="796" t="s">
        <v>1336</v>
      </c>
      <c r="C95" s="707"/>
      <c r="D95" s="881"/>
      <c r="E95" s="881" t="s">
        <v>14</v>
      </c>
      <c r="F95" s="687"/>
      <c r="G95" s="881"/>
      <c r="H95" s="881"/>
      <c r="I95" s="881"/>
      <c r="J95" s="885">
        <v>99691.17102708132</v>
      </c>
      <c r="K95" s="885"/>
      <c r="L95" s="885"/>
      <c r="M95" s="885"/>
      <c r="N95" s="885">
        <v>100344.00290818723</v>
      </c>
      <c r="O95" s="885"/>
      <c r="P95" s="885"/>
      <c r="Q95" s="885"/>
      <c r="R95" s="885">
        <v>99943.396952806273</v>
      </c>
      <c r="S95" s="885"/>
      <c r="T95" s="885"/>
      <c r="U95" s="885"/>
      <c r="V95" s="885">
        <v>63331.492002840059</v>
      </c>
      <c r="W95" s="885"/>
      <c r="X95" s="885"/>
      <c r="Y95" s="885"/>
      <c r="Z95" s="885">
        <v>719658.05493411911</v>
      </c>
      <c r="AA95" s="885"/>
      <c r="AB95" s="885"/>
      <c r="AC95" s="885"/>
      <c r="AD95" s="885">
        <v>105642.0223049582</v>
      </c>
      <c r="AE95" s="885"/>
      <c r="AF95" s="885"/>
      <c r="AG95" s="885"/>
      <c r="AH95" s="885">
        <v>593275.44719636044</v>
      </c>
      <c r="AI95" s="885"/>
      <c r="AJ95" s="885"/>
      <c r="AK95" s="885"/>
      <c r="AL95" s="885">
        <v>59017.668943272103</v>
      </c>
      <c r="AM95" s="885"/>
      <c r="AN95" s="885"/>
      <c r="AO95" s="885"/>
      <c r="AP95" s="885">
        <v>221566.69252078555</v>
      </c>
      <c r="AQ95" s="885"/>
      <c r="AR95" s="885"/>
      <c r="AS95" s="885"/>
      <c r="AT95" s="885">
        <v>29491.053415650244</v>
      </c>
      <c r="AU95" s="885"/>
      <c r="AV95" s="885"/>
      <c r="AW95" s="885"/>
      <c r="AX95" s="885">
        <v>2296923.611113125</v>
      </c>
      <c r="AY95" s="885"/>
      <c r="AZ95" s="885"/>
      <c r="BA95" s="885"/>
      <c r="BB95" s="885">
        <v>4790342.9973255675</v>
      </c>
      <c r="BC95" s="885"/>
      <c r="BD95" s="885"/>
      <c r="BE95" s="885"/>
      <c r="BF95" s="885">
        <v>1460620.9493939532</v>
      </c>
      <c r="BG95" s="885"/>
      <c r="BH95" s="885"/>
      <c r="BI95" s="885"/>
      <c r="BJ95" s="885">
        <v>1200869.5096507315</v>
      </c>
      <c r="BK95" s="885"/>
      <c r="BL95" s="885"/>
      <c r="BM95" s="885"/>
      <c r="BN95" s="885">
        <v>1573451.2955924012</v>
      </c>
      <c r="BO95" s="885"/>
      <c r="BP95" s="885"/>
      <c r="BQ95" s="885"/>
      <c r="BR95" s="885">
        <v>1823974.7995073071</v>
      </c>
      <c r="BS95" s="885"/>
      <c r="BT95" s="885"/>
      <c r="BU95" s="885"/>
      <c r="BV95" s="885">
        <v>1232664.0657181838</v>
      </c>
      <c r="BW95" s="885"/>
      <c r="BX95" s="885"/>
      <c r="BY95" s="885"/>
      <c r="BZ95" s="885">
        <v>10382867.914579401</v>
      </c>
      <c r="CA95" s="885"/>
      <c r="CB95" s="885"/>
      <c r="CC95" s="885"/>
      <c r="CD95" s="885">
        <v>1488197.0313098147</v>
      </c>
      <c r="CE95" s="885"/>
      <c r="CF95" s="885"/>
      <c r="CG95" s="885"/>
      <c r="CH95" s="885">
        <v>26402.062419309703</v>
      </c>
      <c r="CI95" s="885"/>
      <c r="CJ95" s="885"/>
      <c r="CK95" s="885"/>
      <c r="CL95" s="885">
        <v>341809.25447714352</v>
      </c>
      <c r="CM95" s="885"/>
      <c r="CN95" s="885"/>
      <c r="CO95" s="885"/>
      <c r="CP95" s="885">
        <v>258681.99743841513</v>
      </c>
      <c r="CQ95" s="885"/>
      <c r="CR95" s="885"/>
      <c r="CS95" s="885"/>
      <c r="CT95" s="885">
        <v>4199143.3814282697</v>
      </c>
      <c r="CU95" s="885"/>
      <c r="CV95" s="885"/>
      <c r="CW95" s="885"/>
      <c r="CX95" s="885">
        <v>17879767.459554441</v>
      </c>
      <c r="CY95" s="885"/>
      <c r="CZ95" s="885"/>
      <c r="DA95" s="885"/>
      <c r="DB95" s="885">
        <v>109237.07041686239</v>
      </c>
      <c r="DC95" s="885"/>
      <c r="DD95" s="885"/>
      <c r="DE95" s="885"/>
      <c r="DF95" s="885">
        <v>0</v>
      </c>
      <c r="DG95" s="885"/>
      <c r="DH95" s="885"/>
      <c r="DI95" s="885"/>
      <c r="DJ95" s="885">
        <v>1358441.9730893651</v>
      </c>
      <c r="DK95" s="885"/>
      <c r="DL95" s="885"/>
      <c r="DM95" s="885"/>
      <c r="DN95" s="885">
        <v>1468105.5943555313</v>
      </c>
      <c r="DO95" s="885"/>
      <c r="DP95" s="885"/>
      <c r="DQ95" s="885"/>
      <c r="DR95" s="885">
        <v>1058990.6461272263</v>
      </c>
      <c r="DS95" s="885"/>
      <c r="DT95" s="885"/>
      <c r="DU95" s="885"/>
      <c r="DV95" s="885">
        <v>303545.84993129526</v>
      </c>
      <c r="DW95" s="885"/>
      <c r="DX95" s="885"/>
      <c r="DY95" s="885"/>
      <c r="DZ95" s="885">
        <v>1202606.6584754342</v>
      </c>
      <c r="EA95" s="885"/>
      <c r="EB95" s="885"/>
      <c r="EC95" s="885"/>
      <c r="ED95" s="885">
        <v>1755464.6988885556</v>
      </c>
      <c r="EE95" s="885"/>
      <c r="EF95" s="885"/>
      <c r="EG95" s="885"/>
      <c r="EH95" s="885">
        <v>1975421.2028016986</v>
      </c>
      <c r="EI95" s="885"/>
      <c r="EJ95" s="885"/>
      <c r="EK95" s="885"/>
      <c r="EL95" s="885">
        <v>1080847.8258431719</v>
      </c>
      <c r="EM95" s="885"/>
      <c r="EN95" s="885"/>
      <c r="EO95" s="885"/>
      <c r="EP95" s="885">
        <v>2077435.8798229578</v>
      </c>
      <c r="EQ95" s="885"/>
      <c r="ER95" s="885"/>
      <c r="ES95" s="885"/>
      <c r="ET95" s="885">
        <v>1307912.4455763546</v>
      </c>
      <c r="EU95" s="885"/>
      <c r="EV95" s="885"/>
      <c r="EW95" s="885"/>
      <c r="EX95" s="885">
        <v>9705364.7130869702</v>
      </c>
      <c r="EY95" s="885"/>
      <c r="EZ95" s="885"/>
      <c r="FA95" s="885"/>
      <c r="FB95" s="885">
        <v>3495192.8226533895</v>
      </c>
      <c r="FC95" s="885"/>
      <c r="FD95" s="885"/>
      <c r="FE95" s="885"/>
      <c r="FF95" s="885">
        <v>1477028.213364451</v>
      </c>
      <c r="FG95" s="885"/>
      <c r="FH95" s="885"/>
      <c r="FI95" s="885"/>
      <c r="FJ95" s="885">
        <v>9006768.5426985975</v>
      </c>
      <c r="FK95" s="885"/>
      <c r="FL95" s="885"/>
      <c r="FM95" s="885"/>
      <c r="FN95" s="885">
        <v>140345.22826930214</v>
      </c>
      <c r="FO95" s="885"/>
      <c r="FP95" s="885"/>
      <c r="FQ95" s="885"/>
      <c r="FR95" s="885">
        <v>21856.60083890731</v>
      </c>
      <c r="FS95" s="885"/>
      <c r="FT95" s="885"/>
      <c r="FU95" s="885"/>
      <c r="FV95" s="885">
        <v>2548688.3127172254</v>
      </c>
      <c r="FW95" s="885"/>
      <c r="FX95" s="885"/>
      <c r="FY95" s="885"/>
      <c r="FZ95" s="885">
        <v>157378.78480684958</v>
      </c>
      <c r="GA95" s="885"/>
      <c r="GB95" s="885"/>
      <c r="GC95" s="885"/>
      <c r="GD95" s="885">
        <v>1499140.5177119833</v>
      </c>
      <c r="GE95" s="885"/>
      <c r="GF95" s="885"/>
      <c r="GG95" s="885"/>
      <c r="GH95" s="885">
        <v>661647.1203727551</v>
      </c>
      <c r="GI95" s="885"/>
      <c r="GJ95" s="885"/>
      <c r="GK95" s="885"/>
      <c r="GL95" s="885">
        <v>569718.46699557058</v>
      </c>
      <c r="GM95" s="885"/>
      <c r="GN95" s="885"/>
      <c r="GO95" s="885"/>
      <c r="GP95" s="885">
        <v>333961.68031209998</v>
      </c>
      <c r="GQ95" s="885"/>
      <c r="GR95" s="885"/>
      <c r="GS95" s="885"/>
      <c r="GT95" s="885">
        <v>2188130.0481263176</v>
      </c>
      <c r="GU95" s="885"/>
      <c r="GV95" s="885"/>
      <c r="GW95" s="885"/>
      <c r="GX95" s="885">
        <v>98512.391785049476</v>
      </c>
      <c r="GY95" s="885"/>
      <c r="GZ95" s="885"/>
      <c r="HA95" s="885"/>
      <c r="HB95" s="885">
        <v>484219.52360860218</v>
      </c>
      <c r="HC95" s="885"/>
      <c r="HD95" s="885"/>
      <c r="HE95" s="885"/>
      <c r="HF95" s="885">
        <v>2091141.1088809897</v>
      </c>
      <c r="HG95" s="885"/>
      <c r="HH95" s="885"/>
      <c r="HI95" s="885"/>
      <c r="HJ95" s="885">
        <v>338534.06477798661</v>
      </c>
      <c r="HK95" s="885"/>
      <c r="HL95" s="885"/>
      <c r="HM95" s="885"/>
      <c r="HN95" s="885">
        <v>351181.85212191159</v>
      </c>
      <c r="HO95" s="885"/>
      <c r="HP95" s="885"/>
      <c r="HQ95" s="885"/>
      <c r="HR95" s="885">
        <v>77158.014483999286</v>
      </c>
      <c r="HS95" s="885"/>
      <c r="HT95" s="885"/>
      <c r="HU95" s="885"/>
      <c r="HV95" s="885">
        <v>625748.00968414708</v>
      </c>
      <c r="HW95" s="885"/>
      <c r="HX95" s="885"/>
      <c r="HY95" s="885"/>
      <c r="HZ95" s="885">
        <v>2495405.0390352095</v>
      </c>
      <c r="IA95" s="885"/>
      <c r="IB95" s="885"/>
      <c r="IC95" s="885"/>
      <c r="ID95" s="885">
        <v>2289480.1085191742</v>
      </c>
      <c r="IE95" s="885"/>
      <c r="IF95" s="885"/>
      <c r="IG95" s="885"/>
      <c r="IH95" s="885">
        <v>12903008.241854727</v>
      </c>
      <c r="II95" s="885"/>
      <c r="IJ95" s="885"/>
      <c r="IK95" s="885"/>
      <c r="IL95" s="885">
        <v>16452363.224003596</v>
      </c>
      <c r="IM95" s="885"/>
      <c r="IN95" s="885"/>
      <c r="IO95" s="885"/>
      <c r="IP95" s="885">
        <v>1722920.1041651627</v>
      </c>
      <c r="IQ95" s="885"/>
      <c r="IR95" s="885"/>
      <c r="IS95" s="885"/>
      <c r="IT95" s="885">
        <v>59193.477139320552</v>
      </c>
      <c r="IU95" s="885"/>
      <c r="IV95" s="885"/>
      <c r="IW95" s="885"/>
      <c r="IX95" s="885">
        <v>11333.380474811951</v>
      </c>
      <c r="IY95" s="885"/>
      <c r="IZ95" s="885"/>
      <c r="JA95" s="885"/>
      <c r="JB95" s="885">
        <v>7861.4867084887101</v>
      </c>
      <c r="JC95" s="885"/>
      <c r="JD95" s="885"/>
      <c r="JE95" s="885"/>
      <c r="JF95" s="885">
        <v>1435573.4063651569</v>
      </c>
      <c r="JG95" s="885"/>
      <c r="JH95" s="885"/>
      <c r="JI95" s="885"/>
      <c r="JJ95" s="885">
        <v>128747.47701595169</v>
      </c>
      <c r="JK95" s="885"/>
      <c r="JL95" s="885"/>
      <c r="JM95" s="885"/>
      <c r="JN95" s="885">
        <v>52890.140844073059</v>
      </c>
      <c r="JO95" s="885"/>
      <c r="JP95" s="885"/>
      <c r="JQ95" s="885"/>
      <c r="JR95" s="885">
        <v>76821.831265179688</v>
      </c>
      <c r="JS95" s="885"/>
      <c r="JT95" s="885"/>
      <c r="JU95" s="885"/>
      <c r="JV95" s="885">
        <v>1732.7256040583152</v>
      </c>
      <c r="JW95" s="885"/>
      <c r="JX95" s="885"/>
      <c r="JY95" s="885"/>
      <c r="JZ95" s="885">
        <v>1732.7256040583152</v>
      </c>
      <c r="KA95" s="885"/>
      <c r="KB95" s="885"/>
      <c r="KC95" s="885"/>
      <c r="KD95" s="885">
        <v>91423.895357955131</v>
      </c>
      <c r="KE95" s="885"/>
      <c r="KF95" s="885"/>
      <c r="KG95" s="885"/>
      <c r="KH95" s="885">
        <v>91423.895357955131</v>
      </c>
      <c r="KI95" s="885"/>
      <c r="KJ95" s="885"/>
      <c r="KK95" s="885"/>
      <c r="KL95" s="885">
        <v>24824.781911776547</v>
      </c>
      <c r="KM95" s="885"/>
      <c r="KN95" s="885"/>
      <c r="KO95" s="885"/>
      <c r="KP95" s="885">
        <v>1688727.7622711207</v>
      </c>
      <c r="KQ95" s="885"/>
      <c r="KR95" s="885"/>
      <c r="KS95" s="885"/>
      <c r="KT95" s="885">
        <v>123835.14711178278</v>
      </c>
      <c r="KU95" s="885"/>
      <c r="KV95" s="885"/>
      <c r="KW95" s="885"/>
      <c r="KX95" s="885">
        <v>0</v>
      </c>
      <c r="KY95" s="885"/>
      <c r="KZ95" s="885"/>
      <c r="LA95" s="885"/>
      <c r="LB95" s="885">
        <v>161158.99322325928</v>
      </c>
      <c r="LC95" s="885"/>
      <c r="LD95" s="885"/>
      <c r="LE95" s="885"/>
      <c r="LF95" s="885">
        <v>0</v>
      </c>
      <c r="LG95" s="885"/>
      <c r="LH95" s="885"/>
      <c r="LI95" s="885"/>
      <c r="LJ95" s="885">
        <v>3566345.4228319926</v>
      </c>
      <c r="LK95" s="885"/>
      <c r="LL95" s="885"/>
      <c r="LM95" s="885"/>
      <c r="LN95" s="885">
        <v>715202.08406029898</v>
      </c>
      <c r="LO95" s="885"/>
      <c r="LP95" s="885"/>
      <c r="LQ95" s="885"/>
      <c r="LR95" s="885">
        <v>436900.73743655381</v>
      </c>
      <c r="LS95" s="885"/>
      <c r="LT95" s="885"/>
      <c r="LU95" s="885"/>
      <c r="LV95" s="885">
        <v>12942.552866537273</v>
      </c>
      <c r="LW95" s="885"/>
      <c r="LX95" s="885"/>
      <c r="LY95" s="885"/>
      <c r="LZ95" s="885">
        <v>1997502.6631422983</v>
      </c>
      <c r="MA95" s="885"/>
      <c r="MB95" s="885"/>
      <c r="MC95" s="885"/>
      <c r="MD95" s="885">
        <v>2890442.4477388798</v>
      </c>
      <c r="ME95" s="885"/>
      <c r="MF95" s="885"/>
      <c r="MG95" s="885"/>
      <c r="MH95" s="885">
        <v>340149.24696381099</v>
      </c>
      <c r="MI95" s="885"/>
      <c r="MJ95" s="885"/>
      <c r="MK95" s="885"/>
      <c r="ML95" s="885">
        <v>3869589.2987075998</v>
      </c>
      <c r="MM95" s="885"/>
      <c r="MN95" s="885"/>
      <c r="MO95" s="885"/>
      <c r="MP95" s="885">
        <v>1979798.6318209297</v>
      </c>
      <c r="MQ95" s="885"/>
      <c r="MR95" s="885"/>
      <c r="MS95" s="885"/>
      <c r="MT95" s="885">
        <v>4193590.2795986799</v>
      </c>
      <c r="MU95" s="885"/>
      <c r="MV95" s="885"/>
      <c r="MW95" s="885"/>
      <c r="MX95" s="885">
        <v>1367693.0563591626</v>
      </c>
      <c r="MY95" s="885"/>
      <c r="MZ95" s="885"/>
      <c r="NA95" s="885"/>
      <c r="NB95" s="885">
        <v>508988.03221672721</v>
      </c>
      <c r="NC95" s="885"/>
      <c r="ND95" s="885"/>
      <c r="NE95" s="885"/>
      <c r="NF95" s="885">
        <v>4081099.3885156536</v>
      </c>
      <c r="NG95" s="885"/>
      <c r="NH95" s="885"/>
      <c r="NI95" s="885"/>
      <c r="NJ95" s="885">
        <v>519798.2541991279</v>
      </c>
      <c r="NK95" s="885"/>
      <c r="NL95" s="885"/>
      <c r="NM95" s="885"/>
      <c r="NN95" s="885">
        <v>5656485.9430784639</v>
      </c>
      <c r="NO95" s="885"/>
      <c r="NP95" s="885"/>
      <c r="NQ95" s="885"/>
      <c r="NR95" s="885">
        <v>222145.89165293155</v>
      </c>
      <c r="NS95" s="885"/>
      <c r="NT95" s="885"/>
      <c r="NU95" s="885"/>
      <c r="NV95" s="885">
        <v>699426.3687344027</v>
      </c>
      <c r="NW95" s="885"/>
      <c r="NX95" s="885"/>
      <c r="NY95" s="885"/>
      <c r="NZ95" s="885">
        <v>133965.01692313614</v>
      </c>
      <c r="OA95" s="885"/>
      <c r="OB95" s="885"/>
      <c r="OC95" s="885"/>
      <c r="OD95" s="885">
        <v>1324845.557932439</v>
      </c>
      <c r="OE95" s="885"/>
      <c r="OF95" s="885"/>
      <c r="OG95" s="885"/>
      <c r="OH95" s="885">
        <v>751990.48393659131</v>
      </c>
      <c r="OI95" s="885"/>
      <c r="OJ95" s="885"/>
      <c r="OK95" s="885"/>
      <c r="OL95" s="885">
        <v>2589565.7705581943</v>
      </c>
      <c r="OM95" s="885"/>
      <c r="ON95" s="885"/>
      <c r="OO95" s="885"/>
      <c r="OP95" s="885">
        <v>1402551.960000765</v>
      </c>
      <c r="OQ95" s="885"/>
      <c r="OR95" s="885"/>
      <c r="OS95" s="885"/>
      <c r="OT95" s="885">
        <v>114250.43316491695</v>
      </c>
      <c r="OU95" s="885"/>
      <c r="OV95" s="885"/>
      <c r="OW95" s="885"/>
      <c r="OX95" s="885">
        <v>493033.86912964401</v>
      </c>
      <c r="OY95" s="885"/>
      <c r="OZ95" s="885"/>
      <c r="PA95" s="885"/>
      <c r="PB95" s="885">
        <v>639686.37417414307</v>
      </c>
      <c r="PC95" s="885"/>
      <c r="PD95" s="885"/>
      <c r="PE95" s="885"/>
      <c r="PF95" s="885">
        <v>8364540.0545898322</v>
      </c>
      <c r="PG95" s="885"/>
      <c r="PH95" s="885"/>
      <c r="PI95" s="885"/>
      <c r="PJ95" s="885">
        <v>3373091.7542899526</v>
      </c>
      <c r="PK95" s="885"/>
      <c r="PL95" s="885"/>
      <c r="PM95" s="885"/>
      <c r="PN95" s="885">
        <v>2622612.5914236954</v>
      </c>
      <c r="PO95" s="885"/>
      <c r="PP95" s="885"/>
      <c r="PQ95" s="885"/>
      <c r="PR95" s="885">
        <v>2601166.0550479693</v>
      </c>
      <c r="PS95" s="885"/>
      <c r="PT95" s="885"/>
      <c r="PU95" s="885"/>
      <c r="PV95" s="885">
        <v>1355731.3081504945</v>
      </c>
      <c r="PW95" s="885"/>
      <c r="PX95" s="885"/>
      <c r="PY95" s="885"/>
      <c r="PZ95" s="885">
        <v>28707509.684389446</v>
      </c>
      <c r="QA95" s="885"/>
      <c r="QB95" s="885"/>
      <c r="QC95" s="885"/>
      <c r="QD95" s="885">
        <v>207585.76599405706</v>
      </c>
      <c r="QE95" s="885"/>
      <c r="QF95" s="885"/>
      <c r="QG95" s="885"/>
      <c r="QH95" s="885">
        <v>1159355.1391752223</v>
      </c>
      <c r="QI95" s="885"/>
      <c r="QJ95" s="885"/>
      <c r="QK95" s="885"/>
      <c r="QL95" s="885">
        <v>4645749.4678503638</v>
      </c>
      <c r="QM95" s="885"/>
      <c r="QN95" s="885"/>
      <c r="QO95" s="885"/>
      <c r="QP95" s="885">
        <v>4636714.4368268764</v>
      </c>
      <c r="QQ95" s="885"/>
      <c r="QR95" s="885"/>
      <c r="QS95" s="885"/>
      <c r="QT95" s="885">
        <v>2264662.6941625406</v>
      </c>
      <c r="QU95" s="885"/>
      <c r="QV95" s="885"/>
      <c r="QW95" s="885"/>
      <c r="QX95" s="885">
        <v>780647.3829357652</v>
      </c>
      <c r="QY95" s="885"/>
      <c r="QZ95" s="885"/>
      <c r="RA95" s="885"/>
      <c r="RB95" s="885">
        <v>894751.73695754376</v>
      </c>
      <c r="RC95" s="885"/>
      <c r="RD95" s="885"/>
      <c r="RE95" s="885"/>
      <c r="RF95" s="885">
        <v>1678808.4744867887</v>
      </c>
      <c r="RG95" s="885"/>
      <c r="RH95" s="885"/>
      <c r="RI95" s="885"/>
      <c r="RJ95" s="885">
        <v>1125399.0607406448</v>
      </c>
      <c r="RK95" s="885"/>
      <c r="RL95" s="885"/>
      <c r="RM95" s="885"/>
      <c r="RN95" s="885">
        <v>70724.499339548696</v>
      </c>
      <c r="RO95" s="885"/>
      <c r="RP95" s="885"/>
      <c r="RQ95" s="885"/>
      <c r="RR95" s="885">
        <v>97015.389200172795</v>
      </c>
      <c r="RS95" s="885"/>
      <c r="RT95" s="885"/>
      <c r="RU95" s="885"/>
      <c r="RV95" s="885">
        <v>4880623.0565780289</v>
      </c>
      <c r="RW95" s="885"/>
      <c r="RX95" s="885"/>
      <c r="RY95" s="885"/>
      <c r="RZ95" s="885">
        <v>1252500.4211912323</v>
      </c>
      <c r="SA95" s="885"/>
      <c r="SB95" s="885"/>
      <c r="SC95" s="885"/>
      <c r="SD95" s="885">
        <v>608920.23509178963</v>
      </c>
      <c r="SE95" s="885"/>
      <c r="SF95" s="885"/>
      <c r="SG95" s="885"/>
      <c r="SH95" s="885">
        <v>165570.0992976008</v>
      </c>
      <c r="SI95" s="885"/>
      <c r="SJ95" s="885"/>
      <c r="SK95" s="885"/>
      <c r="SL95" s="885">
        <v>12974.943880253923</v>
      </c>
      <c r="SM95" s="885"/>
      <c r="SN95" s="885"/>
      <c r="SO95" s="885"/>
      <c r="SP95" s="885">
        <v>10366.364822927218</v>
      </c>
      <c r="SQ95" s="885"/>
      <c r="SR95" s="885"/>
      <c r="SS95" s="885"/>
      <c r="ST95" s="885">
        <v>2177474.1764471428</v>
      </c>
      <c r="SU95" s="885"/>
      <c r="SV95" s="885"/>
      <c r="SW95" s="885"/>
      <c r="SX95" s="885">
        <v>83559.035460922096</v>
      </c>
      <c r="SY95" s="885"/>
      <c r="SZ95" s="885"/>
      <c r="TA95" s="885"/>
      <c r="TB95" s="885">
        <v>139727.84748414642</v>
      </c>
      <c r="TC95" s="885"/>
      <c r="TD95" s="885"/>
      <c r="TE95" s="885"/>
      <c r="TF95" s="885">
        <v>162630.78447668004</v>
      </c>
      <c r="TG95" s="885"/>
      <c r="TH95" s="885"/>
      <c r="TI95" s="885"/>
      <c r="TJ95" s="885">
        <v>440608.94602276356</v>
      </c>
      <c r="TK95" s="885"/>
      <c r="TL95" s="885"/>
      <c r="TM95" s="885"/>
      <c r="TN95" s="885">
        <v>2356648.8566119024</v>
      </c>
      <c r="TO95" s="885"/>
      <c r="TP95" s="885"/>
      <c r="TQ95" s="885"/>
      <c r="TR95" s="885">
        <v>2908665.8711401359</v>
      </c>
      <c r="TS95" s="885"/>
      <c r="TT95" s="885"/>
      <c r="TU95" s="885"/>
      <c r="TV95" s="885">
        <v>2893685.225714067</v>
      </c>
      <c r="TW95" s="885"/>
      <c r="TX95" s="885"/>
      <c r="TY95" s="885"/>
      <c r="TZ95" s="885">
        <v>3194250.442524353</v>
      </c>
      <c r="UA95" s="885"/>
      <c r="UB95" s="885"/>
      <c r="UC95" s="885"/>
      <c r="UD95" s="885">
        <v>11450.737297132939</v>
      </c>
      <c r="UE95" s="885"/>
      <c r="UF95" s="885"/>
      <c r="UG95" s="885"/>
      <c r="UH95" s="885">
        <v>368007.220098736</v>
      </c>
      <c r="UI95" s="885"/>
      <c r="UJ95" s="885"/>
      <c r="UK95" s="885"/>
      <c r="UL95" s="885">
        <v>385774.98848733702</v>
      </c>
      <c r="UM95" s="885"/>
      <c r="UN95" s="885"/>
      <c r="UO95" s="885"/>
      <c r="UP95" s="885">
        <v>3184986.8004148621</v>
      </c>
      <c r="UQ95" s="885"/>
      <c r="UR95" s="885"/>
      <c r="US95" s="885"/>
      <c r="UT95" s="885">
        <v>310664.33346802753</v>
      </c>
      <c r="UU95" s="885"/>
      <c r="UV95" s="885"/>
      <c r="UW95" s="885"/>
      <c r="UX95" s="885">
        <v>1802005.9680268827</v>
      </c>
      <c r="UY95" s="885"/>
      <c r="UZ95" s="885"/>
      <c r="VA95" s="885"/>
      <c r="VB95" s="885">
        <v>54891.993874099564</v>
      </c>
      <c r="VC95" s="885"/>
      <c r="VD95" s="885"/>
      <c r="VE95" s="885"/>
      <c r="VF95" s="885">
        <v>244234.20050981909</v>
      </c>
      <c r="VG95" s="885"/>
      <c r="VH95" s="885"/>
      <c r="VI95" s="885"/>
      <c r="VJ95" s="885">
        <v>1919724.5123951812</v>
      </c>
      <c r="VK95" s="885"/>
      <c r="VL95" s="885"/>
      <c r="VM95" s="885"/>
      <c r="VN95" s="885">
        <v>0</v>
      </c>
      <c r="VO95" s="885"/>
      <c r="VP95" s="885"/>
      <c r="VQ95" s="885"/>
      <c r="VR95" s="885">
        <v>3179184.8639843324</v>
      </c>
      <c r="VS95" s="885"/>
      <c r="VT95" s="885"/>
      <c r="VU95" s="885"/>
      <c r="VV95" s="885">
        <v>1709892.953775249</v>
      </c>
      <c r="VW95" s="885"/>
      <c r="VX95" s="885"/>
      <c r="VY95" s="885"/>
      <c r="VZ95" s="885">
        <v>187934.96619630585</v>
      </c>
      <c r="WA95" s="885"/>
      <c r="WB95" s="885"/>
      <c r="WC95" s="885"/>
      <c r="WD95" s="885">
        <v>8254021.7802671054</v>
      </c>
      <c r="WE95" s="885"/>
      <c r="WF95" s="885"/>
      <c r="WG95" s="885"/>
      <c r="WH95" s="885">
        <v>2757899.9519502413</v>
      </c>
      <c r="WI95" s="885"/>
      <c r="WJ95" s="885"/>
      <c r="WK95" s="885"/>
      <c r="WL95" s="885">
        <v>2517156.6666620001</v>
      </c>
      <c r="WM95" s="885"/>
      <c r="WN95" s="885"/>
      <c r="WO95" s="885"/>
      <c r="WP95" s="885">
        <v>0</v>
      </c>
      <c r="WQ95" s="885"/>
      <c r="WR95" s="885"/>
      <c r="WS95" s="885"/>
      <c r="WT95" s="885">
        <v>894830.57146555558</v>
      </c>
      <c r="WU95" s="885"/>
      <c r="WV95" s="885"/>
      <c r="WW95" s="885"/>
      <c r="WX95" s="885">
        <v>3144418.1869502142</v>
      </c>
      <c r="WY95" s="885"/>
      <c r="WZ95" s="885"/>
      <c r="XA95" s="885"/>
      <c r="XB95" s="885">
        <v>6697759.8619027957</v>
      </c>
      <c r="XC95" s="885"/>
      <c r="XD95" s="885"/>
      <c r="XE95" s="885"/>
      <c r="XF95" s="885">
        <v>57706.418038018368</v>
      </c>
      <c r="XG95" s="885"/>
      <c r="XH95" s="885"/>
      <c r="XI95" s="885"/>
      <c r="XJ95" s="885">
        <v>4095264.1410237146</v>
      </c>
      <c r="XK95" s="885"/>
      <c r="XL95" s="885"/>
      <c r="XM95" s="885"/>
      <c r="XN95" s="885">
        <v>3083117.0345000559</v>
      </c>
      <c r="XO95" s="885"/>
      <c r="XP95" s="885"/>
      <c r="XQ95" s="885"/>
      <c r="XR95" s="885">
        <v>826140.22856811492</v>
      </c>
      <c r="XS95" s="885"/>
      <c r="XT95" s="885"/>
      <c r="XU95" s="885"/>
      <c r="XV95" s="885">
        <v>299752.28414939257</v>
      </c>
      <c r="XW95" s="885"/>
      <c r="XX95" s="885"/>
      <c r="XY95" s="885"/>
      <c r="XZ95" s="885">
        <v>3295444.57314337</v>
      </c>
      <c r="YA95" s="885"/>
      <c r="YB95" s="885"/>
      <c r="YC95" s="885"/>
      <c r="YD95" s="885">
        <v>3253295.7186850682</v>
      </c>
      <c r="YE95" s="885"/>
      <c r="YF95" s="885"/>
      <c r="YG95" s="885"/>
      <c r="YH95" s="885">
        <v>154874.40655602203</v>
      </c>
      <c r="YI95" s="885"/>
      <c r="YJ95" s="885"/>
      <c r="YK95" s="885"/>
      <c r="YL95" s="885">
        <v>4247687.1392287342</v>
      </c>
      <c r="YM95" s="885"/>
      <c r="YN95" s="885"/>
      <c r="YO95" s="885"/>
      <c r="YP95" s="885">
        <v>2377.4759849650877</v>
      </c>
      <c r="YQ95" s="885"/>
      <c r="YR95" s="885"/>
      <c r="YS95" s="885"/>
      <c r="YT95" s="885">
        <v>3094999.9907205589</v>
      </c>
      <c r="YU95" s="885"/>
      <c r="YV95" s="885"/>
      <c r="YW95" s="885"/>
      <c r="YX95" s="885">
        <v>13588134.311026309</v>
      </c>
      <c r="YY95" s="885"/>
      <c r="YZ95" s="885"/>
      <c r="ZA95" s="885"/>
      <c r="ZB95" s="885">
        <v>9733400.28670769</v>
      </c>
      <c r="ZC95" s="885"/>
      <c r="ZD95" s="885"/>
      <c r="ZE95" s="885"/>
      <c r="ZF95" s="885">
        <v>3748102.2180466102</v>
      </c>
      <c r="ZG95" s="885"/>
      <c r="ZH95" s="885"/>
      <c r="ZI95" s="885"/>
      <c r="ZJ95" s="885">
        <v>3845820.7489157268</v>
      </c>
      <c r="ZK95" s="885"/>
      <c r="ZL95" s="885"/>
      <c r="ZM95" s="885"/>
      <c r="ZN95" s="885">
        <v>408836.50012262299</v>
      </c>
      <c r="ZO95" s="885"/>
      <c r="ZP95" s="885"/>
      <c r="ZQ95" s="885"/>
      <c r="ZR95" s="885">
        <v>3861468.6396856569</v>
      </c>
      <c r="ZS95" s="885"/>
      <c r="ZT95" s="885"/>
      <c r="ZU95" s="885"/>
      <c r="ZV95" s="885">
        <v>2121199.5107734608</v>
      </c>
      <c r="ZW95" s="885"/>
      <c r="ZX95" s="885"/>
      <c r="ZY95" s="885"/>
      <c r="ZZ95" s="885">
        <v>2155305.0022733076</v>
      </c>
      <c r="AAA95" s="885"/>
      <c r="AAB95" s="885"/>
      <c r="AAC95" s="885"/>
      <c r="AAD95" s="885">
        <v>2715797.2131893691</v>
      </c>
      <c r="AAE95" s="885"/>
      <c r="AAF95" s="885"/>
      <c r="AAG95" s="885"/>
      <c r="AAH95" s="885">
        <v>2099148.1969665345</v>
      </c>
      <c r="AAI95" s="885"/>
      <c r="AAJ95" s="885"/>
      <c r="AAK95" s="885"/>
      <c r="AAL95" s="885">
        <v>1213691.530057407</v>
      </c>
      <c r="AAM95" s="885"/>
      <c r="AAN95" s="885"/>
      <c r="AAO95" s="885"/>
      <c r="AAP95" s="885">
        <v>118586.06023276935</v>
      </c>
      <c r="AAQ95" s="1333"/>
      <c r="AAR95" s="1404"/>
      <c r="AAS95" s="1333"/>
      <c r="AAT95" s="1673"/>
      <c r="AAU95" s="1673"/>
      <c r="AAV95" s="1674"/>
    </row>
    <row r="96" spans="1:725">
      <c r="A96" s="1252" t="s">
        <v>477</v>
      </c>
      <c r="B96" s="796" t="s">
        <v>1337</v>
      </c>
      <c r="C96" s="707"/>
      <c r="D96" s="881"/>
      <c r="E96" s="881" t="s">
        <v>399</v>
      </c>
      <c r="F96" s="687"/>
      <c r="G96" s="881"/>
      <c r="H96" s="881"/>
      <c r="I96" s="881"/>
      <c r="J96" s="885">
        <f>J71</f>
        <v>96748.87999229056</v>
      </c>
      <c r="K96" s="885"/>
      <c r="L96" s="885"/>
      <c r="M96" s="885"/>
      <c r="N96" s="885">
        <f>N71</f>
        <v>97639.690343728551</v>
      </c>
      <c r="O96" s="885"/>
      <c r="P96" s="885"/>
      <c r="Q96" s="885"/>
      <c r="R96" s="885">
        <f t="shared" ref="R96" si="501">R71</f>
        <v>97416.184108759015</v>
      </c>
      <c r="S96" s="885"/>
      <c r="T96" s="885"/>
      <c r="U96" s="885"/>
      <c r="V96" s="885">
        <f t="shared" ref="V96" si="502">V71</f>
        <v>61593.053475545195</v>
      </c>
      <c r="W96" s="885"/>
      <c r="X96" s="885"/>
      <c r="Y96" s="885"/>
      <c r="Z96" s="885">
        <f t="shared" ref="Z96" si="503">Z71</f>
        <v>698313.87395732279</v>
      </c>
      <c r="AA96" s="885"/>
      <c r="AB96" s="885"/>
      <c r="AC96" s="885"/>
      <c r="AD96" s="885">
        <f t="shared" ref="AD96" si="504">AD71</f>
        <v>102882.82874840715</v>
      </c>
      <c r="AE96" s="885"/>
      <c r="AF96" s="885"/>
      <c r="AG96" s="885"/>
      <c r="AH96" s="885">
        <f t="shared" ref="AH96" si="505">AH71</f>
        <v>575744.13193942094</v>
      </c>
      <c r="AI96" s="885"/>
      <c r="AJ96" s="885"/>
      <c r="AK96" s="885"/>
      <c r="AL96" s="885">
        <f t="shared" ref="AL96" si="506">AL71</f>
        <v>57465.723185817697</v>
      </c>
      <c r="AM96" s="885"/>
      <c r="AN96" s="885"/>
      <c r="AO96" s="885"/>
      <c r="AP96" s="885">
        <f t="shared" ref="AP96" si="507">AP71</f>
        <v>215151.13766828465</v>
      </c>
      <c r="AQ96" s="885"/>
      <c r="AR96" s="885"/>
      <c r="AS96" s="885"/>
      <c r="AT96" s="885">
        <f t="shared" ref="AT96" si="508">AT71</f>
        <v>28715.548112733715</v>
      </c>
      <c r="AU96" s="885"/>
      <c r="AV96" s="885"/>
      <c r="AW96" s="885"/>
      <c r="AX96" s="885">
        <f t="shared" ref="AX96" si="509">AX71</f>
        <v>2101236.4718004921</v>
      </c>
      <c r="AY96" s="885"/>
      <c r="AZ96" s="885"/>
      <c r="BA96" s="885"/>
      <c r="BB96" s="885">
        <f t="shared" ref="BB96" si="510">BB71</f>
        <v>4382243.3218100136</v>
      </c>
      <c r="BC96" s="885"/>
      <c r="BD96" s="885"/>
      <c r="BE96" s="885"/>
      <c r="BF96" s="885">
        <f t="shared" ref="BF96" si="511">BF71</f>
        <v>1336192.7515298708</v>
      </c>
      <c r="BG96" s="885"/>
      <c r="BH96" s="885"/>
      <c r="BI96" s="885"/>
      <c r="BJ96" s="885">
        <f t="shared" ref="BJ96" si="512">BJ71</f>
        <v>1098567.323472643</v>
      </c>
      <c r="BK96" s="885"/>
      <c r="BL96" s="885"/>
      <c r="BM96" s="885"/>
      <c r="BN96" s="885">
        <f t="shared" ref="BN96" si="513">BN71</f>
        <v>1439410.4420486847</v>
      </c>
      <c r="BO96" s="885"/>
      <c r="BP96" s="885"/>
      <c r="BQ96" s="885"/>
      <c r="BR96" s="885">
        <f t="shared" ref="BR96" si="514">BR71</f>
        <v>1668594.8566644504</v>
      </c>
      <c r="BS96" s="885"/>
      <c r="BT96" s="885"/>
      <c r="BU96" s="885"/>
      <c r="BV96" s="885">
        <f t="shared" ref="BV96" si="515">BV71</f>
        <v>1127658.2911789662</v>
      </c>
      <c r="BW96" s="885"/>
      <c r="BX96" s="885"/>
      <c r="BY96" s="885"/>
      <c r="BZ96" s="885">
        <f t="shared" ref="BZ96" si="516">BZ71</f>
        <v>9498413.0745213889</v>
      </c>
      <c r="CA96" s="885"/>
      <c r="CB96" s="885"/>
      <c r="CC96" s="885"/>
      <c r="CD96" s="885">
        <f t="shared" ref="CD96" si="517">CD71</f>
        <v>1361427.098308265</v>
      </c>
      <c r="CE96" s="885"/>
      <c r="CF96" s="885"/>
      <c r="CG96" s="885"/>
      <c r="CH96" s="885">
        <f t="shared" ref="CH96" si="518">CH71</f>
        <v>25721.318666643027</v>
      </c>
      <c r="CI96" s="885"/>
      <c r="CJ96" s="885"/>
      <c r="CK96" s="885"/>
      <c r="CL96" s="885">
        <f t="shared" ref="CL96" si="519">CL71</f>
        <v>312692.72260821494</v>
      </c>
      <c r="CM96" s="885"/>
      <c r="CN96" s="885"/>
      <c r="CO96" s="885"/>
      <c r="CP96" s="885">
        <f t="shared" ref="CP96" si="520">CP71</f>
        <v>236644.31886816016</v>
      </c>
      <c r="CQ96" s="885"/>
      <c r="CR96" s="885"/>
      <c r="CS96" s="885"/>
      <c r="CT96" s="885">
        <f t="shared" ref="CT96" si="521">CT71</f>
        <v>3841447.4233119925</v>
      </c>
      <c r="CU96" s="885"/>
      <c r="CV96" s="885"/>
      <c r="CW96" s="885"/>
      <c r="CX96" s="885">
        <f t="shared" ref="CX96" si="522">CX71</f>
        <v>16356705.07248861</v>
      </c>
      <c r="CY96" s="885"/>
      <c r="CZ96" s="885"/>
      <c r="DA96" s="885"/>
      <c r="DB96" s="885">
        <f t="shared" ref="DB96" si="523">DB71</f>
        <v>106440.21817934651</v>
      </c>
      <c r="DC96" s="885"/>
      <c r="DD96" s="885"/>
      <c r="DE96" s="885"/>
      <c r="DF96" s="885">
        <f t="shared" ref="DF96" si="524">DF71</f>
        <v>0</v>
      </c>
      <c r="DG96" s="885"/>
      <c r="DH96" s="885"/>
      <c r="DI96" s="885"/>
      <c r="DJ96" s="885">
        <f t="shared" ref="DJ96" si="525">DJ71</f>
        <v>1242713.3647759338</v>
      </c>
      <c r="DK96" s="885"/>
      <c r="DL96" s="885"/>
      <c r="DM96" s="885"/>
      <c r="DN96" s="885">
        <f t="shared" ref="DN96" si="526">DN71</f>
        <v>1342436.0024521628</v>
      </c>
      <c r="DO96" s="885"/>
      <c r="DP96" s="885"/>
      <c r="DQ96" s="885"/>
      <c r="DR96" s="885">
        <f t="shared" ref="DR96" si="527">DR71</f>
        <v>968770.16257632209</v>
      </c>
      <c r="DS96" s="885"/>
      <c r="DT96" s="885"/>
      <c r="DU96" s="885"/>
      <c r="DV96" s="885">
        <f t="shared" ref="DV96" si="528">DV71</f>
        <v>277686.12278227595</v>
      </c>
      <c r="DW96" s="885"/>
      <c r="DX96" s="885"/>
      <c r="DY96" s="885"/>
      <c r="DZ96" s="885">
        <f t="shared" ref="DZ96" si="529">DZ71</f>
        <v>974152.46818605752</v>
      </c>
      <c r="EA96" s="885"/>
      <c r="EB96" s="885"/>
      <c r="EC96" s="885"/>
      <c r="ED96" s="885">
        <f t="shared" ref="ED96" si="530">ED71</f>
        <v>1605918.2926769203</v>
      </c>
      <c r="EE96" s="885"/>
      <c r="EF96" s="885"/>
      <c r="EG96" s="885"/>
      <c r="EH96" s="885">
        <f t="shared" ref="EH96" si="531">EH71</f>
        <v>1807135.8975956948</v>
      </c>
      <c r="EI96" s="885"/>
      <c r="EJ96" s="885"/>
      <c r="EK96" s="885"/>
      <c r="EL96" s="885">
        <f t="shared" ref="EL96" si="532">EL71</f>
        <v>988781.02144348715</v>
      </c>
      <c r="EM96" s="885"/>
      <c r="EN96" s="885"/>
      <c r="EO96" s="885"/>
      <c r="EP96" s="885">
        <f t="shared" ref="EP96" si="533">EP71</f>
        <v>1886215.5810757058</v>
      </c>
      <c r="EQ96" s="885"/>
      <c r="ER96" s="885"/>
      <c r="ES96" s="885"/>
      <c r="ET96" s="885">
        <f t="shared" ref="ET96" si="534">ET71</f>
        <v>1196496.5592884631</v>
      </c>
      <c r="EU96" s="885"/>
      <c r="EV96" s="885"/>
      <c r="EW96" s="885"/>
      <c r="EX96" s="885">
        <f t="shared" ref="EX96" si="535">EX71</f>
        <v>8965781.2085082568</v>
      </c>
      <c r="EY96" s="885"/>
      <c r="EZ96" s="885"/>
      <c r="FA96" s="885"/>
      <c r="FB96" s="885">
        <f t="shared" ref="FB96" si="536">FB71</f>
        <v>3229064.6441535014</v>
      </c>
      <c r="FC96" s="885"/>
      <c r="FD96" s="885"/>
      <c r="FE96" s="885"/>
      <c r="FF96" s="885">
        <f t="shared" ref="FF96" si="537">FF71</f>
        <v>1364624.8730887636</v>
      </c>
      <c r="FG96" s="885"/>
      <c r="FH96" s="885"/>
      <c r="FI96" s="885"/>
      <c r="FJ96" s="885">
        <f t="shared" ref="FJ96" si="538">FJ71</f>
        <v>8320610.4141085446</v>
      </c>
      <c r="FK96" s="885"/>
      <c r="FL96" s="885"/>
      <c r="FM96" s="885"/>
      <c r="FN96" s="885">
        <f t="shared" ref="FN96" si="539">FN71</f>
        <v>129656.29594466824</v>
      </c>
      <c r="FO96" s="885"/>
      <c r="FP96" s="885"/>
      <c r="FQ96" s="885"/>
      <c r="FR96" s="885">
        <f t="shared" ref="FR96" si="540">FR71</f>
        <v>20191.049679884909</v>
      </c>
      <c r="FS96" s="885"/>
      <c r="FT96" s="885"/>
      <c r="FU96" s="885"/>
      <c r="FV96" s="885">
        <f t="shared" ref="FV96" si="541">FV71</f>
        <v>2354628.1241544466</v>
      </c>
      <c r="FW96" s="885"/>
      <c r="FX96" s="885"/>
      <c r="FY96" s="885"/>
      <c r="FZ96" s="885">
        <f t="shared" ref="FZ96" si="542">FZ71</f>
        <v>145388.45077738055</v>
      </c>
      <c r="GA96" s="885"/>
      <c r="GB96" s="885"/>
      <c r="GC96" s="885"/>
      <c r="GD96" s="885">
        <f t="shared" ref="GD96" si="543">GD71</f>
        <v>1385076.5880057719</v>
      </c>
      <c r="GE96" s="885"/>
      <c r="GF96" s="885"/>
      <c r="GG96" s="885"/>
      <c r="GH96" s="885">
        <f t="shared" ref="GH96" si="544">GH71</f>
        <v>611173.17425329215</v>
      </c>
      <c r="GI96" s="885"/>
      <c r="GJ96" s="885"/>
      <c r="GK96" s="885"/>
      <c r="GL96" s="885">
        <f t="shared" ref="GL96" si="545">GL71</f>
        <v>526339.41880784323</v>
      </c>
      <c r="GM96" s="885"/>
      <c r="GN96" s="885"/>
      <c r="GO96" s="885"/>
      <c r="GP96" s="885">
        <f t="shared" ref="GP96" si="546">GP71</f>
        <v>308494.57238291751</v>
      </c>
      <c r="GQ96" s="885"/>
      <c r="GR96" s="885"/>
      <c r="GS96" s="885"/>
      <c r="GT96" s="885">
        <f t="shared" ref="GT96" si="547">GT71</f>
        <v>2125285.3877870115</v>
      </c>
      <c r="GU96" s="885"/>
      <c r="GV96" s="885"/>
      <c r="GW96" s="885"/>
      <c r="GX96" s="885">
        <f t="shared" ref="GX96" si="548">GX71</f>
        <v>95978.319031498497</v>
      </c>
      <c r="GY96" s="885"/>
      <c r="GZ96" s="885"/>
      <c r="HA96" s="885"/>
      <c r="HB96" s="885">
        <f t="shared" ref="HB96" si="549">HB71</f>
        <v>470312.39248680224</v>
      </c>
      <c r="HC96" s="885"/>
      <c r="HD96" s="885"/>
      <c r="HE96" s="885"/>
      <c r="HF96" s="885">
        <f t="shared" ref="HF96" si="550">HF71</f>
        <v>2030732.7023249683</v>
      </c>
      <c r="HG96" s="885"/>
      <c r="HH96" s="885"/>
      <c r="HI96" s="885"/>
      <c r="HJ96" s="885">
        <f t="shared" ref="HJ96" si="551">HJ71</f>
        <v>328743.14075855853</v>
      </c>
      <c r="HK96" s="885"/>
      <c r="HL96" s="885"/>
      <c r="HM96" s="885"/>
      <c r="HN96" s="885">
        <f t="shared" ref="HN96" si="552">HN71</f>
        <v>324403.50204445363</v>
      </c>
      <c r="HO96" s="885"/>
      <c r="HP96" s="885"/>
      <c r="HQ96" s="885"/>
      <c r="HR96" s="885">
        <f t="shared" ref="HR96" si="553">HR71</f>
        <v>74929.091391143549</v>
      </c>
      <c r="HS96" s="885"/>
      <c r="HT96" s="885"/>
      <c r="HU96" s="885"/>
      <c r="HV96" s="885">
        <f t="shared" ref="HV96" si="554">HV71</f>
        <v>607939.63019026606</v>
      </c>
      <c r="HW96" s="885"/>
      <c r="HX96" s="885"/>
      <c r="HY96" s="885"/>
      <c r="HZ96" s="885">
        <f t="shared" ref="HZ96" si="555">HZ71</f>
        <v>2425716.0314019835</v>
      </c>
      <c r="IA96" s="885"/>
      <c r="IB96" s="885"/>
      <c r="IC96" s="885"/>
      <c r="ID96" s="885">
        <f t="shared" ref="ID96" si="556">ID71</f>
        <v>2225887.5133272149</v>
      </c>
      <c r="IE96" s="885"/>
      <c r="IF96" s="885"/>
      <c r="IG96" s="885"/>
      <c r="IH96" s="885">
        <f t="shared" ref="IH96" si="557">IH71</f>
        <v>12549263.970891621</v>
      </c>
      <c r="II96" s="885"/>
      <c r="IJ96" s="885"/>
      <c r="IK96" s="885"/>
      <c r="IL96" s="885">
        <f t="shared" ref="IL96" si="558">IL71</f>
        <v>16007896.251616091</v>
      </c>
      <c r="IM96" s="885"/>
      <c r="IN96" s="885"/>
      <c r="IO96" s="885"/>
      <c r="IP96" s="885">
        <f t="shared" ref="IP96" si="559">IP71</f>
        <v>1677034.1392536575</v>
      </c>
      <c r="IQ96" s="885"/>
      <c r="IR96" s="885"/>
      <c r="IS96" s="885"/>
      <c r="IT96" s="885">
        <f t="shared" ref="IT96" si="560">IT71</f>
        <v>52541.803700975826</v>
      </c>
      <c r="IU96" s="885"/>
      <c r="IV96" s="885"/>
      <c r="IW96" s="885"/>
      <c r="IX96" s="885">
        <f t="shared" ref="IX96" si="561">IX71</f>
        <v>11016.873925348222</v>
      </c>
      <c r="IY96" s="885"/>
      <c r="IZ96" s="885"/>
      <c r="JA96" s="885"/>
      <c r="JB96" s="885">
        <f t="shared" ref="JB96" si="562">JB71</f>
        <v>7641.4593541104759</v>
      </c>
      <c r="JC96" s="885"/>
      <c r="JD96" s="885"/>
      <c r="JE96" s="885"/>
      <c r="JF96" s="885">
        <f t="shared" ref="JF96" si="563">JF71</f>
        <v>1396167.1640761988</v>
      </c>
      <c r="JG96" s="885"/>
      <c r="JH96" s="885"/>
      <c r="JI96" s="885"/>
      <c r="JJ96" s="885">
        <f t="shared" ref="JJ96" si="564">JJ71</f>
        <v>130796.84052872378</v>
      </c>
      <c r="JK96" s="885"/>
      <c r="JL96" s="885"/>
      <c r="JM96" s="885"/>
      <c r="JN96" s="885">
        <f t="shared" ref="JN96" si="565">JN71</f>
        <v>51424.220971958362</v>
      </c>
      <c r="JO96" s="885"/>
      <c r="JP96" s="885"/>
      <c r="JQ96" s="885"/>
      <c r="JR96" s="885">
        <f t="shared" ref="JR96" si="566">JR71</f>
        <v>74681.094165485847</v>
      </c>
      <c r="JS96" s="885"/>
      <c r="JT96" s="885"/>
      <c r="JU96" s="885"/>
      <c r="JV96" s="885">
        <f t="shared" ref="JV96" si="567">JV71</f>
        <v>1685.0070464212263</v>
      </c>
      <c r="JW96" s="885"/>
      <c r="JX96" s="885"/>
      <c r="JY96" s="885"/>
      <c r="JZ96" s="885">
        <f t="shared" ref="JZ96" si="568">JZ71</f>
        <v>1685.0070464212263</v>
      </c>
      <c r="KA96" s="885"/>
      <c r="KB96" s="885"/>
      <c r="KC96" s="885"/>
      <c r="KD96" s="885">
        <f t="shared" ref="KD96" si="569">KD71</f>
        <v>88906.118504062149</v>
      </c>
      <c r="KE96" s="885"/>
      <c r="KF96" s="885"/>
      <c r="KG96" s="885"/>
      <c r="KH96" s="885">
        <f t="shared" ref="KH96" si="570">KH71</f>
        <v>88906.118504062149</v>
      </c>
      <c r="KI96" s="885"/>
      <c r="KJ96" s="885"/>
      <c r="KK96" s="885"/>
      <c r="KL96" s="885">
        <f t="shared" ref="KL96" si="571">KL71</f>
        <v>24135.990825005567</v>
      </c>
      <c r="KM96" s="885"/>
      <c r="KN96" s="885"/>
      <c r="KO96" s="885"/>
      <c r="KP96" s="885">
        <f t="shared" ref="KP96" si="572">KP71</f>
        <v>1642828.2073236092</v>
      </c>
      <c r="KQ96" s="885"/>
      <c r="KR96" s="885"/>
      <c r="KS96" s="885"/>
      <c r="KT96" s="885">
        <f t="shared" ref="KT96" si="573">KT71</f>
        <v>171825.27006764372</v>
      </c>
      <c r="KU96" s="885"/>
      <c r="KV96" s="885"/>
      <c r="KW96" s="885"/>
      <c r="KX96" s="885">
        <f t="shared" ref="KX96" si="574">KX71</f>
        <v>0</v>
      </c>
      <c r="KY96" s="885"/>
      <c r="KZ96" s="885"/>
      <c r="LA96" s="885"/>
      <c r="LB96" s="885">
        <f t="shared" ref="LB96" si="575">LB71</f>
        <v>156784.04245202173</v>
      </c>
      <c r="LC96" s="885"/>
      <c r="LD96" s="885"/>
      <c r="LE96" s="885"/>
      <c r="LF96" s="885">
        <f t="shared" ref="LF96" si="576">LF71</f>
        <v>0</v>
      </c>
      <c r="LG96" s="885"/>
      <c r="LH96" s="885"/>
      <c r="LI96" s="885"/>
      <c r="LJ96" s="885">
        <f t="shared" ref="LJ96" si="577">LJ71</f>
        <v>3471140.8027288667</v>
      </c>
      <c r="LK96" s="885"/>
      <c r="LL96" s="885"/>
      <c r="LM96" s="885"/>
      <c r="LN96" s="885">
        <f t="shared" ref="LN96" si="578">LN71</f>
        <v>696176.61154294515</v>
      </c>
      <c r="LO96" s="885"/>
      <c r="LP96" s="885"/>
      <c r="LQ96" s="885"/>
      <c r="LR96" s="885">
        <f t="shared" ref="LR96" si="579">LR71</f>
        <v>424922.822678164</v>
      </c>
      <c r="LS96" s="885"/>
      <c r="LT96" s="885"/>
      <c r="LU96" s="885"/>
      <c r="LV96" s="885">
        <f t="shared" ref="LV96" si="580">LV71</f>
        <v>12595.820844050819</v>
      </c>
      <c r="LW96" s="885"/>
      <c r="LX96" s="885"/>
      <c r="LY96" s="885"/>
      <c r="LZ96" s="885">
        <f t="shared" ref="LZ96" si="581">LZ71</f>
        <v>1943077.3831128168</v>
      </c>
      <c r="MA96" s="885"/>
      <c r="MB96" s="885"/>
      <c r="MC96" s="885"/>
      <c r="MD96" s="885">
        <f t="shared" ref="MD96" si="582">MD71</f>
        <v>2812915.2604394774</v>
      </c>
      <c r="ME96" s="885"/>
      <c r="MF96" s="885"/>
      <c r="MG96" s="885"/>
      <c r="MH96" s="885">
        <f t="shared" ref="MH96" si="583">MH71</f>
        <v>330904.00365095574</v>
      </c>
      <c r="MI96" s="885"/>
      <c r="MJ96" s="885"/>
      <c r="MK96" s="885"/>
      <c r="ML96" s="885">
        <f t="shared" ref="ML96" si="584">ML71</f>
        <v>3765050.8432551716</v>
      </c>
      <c r="MM96" s="885"/>
      <c r="MN96" s="885"/>
      <c r="MO96" s="885"/>
      <c r="MP96" s="885">
        <f t="shared" ref="MP96" si="585">MP71</f>
        <v>1926378.0399758047</v>
      </c>
      <c r="MQ96" s="885"/>
      <c r="MR96" s="885"/>
      <c r="MS96" s="885"/>
      <c r="MT96" s="885">
        <f t="shared" ref="MT96" si="586">MT71</f>
        <v>4080706.7544349264</v>
      </c>
      <c r="MU96" s="885"/>
      <c r="MV96" s="885"/>
      <c r="MW96" s="885"/>
      <c r="MX96" s="885">
        <f t="shared" ref="MX96" si="587">MX71</f>
        <v>1317499.9652811093</v>
      </c>
      <c r="MY96" s="885"/>
      <c r="MZ96" s="885"/>
      <c r="NA96" s="885"/>
      <c r="NB96" s="885">
        <f t="shared" ref="NB96" si="588">NB71</f>
        <v>495368.34395718959</v>
      </c>
      <c r="NC96" s="885"/>
      <c r="ND96" s="885"/>
      <c r="NE96" s="885"/>
      <c r="NF96" s="885">
        <f t="shared" ref="NF96" si="589">NF71</f>
        <v>3970979.7322995239</v>
      </c>
      <c r="NG96" s="885"/>
      <c r="NH96" s="885"/>
      <c r="NI96" s="885"/>
      <c r="NJ96" s="885">
        <f t="shared" ref="NJ96" si="590">NJ71</f>
        <v>505858.95232915069</v>
      </c>
      <c r="NK96" s="885"/>
      <c r="NL96" s="885"/>
      <c r="NM96" s="885"/>
      <c r="NN96" s="885">
        <f t="shared" ref="NN96" si="591">NN71</f>
        <v>5504406.0883498155</v>
      </c>
      <c r="NO96" s="885"/>
      <c r="NP96" s="885"/>
      <c r="NQ96" s="885"/>
      <c r="NR96" s="885">
        <f t="shared" ref="NR96" si="592">NR71</f>
        <v>216194.58551617822</v>
      </c>
      <c r="NS96" s="885"/>
      <c r="NT96" s="885"/>
      <c r="NU96" s="885"/>
      <c r="NV96" s="885">
        <f t="shared" ref="NV96" si="593">NV71</f>
        <v>680820.55444381246</v>
      </c>
      <c r="NW96" s="885"/>
      <c r="NX96" s="885"/>
      <c r="NY96" s="885"/>
      <c r="NZ96" s="885">
        <f t="shared" ref="NZ96" si="594">NZ71</f>
        <v>130454.21761118363</v>
      </c>
      <c r="OA96" s="885"/>
      <c r="OB96" s="885"/>
      <c r="OC96" s="885"/>
      <c r="OD96" s="885">
        <f t="shared" ref="OD96" si="595">OD71</f>
        <v>1289225.8601172604</v>
      </c>
      <c r="OE96" s="885"/>
      <c r="OF96" s="885"/>
      <c r="OG96" s="885"/>
      <c r="OH96" s="885">
        <f t="shared" ref="OH96" si="596">OH71</f>
        <v>731820.66282801761</v>
      </c>
      <c r="OI96" s="885"/>
      <c r="OJ96" s="885"/>
      <c r="OK96" s="885"/>
      <c r="OL96" s="885">
        <f t="shared" ref="OL96" si="597">OL71</f>
        <v>2520436.5651145224</v>
      </c>
      <c r="OM96" s="885"/>
      <c r="ON96" s="885"/>
      <c r="OO96" s="885"/>
      <c r="OP96" s="885">
        <f t="shared" ref="OP96" si="598">OP71</f>
        <v>1365241.9264258265</v>
      </c>
      <c r="OQ96" s="885"/>
      <c r="OR96" s="885"/>
      <c r="OS96" s="885"/>
      <c r="OT96" s="885">
        <f t="shared" ref="OT96" si="599">OT71</f>
        <v>111232.27180673908</v>
      </c>
      <c r="OU96" s="885"/>
      <c r="OV96" s="885"/>
      <c r="OW96" s="885"/>
      <c r="OX96" s="885">
        <f t="shared" ref="OX96" si="600">OX71</f>
        <v>479903.06012441241</v>
      </c>
      <c r="OY96" s="885"/>
      <c r="OZ96" s="885"/>
      <c r="PA96" s="885"/>
      <c r="PB96" s="885">
        <f t="shared" ref="PB96" si="601">PB71</f>
        <v>622768.24708251469</v>
      </c>
      <c r="PC96" s="885"/>
      <c r="PD96" s="885"/>
      <c r="PE96" s="885"/>
      <c r="PF96" s="885">
        <f t="shared" ref="PF96" si="602">PF71</f>
        <v>8232766.609667303</v>
      </c>
      <c r="PG96" s="885"/>
      <c r="PH96" s="885"/>
      <c r="PI96" s="885"/>
      <c r="PJ96" s="885">
        <f t="shared" ref="PJ96" si="603">PJ71</f>
        <v>3312161.4990297654</v>
      </c>
      <c r="PK96" s="885"/>
      <c r="PL96" s="885"/>
      <c r="PM96" s="885"/>
      <c r="PN96" s="885">
        <f t="shared" ref="PN96" si="604">PN71</f>
        <v>2445448.3739190781</v>
      </c>
      <c r="PO96" s="885"/>
      <c r="PP96" s="885"/>
      <c r="PQ96" s="885"/>
      <c r="PR96" s="885">
        <f t="shared" ref="PR96" si="605">PR71</f>
        <v>2534372.2023712872</v>
      </c>
      <c r="PS96" s="885"/>
      <c r="PT96" s="885"/>
      <c r="PU96" s="885"/>
      <c r="PV96" s="885">
        <f t="shared" ref="PV96" si="606">PV71</f>
        <v>1131137.6027672312</v>
      </c>
      <c r="PW96" s="885"/>
      <c r="PX96" s="885"/>
      <c r="PY96" s="885"/>
      <c r="PZ96" s="885">
        <f t="shared" ref="PZ96" si="607">PZ71</f>
        <v>28249718.246046539</v>
      </c>
      <c r="QA96" s="885"/>
      <c r="QB96" s="885"/>
      <c r="QC96" s="885"/>
      <c r="QD96" s="885">
        <f t="shared" ref="QD96" si="608">QD71</f>
        <v>201977.75602819957</v>
      </c>
      <c r="QE96" s="885"/>
      <c r="QF96" s="885"/>
      <c r="QG96" s="885"/>
      <c r="QH96" s="885">
        <f t="shared" ref="QH96" si="609">QH71</f>
        <v>1129874.7314031352</v>
      </c>
      <c r="QI96" s="885"/>
      <c r="QJ96" s="885"/>
      <c r="QK96" s="885"/>
      <c r="QL96" s="885">
        <f t="shared" ref="QL96" si="610">QL71</f>
        <v>4527750.4013170786</v>
      </c>
      <c r="QM96" s="885"/>
      <c r="QN96" s="885"/>
      <c r="QO96" s="885"/>
      <c r="QP96" s="885">
        <f t="shared" ref="QP96" si="611">QP71</f>
        <v>4519078.459959805</v>
      </c>
      <c r="QQ96" s="885"/>
      <c r="QR96" s="885"/>
      <c r="QS96" s="885"/>
      <c r="QT96" s="885">
        <f t="shared" ref="QT96" si="612">QT71</f>
        <v>2213679.6577512585</v>
      </c>
      <c r="QU96" s="885"/>
      <c r="QV96" s="885"/>
      <c r="QW96" s="885"/>
      <c r="QX96" s="885">
        <f t="shared" ref="QX96" si="613">QX71</f>
        <v>760925.77115130436</v>
      </c>
      <c r="QY96" s="885"/>
      <c r="QZ96" s="885"/>
      <c r="RA96" s="885"/>
      <c r="RB96" s="885">
        <f t="shared" ref="RB96" si="614">RB71</f>
        <v>871681.69623693591</v>
      </c>
      <c r="RC96" s="885"/>
      <c r="RD96" s="885"/>
      <c r="RE96" s="885"/>
      <c r="RF96" s="885">
        <f t="shared" ref="RF96" si="615">RF71</f>
        <v>1635824.1947100861</v>
      </c>
      <c r="RG96" s="885"/>
      <c r="RH96" s="885"/>
      <c r="RI96" s="885"/>
      <c r="RJ96" s="885">
        <f t="shared" ref="RJ96" si="616">RJ71</f>
        <v>1096683.7420432512</v>
      </c>
      <c r="RK96" s="885"/>
      <c r="RL96" s="885"/>
      <c r="RM96" s="885"/>
      <c r="RN96" s="885">
        <f t="shared" ref="RN96" si="617">RN71</f>
        <v>68926.096926384897</v>
      </c>
      <c r="RO96" s="885"/>
      <c r="RP96" s="885"/>
      <c r="RQ96" s="885"/>
      <c r="RR96" s="885">
        <f t="shared" ref="RR96" si="618">RR71</f>
        <v>94551.260334807885</v>
      </c>
      <c r="RS96" s="885"/>
      <c r="RT96" s="885"/>
      <c r="RU96" s="885"/>
      <c r="RV96" s="885">
        <f t="shared" ref="RV96" si="619">RV71</f>
        <v>4756939.1083203489</v>
      </c>
      <c r="RW96" s="885"/>
      <c r="RX96" s="885"/>
      <c r="RY96" s="885"/>
      <c r="RZ96" s="885">
        <f t="shared" ref="RZ96" si="620">RZ71</f>
        <v>1220843.188267584</v>
      </c>
      <c r="SA96" s="885"/>
      <c r="SB96" s="885"/>
      <c r="SC96" s="885"/>
      <c r="SD96" s="885">
        <f t="shared" ref="SD96" si="621">SD71</f>
        <v>592944.27001290536</v>
      </c>
      <c r="SE96" s="885"/>
      <c r="SF96" s="885"/>
      <c r="SG96" s="885"/>
      <c r="SH96" s="885">
        <f t="shared" ref="SH96" si="622">SH71</f>
        <v>161714.35488197525</v>
      </c>
      <c r="SI96" s="885"/>
      <c r="SJ96" s="885"/>
      <c r="SK96" s="885"/>
      <c r="SL96" s="885">
        <f t="shared" ref="SL96" si="623">SL71</f>
        <v>12647.977451019013</v>
      </c>
      <c r="SM96" s="885"/>
      <c r="SN96" s="885"/>
      <c r="SO96" s="885"/>
      <c r="SP96" s="885">
        <f t="shared" ref="SP96" si="624">SP71</f>
        <v>10105.134152368619</v>
      </c>
      <c r="SQ96" s="885"/>
      <c r="SR96" s="885"/>
      <c r="SS96" s="885"/>
      <c r="ST96" s="885">
        <f t="shared" ref="ST96" si="625">ST71</f>
        <v>2120214.6833053194</v>
      </c>
      <c r="SU96" s="885"/>
      <c r="SV96" s="885"/>
      <c r="SW96" s="885"/>
      <c r="SX96" s="885">
        <f t="shared" ref="SX96" si="626">SX71</f>
        <v>81336.236942616408</v>
      </c>
      <c r="SY96" s="885"/>
      <c r="SZ96" s="885"/>
      <c r="TA96" s="885"/>
      <c r="TB96" s="885">
        <f t="shared" ref="TB96" si="627">TB71</f>
        <v>136061.87108311927</v>
      </c>
      <c r="TC96" s="885"/>
      <c r="TD96" s="885"/>
      <c r="TE96" s="885"/>
      <c r="TF96" s="885">
        <f t="shared" ref="TF96" si="628">TF71</f>
        <v>158417.70699475703</v>
      </c>
      <c r="TG96" s="885"/>
      <c r="TH96" s="885"/>
      <c r="TI96" s="885"/>
      <c r="TJ96" s="885">
        <f t="shared" ref="TJ96" si="629">TJ71</f>
        <v>428969.34993445978</v>
      </c>
      <c r="TK96" s="885"/>
      <c r="TL96" s="885"/>
      <c r="TM96" s="885"/>
      <c r="TN96" s="885">
        <f t="shared" ref="TN96" si="630">TN71</f>
        <v>2294677.7340597035</v>
      </c>
      <c r="TO96" s="885"/>
      <c r="TP96" s="885"/>
      <c r="TQ96" s="885"/>
      <c r="TR96" s="885">
        <f t="shared" ref="TR96" si="631">TR71</f>
        <v>2832352.5189053025</v>
      </c>
      <c r="TS96" s="885"/>
      <c r="TT96" s="885"/>
      <c r="TU96" s="885"/>
      <c r="TV96" s="885">
        <f t="shared" ref="TV96" si="632">TV71</f>
        <v>2818191.7535507176</v>
      </c>
      <c r="TW96" s="885"/>
      <c r="TX96" s="885"/>
      <c r="TY96" s="885"/>
      <c r="TZ96" s="885">
        <f t="shared" ref="TZ96" si="633">TZ71</f>
        <v>3111402.510484986</v>
      </c>
      <c r="UA96" s="885"/>
      <c r="UB96" s="885"/>
      <c r="UC96" s="885"/>
      <c r="UD96" s="885">
        <f t="shared" ref="UD96" si="634">UD71</f>
        <v>11159.895890051044</v>
      </c>
      <c r="UE96" s="885"/>
      <c r="UF96" s="885"/>
      <c r="UG96" s="885"/>
      <c r="UH96" s="885">
        <f t="shared" ref="UH96" si="635">UH71</f>
        <v>358406.26468743006</v>
      </c>
      <c r="UI96" s="885"/>
      <c r="UJ96" s="885"/>
      <c r="UK96" s="885"/>
      <c r="UL96" s="885">
        <f t="shared" ref="UL96" si="636">UL71</f>
        <v>284497.24658964889</v>
      </c>
      <c r="UM96" s="885"/>
      <c r="UN96" s="885"/>
      <c r="UO96" s="885"/>
      <c r="UP96" s="885">
        <f t="shared" ref="UP96" si="637">UP71</f>
        <v>3101041.8175969822</v>
      </c>
      <c r="UQ96" s="885"/>
      <c r="UR96" s="885"/>
      <c r="US96" s="885"/>
      <c r="UT96" s="885">
        <f t="shared" ref="UT96" si="638">UT71</f>
        <v>302504.31041860511</v>
      </c>
      <c r="UU96" s="885"/>
      <c r="UV96" s="885"/>
      <c r="UW96" s="885"/>
      <c r="UX96" s="885">
        <f t="shared" ref="UX96" si="639">UX71</f>
        <v>1754727.5516464533</v>
      </c>
      <c r="UY96" s="885"/>
      <c r="UZ96" s="885"/>
      <c r="VA96" s="885"/>
      <c r="VB96" s="885">
        <f t="shared" ref="VB96" si="640">VB71</f>
        <v>53453.448358627691</v>
      </c>
      <c r="VC96" s="885"/>
      <c r="VD96" s="885"/>
      <c r="VE96" s="885"/>
      <c r="VF96" s="885">
        <f t="shared" ref="VF96" si="641">VF71</f>
        <v>237789.66351423014</v>
      </c>
      <c r="VG96" s="885"/>
      <c r="VH96" s="885"/>
      <c r="VI96" s="885"/>
      <c r="VJ96" s="885">
        <f t="shared" ref="VJ96" si="642">VJ71</f>
        <v>1850763.5308862</v>
      </c>
      <c r="VK96" s="885"/>
      <c r="VL96" s="885"/>
      <c r="VM96" s="885"/>
      <c r="VN96" s="885">
        <f t="shared" ref="VN96" si="643">VN71</f>
        <v>35336.153305548054</v>
      </c>
      <c r="VO96" s="885"/>
      <c r="VP96" s="885"/>
      <c r="VQ96" s="885"/>
      <c r="VR96" s="885">
        <f t="shared" ref="VR96" si="644">VR71</f>
        <v>3095200.1241354169</v>
      </c>
      <c r="VS96" s="885"/>
      <c r="VT96" s="885"/>
      <c r="VU96" s="885"/>
      <c r="VV96" s="885">
        <f t="shared" ref="VV96" si="645">VV71</f>
        <v>1665183.1348568371</v>
      </c>
      <c r="VW96" s="885"/>
      <c r="VX96" s="885"/>
      <c r="VY96" s="885"/>
      <c r="VZ96" s="885">
        <f t="shared" ref="VZ96" si="646">VZ71</f>
        <v>183037.40883309988</v>
      </c>
      <c r="WA96" s="885"/>
      <c r="WB96" s="885"/>
      <c r="WC96" s="885"/>
      <c r="WD96" s="885">
        <f t="shared" ref="WD96" si="647">WD71</f>
        <v>8040194.8998911316</v>
      </c>
      <c r="WE96" s="885"/>
      <c r="WF96" s="885"/>
      <c r="WG96" s="885"/>
      <c r="WH96" s="885">
        <f t="shared" ref="WH96" si="648">WH71</f>
        <v>2687122.6015091883</v>
      </c>
      <c r="WI96" s="885"/>
      <c r="WJ96" s="885"/>
      <c r="WK96" s="885"/>
      <c r="WL96" s="885">
        <f t="shared" ref="WL96" si="649">WL71</f>
        <v>2451115.1645289483</v>
      </c>
      <c r="WM96" s="885"/>
      <c r="WN96" s="885"/>
      <c r="WO96" s="885"/>
      <c r="WP96" s="885">
        <f t="shared" ref="WP96" si="650">WP71</f>
        <v>0</v>
      </c>
      <c r="WQ96" s="885"/>
      <c r="WR96" s="885"/>
      <c r="WS96" s="885"/>
      <c r="WT96" s="885">
        <f t="shared" ref="WT96" si="651">WT71</f>
        <v>871164.50955658755</v>
      </c>
      <c r="WU96" s="885"/>
      <c r="WV96" s="885"/>
      <c r="WW96" s="885"/>
      <c r="WX96" s="885">
        <f t="shared" ref="WX96" si="652">WX71</f>
        <v>3064379.582029148</v>
      </c>
      <c r="WY96" s="885"/>
      <c r="WZ96" s="885"/>
      <c r="XA96" s="885"/>
      <c r="XB96" s="885">
        <f t="shared" ref="XB96" si="653">XB71</f>
        <v>6383592.4115066705</v>
      </c>
      <c r="XC96" s="885"/>
      <c r="XD96" s="885"/>
      <c r="XE96" s="885"/>
      <c r="XF96" s="885">
        <f t="shared" ref="XF96" si="654">XF71</f>
        <v>55049.222510779029</v>
      </c>
      <c r="XG96" s="885"/>
      <c r="XH96" s="885"/>
      <c r="XI96" s="885"/>
      <c r="XJ96" s="885">
        <f t="shared" ref="XJ96" si="655">XJ71</f>
        <v>3923727.31176562</v>
      </c>
      <c r="XK96" s="885"/>
      <c r="XL96" s="885"/>
      <c r="XM96" s="885"/>
      <c r="XN96" s="885">
        <f t="shared" ref="XN96" si="656">XN71</f>
        <v>3011984.0659037074</v>
      </c>
      <c r="XO96" s="885"/>
      <c r="XP96" s="885"/>
      <c r="XQ96" s="885"/>
      <c r="XR96" s="885">
        <f t="shared" ref="XR96" si="657">XR71</f>
        <v>805921.47987148899</v>
      </c>
      <c r="XS96" s="885"/>
      <c r="XT96" s="885"/>
      <c r="XU96" s="885"/>
      <c r="XV96" s="885">
        <f t="shared" ref="XV96" si="658">XV71</f>
        <v>292276.61440938991</v>
      </c>
      <c r="XW96" s="885"/>
      <c r="XX96" s="885"/>
      <c r="XY96" s="885"/>
      <c r="XZ96" s="885">
        <f t="shared" ref="XZ96" si="659">XZ71</f>
        <v>3210871.9492352777</v>
      </c>
      <c r="YA96" s="885"/>
      <c r="YB96" s="885"/>
      <c r="YC96" s="885"/>
      <c r="YD96" s="885">
        <f t="shared" ref="YD96" si="660">YD71</f>
        <v>3169901.6716152048</v>
      </c>
      <c r="YE96" s="885"/>
      <c r="YF96" s="885"/>
      <c r="YG96" s="885"/>
      <c r="YH96" s="885">
        <f t="shared" ref="YH96" si="661">YH71</f>
        <v>150931.70260174474</v>
      </c>
      <c r="YI96" s="885"/>
      <c r="YJ96" s="885"/>
      <c r="YK96" s="885"/>
      <c r="YL96" s="885">
        <f t="shared" ref="YL96" si="662">YL71</f>
        <v>4332334.8924262142</v>
      </c>
      <c r="YM96" s="885"/>
      <c r="YN96" s="885"/>
      <c r="YO96" s="885"/>
      <c r="YP96" s="885">
        <f t="shared" ref="YP96" si="663">YP71</f>
        <v>1399258.0837351368</v>
      </c>
      <c r="YQ96" s="885"/>
      <c r="YR96" s="885"/>
      <c r="YS96" s="885"/>
      <c r="YT96" s="885">
        <f t="shared" ref="YT96" si="664">YT71</f>
        <v>5716780.3082867637</v>
      </c>
      <c r="YU96" s="885"/>
      <c r="YV96" s="885"/>
      <c r="YW96" s="885"/>
      <c r="YX96" s="885">
        <f t="shared" ref="YX96" si="665">YX71</f>
        <v>12082035.069066824</v>
      </c>
      <c r="YY96" s="885"/>
      <c r="YZ96" s="885"/>
      <c r="ZA96" s="885"/>
      <c r="ZB96" s="885">
        <f t="shared" ref="ZB96" si="666">ZB71</f>
        <v>13437041.212228434</v>
      </c>
      <c r="ZC96" s="885"/>
      <c r="ZD96" s="885"/>
      <c r="ZE96" s="885"/>
      <c r="ZF96" s="885">
        <f t="shared" ref="ZF96" si="667">ZF71</f>
        <v>4441169.6638880149</v>
      </c>
      <c r="ZG96" s="885"/>
      <c r="ZH96" s="885"/>
      <c r="ZI96" s="885"/>
      <c r="ZJ96" s="885">
        <f t="shared" ref="ZJ96" si="668">ZJ71</f>
        <v>266007.82548544812</v>
      </c>
      <c r="ZK96" s="885"/>
      <c r="ZL96" s="885"/>
      <c r="ZM96" s="885"/>
      <c r="ZN96" s="885">
        <f t="shared" ref="ZN96" si="669">ZN71</f>
        <v>0</v>
      </c>
      <c r="ZO96" s="885"/>
      <c r="ZP96" s="885"/>
      <c r="ZQ96" s="885"/>
      <c r="ZR96" s="885">
        <f t="shared" ref="ZR96" si="670">ZR71</f>
        <v>3762369.8602194544</v>
      </c>
      <c r="ZS96" s="885"/>
      <c r="ZT96" s="885"/>
      <c r="ZU96" s="885"/>
      <c r="ZV96" s="885">
        <f t="shared" ref="ZV96" si="671">ZV71</f>
        <v>2139594.4489420978</v>
      </c>
      <c r="ZW96" s="885"/>
      <c r="ZX96" s="885"/>
      <c r="ZY96" s="885"/>
      <c r="ZZ96" s="885">
        <f t="shared" ref="ZZ96" si="672">ZZ71</f>
        <v>2231421.1581662735</v>
      </c>
      <c r="AAA96" s="885"/>
      <c r="AAB96" s="885"/>
      <c r="AAC96" s="885"/>
      <c r="AAD96" s="885">
        <f t="shared" ref="AAD96" si="673">AAD71</f>
        <v>3045047.3419329589</v>
      </c>
      <c r="AAE96" s="885"/>
      <c r="AAF96" s="885"/>
      <c r="AAG96" s="885"/>
      <c r="AAH96" s="885">
        <f t="shared" ref="AAH96" si="674">AAH71</f>
        <v>3088521.5139416205</v>
      </c>
      <c r="AAI96" s="885"/>
      <c r="AAJ96" s="885"/>
      <c r="AAK96" s="885"/>
      <c r="AAL96" s="885">
        <f t="shared" ref="AAL96" si="675">AAL71</f>
        <v>1381894.7423913754</v>
      </c>
      <c r="AAM96" s="885"/>
      <c r="AAN96" s="885"/>
      <c r="AAO96" s="885"/>
      <c r="AAP96" s="885">
        <f t="shared" ref="AAP96:AAP97" si="676">AAP71</f>
        <v>297122.45195939095</v>
      </c>
      <c r="AAQ96" s="1333"/>
      <c r="AAR96" s="1404"/>
      <c r="AAS96" s="1333"/>
      <c r="AAT96" s="1673"/>
      <c r="AAU96" s="1673"/>
      <c r="AAV96" s="1673"/>
      <c r="AAW96" s="1674"/>
    </row>
    <row r="97" spans="1:725">
      <c r="A97" s="1252" t="s">
        <v>500</v>
      </c>
      <c r="B97" s="796" t="s">
        <v>1338</v>
      </c>
      <c r="C97" s="707"/>
      <c r="D97" s="881"/>
      <c r="E97" s="881" t="s">
        <v>400</v>
      </c>
      <c r="F97" s="687"/>
      <c r="G97" s="881"/>
      <c r="H97" s="881"/>
      <c r="I97" s="881"/>
      <c r="J97" s="885">
        <f>J72</f>
        <v>96748.87999229056</v>
      </c>
      <c r="K97" s="885"/>
      <c r="L97" s="885"/>
      <c r="M97" s="885"/>
      <c r="N97" s="885">
        <f>N72</f>
        <v>97639.690343728551</v>
      </c>
      <c r="O97" s="885"/>
      <c r="P97" s="885"/>
      <c r="Q97" s="885"/>
      <c r="R97" s="885">
        <f t="shared" ref="R97" si="677">R72</f>
        <v>97416.184108759015</v>
      </c>
      <c r="S97" s="885"/>
      <c r="T97" s="885"/>
      <c r="U97" s="885"/>
      <c r="V97" s="885">
        <f t="shared" ref="V97" si="678">V72</f>
        <v>61593.053475545195</v>
      </c>
      <c r="W97" s="885"/>
      <c r="X97" s="885"/>
      <c r="Y97" s="885"/>
      <c r="Z97" s="885">
        <f t="shared" ref="Z97" si="679">Z72</f>
        <v>698313.87395732279</v>
      </c>
      <c r="AA97" s="885"/>
      <c r="AB97" s="885"/>
      <c r="AC97" s="885"/>
      <c r="AD97" s="885">
        <f t="shared" ref="AD97" si="680">AD72</f>
        <v>102882.82874840715</v>
      </c>
      <c r="AE97" s="885"/>
      <c r="AF97" s="885"/>
      <c r="AG97" s="885"/>
      <c r="AH97" s="885">
        <f t="shared" ref="AH97" si="681">AH72</f>
        <v>575744.13193942094</v>
      </c>
      <c r="AI97" s="885"/>
      <c r="AJ97" s="885"/>
      <c r="AK97" s="885"/>
      <c r="AL97" s="885">
        <f t="shared" ref="AL97" si="682">AL72</f>
        <v>57465.723185817697</v>
      </c>
      <c r="AM97" s="885"/>
      <c r="AN97" s="885"/>
      <c r="AO97" s="885"/>
      <c r="AP97" s="885">
        <f t="shared" ref="AP97" si="683">AP72</f>
        <v>215151.13766828465</v>
      </c>
      <c r="AQ97" s="885"/>
      <c r="AR97" s="885"/>
      <c r="AS97" s="885"/>
      <c r="AT97" s="885">
        <f t="shared" ref="AT97" si="684">AT72</f>
        <v>28715.548112733715</v>
      </c>
      <c r="AU97" s="885"/>
      <c r="AV97" s="885"/>
      <c r="AW97" s="885"/>
      <c r="AX97" s="885">
        <f t="shared" ref="AX97" si="685">AX72</f>
        <v>2235369.5627931952</v>
      </c>
      <c r="AY97" s="885"/>
      <c r="AZ97" s="885"/>
      <c r="BA97" s="885"/>
      <c r="BB97" s="885">
        <f t="shared" ref="BB97" si="686">BB72</f>
        <v>4662898.6713184183</v>
      </c>
      <c r="BC97" s="885"/>
      <c r="BD97" s="885"/>
      <c r="BE97" s="885"/>
      <c r="BF97" s="885">
        <f t="shared" ref="BF97" si="687">BF72</f>
        <v>1422085.1715590798</v>
      </c>
      <c r="BG97" s="885"/>
      <c r="BH97" s="885"/>
      <c r="BI97" s="885"/>
      <c r="BJ97" s="885">
        <f t="shared" ref="BJ97" si="688">BJ72</f>
        <v>1169073.7046774297</v>
      </c>
      <c r="BK97" s="885"/>
      <c r="BL97" s="885"/>
      <c r="BM97" s="885"/>
      <c r="BN97" s="885">
        <f t="shared" ref="BN97" si="689">BN72</f>
        <v>1531889.4785312652</v>
      </c>
      <c r="BO97" s="885"/>
      <c r="BP97" s="885"/>
      <c r="BQ97" s="885"/>
      <c r="BR97" s="885">
        <f t="shared" ref="BR97" si="690">BR72</f>
        <v>1775966.1235552556</v>
      </c>
      <c r="BS97" s="885"/>
      <c r="BT97" s="885"/>
      <c r="BU97" s="885"/>
      <c r="BV97" s="885">
        <f t="shared" ref="BV97" si="691">BV72</f>
        <v>1200333.3129011842</v>
      </c>
      <c r="BW97" s="885"/>
      <c r="BX97" s="885"/>
      <c r="BY97" s="885"/>
      <c r="BZ97" s="885">
        <f t="shared" ref="BZ97" si="692">BZ72</f>
        <v>10111808.302210178</v>
      </c>
      <c r="CA97" s="885"/>
      <c r="CB97" s="885"/>
      <c r="CC97" s="885"/>
      <c r="CD97" s="885">
        <f t="shared" ref="CD97" si="693">CD72</f>
        <v>1449390.495626695</v>
      </c>
      <c r="CE97" s="885"/>
      <c r="CF97" s="885"/>
      <c r="CG97" s="885"/>
      <c r="CH97" s="885">
        <f t="shared" ref="CH97" si="694">CH72</f>
        <v>25721.318666643027</v>
      </c>
      <c r="CI97" s="885"/>
      <c r="CJ97" s="885"/>
      <c r="CK97" s="885"/>
      <c r="CL97" s="885">
        <f t="shared" ref="CL97" si="695">CL72</f>
        <v>332896.16518075293</v>
      </c>
      <c r="CM97" s="885"/>
      <c r="CN97" s="885"/>
      <c r="CO97" s="885"/>
      <c r="CP97" s="885">
        <f t="shared" ref="CP97" si="696">CP72</f>
        <v>251799.91136814255</v>
      </c>
      <c r="CQ97" s="885"/>
      <c r="CR97" s="885"/>
      <c r="CS97" s="885"/>
      <c r="CT97" s="885">
        <f t="shared" ref="CT97" si="697">CT72</f>
        <v>4089772.1163960439</v>
      </c>
      <c r="CU97" s="885"/>
      <c r="CV97" s="885"/>
      <c r="CW97" s="885"/>
      <c r="CX97" s="885">
        <f t="shared" ref="CX97" si="698">CX72</f>
        <v>17413530.920086008</v>
      </c>
      <c r="CY97" s="885"/>
      <c r="CZ97" s="885"/>
      <c r="DA97" s="885"/>
      <c r="DB97" s="885">
        <f t="shared" ref="DB97" si="699">DB72</f>
        <v>106440.21817934651</v>
      </c>
      <c r="DC97" s="885"/>
      <c r="DD97" s="885"/>
      <c r="DE97" s="885"/>
      <c r="DF97" s="885">
        <f t="shared" ref="DF97" si="700">DF72</f>
        <v>0</v>
      </c>
      <c r="DG97" s="885"/>
      <c r="DH97" s="885"/>
      <c r="DI97" s="885"/>
      <c r="DJ97" s="885">
        <f t="shared" ref="DJ97" si="701">DJ72</f>
        <v>1322301.4040785755</v>
      </c>
      <c r="DK97" s="885"/>
      <c r="DL97" s="885"/>
      <c r="DM97" s="885"/>
      <c r="DN97" s="885">
        <f t="shared" ref="DN97" si="702">DN72</f>
        <v>1428639.372950023</v>
      </c>
      <c r="DO97" s="885"/>
      <c r="DP97" s="885"/>
      <c r="DQ97" s="885"/>
      <c r="DR97" s="885">
        <f t="shared" ref="DR97" si="703">DR72</f>
        <v>1030645.8654619085</v>
      </c>
      <c r="DS97" s="885"/>
      <c r="DT97" s="885"/>
      <c r="DU97" s="885"/>
      <c r="DV97" s="885">
        <f t="shared" ref="DV97" si="704">DV72</f>
        <v>295470.18681523885</v>
      </c>
      <c r="DW97" s="885"/>
      <c r="DX97" s="885"/>
      <c r="DY97" s="885"/>
      <c r="DZ97" s="885">
        <f t="shared" ref="DZ97" si="705">DZ72</f>
        <v>1036234.6346328312</v>
      </c>
      <c r="EA97" s="885"/>
      <c r="EB97" s="885"/>
      <c r="EC97" s="885"/>
      <c r="ED97" s="885">
        <f t="shared" ref="ED97" si="706">ED72</f>
        <v>1709095.1017635181</v>
      </c>
      <c r="EE97" s="885"/>
      <c r="EF97" s="885"/>
      <c r="EG97" s="885"/>
      <c r="EH97" s="885">
        <f t="shared" ref="EH97" si="707">EH72</f>
        <v>1923179.5712128109</v>
      </c>
      <c r="EI97" s="885"/>
      <c r="EJ97" s="885"/>
      <c r="EK97" s="885"/>
      <c r="EL97" s="885">
        <f t="shared" ref="EL97" si="708">EL72</f>
        <v>1052888.981689818</v>
      </c>
      <c r="EM97" s="885"/>
      <c r="EN97" s="885"/>
      <c r="EO97" s="885"/>
      <c r="EP97" s="885">
        <f t="shared" ref="EP97" si="709">EP72</f>
        <v>2008268.6272405437</v>
      </c>
      <c r="EQ97" s="885"/>
      <c r="ER97" s="885"/>
      <c r="ES97" s="885"/>
      <c r="ET97" s="885">
        <f t="shared" ref="ET97" si="710">ET72</f>
        <v>1273608.0514107232</v>
      </c>
      <c r="EU97" s="885"/>
      <c r="EV97" s="885"/>
      <c r="EW97" s="885"/>
      <c r="EX97" s="885">
        <f t="shared" ref="EX97" si="711">EX72</f>
        <v>9445808.067222463</v>
      </c>
      <c r="EY97" s="885"/>
      <c r="EZ97" s="885"/>
      <c r="FA97" s="885"/>
      <c r="FB97" s="885">
        <f t="shared" ref="FB97" si="712">FB72</f>
        <v>3403013.0717353113</v>
      </c>
      <c r="FC97" s="885"/>
      <c r="FD97" s="885"/>
      <c r="FE97" s="885"/>
      <c r="FF97" s="885">
        <f t="shared" ref="FF97" si="713">FF72</f>
        <v>1438426.5470223769</v>
      </c>
      <c r="FG97" s="885"/>
      <c r="FH97" s="885"/>
      <c r="FI97" s="885"/>
      <c r="FJ97" s="885">
        <f t="shared" ref="FJ97" si="714">FJ72</f>
        <v>8767022.0422057062</v>
      </c>
      <c r="FK97" s="885"/>
      <c r="FL97" s="885"/>
      <c r="FM97" s="885"/>
      <c r="FN97" s="885">
        <f t="shared" ref="FN97" si="715">FN72</f>
        <v>136626.77453872332</v>
      </c>
      <c r="FO97" s="885"/>
      <c r="FP97" s="885"/>
      <c r="FQ97" s="885"/>
      <c r="FR97" s="885">
        <f t="shared" ref="FR97" si="716">FR72</f>
        <v>21272.076076422447</v>
      </c>
      <c r="FS97" s="885"/>
      <c r="FT97" s="885"/>
      <c r="FU97" s="885"/>
      <c r="FV97" s="885">
        <f t="shared" ref="FV97" si="717">FV72</f>
        <v>2481471.0043297196</v>
      </c>
      <c r="FW97" s="885"/>
      <c r="FX97" s="885"/>
      <c r="FY97" s="885"/>
      <c r="FZ97" s="885">
        <f t="shared" ref="FZ97" si="718">FZ72</f>
        <v>153184.70226053195</v>
      </c>
      <c r="GA97" s="885"/>
      <c r="GB97" s="885"/>
      <c r="GC97" s="885"/>
      <c r="GD97" s="885">
        <f t="shared" ref="GD97" si="719">GD72</f>
        <v>1460092.6335968904</v>
      </c>
      <c r="GE97" s="885"/>
      <c r="GF97" s="885"/>
      <c r="GG97" s="885"/>
      <c r="GH97" s="885">
        <f t="shared" ref="GH97" si="720">GH72</f>
        <v>643631.26472247741</v>
      </c>
      <c r="GI97" s="885"/>
      <c r="GJ97" s="885"/>
      <c r="GK97" s="885"/>
      <c r="GL97" s="885">
        <f t="shared" ref="GL97" si="721">GL72</f>
        <v>554693.11387607863</v>
      </c>
      <c r="GM97" s="885"/>
      <c r="GN97" s="885"/>
      <c r="GO97" s="885"/>
      <c r="GP97" s="885">
        <f t="shared" ref="GP97" si="722">GP72</f>
        <v>324923.2681297157</v>
      </c>
      <c r="GQ97" s="885"/>
      <c r="GR97" s="885"/>
      <c r="GS97" s="885"/>
      <c r="GT97" s="885">
        <f t="shared" ref="GT97" si="723">GT72</f>
        <v>2125285.3877870115</v>
      </c>
      <c r="GU97" s="885"/>
      <c r="GV97" s="885"/>
      <c r="GW97" s="885"/>
      <c r="GX97" s="885">
        <f t="shared" ref="GX97" si="724">GX72</f>
        <v>95978.319031498497</v>
      </c>
      <c r="GY97" s="885"/>
      <c r="GZ97" s="885"/>
      <c r="HA97" s="885"/>
      <c r="HB97" s="885">
        <f t="shared" ref="HB97" si="725">HB72</f>
        <v>470312.39248680224</v>
      </c>
      <c r="HC97" s="885"/>
      <c r="HD97" s="885"/>
      <c r="HE97" s="885"/>
      <c r="HF97" s="885">
        <f t="shared" ref="HF97" si="726">HF72</f>
        <v>2030732.7023249683</v>
      </c>
      <c r="HG97" s="885"/>
      <c r="HH97" s="885"/>
      <c r="HI97" s="885"/>
      <c r="HJ97" s="885">
        <f t="shared" ref="HJ97" si="727">HJ72</f>
        <v>328743.14075855853</v>
      </c>
      <c r="HK97" s="885"/>
      <c r="HL97" s="885"/>
      <c r="HM97" s="885"/>
      <c r="HN97" s="885">
        <f t="shared" ref="HN97" si="728">HN72</f>
        <v>341688.82661872881</v>
      </c>
      <c r="HO97" s="885"/>
      <c r="HP97" s="885"/>
      <c r="HQ97" s="885"/>
      <c r="HR97" s="885">
        <f t="shared" ref="HR97" si="729">HR72</f>
        <v>74929.091391143549</v>
      </c>
      <c r="HS97" s="885"/>
      <c r="HT97" s="885"/>
      <c r="HU97" s="885"/>
      <c r="HV97" s="885">
        <f t="shared" ref="HV97" si="730">HV72</f>
        <v>607939.63019026606</v>
      </c>
      <c r="HW97" s="885"/>
      <c r="HX97" s="885"/>
      <c r="HY97" s="885"/>
      <c r="HZ97" s="885">
        <f t="shared" ref="HZ97" si="731">HZ72</f>
        <v>2425716.0314019835</v>
      </c>
      <c r="IA97" s="885"/>
      <c r="IB97" s="885"/>
      <c r="IC97" s="885"/>
      <c r="ID97" s="885">
        <f t="shared" ref="ID97" si="732">ID72</f>
        <v>2225887.5133272149</v>
      </c>
      <c r="IE97" s="885"/>
      <c r="IF97" s="885"/>
      <c r="IG97" s="885"/>
      <c r="IH97" s="885">
        <f t="shared" ref="IH97" si="733">IH72</f>
        <v>12549263.970891621</v>
      </c>
      <c r="II97" s="885"/>
      <c r="IJ97" s="885"/>
      <c r="IK97" s="885"/>
      <c r="IL97" s="885">
        <f t="shared" ref="IL97" si="734">IL72</f>
        <v>16007896.251616091</v>
      </c>
      <c r="IM97" s="885"/>
      <c r="IN97" s="885"/>
      <c r="IO97" s="885"/>
      <c r="IP97" s="885">
        <f t="shared" ref="IP97" si="735">IP72</f>
        <v>1677034.1392536575</v>
      </c>
      <c r="IQ97" s="885"/>
      <c r="IR97" s="885"/>
      <c r="IS97" s="885"/>
      <c r="IT97" s="885">
        <f t="shared" ref="IT97" si="736">IT72</f>
        <v>52541.803700975826</v>
      </c>
      <c r="IU97" s="885"/>
      <c r="IV97" s="885"/>
      <c r="IW97" s="885"/>
      <c r="IX97" s="885">
        <f t="shared" ref="IX97" si="737">IX72</f>
        <v>11016.873925348222</v>
      </c>
      <c r="IY97" s="885"/>
      <c r="IZ97" s="885"/>
      <c r="JA97" s="885"/>
      <c r="JB97" s="885">
        <f t="shared" ref="JB97" si="738">JB72</f>
        <v>7641.4593541104759</v>
      </c>
      <c r="JC97" s="885"/>
      <c r="JD97" s="885"/>
      <c r="JE97" s="885"/>
      <c r="JF97" s="885">
        <f t="shared" ref="JF97" si="739">JF72</f>
        <v>1396167.1640761988</v>
      </c>
      <c r="JG97" s="885"/>
      <c r="JH97" s="885"/>
      <c r="JI97" s="885"/>
      <c r="JJ97" s="885">
        <f t="shared" ref="JJ97" si="740">JJ72</f>
        <v>130796.84052872378</v>
      </c>
      <c r="JK97" s="885"/>
      <c r="JL97" s="885"/>
      <c r="JM97" s="885"/>
      <c r="JN97" s="885">
        <f t="shared" ref="JN97" si="741">JN72</f>
        <v>51424.220971958362</v>
      </c>
      <c r="JO97" s="885"/>
      <c r="JP97" s="885"/>
      <c r="JQ97" s="885"/>
      <c r="JR97" s="885">
        <f t="shared" ref="JR97" si="742">JR72</f>
        <v>74681.094165485847</v>
      </c>
      <c r="JS97" s="885"/>
      <c r="JT97" s="885"/>
      <c r="JU97" s="885"/>
      <c r="JV97" s="885">
        <f t="shared" ref="JV97" si="743">JV72</f>
        <v>1685.0070464212263</v>
      </c>
      <c r="JW97" s="885"/>
      <c r="JX97" s="885"/>
      <c r="JY97" s="885"/>
      <c r="JZ97" s="885">
        <f t="shared" ref="JZ97" si="744">JZ72</f>
        <v>1685.0070464212263</v>
      </c>
      <c r="KA97" s="885"/>
      <c r="KB97" s="885"/>
      <c r="KC97" s="885"/>
      <c r="KD97" s="885">
        <f t="shared" ref="KD97" si="745">KD72</f>
        <v>88906.118504062149</v>
      </c>
      <c r="KE97" s="885"/>
      <c r="KF97" s="885"/>
      <c r="KG97" s="885"/>
      <c r="KH97" s="885">
        <f t="shared" ref="KH97" si="746">KH72</f>
        <v>88906.118504062149</v>
      </c>
      <c r="KI97" s="885"/>
      <c r="KJ97" s="885"/>
      <c r="KK97" s="885"/>
      <c r="KL97" s="885">
        <f t="shared" ref="KL97" si="747">KL72</f>
        <v>24135.990825005567</v>
      </c>
      <c r="KM97" s="885"/>
      <c r="KN97" s="885"/>
      <c r="KO97" s="885"/>
      <c r="KP97" s="885">
        <f t="shared" ref="KP97" si="748">KP72</f>
        <v>1642828.2073236092</v>
      </c>
      <c r="KQ97" s="885"/>
      <c r="KR97" s="885"/>
      <c r="KS97" s="885"/>
      <c r="KT97" s="885">
        <f t="shared" ref="KT97" si="749">KT72</f>
        <v>171825.27006764372</v>
      </c>
      <c r="KU97" s="885"/>
      <c r="KV97" s="885"/>
      <c r="KW97" s="885"/>
      <c r="KX97" s="885">
        <f t="shared" ref="KX97" si="750">KX72</f>
        <v>0</v>
      </c>
      <c r="KY97" s="885"/>
      <c r="KZ97" s="885"/>
      <c r="LA97" s="885"/>
      <c r="LB97" s="885">
        <f t="shared" ref="LB97" si="751">LB72</f>
        <v>156784.04245202173</v>
      </c>
      <c r="LC97" s="885"/>
      <c r="LD97" s="885"/>
      <c r="LE97" s="885"/>
      <c r="LF97" s="885">
        <f t="shared" ref="LF97" si="752">LF72</f>
        <v>0</v>
      </c>
      <c r="LG97" s="885"/>
      <c r="LH97" s="885"/>
      <c r="LI97" s="885"/>
      <c r="LJ97" s="885">
        <f t="shared" ref="LJ97" si="753">LJ72</f>
        <v>3471140.8027288667</v>
      </c>
      <c r="LK97" s="885"/>
      <c r="LL97" s="885"/>
      <c r="LM97" s="885"/>
      <c r="LN97" s="885">
        <f t="shared" ref="LN97" si="754">LN72</f>
        <v>696176.61154294515</v>
      </c>
      <c r="LO97" s="885"/>
      <c r="LP97" s="885"/>
      <c r="LQ97" s="885"/>
      <c r="LR97" s="885">
        <f t="shared" ref="LR97" si="755">LR72</f>
        <v>424922.822678164</v>
      </c>
      <c r="LS97" s="885"/>
      <c r="LT97" s="885"/>
      <c r="LU97" s="885"/>
      <c r="LV97" s="885">
        <f t="shared" ref="LV97" si="756">LV72</f>
        <v>12595.820844050819</v>
      </c>
      <c r="LW97" s="885"/>
      <c r="LX97" s="885"/>
      <c r="LY97" s="885"/>
      <c r="LZ97" s="885">
        <f t="shared" ref="LZ97" si="757">LZ72</f>
        <v>1943077.3831128168</v>
      </c>
      <c r="MA97" s="885"/>
      <c r="MB97" s="885"/>
      <c r="MC97" s="885"/>
      <c r="MD97" s="885">
        <f t="shared" ref="MD97" si="758">MD72</f>
        <v>2812915.2604394774</v>
      </c>
      <c r="ME97" s="885"/>
      <c r="MF97" s="885"/>
      <c r="MG97" s="885"/>
      <c r="MH97" s="885">
        <f t="shared" ref="MH97" si="759">MH72</f>
        <v>330904.00365095574</v>
      </c>
      <c r="MI97" s="885"/>
      <c r="MJ97" s="885"/>
      <c r="MK97" s="885"/>
      <c r="ML97" s="885">
        <f t="shared" ref="ML97" si="760">ML72</f>
        <v>3765050.8432551716</v>
      </c>
      <c r="MM97" s="885"/>
      <c r="MN97" s="885"/>
      <c r="MO97" s="885"/>
      <c r="MP97" s="885">
        <f t="shared" ref="MP97" si="761">MP72</f>
        <v>1926378.0399758047</v>
      </c>
      <c r="MQ97" s="885"/>
      <c r="MR97" s="885"/>
      <c r="MS97" s="885"/>
      <c r="MT97" s="885">
        <f t="shared" ref="MT97" si="762">MT72</f>
        <v>4080706.7544349264</v>
      </c>
      <c r="MU97" s="885"/>
      <c r="MV97" s="885"/>
      <c r="MW97" s="885"/>
      <c r="MX97" s="885">
        <f t="shared" ref="MX97" si="763">MX72</f>
        <v>1317499.9652811093</v>
      </c>
      <c r="MY97" s="885"/>
      <c r="MZ97" s="885"/>
      <c r="NA97" s="885"/>
      <c r="NB97" s="885">
        <f t="shared" ref="NB97" si="764">NB72</f>
        <v>495368.34395718959</v>
      </c>
      <c r="NC97" s="885"/>
      <c r="ND97" s="885"/>
      <c r="NE97" s="885"/>
      <c r="NF97" s="885">
        <f t="shared" ref="NF97" si="765">NF72</f>
        <v>3970979.7322995239</v>
      </c>
      <c r="NG97" s="885"/>
      <c r="NH97" s="885"/>
      <c r="NI97" s="885"/>
      <c r="NJ97" s="885">
        <f t="shared" ref="NJ97" si="766">NJ72</f>
        <v>505858.95232915069</v>
      </c>
      <c r="NK97" s="885"/>
      <c r="NL97" s="885"/>
      <c r="NM97" s="885"/>
      <c r="NN97" s="885">
        <f t="shared" ref="NN97" si="767">NN72</f>
        <v>5504406.0883498155</v>
      </c>
      <c r="NO97" s="885"/>
      <c r="NP97" s="885"/>
      <c r="NQ97" s="885"/>
      <c r="NR97" s="885">
        <f t="shared" ref="NR97" si="768">NR72</f>
        <v>216194.58551617822</v>
      </c>
      <c r="NS97" s="885"/>
      <c r="NT97" s="885"/>
      <c r="NU97" s="885"/>
      <c r="NV97" s="885">
        <f t="shared" ref="NV97" si="769">NV72</f>
        <v>680820.55444381246</v>
      </c>
      <c r="NW97" s="885"/>
      <c r="NX97" s="885"/>
      <c r="NY97" s="885"/>
      <c r="NZ97" s="885">
        <f t="shared" ref="NZ97" si="770">NZ72</f>
        <v>130454.21761118363</v>
      </c>
      <c r="OA97" s="885"/>
      <c r="OB97" s="885"/>
      <c r="OC97" s="885"/>
      <c r="OD97" s="885">
        <f t="shared" ref="OD97" si="771">OD72</f>
        <v>1289225.8601172604</v>
      </c>
      <c r="OE97" s="885"/>
      <c r="OF97" s="885"/>
      <c r="OG97" s="885"/>
      <c r="OH97" s="885">
        <f t="shared" ref="OH97" si="772">OH72</f>
        <v>731820.66282801761</v>
      </c>
      <c r="OI97" s="885"/>
      <c r="OJ97" s="885"/>
      <c r="OK97" s="885"/>
      <c r="OL97" s="885">
        <f t="shared" ref="OL97" si="773">OL72</f>
        <v>2520436.5651145224</v>
      </c>
      <c r="OM97" s="885"/>
      <c r="ON97" s="885"/>
      <c r="OO97" s="885"/>
      <c r="OP97" s="885">
        <f t="shared" ref="OP97" si="774">OP72</f>
        <v>1365241.9264258265</v>
      </c>
      <c r="OQ97" s="885"/>
      <c r="OR97" s="885"/>
      <c r="OS97" s="885"/>
      <c r="OT97" s="885">
        <f t="shared" ref="OT97" si="775">OT72</f>
        <v>111232.27180673908</v>
      </c>
      <c r="OU97" s="885"/>
      <c r="OV97" s="885"/>
      <c r="OW97" s="885"/>
      <c r="OX97" s="885">
        <f t="shared" ref="OX97" si="776">OX72</f>
        <v>479903.06012441241</v>
      </c>
      <c r="OY97" s="885"/>
      <c r="OZ97" s="885"/>
      <c r="PA97" s="885"/>
      <c r="PB97" s="885">
        <f t="shared" ref="PB97" si="777">PB72</f>
        <v>622768.24708251469</v>
      </c>
      <c r="PC97" s="885"/>
      <c r="PD97" s="885"/>
      <c r="PE97" s="885"/>
      <c r="PF97" s="885">
        <f t="shared" ref="PF97" si="778">PF72</f>
        <v>8232766.609667303</v>
      </c>
      <c r="PG97" s="885"/>
      <c r="PH97" s="885"/>
      <c r="PI97" s="885"/>
      <c r="PJ97" s="885">
        <f t="shared" ref="PJ97" si="779">PJ72</f>
        <v>3312161.4990297654</v>
      </c>
      <c r="PK97" s="885"/>
      <c r="PL97" s="885"/>
      <c r="PM97" s="885"/>
      <c r="PN97" s="885">
        <f t="shared" ref="PN97" si="780">PN72</f>
        <v>2445448.3739190781</v>
      </c>
      <c r="PO97" s="885"/>
      <c r="PP97" s="885"/>
      <c r="PQ97" s="885"/>
      <c r="PR97" s="885">
        <f t="shared" ref="PR97" si="781">PR72</f>
        <v>2534372.2023712872</v>
      </c>
      <c r="PS97" s="885"/>
      <c r="PT97" s="885"/>
      <c r="PU97" s="885"/>
      <c r="PV97" s="885">
        <f t="shared" ref="PV97" si="782">PV72</f>
        <v>1131137.6027672312</v>
      </c>
      <c r="PW97" s="885"/>
      <c r="PX97" s="885"/>
      <c r="PY97" s="885"/>
      <c r="PZ97" s="885">
        <f t="shared" ref="PZ97" si="783">PZ72</f>
        <v>28249718.246046539</v>
      </c>
      <c r="QA97" s="885"/>
      <c r="QB97" s="885"/>
      <c r="QC97" s="885"/>
      <c r="QD97" s="885">
        <f t="shared" ref="QD97" si="784">QD72</f>
        <v>201977.75602819957</v>
      </c>
      <c r="QE97" s="885"/>
      <c r="QF97" s="885"/>
      <c r="QG97" s="885"/>
      <c r="QH97" s="885">
        <f t="shared" ref="QH97" si="785">QH72</f>
        <v>1129874.7314031352</v>
      </c>
      <c r="QI97" s="885"/>
      <c r="QJ97" s="885"/>
      <c r="QK97" s="885"/>
      <c r="QL97" s="885">
        <f t="shared" ref="QL97" si="786">QL72</f>
        <v>4527750.4013170786</v>
      </c>
      <c r="QM97" s="885"/>
      <c r="QN97" s="885"/>
      <c r="QO97" s="885"/>
      <c r="QP97" s="885">
        <f t="shared" ref="QP97" si="787">QP72</f>
        <v>4519078.459959805</v>
      </c>
      <c r="QQ97" s="885"/>
      <c r="QR97" s="885"/>
      <c r="QS97" s="885"/>
      <c r="QT97" s="885">
        <f t="shared" ref="QT97" si="788">QT72</f>
        <v>2213679.6577512585</v>
      </c>
      <c r="QU97" s="885"/>
      <c r="QV97" s="885"/>
      <c r="QW97" s="885"/>
      <c r="QX97" s="885">
        <f t="shared" ref="QX97" si="789">QX72</f>
        <v>760925.77115130436</v>
      </c>
      <c r="QY97" s="885"/>
      <c r="QZ97" s="885"/>
      <c r="RA97" s="885"/>
      <c r="RB97" s="885">
        <f t="shared" ref="RB97" si="790">RB72</f>
        <v>871681.69623693591</v>
      </c>
      <c r="RC97" s="885"/>
      <c r="RD97" s="885"/>
      <c r="RE97" s="885"/>
      <c r="RF97" s="885">
        <f t="shared" ref="RF97" si="791">RF72</f>
        <v>1635824.1947100861</v>
      </c>
      <c r="RG97" s="885"/>
      <c r="RH97" s="885"/>
      <c r="RI97" s="885"/>
      <c r="RJ97" s="885">
        <f t="shared" ref="RJ97" si="792">RJ72</f>
        <v>1096683.7420432512</v>
      </c>
      <c r="RK97" s="885"/>
      <c r="RL97" s="885"/>
      <c r="RM97" s="885"/>
      <c r="RN97" s="885">
        <f t="shared" ref="RN97" si="793">RN72</f>
        <v>68926.096926384897</v>
      </c>
      <c r="RO97" s="885"/>
      <c r="RP97" s="885"/>
      <c r="RQ97" s="885"/>
      <c r="RR97" s="885">
        <f t="shared" ref="RR97" si="794">RR72</f>
        <v>94551.260334807885</v>
      </c>
      <c r="RS97" s="885"/>
      <c r="RT97" s="885"/>
      <c r="RU97" s="885"/>
      <c r="RV97" s="885">
        <f t="shared" ref="RV97" si="795">RV72</f>
        <v>4756939.1083203489</v>
      </c>
      <c r="RW97" s="885"/>
      <c r="RX97" s="885"/>
      <c r="RY97" s="885"/>
      <c r="RZ97" s="885">
        <f t="shared" ref="RZ97" si="796">RZ72</f>
        <v>1220843.188267584</v>
      </c>
      <c r="SA97" s="885"/>
      <c r="SB97" s="885"/>
      <c r="SC97" s="885"/>
      <c r="SD97" s="885">
        <f t="shared" ref="SD97" si="797">SD72</f>
        <v>592944.27001290536</v>
      </c>
      <c r="SE97" s="885"/>
      <c r="SF97" s="885"/>
      <c r="SG97" s="885"/>
      <c r="SH97" s="885">
        <f t="shared" ref="SH97" si="798">SH72</f>
        <v>161714.35488197525</v>
      </c>
      <c r="SI97" s="885"/>
      <c r="SJ97" s="885"/>
      <c r="SK97" s="885"/>
      <c r="SL97" s="885">
        <f t="shared" ref="SL97" si="799">SL72</f>
        <v>12647.977451019013</v>
      </c>
      <c r="SM97" s="885"/>
      <c r="SN97" s="885"/>
      <c r="SO97" s="885"/>
      <c r="SP97" s="885">
        <f t="shared" ref="SP97" si="800">SP72</f>
        <v>10105.134152368619</v>
      </c>
      <c r="SQ97" s="885"/>
      <c r="SR97" s="885"/>
      <c r="SS97" s="885"/>
      <c r="ST97" s="885">
        <f t="shared" ref="ST97" si="801">ST72</f>
        <v>2120214.6833053194</v>
      </c>
      <c r="SU97" s="885"/>
      <c r="SV97" s="885"/>
      <c r="SW97" s="885"/>
      <c r="SX97" s="885">
        <f t="shared" ref="SX97" si="802">SX72</f>
        <v>81336.236942616408</v>
      </c>
      <c r="SY97" s="885"/>
      <c r="SZ97" s="885"/>
      <c r="TA97" s="885"/>
      <c r="TB97" s="885">
        <f t="shared" ref="TB97" si="803">TB72</f>
        <v>136061.87108311927</v>
      </c>
      <c r="TC97" s="885"/>
      <c r="TD97" s="885"/>
      <c r="TE97" s="885"/>
      <c r="TF97" s="885">
        <f t="shared" ref="TF97" si="804">TF72</f>
        <v>158417.70699475703</v>
      </c>
      <c r="TG97" s="885"/>
      <c r="TH97" s="885"/>
      <c r="TI97" s="885"/>
      <c r="TJ97" s="885">
        <f t="shared" ref="TJ97" si="805">TJ72</f>
        <v>428969.34993445978</v>
      </c>
      <c r="TK97" s="885"/>
      <c r="TL97" s="885"/>
      <c r="TM97" s="885"/>
      <c r="TN97" s="885">
        <f t="shared" ref="TN97" si="806">TN72</f>
        <v>2294677.7340597035</v>
      </c>
      <c r="TO97" s="885"/>
      <c r="TP97" s="885"/>
      <c r="TQ97" s="885"/>
      <c r="TR97" s="885">
        <f t="shared" ref="TR97" si="807">TR72</f>
        <v>2832352.5189053025</v>
      </c>
      <c r="TS97" s="885"/>
      <c r="TT97" s="885"/>
      <c r="TU97" s="885"/>
      <c r="TV97" s="885">
        <f t="shared" ref="TV97" si="808">TV72</f>
        <v>2818191.7535507176</v>
      </c>
      <c r="TW97" s="885"/>
      <c r="TX97" s="885"/>
      <c r="TY97" s="885"/>
      <c r="TZ97" s="885">
        <f t="shared" ref="TZ97" si="809">TZ72</f>
        <v>3111402.510484986</v>
      </c>
      <c r="UA97" s="885"/>
      <c r="UB97" s="885"/>
      <c r="UC97" s="885"/>
      <c r="UD97" s="885">
        <f t="shared" ref="UD97" si="810">UD72</f>
        <v>11159.895890051044</v>
      </c>
      <c r="UE97" s="885"/>
      <c r="UF97" s="885"/>
      <c r="UG97" s="885"/>
      <c r="UH97" s="885">
        <f t="shared" ref="UH97" si="811">UH72</f>
        <v>358406.26468743006</v>
      </c>
      <c r="UI97" s="885"/>
      <c r="UJ97" s="885"/>
      <c r="UK97" s="885"/>
      <c r="UL97" s="885">
        <f t="shared" ref="UL97" si="812">UL72</f>
        <v>284497.24658964889</v>
      </c>
      <c r="UM97" s="885"/>
      <c r="UN97" s="885"/>
      <c r="UO97" s="885"/>
      <c r="UP97" s="885">
        <f t="shared" ref="UP97" si="813">UP72</f>
        <v>3101041.8175969822</v>
      </c>
      <c r="UQ97" s="885"/>
      <c r="UR97" s="885"/>
      <c r="US97" s="885"/>
      <c r="UT97" s="885">
        <f t="shared" ref="UT97" si="814">UT72</f>
        <v>302504.31041860511</v>
      </c>
      <c r="UU97" s="885"/>
      <c r="UV97" s="885"/>
      <c r="UW97" s="885"/>
      <c r="UX97" s="885">
        <f t="shared" ref="UX97" si="815">UX72</f>
        <v>1754727.5516464533</v>
      </c>
      <c r="UY97" s="885"/>
      <c r="UZ97" s="885"/>
      <c r="VA97" s="885"/>
      <c r="VB97" s="885">
        <f t="shared" ref="VB97" si="816">VB72</f>
        <v>53453.448358627691</v>
      </c>
      <c r="VC97" s="885"/>
      <c r="VD97" s="885"/>
      <c r="VE97" s="885"/>
      <c r="VF97" s="885">
        <f t="shared" ref="VF97" si="817">VF72</f>
        <v>237789.66351423014</v>
      </c>
      <c r="VG97" s="885"/>
      <c r="VH97" s="885"/>
      <c r="VI97" s="885"/>
      <c r="VJ97" s="885">
        <f t="shared" ref="VJ97" si="818">VJ72</f>
        <v>1850763.5308862</v>
      </c>
      <c r="VK97" s="885"/>
      <c r="VL97" s="885"/>
      <c r="VM97" s="885"/>
      <c r="VN97" s="885">
        <f t="shared" ref="VN97" si="819">VN72</f>
        <v>35336.153305548054</v>
      </c>
      <c r="VO97" s="885"/>
      <c r="VP97" s="885"/>
      <c r="VQ97" s="885"/>
      <c r="VR97" s="885">
        <f t="shared" ref="VR97" si="820">VR72</f>
        <v>3095200.1241354169</v>
      </c>
      <c r="VS97" s="885"/>
      <c r="VT97" s="885"/>
      <c r="VU97" s="885"/>
      <c r="VV97" s="885">
        <f t="shared" ref="VV97" si="821">VV72</f>
        <v>1665183.1348568371</v>
      </c>
      <c r="VW97" s="885"/>
      <c r="VX97" s="885"/>
      <c r="VY97" s="885"/>
      <c r="VZ97" s="885">
        <f t="shared" ref="VZ97" si="822">VZ72</f>
        <v>183037.40883309988</v>
      </c>
      <c r="WA97" s="885"/>
      <c r="WB97" s="885"/>
      <c r="WC97" s="885"/>
      <c r="WD97" s="885">
        <f t="shared" ref="WD97" si="823">WD72</f>
        <v>8040194.8998911316</v>
      </c>
      <c r="WE97" s="885"/>
      <c r="WF97" s="885"/>
      <c r="WG97" s="885"/>
      <c r="WH97" s="885">
        <f t="shared" ref="WH97" si="824">WH72</f>
        <v>2687122.6015091883</v>
      </c>
      <c r="WI97" s="885"/>
      <c r="WJ97" s="885"/>
      <c r="WK97" s="885"/>
      <c r="WL97" s="885">
        <f t="shared" ref="WL97" si="825">WL72</f>
        <v>2451115.1645289483</v>
      </c>
      <c r="WM97" s="885"/>
      <c r="WN97" s="885"/>
      <c r="WO97" s="885"/>
      <c r="WP97" s="885">
        <f t="shared" ref="WP97" si="826">WP72</f>
        <v>0</v>
      </c>
      <c r="WQ97" s="885"/>
      <c r="WR97" s="885"/>
      <c r="WS97" s="885"/>
      <c r="WT97" s="885">
        <f t="shared" ref="WT97" si="827">WT72</f>
        <v>871164.50955658755</v>
      </c>
      <c r="WU97" s="885"/>
      <c r="WV97" s="885"/>
      <c r="WW97" s="885"/>
      <c r="WX97" s="885">
        <f t="shared" ref="WX97" si="828">WX72</f>
        <v>3064379.582029148</v>
      </c>
      <c r="WY97" s="885"/>
      <c r="WZ97" s="885"/>
      <c r="XA97" s="885"/>
      <c r="XB97" s="885">
        <f t="shared" ref="XB97" si="829">XB72</f>
        <v>6383592.4115066705</v>
      </c>
      <c r="XC97" s="885"/>
      <c r="XD97" s="885"/>
      <c r="XE97" s="885"/>
      <c r="XF97" s="885">
        <f t="shared" ref="XF97" si="830">XF72</f>
        <v>55049.222510779029</v>
      </c>
      <c r="XG97" s="885"/>
      <c r="XH97" s="885"/>
      <c r="XI97" s="885"/>
      <c r="XJ97" s="885">
        <f t="shared" ref="XJ97" si="831">XJ72</f>
        <v>3923727.31176562</v>
      </c>
      <c r="XK97" s="885"/>
      <c r="XL97" s="885"/>
      <c r="XM97" s="885"/>
      <c r="XN97" s="885">
        <f t="shared" ref="XN97" si="832">XN72</f>
        <v>3011984.0659037074</v>
      </c>
      <c r="XO97" s="885"/>
      <c r="XP97" s="885"/>
      <c r="XQ97" s="885"/>
      <c r="XR97" s="885">
        <f t="shared" ref="XR97" si="833">XR72</f>
        <v>805921.47987148899</v>
      </c>
      <c r="XS97" s="885"/>
      <c r="XT97" s="885"/>
      <c r="XU97" s="885"/>
      <c r="XV97" s="885">
        <f t="shared" ref="XV97" si="834">XV72</f>
        <v>292276.61440938991</v>
      </c>
      <c r="XW97" s="885"/>
      <c r="XX97" s="885"/>
      <c r="XY97" s="885"/>
      <c r="XZ97" s="885">
        <f t="shared" ref="XZ97" si="835">XZ72</f>
        <v>3210871.9492352777</v>
      </c>
      <c r="YA97" s="885"/>
      <c r="YB97" s="885"/>
      <c r="YC97" s="885"/>
      <c r="YD97" s="885">
        <f t="shared" ref="YD97" si="836">YD72</f>
        <v>3169901.6716152048</v>
      </c>
      <c r="YE97" s="885"/>
      <c r="YF97" s="885"/>
      <c r="YG97" s="885"/>
      <c r="YH97" s="885">
        <f t="shared" ref="YH97" si="837">YH72</f>
        <v>150931.70260174474</v>
      </c>
      <c r="YI97" s="885"/>
      <c r="YJ97" s="885"/>
      <c r="YK97" s="885"/>
      <c r="YL97" s="885">
        <f t="shared" ref="YL97" si="838">YL72</f>
        <v>4332334.8924262142</v>
      </c>
      <c r="YM97" s="885"/>
      <c r="YN97" s="885"/>
      <c r="YO97" s="885"/>
      <c r="YP97" s="885">
        <f t="shared" ref="YP97" si="839">YP72</f>
        <v>1399258.0837351368</v>
      </c>
      <c r="YQ97" s="885"/>
      <c r="YR97" s="885"/>
      <c r="YS97" s="885"/>
      <c r="YT97" s="885">
        <f t="shared" ref="YT97" si="840">YT72</f>
        <v>5716780.3082867637</v>
      </c>
      <c r="YU97" s="885"/>
      <c r="YV97" s="885"/>
      <c r="YW97" s="885"/>
      <c r="YX97" s="885">
        <f t="shared" ref="YX97" si="841">YX72</f>
        <v>12082035.069066824</v>
      </c>
      <c r="YY97" s="885"/>
      <c r="YZ97" s="885"/>
      <c r="ZA97" s="885"/>
      <c r="ZB97" s="885">
        <f t="shared" ref="ZB97" si="842">ZB72</f>
        <v>13437041.212228434</v>
      </c>
      <c r="ZC97" s="885"/>
      <c r="ZD97" s="885"/>
      <c r="ZE97" s="885"/>
      <c r="ZF97" s="885">
        <f t="shared" ref="ZF97" si="843">ZF72</f>
        <v>4441169.6638880149</v>
      </c>
      <c r="ZG97" s="885"/>
      <c r="ZH97" s="885"/>
      <c r="ZI97" s="885"/>
      <c r="ZJ97" s="885">
        <f t="shared" ref="ZJ97" si="844">ZJ72</f>
        <v>266007.82548544812</v>
      </c>
      <c r="ZK97" s="885"/>
      <c r="ZL97" s="885"/>
      <c r="ZM97" s="885"/>
      <c r="ZN97" s="885">
        <f t="shared" ref="ZN97" si="845">ZN72</f>
        <v>0</v>
      </c>
      <c r="ZO97" s="885"/>
      <c r="ZP97" s="885"/>
      <c r="ZQ97" s="885"/>
      <c r="ZR97" s="885">
        <f t="shared" ref="ZR97" si="846">ZR72</f>
        <v>3762369.8602194544</v>
      </c>
      <c r="ZS97" s="885"/>
      <c r="ZT97" s="885"/>
      <c r="ZU97" s="885"/>
      <c r="ZV97" s="885">
        <f t="shared" ref="ZV97" si="847">ZV72</f>
        <v>2139594.4489420978</v>
      </c>
      <c r="ZW97" s="885"/>
      <c r="ZX97" s="885"/>
      <c r="ZY97" s="885"/>
      <c r="ZZ97" s="885">
        <f t="shared" ref="ZZ97" si="848">ZZ72</f>
        <v>2231421.1581662735</v>
      </c>
      <c r="AAA97" s="885"/>
      <c r="AAB97" s="885"/>
      <c r="AAC97" s="885"/>
      <c r="AAD97" s="885">
        <f t="shared" ref="AAD97" si="849">AAD72</f>
        <v>3045047.3419329589</v>
      </c>
      <c r="AAE97" s="885"/>
      <c r="AAF97" s="885"/>
      <c r="AAG97" s="885"/>
      <c r="AAH97" s="885">
        <f t="shared" ref="AAH97" si="850">AAH72</f>
        <v>3088521.5139416205</v>
      </c>
      <c r="AAI97" s="885"/>
      <c r="AAJ97" s="885"/>
      <c r="AAK97" s="885"/>
      <c r="AAL97" s="885">
        <f t="shared" ref="AAL97" si="851">AAL72</f>
        <v>1381894.7423913754</v>
      </c>
      <c r="AAM97" s="885"/>
      <c r="AAN97" s="885"/>
      <c r="AAO97" s="885"/>
      <c r="AAP97" s="885">
        <f t="shared" si="676"/>
        <v>297122.45195939095</v>
      </c>
      <c r="AAQ97" s="1333"/>
      <c r="AAR97" s="1404"/>
      <c r="AAS97" s="1333"/>
      <c r="AAT97" s="1673"/>
      <c r="AAU97" s="1673"/>
      <c r="AAV97" s="1673"/>
      <c r="AAW97" s="1674"/>
    </row>
    <row r="98" spans="1:725">
      <c r="A98" s="1253" t="s">
        <v>498</v>
      </c>
      <c r="B98" s="884" t="s">
        <v>1339</v>
      </c>
      <c r="C98" s="709"/>
      <c r="D98" s="881"/>
      <c r="E98" s="884" t="s">
        <v>751</v>
      </c>
      <c r="F98" s="883"/>
      <c r="G98" s="883"/>
      <c r="H98" s="883"/>
      <c r="I98" s="883"/>
      <c r="J98" s="883">
        <f>J96-J94</f>
        <v>-2942.29103479076</v>
      </c>
      <c r="K98" s="883"/>
      <c r="L98" s="883"/>
      <c r="M98" s="883"/>
      <c r="N98" s="883">
        <f>N96-N94</f>
        <v>-2704.3125644586835</v>
      </c>
      <c r="O98" s="883"/>
      <c r="P98" s="883"/>
      <c r="Q98" s="883"/>
      <c r="R98" s="883">
        <f t="shared" ref="R98" si="852">R96-R94</f>
        <v>-2527.2128440472588</v>
      </c>
      <c r="S98" s="883"/>
      <c r="T98" s="883"/>
      <c r="U98" s="883"/>
      <c r="V98" s="883">
        <f t="shared" ref="V98" si="853">V96-V94</f>
        <v>-1738.4385272948639</v>
      </c>
      <c r="W98" s="883"/>
      <c r="X98" s="883"/>
      <c r="Y98" s="883"/>
      <c r="Z98" s="883">
        <f t="shared" ref="Z98" si="854">Z96-Z94</f>
        <v>-21344.180976796313</v>
      </c>
      <c r="AA98" s="883"/>
      <c r="AB98" s="883"/>
      <c r="AC98" s="883"/>
      <c r="AD98" s="883">
        <f t="shared" ref="AD98" si="855">AD96-AD94</f>
        <v>-2759.1935565510503</v>
      </c>
      <c r="AE98" s="883"/>
      <c r="AF98" s="883"/>
      <c r="AG98" s="883"/>
      <c r="AH98" s="883">
        <f t="shared" ref="AH98" si="856">AH96-AH94</f>
        <v>-17531.315256939502</v>
      </c>
      <c r="AI98" s="883"/>
      <c r="AJ98" s="883"/>
      <c r="AK98" s="883"/>
      <c r="AL98" s="883">
        <f t="shared" ref="AL98" si="857">AL96-AL94</f>
        <v>-1551.9457574544067</v>
      </c>
      <c r="AM98" s="883"/>
      <c r="AN98" s="883"/>
      <c r="AO98" s="883"/>
      <c r="AP98" s="883">
        <f t="shared" ref="AP98" si="858">AP96-AP94</f>
        <v>-6415.5548525009071</v>
      </c>
      <c r="AQ98" s="883"/>
      <c r="AR98" s="883"/>
      <c r="AS98" s="883"/>
      <c r="AT98" s="883">
        <f t="shared" ref="AT98" si="859">AT96-AT94</f>
        <v>-775.50530291652831</v>
      </c>
      <c r="AU98" s="883"/>
      <c r="AV98" s="883"/>
      <c r="AW98" s="883"/>
      <c r="AX98" s="883">
        <f t="shared" ref="AX98" si="860">AX96-AX94</f>
        <v>-62505.689160143491</v>
      </c>
      <c r="AY98" s="883"/>
      <c r="AZ98" s="883"/>
      <c r="BA98" s="883"/>
      <c r="BB98" s="883">
        <f t="shared" ref="BB98" si="861">BB96-BB94</f>
        <v>-129429.28409784194</v>
      </c>
      <c r="BC98" s="883"/>
      <c r="BD98" s="883"/>
      <c r="BE98" s="883"/>
      <c r="BF98" s="883">
        <f t="shared" ref="BF98" si="862">BF96-BF94</f>
        <v>-39141.10285715363</v>
      </c>
      <c r="BG98" s="883"/>
      <c r="BH98" s="883"/>
      <c r="BI98" s="883"/>
      <c r="BJ98" s="883">
        <f t="shared" ref="BJ98" si="863">BJ96-BJ94</f>
        <v>-32293.448861741461</v>
      </c>
      <c r="BK98" s="883"/>
      <c r="BL98" s="883"/>
      <c r="BM98" s="883"/>
      <c r="BN98" s="883">
        <f t="shared" ref="BN98" si="864">BN96-BN94</f>
        <v>-42213.888268086128</v>
      </c>
      <c r="BO98" s="883"/>
      <c r="BP98" s="883"/>
      <c r="BQ98" s="883"/>
      <c r="BR98" s="883">
        <f t="shared" ref="BR98" si="865">BR96-BR94</f>
        <v>-48764.61817050376</v>
      </c>
      <c r="BS98" s="883"/>
      <c r="BT98" s="883"/>
      <c r="BU98" s="883"/>
      <c r="BV98" s="883">
        <f t="shared" ref="BV98" si="866">BV96-BV94</f>
        <v>-32841.660294605652</v>
      </c>
      <c r="BW98" s="883"/>
      <c r="BX98" s="883"/>
      <c r="BY98" s="883"/>
      <c r="BZ98" s="883">
        <f t="shared" ref="BZ98" si="867">BZ96-BZ94</f>
        <v>-275363.4057675302</v>
      </c>
      <c r="CA98" s="883"/>
      <c r="CB98" s="883"/>
      <c r="CC98" s="883"/>
      <c r="CD98" s="883">
        <f t="shared" ref="CD98" si="868">CD96-CD94</f>
        <v>-39423.419790642103</v>
      </c>
      <c r="CE98" s="883"/>
      <c r="CF98" s="883"/>
      <c r="CG98" s="883"/>
      <c r="CH98" s="883">
        <f t="shared" ref="CH98" si="869">CH96-CH94</f>
        <v>-680.7437526666763</v>
      </c>
      <c r="CI98" s="883"/>
      <c r="CJ98" s="883"/>
      <c r="CK98" s="883"/>
      <c r="CL98" s="883">
        <f t="shared" ref="CL98" si="870">CL96-CL94</f>
        <v>-9054.7753046642756</v>
      </c>
      <c r="CM98" s="883"/>
      <c r="CN98" s="883"/>
      <c r="CO98" s="883"/>
      <c r="CP98" s="883">
        <f t="shared" ref="CP98" si="871">CP96-CP94</f>
        <v>-6989.2752473353175</v>
      </c>
      <c r="CQ98" s="883"/>
      <c r="CR98" s="883"/>
      <c r="CS98" s="883"/>
      <c r="CT98" s="883">
        <f t="shared" ref="CT98" si="872">CT96-CT94</f>
        <v>-111111.92075849604</v>
      </c>
      <c r="CU98" s="883"/>
      <c r="CV98" s="883"/>
      <c r="CW98" s="883"/>
      <c r="CX98" s="883">
        <f t="shared" ref="CX98" si="873">CX96-CX94</f>
        <v>-473648.02071718127</v>
      </c>
      <c r="CY98" s="883"/>
      <c r="CZ98" s="883"/>
      <c r="DA98" s="883"/>
      <c r="DB98" s="883">
        <f t="shared" ref="DB98" si="874">DB96-DB94</f>
        <v>-2796.8522375158791</v>
      </c>
      <c r="DC98" s="883"/>
      <c r="DD98" s="883"/>
      <c r="DE98" s="883"/>
      <c r="DF98" s="883">
        <f t="shared" ref="DF98" si="875">DF96-DF94</f>
        <v>0</v>
      </c>
      <c r="DG98" s="883"/>
      <c r="DH98" s="883"/>
      <c r="DI98" s="883"/>
      <c r="DJ98" s="883">
        <f t="shared" ref="DJ98" si="876">DJ96-DJ94</f>
        <v>-36703.461978312582</v>
      </c>
      <c r="DK98" s="883"/>
      <c r="DL98" s="883"/>
      <c r="DM98" s="883"/>
      <c r="DN98" s="883">
        <f t="shared" ref="DN98" si="877">DN96-DN94</f>
        <v>-40035.946359804133</v>
      </c>
      <c r="DO98" s="883"/>
      <c r="DP98" s="883"/>
      <c r="DQ98" s="883"/>
      <c r="DR98" s="883">
        <f t="shared" ref="DR98" si="878">DR96-DR94</f>
        <v>-28783.542084164335</v>
      </c>
      <c r="DS98" s="883"/>
      <c r="DT98" s="883"/>
      <c r="DU98" s="883"/>
      <c r="DV98" s="883">
        <f t="shared" ref="DV98" si="879">DV96-DV94</f>
        <v>-8201.4423746717512</v>
      </c>
      <c r="DW98" s="883"/>
      <c r="DX98" s="883"/>
      <c r="DY98" s="883"/>
      <c r="DZ98" s="883">
        <f t="shared" ref="DZ98" si="880">DZ96-DZ94</f>
        <v>-158840.6043369401</v>
      </c>
      <c r="EA98" s="883"/>
      <c r="EB98" s="883"/>
      <c r="EC98" s="883"/>
      <c r="ED98" s="883">
        <f t="shared" ref="ED98" si="881">ED96-ED94</f>
        <v>-47097.098502531648</v>
      </c>
      <c r="EE98" s="883"/>
      <c r="EF98" s="883"/>
      <c r="EG98" s="883"/>
      <c r="EH98" s="883">
        <f t="shared" ref="EH98" si="882">EH96-EH94</f>
        <v>-53060.269806407159</v>
      </c>
      <c r="EI98" s="883"/>
      <c r="EJ98" s="883"/>
      <c r="EK98" s="883"/>
      <c r="EL98" s="883">
        <f t="shared" ref="EL98" si="883">EL96-EL94</f>
        <v>-28406.939336233307</v>
      </c>
      <c r="EM98" s="883"/>
      <c r="EN98" s="883"/>
      <c r="EO98" s="883"/>
      <c r="EP98" s="883">
        <f t="shared" ref="EP98" si="884">EP96-EP94</f>
        <v>-69105.709338187473</v>
      </c>
      <c r="EQ98" s="883"/>
      <c r="ER98" s="883"/>
      <c r="ES98" s="883"/>
      <c r="ET98" s="883">
        <f t="shared" ref="ET98" si="885">ET96-ET94</f>
        <v>-34846.490156812593</v>
      </c>
      <c r="EU98" s="883"/>
      <c r="EV98" s="883"/>
      <c r="EW98" s="883"/>
      <c r="EX98" s="883">
        <f t="shared" ref="EX98" si="886">EX96-EX94</f>
        <v>-262941.32313879207</v>
      </c>
      <c r="EY98" s="883"/>
      <c r="EZ98" s="883"/>
      <c r="FA98" s="883"/>
      <c r="FB98" s="883">
        <f t="shared" ref="FB98" si="887">FB96-FB94</f>
        <v>-93399.059085886925</v>
      </c>
      <c r="FC98" s="883"/>
      <c r="FD98" s="883"/>
      <c r="FE98" s="883"/>
      <c r="FF98" s="883">
        <f t="shared" ref="FF98" si="888">FF96-FF94</f>
        <v>-39117.036589110736</v>
      </c>
      <c r="FG98" s="883"/>
      <c r="FH98" s="883"/>
      <c r="FI98" s="883"/>
      <c r="FJ98" s="883">
        <f t="shared" ref="FJ98" si="889">FJ96-FJ94</f>
        <v>-242887.88203331828</v>
      </c>
      <c r="FK98" s="883"/>
      <c r="FL98" s="883"/>
      <c r="FM98" s="883"/>
      <c r="FN98" s="883">
        <f t="shared" ref="FN98" si="890">FN96-FN94</f>
        <v>-3767.4084964510403</v>
      </c>
      <c r="FO98" s="883"/>
      <c r="FP98" s="883"/>
      <c r="FQ98" s="883"/>
      <c r="FR98" s="883">
        <f t="shared" ref="FR98" si="891">FR96-FR94</f>
        <v>-592.14709738308738</v>
      </c>
      <c r="FS98" s="883"/>
      <c r="FT98" s="883"/>
      <c r="FU98" s="883"/>
      <c r="FV98" s="883">
        <f t="shared" ref="FV98" si="892">FV96-FV94</f>
        <v>-68106.425707945134</v>
      </c>
      <c r="FW98" s="883"/>
      <c r="FX98" s="883"/>
      <c r="FY98" s="883"/>
      <c r="FZ98" s="883">
        <f t="shared" ref="FZ98" si="893">FZ96-FZ94</f>
        <v>-4248.9716783214244</v>
      </c>
      <c r="GA98" s="883"/>
      <c r="GB98" s="883"/>
      <c r="GC98" s="883"/>
      <c r="GD98" s="883">
        <f t="shared" ref="GD98" si="894">GD96-GD94</f>
        <v>-39571.008976661833</v>
      </c>
      <c r="GE98" s="883"/>
      <c r="GF98" s="883"/>
      <c r="GG98" s="883"/>
      <c r="GH98" s="883">
        <f t="shared" ref="GH98" si="895">GH96-GH94</f>
        <v>-18246.505068806699</v>
      </c>
      <c r="GI98" s="883"/>
      <c r="GJ98" s="883"/>
      <c r="GK98" s="883"/>
      <c r="GL98" s="883">
        <f t="shared" ref="GL98" si="896">GL96-GL94</f>
        <v>-15224.101061424473</v>
      </c>
      <c r="GM98" s="883"/>
      <c r="GN98" s="883"/>
      <c r="GO98" s="883"/>
      <c r="GP98" s="883">
        <f t="shared" ref="GP98" si="897">GP96-GP94</f>
        <v>-9154.8471593919094</v>
      </c>
      <c r="GQ98" s="883"/>
      <c r="GR98" s="883"/>
      <c r="GS98" s="883"/>
      <c r="GT98" s="883">
        <f t="shared" ref="GT98" si="898">GT96-GT94</f>
        <v>-62844.660339306109</v>
      </c>
      <c r="GU98" s="883"/>
      <c r="GV98" s="883"/>
      <c r="GW98" s="883"/>
      <c r="GX98" s="883">
        <f t="shared" ref="GX98" si="899">GX96-GX94</f>
        <v>-2534.0727535509795</v>
      </c>
      <c r="GY98" s="883"/>
      <c r="GZ98" s="883"/>
      <c r="HA98" s="883"/>
      <c r="HB98" s="883">
        <f t="shared" ref="HB98" si="900">HB96-HB94</f>
        <v>-13907.131121799932</v>
      </c>
      <c r="HC98" s="883"/>
      <c r="HD98" s="883"/>
      <c r="HE98" s="883"/>
      <c r="HF98" s="883">
        <f t="shared" ref="HF98" si="901">HF96-HF94</f>
        <v>-60408.406556021422</v>
      </c>
      <c r="HG98" s="883"/>
      <c r="HH98" s="883"/>
      <c r="HI98" s="883"/>
      <c r="HJ98" s="883">
        <f t="shared" ref="HJ98" si="902">HJ96-HJ94</f>
        <v>-9790.9240194280865</v>
      </c>
      <c r="HK98" s="883"/>
      <c r="HL98" s="883"/>
      <c r="HM98" s="883"/>
      <c r="HN98" s="883">
        <f t="shared" ref="HN98" si="903">HN96-HN94</f>
        <v>-9615.4676503384253</v>
      </c>
      <c r="HO98" s="883"/>
      <c r="HP98" s="883"/>
      <c r="HQ98" s="883"/>
      <c r="HR98" s="883">
        <f t="shared" ref="HR98" si="904">HR96-HR94</f>
        <v>-2228.9230928557372</v>
      </c>
      <c r="HS98" s="883"/>
      <c r="HT98" s="883"/>
      <c r="HU98" s="883"/>
      <c r="HV98" s="883">
        <f t="shared" ref="HV98" si="905">HV96-HV94</f>
        <v>-17808.379493881017</v>
      </c>
      <c r="HW98" s="883"/>
      <c r="HX98" s="883"/>
      <c r="HY98" s="883"/>
      <c r="HZ98" s="883">
        <f t="shared" ref="HZ98" si="906">HZ96-HZ94</f>
        <v>-69689.007633225992</v>
      </c>
      <c r="IA98" s="883"/>
      <c r="IB98" s="883"/>
      <c r="IC98" s="883"/>
      <c r="ID98" s="883">
        <f t="shared" ref="ID98" si="907">ID96-ID94</f>
        <v>-63592.595191959292</v>
      </c>
      <c r="IE98" s="883"/>
      <c r="IF98" s="883"/>
      <c r="IG98" s="883"/>
      <c r="IH98" s="883">
        <f t="shared" ref="IH98" si="908">IH96-IH94</f>
        <v>-353744.2709631063</v>
      </c>
      <c r="II98" s="883"/>
      <c r="IJ98" s="883"/>
      <c r="IK98" s="883"/>
      <c r="IL98" s="883">
        <f t="shared" ref="IL98" si="909">IL96-IL94</f>
        <v>-444466.9723875057</v>
      </c>
      <c r="IM98" s="883"/>
      <c r="IN98" s="883"/>
      <c r="IO98" s="883"/>
      <c r="IP98" s="883">
        <f t="shared" ref="IP98" si="910">IP96-IP94</f>
        <v>-45885.964911505114</v>
      </c>
      <c r="IQ98" s="883"/>
      <c r="IR98" s="883"/>
      <c r="IS98" s="883"/>
      <c r="IT98" s="883">
        <f t="shared" ref="IT98" si="911">IT96-IT94</f>
        <v>-6651.6734383447256</v>
      </c>
      <c r="IU98" s="883"/>
      <c r="IV98" s="883"/>
      <c r="IW98" s="883"/>
      <c r="IX98" s="883">
        <f t="shared" ref="IX98" si="912">IX96-IX94</f>
        <v>-316.50654946372924</v>
      </c>
      <c r="IY98" s="883"/>
      <c r="IZ98" s="883"/>
      <c r="JA98" s="883"/>
      <c r="JB98" s="883">
        <f t="shared" ref="JB98" si="913">JB96-JB94</f>
        <v>-220.02735437823412</v>
      </c>
      <c r="JC98" s="883"/>
      <c r="JD98" s="883"/>
      <c r="JE98" s="883"/>
      <c r="JF98" s="883">
        <f t="shared" ref="JF98" si="914">JF96-JF94</f>
        <v>-39406.242288958048</v>
      </c>
      <c r="JG98" s="883"/>
      <c r="JH98" s="883"/>
      <c r="JI98" s="883"/>
      <c r="JJ98" s="883">
        <f t="shared" ref="JJ98" si="915">JJ96-JJ94</f>
        <v>2049.3635127720918</v>
      </c>
      <c r="JK98" s="883"/>
      <c r="JL98" s="883"/>
      <c r="JM98" s="883"/>
      <c r="JN98" s="883">
        <f t="shared" ref="JN98" si="916">JN96-JN94</f>
        <v>-1465.9198721146968</v>
      </c>
      <c r="JO98" s="883"/>
      <c r="JP98" s="883"/>
      <c r="JQ98" s="883"/>
      <c r="JR98" s="883">
        <f t="shared" ref="JR98" si="917">JR96-JR94</f>
        <v>-2140.7370996938407</v>
      </c>
      <c r="JS98" s="883"/>
      <c r="JT98" s="883"/>
      <c r="JU98" s="883"/>
      <c r="JV98" s="883">
        <f t="shared" ref="JV98" si="918">JV96-JV94</f>
        <v>-47.718557637088907</v>
      </c>
      <c r="JW98" s="883"/>
      <c r="JX98" s="883"/>
      <c r="JY98" s="883"/>
      <c r="JZ98" s="883">
        <f t="shared" ref="JZ98" si="919">JZ96-JZ94</f>
        <v>-47.718557637088907</v>
      </c>
      <c r="KA98" s="883"/>
      <c r="KB98" s="883"/>
      <c r="KC98" s="883"/>
      <c r="KD98" s="883">
        <f t="shared" ref="KD98" si="920">KD96-KD94</f>
        <v>-2517.7768538929813</v>
      </c>
      <c r="KE98" s="883"/>
      <c r="KF98" s="883"/>
      <c r="KG98" s="883"/>
      <c r="KH98" s="883">
        <f t="shared" ref="KH98" si="921">KH96-KH94</f>
        <v>-2517.7768538929813</v>
      </c>
      <c r="KI98" s="883"/>
      <c r="KJ98" s="883"/>
      <c r="KK98" s="883"/>
      <c r="KL98" s="883">
        <f t="shared" ref="KL98" si="922">KL96-KL94</f>
        <v>-688.79108677097975</v>
      </c>
      <c r="KM98" s="883"/>
      <c r="KN98" s="883"/>
      <c r="KO98" s="883"/>
      <c r="KP98" s="883">
        <f t="shared" ref="KP98" si="923">KP96-KP94</f>
        <v>-45899.554947511526</v>
      </c>
      <c r="KQ98" s="883"/>
      <c r="KR98" s="883"/>
      <c r="KS98" s="883"/>
      <c r="KT98" s="883">
        <f t="shared" ref="KT98" si="924">KT96-KT94</f>
        <v>47990.122955860948</v>
      </c>
      <c r="KU98" s="883"/>
      <c r="KV98" s="883"/>
      <c r="KW98" s="883"/>
      <c r="KX98" s="883">
        <f t="shared" ref="KX98" si="925">KX96-KX94</f>
        <v>0</v>
      </c>
      <c r="KY98" s="883"/>
      <c r="KZ98" s="883"/>
      <c r="LA98" s="883"/>
      <c r="LB98" s="883">
        <f t="shared" ref="LB98" si="926">LB96-LB94</f>
        <v>-4374.9507712375489</v>
      </c>
      <c r="LC98" s="883"/>
      <c r="LD98" s="883"/>
      <c r="LE98" s="883"/>
      <c r="LF98" s="883">
        <f t="shared" ref="LF98" si="927">LF96-LF94</f>
        <v>0</v>
      </c>
      <c r="LG98" s="883"/>
      <c r="LH98" s="883"/>
      <c r="LI98" s="883"/>
      <c r="LJ98" s="883">
        <f t="shared" ref="LJ98" si="928">LJ96-LJ94</f>
        <v>-95204.620103125926</v>
      </c>
      <c r="LK98" s="883"/>
      <c r="LL98" s="883"/>
      <c r="LM98" s="883"/>
      <c r="LN98" s="883">
        <f t="shared" ref="LN98" si="929">LN96-LN94</f>
        <v>-19025.472517353832</v>
      </c>
      <c r="LO98" s="883"/>
      <c r="LP98" s="883"/>
      <c r="LQ98" s="883"/>
      <c r="LR98" s="883">
        <f t="shared" ref="LR98" si="930">LR96-LR94</f>
        <v>-11977.914758389816</v>
      </c>
      <c r="LS98" s="883"/>
      <c r="LT98" s="883"/>
      <c r="LU98" s="883"/>
      <c r="LV98" s="883">
        <f t="shared" ref="LV98" si="931">LV96-LV94</f>
        <v>-346.7320224864543</v>
      </c>
      <c r="LW98" s="883"/>
      <c r="LX98" s="883"/>
      <c r="LY98" s="883"/>
      <c r="LZ98" s="883">
        <f t="shared" ref="LZ98" si="932">LZ96-LZ94</f>
        <v>-54425.28002948151</v>
      </c>
      <c r="MA98" s="883"/>
      <c r="MB98" s="883"/>
      <c r="MC98" s="883"/>
      <c r="MD98" s="883">
        <f t="shared" ref="MD98" si="933">MD96-MD94</f>
        <v>-77527.187299402431</v>
      </c>
      <c r="ME98" s="883"/>
      <c r="MF98" s="883"/>
      <c r="MG98" s="883"/>
      <c r="MH98" s="883">
        <f t="shared" ref="MH98" si="934">MH96-MH94</f>
        <v>-9245.2433128552511</v>
      </c>
      <c r="MI98" s="883"/>
      <c r="MJ98" s="883"/>
      <c r="MK98" s="883"/>
      <c r="ML98" s="883">
        <f t="shared" ref="ML98" si="935">ML96-ML94</f>
        <v>-104538.4554524282</v>
      </c>
      <c r="MM98" s="883"/>
      <c r="MN98" s="883"/>
      <c r="MO98" s="883"/>
      <c r="MP98" s="883">
        <f t="shared" ref="MP98" si="936">MP96-MP94</f>
        <v>-53420.59184512496</v>
      </c>
      <c r="MQ98" s="883"/>
      <c r="MR98" s="883"/>
      <c r="MS98" s="883"/>
      <c r="MT98" s="883">
        <f t="shared" ref="MT98" si="937">MT96-MT94</f>
        <v>-112883.52516375342</v>
      </c>
      <c r="MU98" s="883"/>
      <c r="MV98" s="883"/>
      <c r="MW98" s="883"/>
      <c r="MX98" s="883">
        <f t="shared" ref="MX98" si="938">MX96-MX94</f>
        <v>-50193.091078053229</v>
      </c>
      <c r="MY98" s="883"/>
      <c r="MZ98" s="883"/>
      <c r="NA98" s="883"/>
      <c r="NB98" s="883">
        <f t="shared" ref="NB98" si="939">NB96-NB94</f>
        <v>-13619.688259537623</v>
      </c>
      <c r="NC98" s="883"/>
      <c r="ND98" s="883"/>
      <c r="NE98" s="883"/>
      <c r="NF98" s="883">
        <f t="shared" ref="NF98" si="940">NF96-NF94</f>
        <v>-110119.65621612966</v>
      </c>
      <c r="NG98" s="883"/>
      <c r="NH98" s="883"/>
      <c r="NI98" s="883"/>
      <c r="NJ98" s="883">
        <f t="shared" ref="NJ98" si="941">NJ96-NJ94</f>
        <v>-13939.301869977207</v>
      </c>
      <c r="NK98" s="883"/>
      <c r="NL98" s="883"/>
      <c r="NM98" s="883"/>
      <c r="NN98" s="883">
        <f t="shared" ref="NN98" si="942">NN96-NN94</f>
        <v>-152079.85472864844</v>
      </c>
      <c r="NO98" s="883"/>
      <c r="NP98" s="883"/>
      <c r="NQ98" s="883"/>
      <c r="NR98" s="883">
        <f t="shared" ref="NR98" si="943">NR96-NR94</f>
        <v>-5951.3061367533228</v>
      </c>
      <c r="NS98" s="883"/>
      <c r="NT98" s="883"/>
      <c r="NU98" s="883"/>
      <c r="NV98" s="883">
        <f t="shared" ref="NV98" si="944">NV96-NV94</f>
        <v>-18605.814290590235</v>
      </c>
      <c r="NW98" s="883"/>
      <c r="NX98" s="883"/>
      <c r="NY98" s="883"/>
      <c r="NZ98" s="883">
        <f t="shared" ref="NZ98" si="945">NZ96-NZ94</f>
        <v>-3510.7993119525054</v>
      </c>
      <c r="OA98" s="883"/>
      <c r="OB98" s="883"/>
      <c r="OC98" s="883"/>
      <c r="OD98" s="883">
        <f t="shared" ref="OD98" si="946">OD96-OD94</f>
        <v>-35619.697815178661</v>
      </c>
      <c r="OE98" s="883"/>
      <c r="OF98" s="883"/>
      <c r="OG98" s="883"/>
      <c r="OH98" s="883">
        <f t="shared" ref="OH98" si="947">OH96-OH94</f>
        <v>-20169.821108573698</v>
      </c>
      <c r="OI98" s="883"/>
      <c r="OJ98" s="883"/>
      <c r="OK98" s="883"/>
      <c r="OL98" s="883">
        <f t="shared" ref="OL98" si="948">OL96-OL94</f>
        <v>-69129.205443671905</v>
      </c>
      <c r="OM98" s="883"/>
      <c r="ON98" s="883"/>
      <c r="OO98" s="883"/>
      <c r="OP98" s="883">
        <f t="shared" ref="OP98" si="949">OP96-OP94</f>
        <v>-37310.033574938541</v>
      </c>
      <c r="OQ98" s="883"/>
      <c r="OR98" s="883"/>
      <c r="OS98" s="883"/>
      <c r="OT98" s="883">
        <f t="shared" ref="OT98" si="950">OT96-OT94</f>
        <v>-3018.1613581778656</v>
      </c>
      <c r="OU98" s="883"/>
      <c r="OV98" s="883"/>
      <c r="OW98" s="883"/>
      <c r="OX98" s="883">
        <f t="shared" ref="OX98" si="951">OX96-OX94</f>
        <v>-13130.809005231597</v>
      </c>
      <c r="OY98" s="883"/>
      <c r="OZ98" s="883"/>
      <c r="PA98" s="883"/>
      <c r="PB98" s="883">
        <f t="shared" ref="PB98" si="952">PB96-PB94</f>
        <v>-16918.127091628383</v>
      </c>
      <c r="PC98" s="883"/>
      <c r="PD98" s="883"/>
      <c r="PE98" s="883"/>
      <c r="PF98" s="883">
        <f t="shared" ref="PF98" si="953">PF96-PF94</f>
        <v>-131773.44492252916</v>
      </c>
      <c r="PG98" s="883"/>
      <c r="PH98" s="883"/>
      <c r="PI98" s="883"/>
      <c r="PJ98" s="883">
        <f t="shared" ref="PJ98" si="954">PJ96-PJ94</f>
        <v>-60930.255260187201</v>
      </c>
      <c r="PK98" s="883"/>
      <c r="PL98" s="883"/>
      <c r="PM98" s="883"/>
      <c r="PN98" s="883">
        <f t="shared" ref="PN98" si="955">PN96-PN94</f>
        <v>-177164.21750461729</v>
      </c>
      <c r="PO98" s="883"/>
      <c r="PP98" s="883"/>
      <c r="PQ98" s="883"/>
      <c r="PR98" s="883">
        <f t="shared" ref="PR98" si="956">PR96-PR94</f>
        <v>-66793.852676682174</v>
      </c>
      <c r="PS98" s="883"/>
      <c r="PT98" s="883"/>
      <c r="PU98" s="883"/>
      <c r="PV98" s="883">
        <f t="shared" ref="PV98" si="957">PV96-PV94</f>
        <v>-224593.7053832633</v>
      </c>
      <c r="PW98" s="883"/>
      <c r="PX98" s="883"/>
      <c r="PY98" s="883"/>
      <c r="PZ98" s="883">
        <f t="shared" ref="PZ98" si="958">PZ96-PZ94</f>
        <v>-457791.43834290653</v>
      </c>
      <c r="QA98" s="883"/>
      <c r="QB98" s="883"/>
      <c r="QC98" s="883"/>
      <c r="QD98" s="883">
        <f t="shared" ref="QD98" si="959">QD96-QD94</f>
        <v>-5608.0099658574909</v>
      </c>
      <c r="QE98" s="883"/>
      <c r="QF98" s="883"/>
      <c r="QG98" s="883"/>
      <c r="QH98" s="883">
        <f t="shared" ref="QH98" si="960">QH96-QH94</f>
        <v>-29480.407772087026</v>
      </c>
      <c r="QI98" s="883"/>
      <c r="QJ98" s="883"/>
      <c r="QK98" s="883"/>
      <c r="QL98" s="883">
        <f t="shared" ref="QL98" si="961">QL96-QL94</f>
        <v>-117999.06653328519</v>
      </c>
      <c r="QM98" s="883"/>
      <c r="QN98" s="883"/>
      <c r="QO98" s="883"/>
      <c r="QP98" s="883">
        <f t="shared" ref="QP98" si="962">QP96-QP94</f>
        <v>-117635.97686707135</v>
      </c>
      <c r="QQ98" s="883"/>
      <c r="QR98" s="883"/>
      <c r="QS98" s="883"/>
      <c r="QT98" s="883">
        <f t="shared" ref="QT98" si="963">QT96-QT94</f>
        <v>-50983.036411282141</v>
      </c>
      <c r="QU98" s="883"/>
      <c r="QV98" s="883"/>
      <c r="QW98" s="883"/>
      <c r="QX98" s="883">
        <f t="shared" ref="QX98" si="964">QX96-QX94</f>
        <v>-19721.611784460838</v>
      </c>
      <c r="QY98" s="883"/>
      <c r="QZ98" s="883"/>
      <c r="RA98" s="883"/>
      <c r="RB98" s="883">
        <f t="shared" ref="RB98" si="965">RB96-RB94</f>
        <v>-23070.040720607853</v>
      </c>
      <c r="RC98" s="883"/>
      <c r="RD98" s="883"/>
      <c r="RE98" s="883"/>
      <c r="RF98" s="883">
        <f t="shared" ref="RF98" si="966">RF96-RF94</f>
        <v>-42984.279776702635</v>
      </c>
      <c r="RG98" s="883"/>
      <c r="RH98" s="883"/>
      <c r="RI98" s="883"/>
      <c r="RJ98" s="883">
        <f t="shared" ref="RJ98" si="967">RJ96-RJ94</f>
        <v>-28715.318697393639</v>
      </c>
      <c r="RK98" s="883"/>
      <c r="RL98" s="883"/>
      <c r="RM98" s="883"/>
      <c r="RN98" s="883">
        <f t="shared" ref="RN98" si="968">RN96-RN94</f>
        <v>-1798.4024131637998</v>
      </c>
      <c r="RO98" s="883"/>
      <c r="RP98" s="883"/>
      <c r="RQ98" s="883"/>
      <c r="RR98" s="883">
        <f t="shared" ref="RR98" si="969">RR96-RR94</f>
        <v>-2464.1288653649099</v>
      </c>
      <c r="RS98" s="883"/>
      <c r="RT98" s="883"/>
      <c r="RU98" s="883"/>
      <c r="RV98" s="883">
        <f t="shared" ref="RV98" si="970">RV96-RV94</f>
        <v>-123683.94825768005</v>
      </c>
      <c r="RW98" s="883"/>
      <c r="RX98" s="883"/>
      <c r="RY98" s="883"/>
      <c r="RZ98" s="883">
        <f t="shared" ref="RZ98" si="971">RZ96-RZ94</f>
        <v>-31657.23292364832</v>
      </c>
      <c r="SA98" s="883"/>
      <c r="SB98" s="883"/>
      <c r="SC98" s="883"/>
      <c r="SD98" s="883">
        <f t="shared" ref="SD98" si="972">SD96-SD94</f>
        <v>-15975.96507888427</v>
      </c>
      <c r="SE98" s="883"/>
      <c r="SF98" s="883"/>
      <c r="SG98" s="883"/>
      <c r="SH98" s="883">
        <f t="shared" ref="SH98" si="973">SH96-SH94</f>
        <v>-3855.7444156255515</v>
      </c>
      <c r="SI98" s="883"/>
      <c r="SJ98" s="883"/>
      <c r="SK98" s="883"/>
      <c r="SL98" s="883">
        <f t="shared" ref="SL98" si="974">SL96-SL94</f>
        <v>-326.96642923490981</v>
      </c>
      <c r="SM98" s="883"/>
      <c r="SN98" s="883"/>
      <c r="SO98" s="883"/>
      <c r="SP98" s="883">
        <f t="shared" ref="SP98" si="975">SP96-SP94</f>
        <v>-261.23067055859974</v>
      </c>
      <c r="SQ98" s="883"/>
      <c r="SR98" s="883"/>
      <c r="SS98" s="883"/>
      <c r="ST98" s="883">
        <f t="shared" ref="ST98" si="976">ST96-ST94</f>
        <v>-57259.493141823448</v>
      </c>
      <c r="SU98" s="883"/>
      <c r="SV98" s="883"/>
      <c r="SW98" s="883"/>
      <c r="SX98" s="883">
        <f t="shared" ref="SX98" si="977">SX96-SX94</f>
        <v>-2222.798518305688</v>
      </c>
      <c r="SY98" s="883"/>
      <c r="SZ98" s="883"/>
      <c r="TA98" s="883"/>
      <c r="TB98" s="883">
        <f t="shared" ref="TB98" si="978">TB96-TB94</f>
        <v>-3665.9764010271465</v>
      </c>
      <c r="TC98" s="883"/>
      <c r="TD98" s="883"/>
      <c r="TE98" s="883"/>
      <c r="TF98" s="883">
        <f t="shared" ref="TF98" si="979">TF96-TF94</f>
        <v>-4213.0774819230137</v>
      </c>
      <c r="TG98" s="883"/>
      <c r="TH98" s="883"/>
      <c r="TI98" s="883"/>
      <c r="TJ98" s="883">
        <f t="shared" ref="TJ98" si="980">TJ96-TJ94</f>
        <v>-11639.596088303777</v>
      </c>
      <c r="TK98" s="883"/>
      <c r="TL98" s="883"/>
      <c r="TM98" s="883"/>
      <c r="TN98" s="883">
        <f t="shared" ref="TN98" si="981">TN96-TN94</f>
        <v>-61971.122552198824</v>
      </c>
      <c r="TO98" s="883"/>
      <c r="TP98" s="883"/>
      <c r="TQ98" s="883"/>
      <c r="TR98" s="883">
        <f t="shared" ref="TR98" si="982">TR96-TR94</f>
        <v>-76313.352234833408</v>
      </c>
      <c r="TS98" s="883"/>
      <c r="TT98" s="883"/>
      <c r="TU98" s="883"/>
      <c r="TV98" s="883">
        <f t="shared" ref="TV98" si="983">TV96-TV94</f>
        <v>-75493.47216334939</v>
      </c>
      <c r="TW98" s="883"/>
      <c r="TX98" s="883"/>
      <c r="TY98" s="883"/>
      <c r="TZ98" s="883">
        <f t="shared" ref="TZ98" si="984">TZ96-TZ94</f>
        <v>-82847.932039367035</v>
      </c>
      <c r="UA98" s="883"/>
      <c r="UB98" s="883"/>
      <c r="UC98" s="883"/>
      <c r="UD98" s="883">
        <f t="shared" ref="UD98" si="985">UD96-UD94</f>
        <v>-290.84140708189443</v>
      </c>
      <c r="UE98" s="883"/>
      <c r="UF98" s="883"/>
      <c r="UG98" s="883"/>
      <c r="UH98" s="883">
        <f t="shared" ref="UH98" si="986">UH96-UH94</f>
        <v>-9600.9554113059421</v>
      </c>
      <c r="UI98" s="883"/>
      <c r="UJ98" s="883"/>
      <c r="UK98" s="883"/>
      <c r="UL98" s="883">
        <f t="shared" ref="UL98" si="987">UL96-UL94</f>
        <v>-101277.74189768813</v>
      </c>
      <c r="UM98" s="883"/>
      <c r="UN98" s="883"/>
      <c r="UO98" s="883"/>
      <c r="UP98" s="883">
        <f t="shared" ref="UP98" si="988">UP96-UP94</f>
        <v>-83944.982817879878</v>
      </c>
      <c r="UQ98" s="883"/>
      <c r="UR98" s="883"/>
      <c r="US98" s="883"/>
      <c r="UT98" s="883">
        <f t="shared" ref="UT98" si="989">UT96-UT94</f>
        <v>-8160.0230494224234</v>
      </c>
      <c r="UU98" s="883"/>
      <c r="UV98" s="883"/>
      <c r="UW98" s="883"/>
      <c r="UX98" s="883">
        <f t="shared" ref="UX98" si="990">UX96-UX94</f>
        <v>-47278.416380429408</v>
      </c>
      <c r="UY98" s="883"/>
      <c r="UZ98" s="883"/>
      <c r="VA98" s="883"/>
      <c r="VB98" s="883">
        <f t="shared" ref="VB98" si="991">VB96-VB94</f>
        <v>-1438.5455154718729</v>
      </c>
      <c r="VC98" s="883"/>
      <c r="VD98" s="883"/>
      <c r="VE98" s="883"/>
      <c r="VF98" s="883">
        <f t="shared" ref="VF98" si="992">VF96-VF94</f>
        <v>-6444.5369955889473</v>
      </c>
      <c r="VG98" s="883"/>
      <c r="VH98" s="883"/>
      <c r="VI98" s="883"/>
      <c r="VJ98" s="883">
        <f t="shared" ref="VJ98" si="993">VJ96-VJ94</f>
        <v>-68960.981508981204</v>
      </c>
      <c r="VK98" s="883"/>
      <c r="VL98" s="883"/>
      <c r="VM98" s="883"/>
      <c r="VN98" s="883">
        <f t="shared" ref="VN98" si="994">VN96-VN94</f>
        <v>35336.153305548054</v>
      </c>
      <c r="VO98" s="883"/>
      <c r="VP98" s="883"/>
      <c r="VQ98" s="883"/>
      <c r="VR98" s="883">
        <f t="shared" ref="VR98" si="995">VR96-VR94</f>
        <v>-83984.739848915488</v>
      </c>
      <c r="VS98" s="883"/>
      <c r="VT98" s="883"/>
      <c r="VU98" s="883"/>
      <c r="VV98" s="883">
        <f t="shared" ref="VV98" si="996">VV96-VV94</f>
        <v>-44709.818918411853</v>
      </c>
      <c r="VW98" s="883"/>
      <c r="VX98" s="883"/>
      <c r="VY98" s="883"/>
      <c r="VZ98" s="883">
        <f t="shared" ref="VZ98" si="997">VZ96-VZ94</f>
        <v>-4897.5573632059677</v>
      </c>
      <c r="WA98" s="883"/>
      <c r="WB98" s="883"/>
      <c r="WC98" s="883"/>
      <c r="WD98" s="883">
        <f t="shared" ref="WD98" si="998">WD96-WD94</f>
        <v>-213826.88037597388</v>
      </c>
      <c r="WE98" s="883"/>
      <c r="WF98" s="883"/>
      <c r="WG98" s="883"/>
      <c r="WH98" s="883">
        <f t="shared" ref="WH98" si="999">WH96-WH94</f>
        <v>-70777.350441053044</v>
      </c>
      <c r="WI98" s="883"/>
      <c r="WJ98" s="883"/>
      <c r="WK98" s="883"/>
      <c r="WL98" s="883">
        <f t="shared" ref="WL98" si="1000">WL96-WL94</f>
        <v>-66041.502133051865</v>
      </c>
      <c r="WM98" s="883"/>
      <c r="WN98" s="883"/>
      <c r="WO98" s="883"/>
      <c r="WP98" s="883">
        <f t="shared" ref="WP98" si="1001">WP96-WP94</f>
        <v>0</v>
      </c>
      <c r="WQ98" s="883"/>
      <c r="WR98" s="883"/>
      <c r="WS98" s="883"/>
      <c r="WT98" s="883">
        <f t="shared" ref="WT98" si="1002">WT96-WT94</f>
        <v>-23666.061908968026</v>
      </c>
      <c r="WU98" s="883"/>
      <c r="WV98" s="883"/>
      <c r="WW98" s="883"/>
      <c r="WX98" s="883">
        <f t="shared" ref="WX98" si="1003">WX96-WX94</f>
        <v>-80038.604921066202</v>
      </c>
      <c r="WY98" s="883"/>
      <c r="WZ98" s="883"/>
      <c r="XA98" s="883"/>
      <c r="XB98" s="883">
        <f t="shared" ref="XB98" si="1004">XB96-XB94</f>
        <v>-314167.4503961252</v>
      </c>
      <c r="XC98" s="883"/>
      <c r="XD98" s="883"/>
      <c r="XE98" s="883"/>
      <c r="XF98" s="883">
        <f t="shared" ref="XF98" si="1005">XF96-XF94</f>
        <v>-2657.1955272393388</v>
      </c>
      <c r="XG98" s="883"/>
      <c r="XH98" s="883"/>
      <c r="XI98" s="883"/>
      <c r="XJ98" s="883">
        <f t="shared" ref="XJ98" si="1006">XJ96-XJ94</f>
        <v>-171536.82925809454</v>
      </c>
      <c r="XK98" s="883"/>
      <c r="XL98" s="883"/>
      <c r="XM98" s="883"/>
      <c r="XN98" s="883">
        <f t="shared" ref="XN98" si="1007">XN96-XN94</f>
        <v>-71132.968596348539</v>
      </c>
      <c r="XO98" s="883"/>
      <c r="XP98" s="883"/>
      <c r="XQ98" s="883"/>
      <c r="XR98" s="883">
        <f t="shared" ref="XR98" si="1008">XR96-XR94</f>
        <v>-20218.748696625931</v>
      </c>
      <c r="XS98" s="883"/>
      <c r="XT98" s="883"/>
      <c r="XU98" s="883"/>
      <c r="XV98" s="883">
        <f t="shared" ref="XV98" si="1009">XV96-XV94</f>
        <v>-7475.6697400026605</v>
      </c>
      <c r="XW98" s="883"/>
      <c r="XX98" s="883"/>
      <c r="XY98" s="883"/>
      <c r="XZ98" s="883">
        <f t="shared" ref="XZ98" si="1010">XZ96-XZ94</f>
        <v>-84572.623908092268</v>
      </c>
      <c r="YA98" s="883"/>
      <c r="YB98" s="883"/>
      <c r="YC98" s="883"/>
      <c r="YD98" s="883">
        <f t="shared" ref="YD98" si="1011">YD96-YD94</f>
        <v>-83394.047069863416</v>
      </c>
      <c r="YE98" s="883"/>
      <c r="YF98" s="883"/>
      <c r="YG98" s="883"/>
      <c r="YH98" s="883">
        <f t="shared" ref="YH98" si="1012">YH96-YH94</f>
        <v>-3942.7039542772982</v>
      </c>
      <c r="YI98" s="883"/>
      <c r="YJ98" s="883"/>
      <c r="YK98" s="883"/>
      <c r="YL98" s="883">
        <f t="shared" ref="YL98" si="1013">YL96-YL94</f>
        <v>84647.753197479993</v>
      </c>
      <c r="YM98" s="883"/>
      <c r="YN98" s="883"/>
      <c r="YO98" s="883"/>
      <c r="YP98" s="883">
        <f t="shared" ref="YP98" si="1014">YP96-YP94</f>
        <v>1396880.6077501718</v>
      </c>
      <c r="YQ98" s="883"/>
      <c r="YR98" s="883"/>
      <c r="YS98" s="883"/>
      <c r="YT98" s="883">
        <f t="shared" ref="YT98" si="1015">YT96-YT94</f>
        <v>2621780.3175662048</v>
      </c>
      <c r="YU98" s="883"/>
      <c r="YV98" s="883"/>
      <c r="YW98" s="883"/>
      <c r="YX98" s="883">
        <f t="shared" ref="YX98" si="1016">YX96-YX94</f>
        <v>-1506099.2419594843</v>
      </c>
      <c r="YY98" s="883"/>
      <c r="YZ98" s="883"/>
      <c r="ZA98" s="883"/>
      <c r="ZB98" s="883">
        <f t="shared" ref="ZB98" si="1017">ZB96-ZB94</f>
        <v>3703640.9255207442</v>
      </c>
      <c r="ZC98" s="883"/>
      <c r="ZD98" s="883"/>
      <c r="ZE98" s="883"/>
      <c r="ZF98" s="883">
        <f t="shared" ref="ZF98" si="1018">ZF96-ZF94</f>
        <v>693067.44584140461</v>
      </c>
      <c r="ZG98" s="883"/>
      <c r="ZH98" s="883"/>
      <c r="ZI98" s="883"/>
      <c r="ZJ98" s="883">
        <f t="shared" ref="ZJ98" si="1019">ZJ96-ZJ94</f>
        <v>-3579812.9234302789</v>
      </c>
      <c r="ZK98" s="883"/>
      <c r="ZL98" s="883"/>
      <c r="ZM98" s="883"/>
      <c r="ZN98" s="883">
        <f t="shared" ref="ZN98" si="1020">ZN96-ZN94</f>
        <v>-408836.50012262299</v>
      </c>
      <c r="ZO98" s="883"/>
      <c r="ZP98" s="883"/>
      <c r="ZQ98" s="883"/>
      <c r="ZR98" s="883">
        <f t="shared" ref="ZR98" si="1021">ZR96-ZR94</f>
        <v>-99098.779466202483</v>
      </c>
      <c r="ZS98" s="883"/>
      <c r="ZT98" s="883"/>
      <c r="ZU98" s="883"/>
      <c r="ZV98" s="883">
        <f t="shared" ref="ZV98" si="1022">ZV96-ZV94</f>
        <v>18394.938168636989</v>
      </c>
      <c r="ZW98" s="883"/>
      <c r="ZX98" s="883"/>
      <c r="ZY98" s="883"/>
      <c r="ZZ98" s="883">
        <f t="shared" ref="ZZ98" si="1023">ZZ96-ZZ94</f>
        <v>76116.155892965849</v>
      </c>
      <c r="AAA98" s="883"/>
      <c r="AAB98" s="883"/>
      <c r="AAC98" s="883"/>
      <c r="AAD98" s="883">
        <f t="shared" ref="AAD98" si="1024">AAD96-AAD94</f>
        <v>329250.12874358986</v>
      </c>
      <c r="AAE98" s="883"/>
      <c r="AAF98" s="883"/>
      <c r="AAG98" s="883"/>
      <c r="AAH98" s="883">
        <f t="shared" ref="AAH98" si="1025">AAH96-AAH94</f>
        <v>989373.316975086</v>
      </c>
      <c r="AAI98" s="883"/>
      <c r="AAJ98" s="883"/>
      <c r="AAK98" s="883"/>
      <c r="AAL98" s="883">
        <f t="shared" ref="AAL98" si="1026">AAL96-AAL94</f>
        <v>168203.21233396837</v>
      </c>
      <c r="AAM98" s="883"/>
      <c r="AAN98" s="883"/>
      <c r="AAO98" s="883"/>
      <c r="AAP98" s="883">
        <f t="shared" ref="AAP98:AAP99" si="1027">AAP96-AAP94</f>
        <v>178536.3917266216</v>
      </c>
      <c r="AAQ98" s="1329"/>
      <c r="AAR98" s="1329"/>
      <c r="AAS98" s="1329"/>
      <c r="AAT98" s="1673"/>
      <c r="AAU98" s="1673"/>
    </row>
    <row r="99" spans="1:725">
      <c r="A99" s="1253" t="s">
        <v>348</v>
      </c>
      <c r="B99" s="884" t="s">
        <v>1340</v>
      </c>
      <c r="C99" s="709"/>
      <c r="D99" s="881"/>
      <c r="E99" s="884" t="s">
        <v>419</v>
      </c>
      <c r="F99" s="883"/>
      <c r="G99" s="883"/>
      <c r="H99" s="883"/>
      <c r="I99" s="883"/>
      <c r="J99" s="883">
        <f>J97-J95</f>
        <v>-2942.29103479076</v>
      </c>
      <c r="K99" s="883"/>
      <c r="L99" s="883"/>
      <c r="M99" s="883"/>
      <c r="N99" s="883">
        <f>N97-N95</f>
        <v>-2704.3125644586835</v>
      </c>
      <c r="O99" s="883"/>
      <c r="P99" s="883"/>
      <c r="Q99" s="883"/>
      <c r="R99" s="883">
        <f t="shared" ref="R99" si="1028">R97-R95</f>
        <v>-2527.2128440472588</v>
      </c>
      <c r="S99" s="883"/>
      <c r="T99" s="883"/>
      <c r="U99" s="883"/>
      <c r="V99" s="883">
        <f t="shared" ref="V99" si="1029">V97-V95</f>
        <v>-1738.4385272948639</v>
      </c>
      <c r="W99" s="883"/>
      <c r="X99" s="883"/>
      <c r="Y99" s="883"/>
      <c r="Z99" s="883">
        <f t="shared" ref="Z99" si="1030">Z97-Z95</f>
        <v>-21344.180976796313</v>
      </c>
      <c r="AA99" s="883"/>
      <c r="AB99" s="883"/>
      <c r="AC99" s="883"/>
      <c r="AD99" s="883">
        <f t="shared" ref="AD99" si="1031">AD97-AD95</f>
        <v>-2759.1935565510503</v>
      </c>
      <c r="AE99" s="883"/>
      <c r="AF99" s="883"/>
      <c r="AG99" s="883"/>
      <c r="AH99" s="883">
        <f t="shared" ref="AH99" si="1032">AH97-AH95</f>
        <v>-17531.315256939502</v>
      </c>
      <c r="AI99" s="883"/>
      <c r="AJ99" s="883"/>
      <c r="AK99" s="883"/>
      <c r="AL99" s="883">
        <f t="shared" ref="AL99" si="1033">AL97-AL95</f>
        <v>-1551.9457574544067</v>
      </c>
      <c r="AM99" s="883"/>
      <c r="AN99" s="883"/>
      <c r="AO99" s="883"/>
      <c r="AP99" s="883">
        <f t="shared" ref="AP99" si="1034">AP97-AP95</f>
        <v>-6415.5548525009071</v>
      </c>
      <c r="AQ99" s="883"/>
      <c r="AR99" s="883"/>
      <c r="AS99" s="883"/>
      <c r="AT99" s="883">
        <f t="shared" ref="AT99" si="1035">AT97-AT95</f>
        <v>-775.50530291652831</v>
      </c>
      <c r="AU99" s="883"/>
      <c r="AV99" s="883"/>
      <c r="AW99" s="883"/>
      <c r="AX99" s="883">
        <f t="shared" ref="AX99" si="1036">AX97-AX95</f>
        <v>-61554.048319929745</v>
      </c>
      <c r="AY99" s="883"/>
      <c r="AZ99" s="883"/>
      <c r="BA99" s="883"/>
      <c r="BB99" s="883">
        <f t="shared" ref="BB99" si="1037">BB97-BB95</f>
        <v>-127444.32600714918</v>
      </c>
      <c r="BC99" s="883"/>
      <c r="BD99" s="883"/>
      <c r="BE99" s="883"/>
      <c r="BF99" s="883">
        <f t="shared" ref="BF99" si="1038">BF97-BF95</f>
        <v>-38535.777834873414</v>
      </c>
      <c r="BG99" s="883"/>
      <c r="BH99" s="883"/>
      <c r="BI99" s="883"/>
      <c r="BJ99" s="883">
        <f t="shared" ref="BJ99" si="1039">BJ97-BJ95</f>
        <v>-31795.804973301711</v>
      </c>
      <c r="BK99" s="883"/>
      <c r="BL99" s="883"/>
      <c r="BM99" s="883"/>
      <c r="BN99" s="883">
        <f t="shared" ref="BN99" si="1040">BN97-BN95</f>
        <v>-41561.817061136011</v>
      </c>
      <c r="BO99" s="883"/>
      <c r="BP99" s="883"/>
      <c r="BQ99" s="883"/>
      <c r="BR99" s="883">
        <f t="shared" ref="BR99" si="1041">BR97-BR95</f>
        <v>-48008.675952051533</v>
      </c>
      <c r="BS99" s="883"/>
      <c r="BT99" s="883"/>
      <c r="BU99" s="883"/>
      <c r="BV99" s="883">
        <f t="shared" ref="BV99" si="1042">BV97-BV95</f>
        <v>-32330.752816999564</v>
      </c>
      <c r="BW99" s="883"/>
      <c r="BX99" s="883"/>
      <c r="BY99" s="883"/>
      <c r="BZ99" s="883">
        <f t="shared" ref="BZ99" si="1043">BZ97-BZ95</f>
        <v>-271059.61236922257</v>
      </c>
      <c r="CA99" s="883"/>
      <c r="CB99" s="883"/>
      <c r="CC99" s="883"/>
      <c r="CD99" s="883">
        <f t="shared" ref="CD99" si="1044">CD97-CD95</f>
        <v>-38806.53568311967</v>
      </c>
      <c r="CE99" s="883"/>
      <c r="CF99" s="883"/>
      <c r="CG99" s="883"/>
      <c r="CH99" s="883">
        <f t="shared" ref="CH99" si="1045">CH97-CH95</f>
        <v>-680.7437526666763</v>
      </c>
      <c r="CI99" s="883"/>
      <c r="CJ99" s="883"/>
      <c r="CK99" s="883"/>
      <c r="CL99" s="883">
        <f t="shared" ref="CL99" si="1046">CL97-CL95</f>
        <v>-8913.0892963905935</v>
      </c>
      <c r="CM99" s="883"/>
      <c r="CN99" s="883"/>
      <c r="CO99" s="883"/>
      <c r="CP99" s="883">
        <f t="shared" ref="CP99" si="1047">CP97-CP95</f>
        <v>-6882.0860702725768</v>
      </c>
      <c r="CQ99" s="883"/>
      <c r="CR99" s="883"/>
      <c r="CS99" s="883"/>
      <c r="CT99" s="883">
        <f t="shared" ref="CT99" si="1048">CT97-CT95</f>
        <v>-109371.26503222575</v>
      </c>
      <c r="CU99" s="883"/>
      <c r="CV99" s="883"/>
      <c r="CW99" s="883"/>
      <c r="CX99" s="883">
        <f t="shared" ref="CX99" si="1049">CX97-CX95</f>
        <v>-466236.53946843371</v>
      </c>
      <c r="CY99" s="883"/>
      <c r="CZ99" s="883"/>
      <c r="DA99" s="883"/>
      <c r="DB99" s="883">
        <f t="shared" ref="DB99" si="1050">DB97-DB95</f>
        <v>-2796.8522375158791</v>
      </c>
      <c r="DC99" s="883"/>
      <c r="DD99" s="883"/>
      <c r="DE99" s="883"/>
      <c r="DF99" s="883">
        <f t="shared" ref="DF99" si="1051">DF97-DF95</f>
        <v>0</v>
      </c>
      <c r="DG99" s="883"/>
      <c r="DH99" s="883"/>
      <c r="DI99" s="883"/>
      <c r="DJ99" s="883">
        <f t="shared" ref="DJ99" si="1052">DJ97-DJ95</f>
        <v>-36140.569010789506</v>
      </c>
      <c r="DK99" s="883"/>
      <c r="DL99" s="883"/>
      <c r="DM99" s="883"/>
      <c r="DN99" s="883">
        <f t="shared" ref="DN99" si="1053">DN97-DN95</f>
        <v>-39466.22140550823</v>
      </c>
      <c r="DO99" s="883"/>
      <c r="DP99" s="883"/>
      <c r="DQ99" s="883"/>
      <c r="DR99" s="883">
        <f t="shared" ref="DR99" si="1054">DR97-DR95</f>
        <v>-28344.780665317783</v>
      </c>
      <c r="DS99" s="883"/>
      <c r="DT99" s="883"/>
      <c r="DU99" s="883"/>
      <c r="DV99" s="883">
        <f t="shared" ref="DV99" si="1055">DV97-DV95</f>
        <v>-8075.6631160564139</v>
      </c>
      <c r="DW99" s="883"/>
      <c r="DX99" s="883"/>
      <c r="DY99" s="883"/>
      <c r="DZ99" s="883">
        <f t="shared" ref="DZ99" si="1056">DZ97-DZ95</f>
        <v>-166372.02384260297</v>
      </c>
      <c r="EA99" s="883"/>
      <c r="EB99" s="883"/>
      <c r="EC99" s="883"/>
      <c r="ED99" s="883">
        <f t="shared" ref="ED99" si="1057">ED97-ED95</f>
        <v>-46369.597125037573</v>
      </c>
      <c r="EE99" s="883"/>
      <c r="EF99" s="883"/>
      <c r="EG99" s="883"/>
      <c r="EH99" s="883">
        <f t="shared" ref="EH99" si="1058">EH97-EH95</f>
        <v>-52241.631588887656</v>
      </c>
      <c r="EI99" s="883"/>
      <c r="EJ99" s="883"/>
      <c r="EK99" s="883"/>
      <c r="EL99" s="883">
        <f t="shared" ref="EL99" si="1059">EL97-EL95</f>
        <v>-27958.844153353944</v>
      </c>
      <c r="EM99" s="883"/>
      <c r="EN99" s="883"/>
      <c r="EO99" s="883"/>
      <c r="EP99" s="883">
        <f t="shared" ref="EP99" si="1060">EP97-EP95</f>
        <v>-69167.252582414076</v>
      </c>
      <c r="EQ99" s="883"/>
      <c r="ER99" s="883"/>
      <c r="ES99" s="883"/>
      <c r="ET99" s="883">
        <f t="shared" ref="ET99" si="1061">ET97-ET95</f>
        <v>-34304.394165631384</v>
      </c>
      <c r="EU99" s="883"/>
      <c r="EV99" s="883"/>
      <c r="EW99" s="883"/>
      <c r="EX99" s="883">
        <f t="shared" ref="EX99" si="1062">EX97-EX95</f>
        <v>-259556.64586450718</v>
      </c>
      <c r="EY99" s="883"/>
      <c r="EZ99" s="883"/>
      <c r="FA99" s="883"/>
      <c r="FB99" s="883">
        <f t="shared" ref="FB99" si="1063">FB97-FB95</f>
        <v>-92179.750918078236</v>
      </c>
      <c r="FC99" s="883"/>
      <c r="FD99" s="883"/>
      <c r="FE99" s="883"/>
      <c r="FF99" s="883">
        <f t="shared" ref="FF99" si="1064">FF97-FF95</f>
        <v>-38601.666342074051</v>
      </c>
      <c r="FG99" s="883"/>
      <c r="FH99" s="883"/>
      <c r="FI99" s="883"/>
      <c r="FJ99" s="883">
        <f t="shared" ref="FJ99" si="1065">FJ97-FJ95</f>
        <v>-239746.5004928913</v>
      </c>
      <c r="FK99" s="883"/>
      <c r="FL99" s="883"/>
      <c r="FM99" s="883"/>
      <c r="FN99" s="883">
        <f t="shared" ref="FN99" si="1066">FN97-FN95</f>
        <v>-3718.4537305788253</v>
      </c>
      <c r="FO99" s="883"/>
      <c r="FP99" s="883"/>
      <c r="FQ99" s="883"/>
      <c r="FR99" s="883">
        <f t="shared" ref="FR99" si="1067">FR97-FR95</f>
        <v>-584.52476248486346</v>
      </c>
      <c r="FS99" s="883"/>
      <c r="FT99" s="883"/>
      <c r="FU99" s="883"/>
      <c r="FV99" s="883">
        <f t="shared" ref="FV99" si="1068">FV97-FV95</f>
        <v>-67217.308387505822</v>
      </c>
      <c r="FW99" s="883"/>
      <c r="FX99" s="883"/>
      <c r="FY99" s="883"/>
      <c r="FZ99" s="883">
        <f t="shared" ref="FZ99" si="1069">FZ97-FZ95</f>
        <v>-4194.0825463176297</v>
      </c>
      <c r="GA99" s="883"/>
      <c r="GB99" s="883"/>
      <c r="GC99" s="883"/>
      <c r="GD99" s="883">
        <f t="shared" ref="GD99" si="1070">GD97-GD95</f>
        <v>-39047.884115092922</v>
      </c>
      <c r="GE99" s="883"/>
      <c r="GF99" s="883"/>
      <c r="GG99" s="883"/>
      <c r="GH99" s="883">
        <f t="shared" ref="GH99" si="1071">GH97-GH95</f>
        <v>-18015.855650277692</v>
      </c>
      <c r="GI99" s="883"/>
      <c r="GJ99" s="883"/>
      <c r="GK99" s="883"/>
      <c r="GL99" s="883">
        <f t="shared" ref="GL99" si="1072">GL97-GL95</f>
        <v>-15025.353119491949</v>
      </c>
      <c r="GM99" s="883"/>
      <c r="GN99" s="883"/>
      <c r="GO99" s="883"/>
      <c r="GP99" s="883">
        <f t="shared" ref="GP99" si="1073">GP97-GP95</f>
        <v>-9038.412182384287</v>
      </c>
      <c r="GQ99" s="883"/>
      <c r="GR99" s="883"/>
      <c r="GS99" s="883"/>
      <c r="GT99" s="883">
        <f t="shared" ref="GT99" si="1074">GT97-GT95</f>
        <v>-62844.660339306109</v>
      </c>
      <c r="GU99" s="883"/>
      <c r="GV99" s="883"/>
      <c r="GW99" s="883"/>
      <c r="GX99" s="883">
        <f t="shared" ref="GX99" si="1075">GX97-GX95</f>
        <v>-2534.0727535509795</v>
      </c>
      <c r="GY99" s="883"/>
      <c r="GZ99" s="883"/>
      <c r="HA99" s="883"/>
      <c r="HB99" s="883">
        <f t="shared" ref="HB99" si="1076">HB97-HB95</f>
        <v>-13907.131121799932</v>
      </c>
      <c r="HC99" s="883"/>
      <c r="HD99" s="883"/>
      <c r="HE99" s="883"/>
      <c r="HF99" s="883">
        <f t="shared" ref="HF99" si="1077">HF97-HF95</f>
        <v>-60408.406556021422</v>
      </c>
      <c r="HG99" s="883"/>
      <c r="HH99" s="883"/>
      <c r="HI99" s="883"/>
      <c r="HJ99" s="883">
        <f t="shared" ref="HJ99" si="1078">HJ97-HJ95</f>
        <v>-9790.9240194280865</v>
      </c>
      <c r="HK99" s="883"/>
      <c r="HL99" s="883"/>
      <c r="HM99" s="883"/>
      <c r="HN99" s="883">
        <f t="shared" ref="HN99" si="1079">HN97-HN95</f>
        <v>-9493.0255031827837</v>
      </c>
      <c r="HO99" s="883"/>
      <c r="HP99" s="883"/>
      <c r="HQ99" s="883"/>
      <c r="HR99" s="883">
        <f t="shared" ref="HR99" si="1080">HR97-HR95</f>
        <v>-2228.9230928557372</v>
      </c>
      <c r="HS99" s="883"/>
      <c r="HT99" s="883"/>
      <c r="HU99" s="883"/>
      <c r="HV99" s="883">
        <f t="shared" ref="HV99" si="1081">HV97-HV95</f>
        <v>-17808.379493881017</v>
      </c>
      <c r="HW99" s="883"/>
      <c r="HX99" s="883"/>
      <c r="HY99" s="883"/>
      <c r="HZ99" s="883">
        <f t="shared" ref="HZ99" si="1082">HZ97-HZ95</f>
        <v>-69689.007633225992</v>
      </c>
      <c r="IA99" s="883"/>
      <c r="IB99" s="883"/>
      <c r="IC99" s="883"/>
      <c r="ID99" s="883">
        <f t="shared" ref="ID99" si="1083">ID97-ID95</f>
        <v>-63592.595191959292</v>
      </c>
      <c r="IE99" s="883"/>
      <c r="IF99" s="883"/>
      <c r="IG99" s="883"/>
      <c r="IH99" s="883">
        <f t="shared" ref="IH99" si="1084">IH97-IH95</f>
        <v>-353744.2709631063</v>
      </c>
      <c r="II99" s="883"/>
      <c r="IJ99" s="883"/>
      <c r="IK99" s="883"/>
      <c r="IL99" s="883">
        <f t="shared" ref="IL99" si="1085">IL97-IL95</f>
        <v>-444466.9723875057</v>
      </c>
      <c r="IM99" s="883"/>
      <c r="IN99" s="883"/>
      <c r="IO99" s="883"/>
      <c r="IP99" s="883">
        <f t="shared" ref="IP99" si="1086">IP97-IP95</f>
        <v>-45885.964911505114</v>
      </c>
      <c r="IQ99" s="883"/>
      <c r="IR99" s="883"/>
      <c r="IS99" s="883"/>
      <c r="IT99" s="883">
        <f t="shared" ref="IT99" si="1087">IT97-IT95</f>
        <v>-6651.6734383447256</v>
      </c>
      <c r="IU99" s="883"/>
      <c r="IV99" s="883"/>
      <c r="IW99" s="883"/>
      <c r="IX99" s="883">
        <f t="shared" ref="IX99" si="1088">IX97-IX95</f>
        <v>-316.50654946372924</v>
      </c>
      <c r="IY99" s="883"/>
      <c r="IZ99" s="883"/>
      <c r="JA99" s="883"/>
      <c r="JB99" s="883">
        <f t="shared" ref="JB99" si="1089">JB97-JB95</f>
        <v>-220.02735437823412</v>
      </c>
      <c r="JC99" s="883"/>
      <c r="JD99" s="883"/>
      <c r="JE99" s="883"/>
      <c r="JF99" s="883">
        <f t="shared" ref="JF99" si="1090">JF97-JF95</f>
        <v>-39406.242288958048</v>
      </c>
      <c r="JG99" s="883"/>
      <c r="JH99" s="883"/>
      <c r="JI99" s="883"/>
      <c r="JJ99" s="883">
        <f t="shared" ref="JJ99" si="1091">JJ97-JJ95</f>
        <v>2049.3635127720918</v>
      </c>
      <c r="JK99" s="883"/>
      <c r="JL99" s="883"/>
      <c r="JM99" s="883"/>
      <c r="JN99" s="883">
        <f t="shared" ref="JN99" si="1092">JN97-JN95</f>
        <v>-1465.9198721146968</v>
      </c>
      <c r="JO99" s="883"/>
      <c r="JP99" s="883"/>
      <c r="JQ99" s="883"/>
      <c r="JR99" s="883">
        <f t="shared" ref="JR99" si="1093">JR97-JR95</f>
        <v>-2140.7370996938407</v>
      </c>
      <c r="JS99" s="883"/>
      <c r="JT99" s="883"/>
      <c r="JU99" s="883"/>
      <c r="JV99" s="883">
        <f t="shared" ref="JV99" si="1094">JV97-JV95</f>
        <v>-47.718557637088907</v>
      </c>
      <c r="JW99" s="883"/>
      <c r="JX99" s="883"/>
      <c r="JY99" s="883"/>
      <c r="JZ99" s="883">
        <f t="shared" ref="JZ99" si="1095">JZ97-JZ95</f>
        <v>-47.718557637088907</v>
      </c>
      <c r="KA99" s="883"/>
      <c r="KB99" s="883"/>
      <c r="KC99" s="883"/>
      <c r="KD99" s="883">
        <f t="shared" ref="KD99" si="1096">KD97-KD95</f>
        <v>-2517.7768538929813</v>
      </c>
      <c r="KE99" s="883"/>
      <c r="KF99" s="883"/>
      <c r="KG99" s="883"/>
      <c r="KH99" s="883">
        <f t="shared" ref="KH99" si="1097">KH97-KH95</f>
        <v>-2517.7768538929813</v>
      </c>
      <c r="KI99" s="883"/>
      <c r="KJ99" s="883"/>
      <c r="KK99" s="883"/>
      <c r="KL99" s="883">
        <f t="shared" ref="KL99" si="1098">KL97-KL95</f>
        <v>-688.79108677097975</v>
      </c>
      <c r="KM99" s="883"/>
      <c r="KN99" s="883"/>
      <c r="KO99" s="883"/>
      <c r="KP99" s="883">
        <f t="shared" ref="KP99" si="1099">KP97-KP95</f>
        <v>-45899.554947511526</v>
      </c>
      <c r="KQ99" s="883"/>
      <c r="KR99" s="883"/>
      <c r="KS99" s="883"/>
      <c r="KT99" s="883">
        <f t="shared" ref="KT99" si="1100">KT97-KT95</f>
        <v>47990.122955860948</v>
      </c>
      <c r="KU99" s="883"/>
      <c r="KV99" s="883"/>
      <c r="KW99" s="883"/>
      <c r="KX99" s="883">
        <f t="shared" ref="KX99" si="1101">KX97-KX95</f>
        <v>0</v>
      </c>
      <c r="KY99" s="883"/>
      <c r="KZ99" s="883"/>
      <c r="LA99" s="883"/>
      <c r="LB99" s="883">
        <f t="shared" ref="LB99" si="1102">LB97-LB95</f>
        <v>-4374.9507712375489</v>
      </c>
      <c r="LC99" s="883"/>
      <c r="LD99" s="883"/>
      <c r="LE99" s="883"/>
      <c r="LF99" s="883">
        <f t="shared" ref="LF99" si="1103">LF97-LF95</f>
        <v>0</v>
      </c>
      <c r="LG99" s="883"/>
      <c r="LH99" s="883"/>
      <c r="LI99" s="883"/>
      <c r="LJ99" s="883">
        <f t="shared" ref="LJ99" si="1104">LJ97-LJ95</f>
        <v>-95204.620103125926</v>
      </c>
      <c r="LK99" s="883"/>
      <c r="LL99" s="883"/>
      <c r="LM99" s="883"/>
      <c r="LN99" s="883">
        <f t="shared" ref="LN99" si="1105">LN97-LN95</f>
        <v>-19025.472517353832</v>
      </c>
      <c r="LO99" s="883"/>
      <c r="LP99" s="883"/>
      <c r="LQ99" s="883"/>
      <c r="LR99" s="883">
        <f t="shared" ref="LR99" si="1106">LR97-LR95</f>
        <v>-11977.914758389816</v>
      </c>
      <c r="LS99" s="883"/>
      <c r="LT99" s="883"/>
      <c r="LU99" s="883"/>
      <c r="LV99" s="883">
        <f t="shared" ref="LV99" si="1107">LV97-LV95</f>
        <v>-346.7320224864543</v>
      </c>
      <c r="LW99" s="883"/>
      <c r="LX99" s="883"/>
      <c r="LY99" s="883"/>
      <c r="LZ99" s="883">
        <f t="shared" ref="LZ99" si="1108">LZ97-LZ95</f>
        <v>-54425.28002948151</v>
      </c>
      <c r="MA99" s="883"/>
      <c r="MB99" s="883"/>
      <c r="MC99" s="883"/>
      <c r="MD99" s="883">
        <f t="shared" ref="MD99" si="1109">MD97-MD95</f>
        <v>-77527.187299402431</v>
      </c>
      <c r="ME99" s="883"/>
      <c r="MF99" s="883"/>
      <c r="MG99" s="883"/>
      <c r="MH99" s="883">
        <f t="shared" ref="MH99" si="1110">MH97-MH95</f>
        <v>-9245.2433128552511</v>
      </c>
      <c r="MI99" s="883"/>
      <c r="MJ99" s="883"/>
      <c r="MK99" s="883"/>
      <c r="ML99" s="883">
        <f t="shared" ref="ML99" si="1111">ML97-ML95</f>
        <v>-104538.4554524282</v>
      </c>
      <c r="MM99" s="883"/>
      <c r="MN99" s="883"/>
      <c r="MO99" s="883"/>
      <c r="MP99" s="883">
        <f t="shared" ref="MP99" si="1112">MP97-MP95</f>
        <v>-53420.59184512496</v>
      </c>
      <c r="MQ99" s="883"/>
      <c r="MR99" s="883"/>
      <c r="MS99" s="883"/>
      <c r="MT99" s="883">
        <f t="shared" ref="MT99" si="1113">MT97-MT95</f>
        <v>-112883.52516375342</v>
      </c>
      <c r="MU99" s="883"/>
      <c r="MV99" s="883"/>
      <c r="MW99" s="883"/>
      <c r="MX99" s="883">
        <f t="shared" ref="MX99" si="1114">MX97-MX95</f>
        <v>-50193.091078053229</v>
      </c>
      <c r="MY99" s="883"/>
      <c r="MZ99" s="883"/>
      <c r="NA99" s="883"/>
      <c r="NB99" s="883">
        <f t="shared" ref="NB99" si="1115">NB97-NB95</f>
        <v>-13619.688259537623</v>
      </c>
      <c r="NC99" s="883"/>
      <c r="ND99" s="883"/>
      <c r="NE99" s="883"/>
      <c r="NF99" s="883">
        <f t="shared" ref="NF99" si="1116">NF97-NF95</f>
        <v>-110119.65621612966</v>
      </c>
      <c r="NG99" s="883"/>
      <c r="NH99" s="883"/>
      <c r="NI99" s="883"/>
      <c r="NJ99" s="883">
        <f t="shared" ref="NJ99" si="1117">NJ97-NJ95</f>
        <v>-13939.301869977207</v>
      </c>
      <c r="NK99" s="883"/>
      <c r="NL99" s="883"/>
      <c r="NM99" s="883"/>
      <c r="NN99" s="883">
        <f t="shared" ref="NN99" si="1118">NN97-NN95</f>
        <v>-152079.85472864844</v>
      </c>
      <c r="NO99" s="883"/>
      <c r="NP99" s="883"/>
      <c r="NQ99" s="883"/>
      <c r="NR99" s="883">
        <f t="shared" ref="NR99" si="1119">NR97-NR95</f>
        <v>-5951.3061367533228</v>
      </c>
      <c r="NS99" s="883"/>
      <c r="NT99" s="883"/>
      <c r="NU99" s="883"/>
      <c r="NV99" s="883">
        <f t="shared" ref="NV99" si="1120">NV97-NV95</f>
        <v>-18605.814290590235</v>
      </c>
      <c r="NW99" s="883"/>
      <c r="NX99" s="883"/>
      <c r="NY99" s="883"/>
      <c r="NZ99" s="883">
        <f t="shared" ref="NZ99" si="1121">NZ97-NZ95</f>
        <v>-3510.7993119525054</v>
      </c>
      <c r="OA99" s="883"/>
      <c r="OB99" s="883"/>
      <c r="OC99" s="883"/>
      <c r="OD99" s="883">
        <f t="shared" ref="OD99" si="1122">OD97-OD95</f>
        <v>-35619.697815178661</v>
      </c>
      <c r="OE99" s="883"/>
      <c r="OF99" s="883"/>
      <c r="OG99" s="883"/>
      <c r="OH99" s="883">
        <f t="shared" ref="OH99" si="1123">OH97-OH95</f>
        <v>-20169.821108573698</v>
      </c>
      <c r="OI99" s="883"/>
      <c r="OJ99" s="883"/>
      <c r="OK99" s="883"/>
      <c r="OL99" s="883">
        <f t="shared" ref="OL99" si="1124">OL97-OL95</f>
        <v>-69129.205443671905</v>
      </c>
      <c r="OM99" s="883"/>
      <c r="ON99" s="883"/>
      <c r="OO99" s="883"/>
      <c r="OP99" s="883">
        <f t="shared" ref="OP99" si="1125">OP97-OP95</f>
        <v>-37310.033574938541</v>
      </c>
      <c r="OQ99" s="883"/>
      <c r="OR99" s="883"/>
      <c r="OS99" s="883"/>
      <c r="OT99" s="883">
        <f t="shared" ref="OT99" si="1126">OT97-OT95</f>
        <v>-3018.1613581778656</v>
      </c>
      <c r="OU99" s="883"/>
      <c r="OV99" s="883"/>
      <c r="OW99" s="883"/>
      <c r="OX99" s="883">
        <f t="shared" ref="OX99" si="1127">OX97-OX95</f>
        <v>-13130.809005231597</v>
      </c>
      <c r="OY99" s="883"/>
      <c r="OZ99" s="883"/>
      <c r="PA99" s="883"/>
      <c r="PB99" s="883">
        <f t="shared" ref="PB99" si="1128">PB97-PB95</f>
        <v>-16918.127091628383</v>
      </c>
      <c r="PC99" s="883"/>
      <c r="PD99" s="883"/>
      <c r="PE99" s="883"/>
      <c r="PF99" s="883">
        <f t="shared" ref="PF99" si="1129">PF97-PF95</f>
        <v>-131773.44492252916</v>
      </c>
      <c r="PG99" s="883"/>
      <c r="PH99" s="883"/>
      <c r="PI99" s="883"/>
      <c r="PJ99" s="883">
        <f t="shared" ref="PJ99" si="1130">PJ97-PJ95</f>
        <v>-60930.255260187201</v>
      </c>
      <c r="PK99" s="883"/>
      <c r="PL99" s="883"/>
      <c r="PM99" s="883"/>
      <c r="PN99" s="883">
        <f t="shared" ref="PN99" si="1131">PN97-PN95</f>
        <v>-177164.21750461729</v>
      </c>
      <c r="PO99" s="883"/>
      <c r="PP99" s="883"/>
      <c r="PQ99" s="883"/>
      <c r="PR99" s="883">
        <f t="shared" ref="PR99" si="1132">PR97-PR95</f>
        <v>-66793.852676682174</v>
      </c>
      <c r="PS99" s="883"/>
      <c r="PT99" s="883"/>
      <c r="PU99" s="883"/>
      <c r="PV99" s="883">
        <f t="shared" ref="PV99" si="1133">PV97-PV95</f>
        <v>-224593.7053832633</v>
      </c>
      <c r="PW99" s="883"/>
      <c r="PX99" s="883"/>
      <c r="PY99" s="883"/>
      <c r="PZ99" s="883">
        <f t="shared" ref="PZ99" si="1134">PZ97-PZ95</f>
        <v>-457791.43834290653</v>
      </c>
      <c r="QA99" s="883"/>
      <c r="QB99" s="883"/>
      <c r="QC99" s="883"/>
      <c r="QD99" s="883">
        <f t="shared" ref="QD99" si="1135">QD97-QD95</f>
        <v>-5608.0099658574909</v>
      </c>
      <c r="QE99" s="883"/>
      <c r="QF99" s="883"/>
      <c r="QG99" s="883"/>
      <c r="QH99" s="883">
        <f t="shared" ref="QH99" si="1136">QH97-QH95</f>
        <v>-29480.407772087026</v>
      </c>
      <c r="QI99" s="883"/>
      <c r="QJ99" s="883"/>
      <c r="QK99" s="883"/>
      <c r="QL99" s="883">
        <f t="shared" ref="QL99" si="1137">QL97-QL95</f>
        <v>-117999.06653328519</v>
      </c>
      <c r="QM99" s="883"/>
      <c r="QN99" s="883"/>
      <c r="QO99" s="883"/>
      <c r="QP99" s="883">
        <f t="shared" ref="QP99" si="1138">QP97-QP95</f>
        <v>-117635.97686707135</v>
      </c>
      <c r="QQ99" s="883"/>
      <c r="QR99" s="883"/>
      <c r="QS99" s="883"/>
      <c r="QT99" s="883">
        <f t="shared" ref="QT99" si="1139">QT97-QT95</f>
        <v>-50983.036411282141</v>
      </c>
      <c r="QU99" s="883"/>
      <c r="QV99" s="883"/>
      <c r="QW99" s="883"/>
      <c r="QX99" s="883">
        <f t="shared" ref="QX99" si="1140">QX97-QX95</f>
        <v>-19721.611784460838</v>
      </c>
      <c r="QY99" s="883"/>
      <c r="QZ99" s="883"/>
      <c r="RA99" s="883"/>
      <c r="RB99" s="883">
        <f t="shared" ref="RB99" si="1141">RB97-RB95</f>
        <v>-23070.040720607853</v>
      </c>
      <c r="RC99" s="883"/>
      <c r="RD99" s="883"/>
      <c r="RE99" s="883"/>
      <c r="RF99" s="883">
        <f t="shared" ref="RF99" si="1142">RF97-RF95</f>
        <v>-42984.279776702635</v>
      </c>
      <c r="RG99" s="883"/>
      <c r="RH99" s="883"/>
      <c r="RI99" s="883"/>
      <c r="RJ99" s="883">
        <f t="shared" ref="RJ99" si="1143">RJ97-RJ95</f>
        <v>-28715.318697393639</v>
      </c>
      <c r="RK99" s="883"/>
      <c r="RL99" s="883"/>
      <c r="RM99" s="883"/>
      <c r="RN99" s="883">
        <f t="shared" ref="RN99" si="1144">RN97-RN95</f>
        <v>-1798.4024131637998</v>
      </c>
      <c r="RO99" s="883"/>
      <c r="RP99" s="883"/>
      <c r="RQ99" s="883"/>
      <c r="RR99" s="883">
        <f t="shared" ref="RR99" si="1145">RR97-RR95</f>
        <v>-2464.1288653649099</v>
      </c>
      <c r="RS99" s="883"/>
      <c r="RT99" s="883"/>
      <c r="RU99" s="883"/>
      <c r="RV99" s="883">
        <f t="shared" ref="RV99" si="1146">RV97-RV95</f>
        <v>-123683.94825768005</v>
      </c>
      <c r="RW99" s="883"/>
      <c r="RX99" s="883"/>
      <c r="RY99" s="883"/>
      <c r="RZ99" s="883">
        <f t="shared" ref="RZ99" si="1147">RZ97-RZ95</f>
        <v>-31657.23292364832</v>
      </c>
      <c r="SA99" s="883"/>
      <c r="SB99" s="883"/>
      <c r="SC99" s="883"/>
      <c r="SD99" s="883">
        <f t="shared" ref="SD99" si="1148">SD97-SD95</f>
        <v>-15975.96507888427</v>
      </c>
      <c r="SE99" s="883"/>
      <c r="SF99" s="883"/>
      <c r="SG99" s="883"/>
      <c r="SH99" s="883">
        <f t="shared" ref="SH99" si="1149">SH97-SH95</f>
        <v>-3855.7444156255515</v>
      </c>
      <c r="SI99" s="883"/>
      <c r="SJ99" s="883"/>
      <c r="SK99" s="883"/>
      <c r="SL99" s="883">
        <f t="shared" ref="SL99" si="1150">SL97-SL95</f>
        <v>-326.96642923490981</v>
      </c>
      <c r="SM99" s="883"/>
      <c r="SN99" s="883"/>
      <c r="SO99" s="883"/>
      <c r="SP99" s="883">
        <f t="shared" ref="SP99" si="1151">SP97-SP95</f>
        <v>-261.23067055859974</v>
      </c>
      <c r="SQ99" s="883"/>
      <c r="SR99" s="883"/>
      <c r="SS99" s="883"/>
      <c r="ST99" s="883">
        <f t="shared" ref="ST99" si="1152">ST97-ST95</f>
        <v>-57259.493141823448</v>
      </c>
      <c r="SU99" s="883"/>
      <c r="SV99" s="883"/>
      <c r="SW99" s="883"/>
      <c r="SX99" s="883">
        <f t="shared" ref="SX99" si="1153">SX97-SX95</f>
        <v>-2222.798518305688</v>
      </c>
      <c r="SY99" s="883"/>
      <c r="SZ99" s="883"/>
      <c r="TA99" s="883"/>
      <c r="TB99" s="883">
        <f t="shared" ref="TB99" si="1154">TB97-TB95</f>
        <v>-3665.9764010271465</v>
      </c>
      <c r="TC99" s="883"/>
      <c r="TD99" s="883"/>
      <c r="TE99" s="883"/>
      <c r="TF99" s="883">
        <f t="shared" ref="TF99" si="1155">TF97-TF95</f>
        <v>-4213.0774819230137</v>
      </c>
      <c r="TG99" s="883"/>
      <c r="TH99" s="883"/>
      <c r="TI99" s="883"/>
      <c r="TJ99" s="883">
        <f t="shared" ref="TJ99" si="1156">TJ97-TJ95</f>
        <v>-11639.596088303777</v>
      </c>
      <c r="TK99" s="883"/>
      <c r="TL99" s="883"/>
      <c r="TM99" s="883"/>
      <c r="TN99" s="883">
        <f t="shared" ref="TN99" si="1157">TN97-TN95</f>
        <v>-61971.122552198824</v>
      </c>
      <c r="TO99" s="883"/>
      <c r="TP99" s="883"/>
      <c r="TQ99" s="883"/>
      <c r="TR99" s="883">
        <f t="shared" ref="TR99" si="1158">TR97-TR95</f>
        <v>-76313.352234833408</v>
      </c>
      <c r="TS99" s="883"/>
      <c r="TT99" s="883"/>
      <c r="TU99" s="883"/>
      <c r="TV99" s="883">
        <f t="shared" ref="TV99" si="1159">TV97-TV95</f>
        <v>-75493.47216334939</v>
      </c>
      <c r="TW99" s="883"/>
      <c r="TX99" s="883"/>
      <c r="TY99" s="883"/>
      <c r="TZ99" s="883">
        <f t="shared" ref="TZ99" si="1160">TZ97-TZ95</f>
        <v>-82847.932039367035</v>
      </c>
      <c r="UA99" s="883"/>
      <c r="UB99" s="883"/>
      <c r="UC99" s="883"/>
      <c r="UD99" s="883">
        <f t="shared" ref="UD99" si="1161">UD97-UD95</f>
        <v>-290.84140708189443</v>
      </c>
      <c r="UE99" s="883"/>
      <c r="UF99" s="883"/>
      <c r="UG99" s="883"/>
      <c r="UH99" s="883">
        <f t="shared" ref="UH99" si="1162">UH97-UH95</f>
        <v>-9600.9554113059421</v>
      </c>
      <c r="UI99" s="883"/>
      <c r="UJ99" s="883"/>
      <c r="UK99" s="883"/>
      <c r="UL99" s="883">
        <f t="shared" ref="UL99" si="1163">UL97-UL95</f>
        <v>-101277.74189768813</v>
      </c>
      <c r="UM99" s="883"/>
      <c r="UN99" s="883"/>
      <c r="UO99" s="883"/>
      <c r="UP99" s="883">
        <f t="shared" ref="UP99" si="1164">UP97-UP95</f>
        <v>-83944.982817879878</v>
      </c>
      <c r="UQ99" s="883"/>
      <c r="UR99" s="883"/>
      <c r="US99" s="883"/>
      <c r="UT99" s="883">
        <f t="shared" ref="UT99" si="1165">UT97-UT95</f>
        <v>-8160.0230494224234</v>
      </c>
      <c r="UU99" s="883"/>
      <c r="UV99" s="883"/>
      <c r="UW99" s="883"/>
      <c r="UX99" s="883">
        <f t="shared" ref="UX99" si="1166">UX97-UX95</f>
        <v>-47278.416380429408</v>
      </c>
      <c r="UY99" s="883"/>
      <c r="UZ99" s="883"/>
      <c r="VA99" s="883"/>
      <c r="VB99" s="883">
        <f t="shared" ref="VB99" si="1167">VB97-VB95</f>
        <v>-1438.5455154718729</v>
      </c>
      <c r="VC99" s="883"/>
      <c r="VD99" s="883"/>
      <c r="VE99" s="883"/>
      <c r="VF99" s="883">
        <f t="shared" ref="VF99" si="1168">VF97-VF95</f>
        <v>-6444.5369955889473</v>
      </c>
      <c r="VG99" s="883"/>
      <c r="VH99" s="883"/>
      <c r="VI99" s="883"/>
      <c r="VJ99" s="883">
        <f t="shared" ref="VJ99" si="1169">VJ97-VJ95</f>
        <v>-68960.981508981204</v>
      </c>
      <c r="VK99" s="883"/>
      <c r="VL99" s="883"/>
      <c r="VM99" s="883"/>
      <c r="VN99" s="883">
        <f t="shared" ref="VN99" si="1170">VN97-VN95</f>
        <v>35336.153305548054</v>
      </c>
      <c r="VO99" s="883"/>
      <c r="VP99" s="883"/>
      <c r="VQ99" s="883"/>
      <c r="VR99" s="883">
        <f t="shared" ref="VR99" si="1171">VR97-VR95</f>
        <v>-83984.739848915488</v>
      </c>
      <c r="VS99" s="883"/>
      <c r="VT99" s="883"/>
      <c r="VU99" s="883"/>
      <c r="VV99" s="883">
        <f t="shared" ref="VV99" si="1172">VV97-VV95</f>
        <v>-44709.818918411853</v>
      </c>
      <c r="VW99" s="883"/>
      <c r="VX99" s="883"/>
      <c r="VY99" s="883"/>
      <c r="VZ99" s="883">
        <f t="shared" ref="VZ99" si="1173">VZ97-VZ95</f>
        <v>-4897.5573632059677</v>
      </c>
      <c r="WA99" s="883"/>
      <c r="WB99" s="883"/>
      <c r="WC99" s="883"/>
      <c r="WD99" s="883">
        <f t="shared" ref="WD99" si="1174">WD97-WD95</f>
        <v>-213826.88037597388</v>
      </c>
      <c r="WE99" s="883"/>
      <c r="WF99" s="883"/>
      <c r="WG99" s="883"/>
      <c r="WH99" s="883">
        <f t="shared" ref="WH99" si="1175">WH97-WH95</f>
        <v>-70777.350441053044</v>
      </c>
      <c r="WI99" s="883"/>
      <c r="WJ99" s="883"/>
      <c r="WK99" s="883"/>
      <c r="WL99" s="883">
        <f t="shared" ref="WL99" si="1176">WL97-WL95</f>
        <v>-66041.502133051865</v>
      </c>
      <c r="WM99" s="883"/>
      <c r="WN99" s="883"/>
      <c r="WO99" s="883"/>
      <c r="WP99" s="883">
        <f t="shared" ref="WP99" si="1177">WP97-WP95</f>
        <v>0</v>
      </c>
      <c r="WQ99" s="883"/>
      <c r="WR99" s="883"/>
      <c r="WS99" s="883"/>
      <c r="WT99" s="883">
        <f t="shared" ref="WT99" si="1178">WT97-WT95</f>
        <v>-23666.061908968026</v>
      </c>
      <c r="WU99" s="883"/>
      <c r="WV99" s="883"/>
      <c r="WW99" s="883"/>
      <c r="WX99" s="883">
        <f t="shared" ref="WX99" si="1179">WX97-WX95</f>
        <v>-80038.604921066202</v>
      </c>
      <c r="WY99" s="883"/>
      <c r="WZ99" s="883"/>
      <c r="XA99" s="883"/>
      <c r="XB99" s="883">
        <f t="shared" ref="XB99" si="1180">XB97-XB95</f>
        <v>-314167.4503961252</v>
      </c>
      <c r="XC99" s="883"/>
      <c r="XD99" s="883"/>
      <c r="XE99" s="883"/>
      <c r="XF99" s="883">
        <f t="shared" ref="XF99" si="1181">XF97-XF95</f>
        <v>-2657.1955272393388</v>
      </c>
      <c r="XG99" s="883"/>
      <c r="XH99" s="883"/>
      <c r="XI99" s="883"/>
      <c r="XJ99" s="883">
        <f t="shared" ref="XJ99" si="1182">XJ97-XJ95</f>
        <v>-171536.82925809454</v>
      </c>
      <c r="XK99" s="883"/>
      <c r="XL99" s="883"/>
      <c r="XM99" s="883"/>
      <c r="XN99" s="883">
        <f t="shared" ref="XN99" si="1183">XN97-XN95</f>
        <v>-71132.968596348539</v>
      </c>
      <c r="XO99" s="883"/>
      <c r="XP99" s="883"/>
      <c r="XQ99" s="883"/>
      <c r="XR99" s="883">
        <f t="shared" ref="XR99" si="1184">XR97-XR95</f>
        <v>-20218.748696625931</v>
      </c>
      <c r="XS99" s="883"/>
      <c r="XT99" s="883"/>
      <c r="XU99" s="883"/>
      <c r="XV99" s="883">
        <f t="shared" ref="XV99" si="1185">XV97-XV95</f>
        <v>-7475.6697400026605</v>
      </c>
      <c r="XW99" s="883"/>
      <c r="XX99" s="883"/>
      <c r="XY99" s="883"/>
      <c r="XZ99" s="883">
        <f t="shared" ref="XZ99" si="1186">XZ97-XZ95</f>
        <v>-84572.623908092268</v>
      </c>
      <c r="YA99" s="883"/>
      <c r="YB99" s="883"/>
      <c r="YC99" s="883"/>
      <c r="YD99" s="883">
        <f t="shared" ref="YD99" si="1187">YD97-YD95</f>
        <v>-83394.047069863416</v>
      </c>
      <c r="YE99" s="883"/>
      <c r="YF99" s="883"/>
      <c r="YG99" s="883"/>
      <c r="YH99" s="883">
        <f t="shared" ref="YH99" si="1188">YH97-YH95</f>
        <v>-3942.7039542772982</v>
      </c>
      <c r="YI99" s="883"/>
      <c r="YJ99" s="883"/>
      <c r="YK99" s="883"/>
      <c r="YL99" s="883">
        <f t="shared" ref="YL99" si="1189">YL97-YL95</f>
        <v>84647.753197479993</v>
      </c>
      <c r="YM99" s="883"/>
      <c r="YN99" s="883"/>
      <c r="YO99" s="883"/>
      <c r="YP99" s="883">
        <f t="shared" ref="YP99" si="1190">YP97-YP95</f>
        <v>1396880.6077501718</v>
      </c>
      <c r="YQ99" s="883"/>
      <c r="YR99" s="883"/>
      <c r="YS99" s="883"/>
      <c r="YT99" s="883">
        <f t="shared" ref="YT99" si="1191">YT97-YT95</f>
        <v>2621780.3175662048</v>
      </c>
      <c r="YU99" s="883"/>
      <c r="YV99" s="883"/>
      <c r="YW99" s="883"/>
      <c r="YX99" s="883">
        <f t="shared" ref="YX99" si="1192">YX97-YX95</f>
        <v>-1506099.2419594843</v>
      </c>
      <c r="YY99" s="883"/>
      <c r="YZ99" s="883"/>
      <c r="ZA99" s="883"/>
      <c r="ZB99" s="883">
        <f t="shared" ref="ZB99" si="1193">ZB97-ZB95</f>
        <v>3703640.9255207442</v>
      </c>
      <c r="ZC99" s="883"/>
      <c r="ZD99" s="883"/>
      <c r="ZE99" s="883"/>
      <c r="ZF99" s="883">
        <f t="shared" ref="ZF99" si="1194">ZF97-ZF95</f>
        <v>693067.44584140461</v>
      </c>
      <c r="ZG99" s="883"/>
      <c r="ZH99" s="883"/>
      <c r="ZI99" s="883"/>
      <c r="ZJ99" s="883">
        <f t="shared" ref="ZJ99" si="1195">ZJ97-ZJ95</f>
        <v>-3579812.9234302789</v>
      </c>
      <c r="ZK99" s="883"/>
      <c r="ZL99" s="883"/>
      <c r="ZM99" s="883"/>
      <c r="ZN99" s="883">
        <f t="shared" ref="ZN99" si="1196">ZN97-ZN95</f>
        <v>-408836.50012262299</v>
      </c>
      <c r="ZO99" s="883"/>
      <c r="ZP99" s="883"/>
      <c r="ZQ99" s="883"/>
      <c r="ZR99" s="883">
        <f t="shared" ref="ZR99" si="1197">ZR97-ZR95</f>
        <v>-99098.779466202483</v>
      </c>
      <c r="ZS99" s="883"/>
      <c r="ZT99" s="883"/>
      <c r="ZU99" s="883"/>
      <c r="ZV99" s="883">
        <f t="shared" ref="ZV99" si="1198">ZV97-ZV95</f>
        <v>18394.938168636989</v>
      </c>
      <c r="ZW99" s="883"/>
      <c r="ZX99" s="883"/>
      <c r="ZY99" s="883"/>
      <c r="ZZ99" s="883">
        <f t="shared" ref="ZZ99" si="1199">ZZ97-ZZ95</f>
        <v>76116.155892965849</v>
      </c>
      <c r="AAA99" s="883"/>
      <c r="AAB99" s="883"/>
      <c r="AAC99" s="883"/>
      <c r="AAD99" s="883">
        <f t="shared" ref="AAD99" si="1200">AAD97-AAD95</f>
        <v>329250.12874358986</v>
      </c>
      <c r="AAE99" s="883"/>
      <c r="AAF99" s="883"/>
      <c r="AAG99" s="883"/>
      <c r="AAH99" s="883">
        <f t="shared" ref="AAH99" si="1201">AAH97-AAH95</f>
        <v>989373.316975086</v>
      </c>
      <c r="AAI99" s="883"/>
      <c r="AAJ99" s="883"/>
      <c r="AAK99" s="883"/>
      <c r="AAL99" s="883">
        <f t="shared" ref="AAL99" si="1202">AAL97-AAL95</f>
        <v>168203.21233396837</v>
      </c>
      <c r="AAM99" s="883"/>
      <c r="AAN99" s="883"/>
      <c r="AAO99" s="883"/>
      <c r="AAP99" s="883">
        <f t="shared" si="1027"/>
        <v>178536.3917266216</v>
      </c>
      <c r="AAQ99" s="1329"/>
      <c r="AAR99" s="1329"/>
      <c r="AAS99" s="1329"/>
      <c r="AAT99" s="1673"/>
      <c r="AAU99" s="1673"/>
    </row>
    <row r="100" spans="1:725">
      <c r="A100" s="1252" t="s">
        <v>501</v>
      </c>
      <c r="B100" s="796" t="s">
        <v>1341</v>
      </c>
      <c r="C100" s="707"/>
      <c r="D100" s="881"/>
      <c r="E100" s="881" t="s">
        <v>167</v>
      </c>
      <c r="F100" s="687"/>
      <c r="G100" s="881"/>
      <c r="H100" s="881"/>
      <c r="I100" s="881"/>
      <c r="J100" s="725">
        <f>'ATT6- True-Up Adjustment NITS'!$I$61</f>
        <v>1</v>
      </c>
      <c r="K100" s="725"/>
      <c r="L100" s="725"/>
      <c r="M100" s="725"/>
      <c r="N100" s="725">
        <f>'ATT6- True-Up Adjustment NITS'!$I$61</f>
        <v>1</v>
      </c>
      <c r="O100" s="725"/>
      <c r="P100" s="725"/>
      <c r="Q100" s="725"/>
      <c r="R100" s="725">
        <f>'ATT6- True-Up Adjustment NITS'!$I$61</f>
        <v>1</v>
      </c>
      <c r="S100" s="725"/>
      <c r="T100" s="725"/>
      <c r="U100" s="725"/>
      <c r="V100" s="725">
        <f>'ATT6- True-Up Adjustment NITS'!$I$61</f>
        <v>1</v>
      </c>
      <c r="W100" s="725"/>
      <c r="X100" s="725"/>
      <c r="Y100" s="725"/>
      <c r="Z100" s="725">
        <f>'ATT6- True-Up Adjustment NITS'!$I$61</f>
        <v>1</v>
      </c>
      <c r="AA100" s="725"/>
      <c r="AB100" s="725"/>
      <c r="AC100" s="725"/>
      <c r="AD100" s="725">
        <f>'ATT6- True-Up Adjustment NITS'!$I$61</f>
        <v>1</v>
      </c>
      <c r="AE100" s="725"/>
      <c r="AF100" s="725"/>
      <c r="AG100" s="725"/>
      <c r="AH100" s="725">
        <f>'ATT6- True-Up Adjustment NITS'!$I$61</f>
        <v>1</v>
      </c>
      <c r="AI100" s="725"/>
      <c r="AJ100" s="725"/>
      <c r="AK100" s="725"/>
      <c r="AL100" s="725">
        <f>'ATT6- True-Up Adjustment NITS'!$I$61</f>
        <v>1</v>
      </c>
      <c r="AM100" s="725"/>
      <c r="AN100" s="725"/>
      <c r="AO100" s="725"/>
      <c r="AP100" s="725">
        <f>'ATT6- True-Up Adjustment NITS'!$I$61</f>
        <v>1</v>
      </c>
      <c r="AQ100" s="725"/>
      <c r="AR100" s="725"/>
      <c r="AS100" s="725"/>
      <c r="AT100" s="725">
        <f>'ATT6- True-Up Adjustment NITS'!$I$61</f>
        <v>1</v>
      </c>
      <c r="AU100" s="725"/>
      <c r="AV100" s="725"/>
      <c r="AW100" s="725"/>
      <c r="AX100" s="725">
        <f>'ATT6- True-Up Adjustment NITS'!$I$61</f>
        <v>1</v>
      </c>
      <c r="AY100" s="725"/>
      <c r="AZ100" s="725"/>
      <c r="BA100" s="725"/>
      <c r="BB100" s="725">
        <f>'ATT6- True-Up Adjustment NITS'!$I$61</f>
        <v>1</v>
      </c>
      <c r="BC100" s="725"/>
      <c r="BD100" s="725"/>
      <c r="BE100" s="725"/>
      <c r="BF100" s="725">
        <f>'ATT6- True-Up Adjustment NITS'!$I$61</f>
        <v>1</v>
      </c>
      <c r="BG100" s="725"/>
      <c r="BH100" s="725"/>
      <c r="BI100" s="725"/>
      <c r="BJ100" s="725">
        <f>'ATT6- True-Up Adjustment NITS'!$I$61</f>
        <v>1</v>
      </c>
      <c r="BK100" s="725"/>
      <c r="BL100" s="725"/>
      <c r="BM100" s="725"/>
      <c r="BN100" s="725">
        <f>'ATT6- True-Up Adjustment NITS'!$I$61</f>
        <v>1</v>
      </c>
      <c r="BO100" s="725"/>
      <c r="BP100" s="725"/>
      <c r="BQ100" s="725"/>
      <c r="BR100" s="725">
        <f>'ATT6- True-Up Adjustment NITS'!$I$61</f>
        <v>1</v>
      </c>
      <c r="BS100" s="725"/>
      <c r="BT100" s="725"/>
      <c r="BU100" s="725"/>
      <c r="BV100" s="725">
        <f>'ATT6- True-Up Adjustment NITS'!$I$61</f>
        <v>1</v>
      </c>
      <c r="BW100" s="725"/>
      <c r="BX100" s="725"/>
      <c r="BY100" s="725"/>
      <c r="BZ100" s="725">
        <f>'ATT6- True-Up Adjustment NITS'!$I$61</f>
        <v>1</v>
      </c>
      <c r="CA100" s="725"/>
      <c r="CB100" s="725"/>
      <c r="CC100" s="725"/>
      <c r="CD100" s="725">
        <f>'ATT6- True-Up Adjustment NITS'!$I$61</f>
        <v>1</v>
      </c>
      <c r="CE100" s="725"/>
      <c r="CF100" s="725"/>
      <c r="CG100" s="725"/>
      <c r="CH100" s="725">
        <f>'ATT6- True-Up Adjustment NITS'!$I$61</f>
        <v>1</v>
      </c>
      <c r="CI100" s="725"/>
      <c r="CJ100" s="725"/>
      <c r="CK100" s="725"/>
      <c r="CL100" s="725">
        <f>'ATT6- True-Up Adjustment NITS'!$I$61</f>
        <v>1</v>
      </c>
      <c r="CM100" s="725"/>
      <c r="CN100" s="725"/>
      <c r="CO100" s="725"/>
      <c r="CP100" s="725">
        <f>'ATT6- True-Up Adjustment NITS'!$I$61</f>
        <v>1</v>
      </c>
      <c r="CQ100" s="725"/>
      <c r="CR100" s="725"/>
      <c r="CS100" s="725"/>
      <c r="CT100" s="725">
        <f>'ATT6- True-Up Adjustment NITS'!$I$61</f>
        <v>1</v>
      </c>
      <c r="CU100" s="725"/>
      <c r="CV100" s="725"/>
      <c r="CW100" s="725"/>
      <c r="CX100" s="725">
        <f>'ATT6- True-Up Adjustment NITS'!$I$61</f>
        <v>1</v>
      </c>
      <c r="CY100" s="725"/>
      <c r="CZ100" s="725"/>
      <c r="DA100" s="725"/>
      <c r="DB100" s="725">
        <f>'ATT6- True-Up Adjustment NITS'!$I$61</f>
        <v>1</v>
      </c>
      <c r="DC100" s="725"/>
      <c r="DD100" s="725"/>
      <c r="DE100" s="725"/>
      <c r="DF100" s="725">
        <f>'ATT6- True-Up Adjustment NITS'!$I$61</f>
        <v>1</v>
      </c>
      <c r="DG100" s="725"/>
      <c r="DH100" s="725"/>
      <c r="DI100" s="725"/>
      <c r="DJ100" s="725">
        <f>'ATT6- True-Up Adjustment NITS'!$I$61</f>
        <v>1</v>
      </c>
      <c r="DK100" s="725"/>
      <c r="DL100" s="725"/>
      <c r="DM100" s="725"/>
      <c r="DN100" s="725">
        <f>'ATT6- True-Up Adjustment NITS'!$I$61</f>
        <v>1</v>
      </c>
      <c r="DO100" s="725"/>
      <c r="DP100" s="725"/>
      <c r="DQ100" s="725"/>
      <c r="DR100" s="725">
        <f>'ATT6- True-Up Adjustment NITS'!$I$61</f>
        <v>1</v>
      </c>
      <c r="DS100" s="725"/>
      <c r="DT100" s="725"/>
      <c r="DU100" s="725"/>
      <c r="DV100" s="725">
        <f>'ATT6- True-Up Adjustment NITS'!$I$61</f>
        <v>1</v>
      </c>
      <c r="DW100" s="725"/>
      <c r="DX100" s="725"/>
      <c r="DY100" s="725"/>
      <c r="DZ100" s="725">
        <f>'ATT6- True-Up Adjustment NITS'!$I$61</f>
        <v>1</v>
      </c>
      <c r="EA100" s="725"/>
      <c r="EB100" s="725"/>
      <c r="EC100" s="725"/>
      <c r="ED100" s="725">
        <f>'ATT6- True-Up Adjustment NITS'!$I$61</f>
        <v>1</v>
      </c>
      <c r="EE100" s="725"/>
      <c r="EF100" s="725"/>
      <c r="EG100" s="725"/>
      <c r="EH100" s="725">
        <f>'ATT6- True-Up Adjustment NITS'!$I$61</f>
        <v>1</v>
      </c>
      <c r="EI100" s="725"/>
      <c r="EJ100" s="725"/>
      <c r="EK100" s="725"/>
      <c r="EL100" s="725">
        <f>'ATT6- True-Up Adjustment NITS'!$I$61</f>
        <v>1</v>
      </c>
      <c r="EM100" s="725"/>
      <c r="EN100" s="725"/>
      <c r="EO100" s="725"/>
      <c r="EP100" s="725">
        <f>'ATT6- True-Up Adjustment NITS'!$I$61</f>
        <v>1</v>
      </c>
      <c r="EQ100" s="725"/>
      <c r="ER100" s="725"/>
      <c r="ES100" s="725"/>
      <c r="ET100" s="725">
        <f>'ATT6- True-Up Adjustment NITS'!$I$61</f>
        <v>1</v>
      </c>
      <c r="EU100" s="725"/>
      <c r="EV100" s="725"/>
      <c r="EW100" s="725"/>
      <c r="EX100" s="725">
        <f>'ATT6- True-Up Adjustment NITS'!$I$61</f>
        <v>1</v>
      </c>
      <c r="EY100" s="725"/>
      <c r="EZ100" s="725"/>
      <c r="FA100" s="725"/>
      <c r="FB100" s="725">
        <f>'ATT6- True-Up Adjustment NITS'!$I$61</f>
        <v>1</v>
      </c>
      <c r="FC100" s="725"/>
      <c r="FD100" s="725"/>
      <c r="FE100" s="725"/>
      <c r="FF100" s="725">
        <f>'ATT6- True-Up Adjustment NITS'!$I$61</f>
        <v>1</v>
      </c>
      <c r="FG100" s="725"/>
      <c r="FH100" s="725"/>
      <c r="FI100" s="725"/>
      <c r="FJ100" s="725">
        <f>'ATT6- True-Up Adjustment NITS'!$I$61</f>
        <v>1</v>
      </c>
      <c r="FK100" s="725"/>
      <c r="FL100" s="725"/>
      <c r="FM100" s="725"/>
      <c r="FN100" s="725">
        <f>'ATT6- True-Up Adjustment NITS'!$I$61</f>
        <v>1</v>
      </c>
      <c r="FO100" s="725"/>
      <c r="FP100" s="725"/>
      <c r="FQ100" s="725"/>
      <c r="FR100" s="725">
        <f>'ATT6- True-Up Adjustment NITS'!$I$61</f>
        <v>1</v>
      </c>
      <c r="FS100" s="725"/>
      <c r="FT100" s="725"/>
      <c r="FU100" s="725"/>
      <c r="FV100" s="725">
        <f>'ATT6- True-Up Adjustment NITS'!$I$61</f>
        <v>1</v>
      </c>
      <c r="FW100" s="725"/>
      <c r="FX100" s="725"/>
      <c r="FY100" s="725"/>
      <c r="FZ100" s="725">
        <f>'ATT6- True-Up Adjustment NITS'!$I$61</f>
        <v>1</v>
      </c>
      <c r="GA100" s="725"/>
      <c r="GB100" s="725"/>
      <c r="GC100" s="725"/>
      <c r="GD100" s="725">
        <f>'ATT6- True-Up Adjustment NITS'!$I$61</f>
        <v>1</v>
      </c>
      <c r="GE100" s="725"/>
      <c r="GF100" s="725"/>
      <c r="GG100" s="725"/>
      <c r="GH100" s="725">
        <f>'ATT6- True-Up Adjustment NITS'!$I$61</f>
        <v>1</v>
      </c>
      <c r="GI100" s="725"/>
      <c r="GJ100" s="725"/>
      <c r="GK100" s="725"/>
      <c r="GL100" s="725">
        <f>'ATT6- True-Up Adjustment NITS'!$I$61</f>
        <v>1</v>
      </c>
      <c r="GM100" s="725"/>
      <c r="GN100" s="725"/>
      <c r="GO100" s="725"/>
      <c r="GP100" s="725">
        <f>'ATT6- True-Up Adjustment NITS'!$I$61</f>
        <v>1</v>
      </c>
      <c r="GQ100" s="725"/>
      <c r="GR100" s="725"/>
      <c r="GS100" s="725"/>
      <c r="GT100" s="725">
        <f>'ATT6- True-Up Adjustment NITS'!$I$61</f>
        <v>1</v>
      </c>
      <c r="GU100" s="725"/>
      <c r="GV100" s="725"/>
      <c r="GW100" s="725"/>
      <c r="GX100" s="725">
        <f>'ATT6- True-Up Adjustment NITS'!$I$61</f>
        <v>1</v>
      </c>
      <c r="GY100" s="725"/>
      <c r="GZ100" s="725"/>
      <c r="HA100" s="725"/>
      <c r="HB100" s="725">
        <f>'ATT6- True-Up Adjustment NITS'!$I$61</f>
        <v>1</v>
      </c>
      <c r="HC100" s="725"/>
      <c r="HD100" s="725"/>
      <c r="HE100" s="725"/>
      <c r="HF100" s="725">
        <f>'ATT6- True-Up Adjustment NITS'!$I$61</f>
        <v>1</v>
      </c>
      <c r="HG100" s="725"/>
      <c r="HH100" s="725"/>
      <c r="HI100" s="725"/>
      <c r="HJ100" s="725">
        <f>'ATT6- True-Up Adjustment NITS'!$I$61</f>
        <v>1</v>
      </c>
      <c r="HK100" s="725"/>
      <c r="HL100" s="725"/>
      <c r="HM100" s="725"/>
      <c r="HN100" s="725">
        <f>'ATT6- True-Up Adjustment NITS'!$I$61</f>
        <v>1</v>
      </c>
      <c r="HO100" s="725"/>
      <c r="HP100" s="725"/>
      <c r="HQ100" s="725"/>
      <c r="HR100" s="725">
        <f>'ATT6- True-Up Adjustment NITS'!$I$61</f>
        <v>1</v>
      </c>
      <c r="HS100" s="725"/>
      <c r="HT100" s="725"/>
      <c r="HU100" s="725"/>
      <c r="HV100" s="725">
        <f>'ATT6- True-Up Adjustment NITS'!$I$61</f>
        <v>1</v>
      </c>
      <c r="HW100" s="725"/>
      <c r="HX100" s="725"/>
      <c r="HY100" s="725"/>
      <c r="HZ100" s="725">
        <f>'ATT6- True-Up Adjustment NITS'!$I$61</f>
        <v>1</v>
      </c>
      <c r="IA100" s="725"/>
      <c r="IB100" s="725"/>
      <c r="IC100" s="725"/>
      <c r="ID100" s="725">
        <f>'ATT6- True-Up Adjustment NITS'!$I$61</f>
        <v>1</v>
      </c>
      <c r="IE100" s="725"/>
      <c r="IF100" s="725"/>
      <c r="IG100" s="725"/>
      <c r="IH100" s="725">
        <f>'ATT6- True-Up Adjustment NITS'!$I$61</f>
        <v>1</v>
      </c>
      <c r="II100" s="725"/>
      <c r="IJ100" s="725"/>
      <c r="IK100" s="725"/>
      <c r="IL100" s="725">
        <f>'ATT6- True-Up Adjustment NITS'!$I$61</f>
        <v>1</v>
      </c>
      <c r="IM100" s="725"/>
      <c r="IN100" s="725"/>
      <c r="IO100" s="725"/>
      <c r="IP100" s="725">
        <f>'ATT6- True-Up Adjustment NITS'!$I$61</f>
        <v>1</v>
      </c>
      <c r="IQ100" s="725"/>
      <c r="IR100" s="725"/>
      <c r="IS100" s="725"/>
      <c r="IT100" s="725">
        <f>'ATT6- True-Up Adjustment NITS'!$I$61</f>
        <v>1</v>
      </c>
      <c r="IU100" s="725"/>
      <c r="IV100" s="725"/>
      <c r="IW100" s="725"/>
      <c r="IX100" s="725">
        <f>'ATT6- True-Up Adjustment NITS'!$I$61</f>
        <v>1</v>
      </c>
      <c r="IY100" s="725"/>
      <c r="IZ100" s="725"/>
      <c r="JA100" s="725"/>
      <c r="JB100" s="725">
        <f>'ATT6- True-Up Adjustment NITS'!$I$61</f>
        <v>1</v>
      </c>
      <c r="JC100" s="725"/>
      <c r="JD100" s="725"/>
      <c r="JE100" s="725"/>
      <c r="JF100" s="725">
        <f>'ATT6- True-Up Adjustment NITS'!$I$61</f>
        <v>1</v>
      </c>
      <c r="JG100" s="725"/>
      <c r="JH100" s="725"/>
      <c r="JI100" s="725"/>
      <c r="JJ100" s="725">
        <f>'ATT6- True-Up Adjustment NITS'!$I$61</f>
        <v>1</v>
      </c>
      <c r="JK100" s="725"/>
      <c r="JL100" s="725"/>
      <c r="JM100" s="725"/>
      <c r="JN100" s="725">
        <f>'ATT6- True-Up Adjustment NITS'!$I$61</f>
        <v>1</v>
      </c>
      <c r="JO100" s="725"/>
      <c r="JP100" s="725"/>
      <c r="JQ100" s="725"/>
      <c r="JR100" s="725">
        <f>'ATT6- True-Up Adjustment NITS'!$I$61</f>
        <v>1</v>
      </c>
      <c r="JS100" s="725"/>
      <c r="JT100" s="725"/>
      <c r="JU100" s="725"/>
      <c r="JV100" s="725">
        <f>'ATT6- True-Up Adjustment NITS'!$I$61</f>
        <v>1</v>
      </c>
      <c r="JW100" s="725"/>
      <c r="JX100" s="725"/>
      <c r="JY100" s="725"/>
      <c r="JZ100" s="725">
        <f>'ATT6- True-Up Adjustment NITS'!$I$61</f>
        <v>1</v>
      </c>
      <c r="KA100" s="725"/>
      <c r="KB100" s="725"/>
      <c r="KC100" s="725"/>
      <c r="KD100" s="725">
        <f>'ATT6- True-Up Adjustment NITS'!$I$61</f>
        <v>1</v>
      </c>
      <c r="KE100" s="725"/>
      <c r="KF100" s="725"/>
      <c r="KG100" s="725"/>
      <c r="KH100" s="725">
        <f>'ATT6- True-Up Adjustment NITS'!$I$61</f>
        <v>1</v>
      </c>
      <c r="KI100" s="725"/>
      <c r="KJ100" s="725"/>
      <c r="KK100" s="725"/>
      <c r="KL100" s="725">
        <f>'ATT6- True-Up Adjustment NITS'!$I$61</f>
        <v>1</v>
      </c>
      <c r="KM100" s="725"/>
      <c r="KN100" s="725"/>
      <c r="KO100" s="725"/>
      <c r="KP100" s="725">
        <f>'ATT6- True-Up Adjustment NITS'!$I$61</f>
        <v>1</v>
      </c>
      <c r="KQ100" s="725"/>
      <c r="KR100" s="725"/>
      <c r="KS100" s="725"/>
      <c r="KT100" s="725">
        <f>'ATT6- True-Up Adjustment NITS'!$I$61</f>
        <v>1</v>
      </c>
      <c r="KU100" s="725"/>
      <c r="KV100" s="725"/>
      <c r="KW100" s="725"/>
      <c r="KX100" s="725">
        <f>'ATT6- True-Up Adjustment NITS'!$I$61</f>
        <v>1</v>
      </c>
      <c r="KY100" s="725"/>
      <c r="KZ100" s="725"/>
      <c r="LA100" s="725"/>
      <c r="LB100" s="725">
        <f>'ATT6- True-Up Adjustment NITS'!$I$61</f>
        <v>1</v>
      </c>
      <c r="LC100" s="725"/>
      <c r="LD100" s="725"/>
      <c r="LE100" s="725"/>
      <c r="LF100" s="725">
        <f>'ATT6- True-Up Adjustment NITS'!$I$61</f>
        <v>1</v>
      </c>
      <c r="LG100" s="725"/>
      <c r="LH100" s="725"/>
      <c r="LI100" s="725"/>
      <c r="LJ100" s="725">
        <f>'ATT6- True-Up Adjustment NITS'!$I$61</f>
        <v>1</v>
      </c>
      <c r="LK100" s="725"/>
      <c r="LL100" s="725"/>
      <c r="LM100" s="725"/>
      <c r="LN100" s="725">
        <f>'ATT6- True-Up Adjustment NITS'!$I$61</f>
        <v>1</v>
      </c>
      <c r="LO100" s="725"/>
      <c r="LP100" s="725"/>
      <c r="LQ100" s="725"/>
      <c r="LR100" s="725">
        <f>'ATT6- True-Up Adjustment NITS'!$I$61</f>
        <v>1</v>
      </c>
      <c r="LS100" s="725"/>
      <c r="LT100" s="725"/>
      <c r="LU100" s="725"/>
      <c r="LV100" s="725">
        <f>'ATT6- True-Up Adjustment NITS'!$I$61</f>
        <v>1</v>
      </c>
      <c r="LW100" s="725"/>
      <c r="LX100" s="725"/>
      <c r="LY100" s="725"/>
      <c r="LZ100" s="725">
        <f>'ATT6- True-Up Adjustment NITS'!$I$61</f>
        <v>1</v>
      </c>
      <c r="MA100" s="725"/>
      <c r="MB100" s="725"/>
      <c r="MC100" s="725"/>
      <c r="MD100" s="725">
        <f>'ATT6- True-Up Adjustment NITS'!$I$61</f>
        <v>1</v>
      </c>
      <c r="ME100" s="725"/>
      <c r="MF100" s="725"/>
      <c r="MG100" s="725"/>
      <c r="MH100" s="725">
        <f>'ATT6- True-Up Adjustment NITS'!$I$61</f>
        <v>1</v>
      </c>
      <c r="MI100" s="725"/>
      <c r="MJ100" s="725"/>
      <c r="MK100" s="725"/>
      <c r="ML100" s="725">
        <f>'ATT6- True-Up Adjustment NITS'!$I$61</f>
        <v>1</v>
      </c>
      <c r="MM100" s="725"/>
      <c r="MN100" s="725"/>
      <c r="MO100" s="725"/>
      <c r="MP100" s="725">
        <f>'ATT6- True-Up Adjustment NITS'!$I$61</f>
        <v>1</v>
      </c>
      <c r="MQ100" s="725"/>
      <c r="MR100" s="725"/>
      <c r="MS100" s="725"/>
      <c r="MT100" s="725">
        <f>'ATT6- True-Up Adjustment NITS'!$I$61</f>
        <v>1</v>
      </c>
      <c r="MU100" s="725"/>
      <c r="MV100" s="725"/>
      <c r="MW100" s="725"/>
      <c r="MX100" s="725">
        <f>'ATT6- True-Up Adjustment NITS'!$I$61</f>
        <v>1</v>
      </c>
      <c r="MY100" s="725"/>
      <c r="MZ100" s="725"/>
      <c r="NA100" s="725"/>
      <c r="NB100" s="725">
        <f>'ATT6- True-Up Adjustment NITS'!$I$61</f>
        <v>1</v>
      </c>
      <c r="NC100" s="725"/>
      <c r="ND100" s="725"/>
      <c r="NE100" s="725"/>
      <c r="NF100" s="725">
        <f>'ATT6- True-Up Adjustment NITS'!$I$61</f>
        <v>1</v>
      </c>
      <c r="NG100" s="725"/>
      <c r="NH100" s="725"/>
      <c r="NI100" s="725"/>
      <c r="NJ100" s="725">
        <f>'ATT6- True-Up Adjustment NITS'!$I$61</f>
        <v>1</v>
      </c>
      <c r="NK100" s="725"/>
      <c r="NL100" s="725"/>
      <c r="NM100" s="725"/>
      <c r="NN100" s="725">
        <f>'ATT6- True-Up Adjustment NITS'!$I$61</f>
        <v>1</v>
      </c>
      <c r="NO100" s="725"/>
      <c r="NP100" s="725"/>
      <c r="NQ100" s="725"/>
      <c r="NR100" s="725">
        <f>'ATT6- True-Up Adjustment NITS'!$I$61</f>
        <v>1</v>
      </c>
      <c r="NS100" s="725"/>
      <c r="NT100" s="725"/>
      <c r="NU100" s="725"/>
      <c r="NV100" s="725">
        <f>'ATT6- True-Up Adjustment NITS'!$I$61</f>
        <v>1</v>
      </c>
      <c r="NW100" s="725"/>
      <c r="NX100" s="725"/>
      <c r="NY100" s="725"/>
      <c r="NZ100" s="725">
        <f>'ATT6- True-Up Adjustment NITS'!$I$61</f>
        <v>1</v>
      </c>
      <c r="OA100" s="725"/>
      <c r="OB100" s="725"/>
      <c r="OC100" s="725"/>
      <c r="OD100" s="725">
        <f>'ATT6- True-Up Adjustment NITS'!$I$61</f>
        <v>1</v>
      </c>
      <c r="OE100" s="725"/>
      <c r="OF100" s="725"/>
      <c r="OG100" s="725"/>
      <c r="OH100" s="725">
        <f>'ATT6- True-Up Adjustment NITS'!$I$61</f>
        <v>1</v>
      </c>
      <c r="OI100" s="725"/>
      <c r="OJ100" s="725"/>
      <c r="OK100" s="725"/>
      <c r="OL100" s="725">
        <f>'ATT6- True-Up Adjustment NITS'!$I$61</f>
        <v>1</v>
      </c>
      <c r="OM100" s="725"/>
      <c r="ON100" s="725"/>
      <c r="OO100" s="725"/>
      <c r="OP100" s="725">
        <f>'ATT6- True-Up Adjustment NITS'!$I$61</f>
        <v>1</v>
      </c>
      <c r="OQ100" s="725"/>
      <c r="OR100" s="725"/>
      <c r="OS100" s="725"/>
      <c r="OT100" s="725">
        <f>'ATT6- True-Up Adjustment NITS'!$I$61</f>
        <v>1</v>
      </c>
      <c r="OU100" s="725"/>
      <c r="OV100" s="725"/>
      <c r="OW100" s="725"/>
      <c r="OX100" s="725">
        <f>'ATT6- True-Up Adjustment NITS'!$I$61</f>
        <v>1</v>
      </c>
      <c r="OY100" s="725"/>
      <c r="OZ100" s="725"/>
      <c r="PA100" s="725"/>
      <c r="PB100" s="725">
        <f>'ATT6- True-Up Adjustment NITS'!$I$61</f>
        <v>1</v>
      </c>
      <c r="PC100" s="725"/>
      <c r="PD100" s="725"/>
      <c r="PE100" s="725"/>
      <c r="PF100" s="725">
        <f>'ATT6- True-Up Adjustment NITS'!$I$61</f>
        <v>1</v>
      </c>
      <c r="PG100" s="725"/>
      <c r="PH100" s="725"/>
      <c r="PI100" s="725"/>
      <c r="PJ100" s="725">
        <f>'ATT6- True-Up Adjustment NITS'!$I$61</f>
        <v>1</v>
      </c>
      <c r="PK100" s="725"/>
      <c r="PL100" s="725"/>
      <c r="PM100" s="725"/>
      <c r="PN100" s="725">
        <f>'ATT6- True-Up Adjustment NITS'!$I$61</f>
        <v>1</v>
      </c>
      <c r="PO100" s="725"/>
      <c r="PP100" s="725"/>
      <c r="PQ100" s="725"/>
      <c r="PR100" s="725">
        <f>'ATT6- True-Up Adjustment NITS'!$I$61</f>
        <v>1</v>
      </c>
      <c r="PS100" s="725"/>
      <c r="PT100" s="725"/>
      <c r="PU100" s="725"/>
      <c r="PV100" s="725">
        <f>'ATT6- True-Up Adjustment NITS'!$I$61</f>
        <v>1</v>
      </c>
      <c r="PW100" s="725"/>
      <c r="PX100" s="725"/>
      <c r="PY100" s="725"/>
      <c r="PZ100" s="725">
        <f>'ATT6- True-Up Adjustment NITS'!$I$61</f>
        <v>1</v>
      </c>
      <c r="QA100" s="725"/>
      <c r="QB100" s="725"/>
      <c r="QC100" s="725"/>
      <c r="QD100" s="725">
        <f>'ATT6- True-Up Adjustment NITS'!$I$61</f>
        <v>1</v>
      </c>
      <c r="QE100" s="725"/>
      <c r="QF100" s="725"/>
      <c r="QG100" s="725"/>
      <c r="QH100" s="725">
        <f>'ATT6- True-Up Adjustment NITS'!$I$61</f>
        <v>1</v>
      </c>
      <c r="QI100" s="725"/>
      <c r="QJ100" s="725"/>
      <c r="QK100" s="725"/>
      <c r="QL100" s="725">
        <f>'ATT6- True-Up Adjustment NITS'!$I$61</f>
        <v>1</v>
      </c>
      <c r="QM100" s="725"/>
      <c r="QN100" s="725"/>
      <c r="QO100" s="725"/>
      <c r="QP100" s="725">
        <f>'ATT6- True-Up Adjustment NITS'!$I$61</f>
        <v>1</v>
      </c>
      <c r="QQ100" s="725"/>
      <c r="QR100" s="725"/>
      <c r="QS100" s="725"/>
      <c r="QT100" s="725">
        <f>'ATT6- True-Up Adjustment NITS'!$I$61</f>
        <v>1</v>
      </c>
      <c r="QU100" s="725"/>
      <c r="QV100" s="725"/>
      <c r="QW100" s="725"/>
      <c r="QX100" s="725">
        <f>'ATT6- True-Up Adjustment NITS'!$I$61</f>
        <v>1</v>
      </c>
      <c r="QY100" s="725"/>
      <c r="QZ100" s="725"/>
      <c r="RA100" s="725"/>
      <c r="RB100" s="725">
        <f>'ATT6- True-Up Adjustment NITS'!$I$61</f>
        <v>1</v>
      </c>
      <c r="RC100" s="725"/>
      <c r="RD100" s="725"/>
      <c r="RE100" s="725"/>
      <c r="RF100" s="725">
        <f>'ATT6- True-Up Adjustment NITS'!$I$61</f>
        <v>1</v>
      </c>
      <c r="RG100" s="725"/>
      <c r="RH100" s="725"/>
      <c r="RI100" s="725"/>
      <c r="RJ100" s="725">
        <f>'ATT6- True-Up Adjustment NITS'!$I$61</f>
        <v>1</v>
      </c>
      <c r="RK100" s="725"/>
      <c r="RL100" s="725"/>
      <c r="RM100" s="725"/>
      <c r="RN100" s="725">
        <f>'ATT6- True-Up Adjustment NITS'!$I$61</f>
        <v>1</v>
      </c>
      <c r="RO100" s="725"/>
      <c r="RP100" s="725"/>
      <c r="RQ100" s="725"/>
      <c r="RR100" s="725">
        <f>'ATT6- True-Up Adjustment NITS'!$I$61</f>
        <v>1</v>
      </c>
      <c r="RS100" s="725"/>
      <c r="RT100" s="725"/>
      <c r="RU100" s="725"/>
      <c r="RV100" s="725">
        <f>'ATT6- True-Up Adjustment NITS'!$I$61</f>
        <v>1</v>
      </c>
      <c r="RW100" s="725"/>
      <c r="RX100" s="725"/>
      <c r="RY100" s="725"/>
      <c r="RZ100" s="725">
        <f>'ATT6- True-Up Adjustment NITS'!$I$61</f>
        <v>1</v>
      </c>
      <c r="SA100" s="725"/>
      <c r="SB100" s="725"/>
      <c r="SC100" s="725"/>
      <c r="SD100" s="725">
        <f>'ATT6- True-Up Adjustment NITS'!$I$61</f>
        <v>1</v>
      </c>
      <c r="SE100" s="725"/>
      <c r="SF100" s="725"/>
      <c r="SG100" s="725"/>
      <c r="SH100" s="725">
        <f>'ATT6- True-Up Adjustment NITS'!$I$61</f>
        <v>1</v>
      </c>
      <c r="SI100" s="725"/>
      <c r="SJ100" s="725"/>
      <c r="SK100" s="725"/>
      <c r="SL100" s="725">
        <f>'ATT6- True-Up Adjustment NITS'!$I$61</f>
        <v>1</v>
      </c>
      <c r="SM100" s="725"/>
      <c r="SN100" s="725"/>
      <c r="SO100" s="725"/>
      <c r="SP100" s="725">
        <f>'ATT6- True-Up Adjustment NITS'!$I$61</f>
        <v>1</v>
      </c>
      <c r="SQ100" s="725"/>
      <c r="SR100" s="725"/>
      <c r="SS100" s="725"/>
      <c r="ST100" s="725">
        <f>'ATT6- True-Up Adjustment NITS'!$I$61</f>
        <v>1</v>
      </c>
      <c r="SU100" s="725"/>
      <c r="SV100" s="725"/>
      <c r="SW100" s="725"/>
      <c r="SX100" s="725">
        <f>'ATT6- True-Up Adjustment NITS'!$I$61</f>
        <v>1</v>
      </c>
      <c r="SY100" s="725"/>
      <c r="SZ100" s="725"/>
      <c r="TA100" s="725"/>
      <c r="TB100" s="725">
        <f>'ATT6- True-Up Adjustment NITS'!$I$61</f>
        <v>1</v>
      </c>
      <c r="TC100" s="725"/>
      <c r="TD100" s="725"/>
      <c r="TE100" s="725"/>
      <c r="TF100" s="725">
        <f>'ATT6- True-Up Adjustment NITS'!$I$61</f>
        <v>1</v>
      </c>
      <c r="TG100" s="725"/>
      <c r="TH100" s="725"/>
      <c r="TI100" s="725"/>
      <c r="TJ100" s="725">
        <f>'ATT6- True-Up Adjustment NITS'!$I$61</f>
        <v>1</v>
      </c>
      <c r="TK100" s="725"/>
      <c r="TL100" s="725"/>
      <c r="TM100" s="725"/>
      <c r="TN100" s="725">
        <f>'ATT6- True-Up Adjustment NITS'!$I$61</f>
        <v>1</v>
      </c>
      <c r="TO100" s="725"/>
      <c r="TP100" s="725"/>
      <c r="TQ100" s="725"/>
      <c r="TR100" s="725">
        <f>'ATT6- True-Up Adjustment NITS'!$I$61</f>
        <v>1</v>
      </c>
      <c r="TS100" s="725"/>
      <c r="TT100" s="725"/>
      <c r="TU100" s="725"/>
      <c r="TV100" s="725">
        <f>'ATT6- True-Up Adjustment NITS'!$I$61</f>
        <v>1</v>
      </c>
      <c r="TW100" s="725"/>
      <c r="TX100" s="725"/>
      <c r="TY100" s="725"/>
      <c r="TZ100" s="725">
        <f>'ATT6- True-Up Adjustment NITS'!$I$61</f>
        <v>1</v>
      </c>
      <c r="UA100" s="725"/>
      <c r="UB100" s="725"/>
      <c r="UC100" s="725"/>
      <c r="UD100" s="725">
        <f>'ATT6- True-Up Adjustment NITS'!$I$61</f>
        <v>1</v>
      </c>
      <c r="UE100" s="725"/>
      <c r="UF100" s="725"/>
      <c r="UG100" s="725"/>
      <c r="UH100" s="725">
        <f>'ATT6- True-Up Adjustment NITS'!$I$61</f>
        <v>1</v>
      </c>
      <c r="UI100" s="725"/>
      <c r="UJ100" s="725"/>
      <c r="UK100" s="725"/>
      <c r="UL100" s="725">
        <f>'ATT6- True-Up Adjustment NITS'!$I$61</f>
        <v>1</v>
      </c>
      <c r="UM100" s="725"/>
      <c r="UN100" s="725"/>
      <c r="UO100" s="725"/>
      <c r="UP100" s="725">
        <f>'ATT6- True-Up Adjustment NITS'!$I$61</f>
        <v>1</v>
      </c>
      <c r="UQ100" s="725"/>
      <c r="UR100" s="725"/>
      <c r="US100" s="725"/>
      <c r="UT100" s="725">
        <f>'ATT6- True-Up Adjustment NITS'!$I$61</f>
        <v>1</v>
      </c>
      <c r="UU100" s="725"/>
      <c r="UV100" s="725"/>
      <c r="UW100" s="725"/>
      <c r="UX100" s="725">
        <f>'ATT6- True-Up Adjustment NITS'!$I$61</f>
        <v>1</v>
      </c>
      <c r="UY100" s="725"/>
      <c r="UZ100" s="725"/>
      <c r="VA100" s="725"/>
      <c r="VB100" s="725">
        <f>'ATT6- True-Up Adjustment NITS'!$I$61</f>
        <v>1</v>
      </c>
      <c r="VC100" s="725"/>
      <c r="VD100" s="725"/>
      <c r="VE100" s="725"/>
      <c r="VF100" s="725">
        <f>'ATT6- True-Up Adjustment NITS'!$I$61</f>
        <v>1</v>
      </c>
      <c r="VG100" s="725"/>
      <c r="VH100" s="725"/>
      <c r="VI100" s="725"/>
      <c r="VJ100" s="725">
        <f>'ATT6- True-Up Adjustment NITS'!$I$61</f>
        <v>1</v>
      </c>
      <c r="VK100" s="725"/>
      <c r="VL100" s="725"/>
      <c r="VM100" s="725"/>
      <c r="VN100" s="725">
        <f>'ATT6- True-Up Adjustment NITS'!$I$61</f>
        <v>1</v>
      </c>
      <c r="VO100" s="725"/>
      <c r="VP100" s="725"/>
      <c r="VQ100" s="725"/>
      <c r="VR100" s="725">
        <f>'ATT6- True-Up Adjustment NITS'!$I$61</f>
        <v>1</v>
      </c>
      <c r="VS100" s="725"/>
      <c r="VT100" s="725"/>
      <c r="VU100" s="725"/>
      <c r="VV100" s="725">
        <f>'ATT6- True-Up Adjustment NITS'!$I$61</f>
        <v>1</v>
      </c>
      <c r="VW100" s="725"/>
      <c r="VX100" s="725"/>
      <c r="VY100" s="725"/>
      <c r="VZ100" s="725">
        <f>'ATT6- True-Up Adjustment NITS'!$I$61</f>
        <v>1</v>
      </c>
      <c r="WA100" s="725"/>
      <c r="WB100" s="725"/>
      <c r="WC100" s="725"/>
      <c r="WD100" s="725">
        <f>'ATT6- True-Up Adjustment NITS'!$I$61</f>
        <v>1</v>
      </c>
      <c r="WE100" s="725"/>
      <c r="WF100" s="725"/>
      <c r="WG100" s="725"/>
      <c r="WH100" s="725">
        <f>'ATT6- True-Up Adjustment NITS'!$I$61</f>
        <v>1</v>
      </c>
      <c r="WI100" s="725"/>
      <c r="WJ100" s="725"/>
      <c r="WK100" s="725"/>
      <c r="WL100" s="725">
        <f>'ATT6- True-Up Adjustment NITS'!$I$61</f>
        <v>1</v>
      </c>
      <c r="WM100" s="725"/>
      <c r="WN100" s="725"/>
      <c r="WO100" s="725"/>
      <c r="WP100" s="725">
        <f>'ATT6- True-Up Adjustment NITS'!$I$61</f>
        <v>1</v>
      </c>
      <c r="WQ100" s="725"/>
      <c r="WR100" s="725"/>
      <c r="WS100" s="725"/>
      <c r="WT100" s="725">
        <f>'ATT6- True-Up Adjustment NITS'!$I$61</f>
        <v>1</v>
      </c>
      <c r="WU100" s="725"/>
      <c r="WV100" s="725"/>
      <c r="WW100" s="725"/>
      <c r="WX100" s="725">
        <f>'ATT6- True-Up Adjustment NITS'!$I$61</f>
        <v>1</v>
      </c>
      <c r="WY100" s="725"/>
      <c r="WZ100" s="725"/>
      <c r="XA100" s="725"/>
      <c r="XB100" s="725">
        <f>'ATT6- True-Up Adjustment NITS'!$I$61</f>
        <v>1</v>
      </c>
      <c r="XC100" s="725"/>
      <c r="XD100" s="725"/>
      <c r="XE100" s="725"/>
      <c r="XF100" s="725">
        <f>'ATT6- True-Up Adjustment NITS'!$I$61</f>
        <v>1</v>
      </c>
      <c r="XG100" s="725"/>
      <c r="XH100" s="725"/>
      <c r="XI100" s="725"/>
      <c r="XJ100" s="725">
        <f>'ATT6- True-Up Adjustment NITS'!$I$61</f>
        <v>1</v>
      </c>
      <c r="XK100" s="725"/>
      <c r="XL100" s="725"/>
      <c r="XM100" s="725"/>
      <c r="XN100" s="725">
        <f>'ATT6- True-Up Adjustment NITS'!$I$61</f>
        <v>1</v>
      </c>
      <c r="XO100" s="725"/>
      <c r="XP100" s="725"/>
      <c r="XQ100" s="725"/>
      <c r="XR100" s="725">
        <f>'ATT6- True-Up Adjustment NITS'!$I$61</f>
        <v>1</v>
      </c>
      <c r="XS100" s="725"/>
      <c r="XT100" s="725"/>
      <c r="XU100" s="725"/>
      <c r="XV100" s="725">
        <f>'ATT6- True-Up Adjustment NITS'!$I$61</f>
        <v>1</v>
      </c>
      <c r="XW100" s="725"/>
      <c r="XX100" s="725"/>
      <c r="XY100" s="725"/>
      <c r="XZ100" s="725">
        <f>'ATT6- True-Up Adjustment NITS'!$I$61</f>
        <v>1</v>
      </c>
      <c r="YA100" s="725"/>
      <c r="YB100" s="725"/>
      <c r="YC100" s="725"/>
      <c r="YD100" s="725">
        <f>'ATT6- True-Up Adjustment NITS'!$I$61</f>
        <v>1</v>
      </c>
      <c r="YE100" s="725"/>
      <c r="YF100" s="725"/>
      <c r="YG100" s="725"/>
      <c r="YH100" s="725">
        <f>'ATT6- True-Up Adjustment NITS'!$I$61</f>
        <v>1</v>
      </c>
      <c r="YI100" s="725"/>
      <c r="YJ100" s="725"/>
      <c r="YK100" s="725"/>
      <c r="YL100" s="725">
        <f>'ATT6- True-Up Adjustment NITS'!$I$61</f>
        <v>1</v>
      </c>
      <c r="YM100" s="725"/>
      <c r="YN100" s="725"/>
      <c r="YO100" s="725"/>
      <c r="YP100" s="725">
        <f>'ATT6- True-Up Adjustment NITS'!$I$61</f>
        <v>1</v>
      </c>
      <c r="YQ100" s="725"/>
      <c r="YR100" s="725"/>
      <c r="YS100" s="725"/>
      <c r="YT100" s="725">
        <f>'ATT6- True-Up Adjustment NITS'!$I$61</f>
        <v>1</v>
      </c>
      <c r="YU100" s="725"/>
      <c r="YV100" s="725"/>
      <c r="YW100" s="725"/>
      <c r="YX100" s="725">
        <f>'ATT6- True-Up Adjustment NITS'!$I$61</f>
        <v>1</v>
      </c>
      <c r="YY100" s="725"/>
      <c r="YZ100" s="725"/>
      <c r="ZA100" s="725"/>
      <c r="ZB100" s="725">
        <f>'ATT6- True-Up Adjustment NITS'!$I$61</f>
        <v>1</v>
      </c>
      <c r="ZC100" s="725"/>
      <c r="ZD100" s="725"/>
      <c r="ZE100" s="725"/>
      <c r="ZF100" s="725">
        <f>'ATT6- True-Up Adjustment NITS'!$I$61</f>
        <v>1</v>
      </c>
      <c r="ZG100" s="725"/>
      <c r="ZH100" s="725"/>
      <c r="ZI100" s="725"/>
      <c r="ZJ100" s="725">
        <f>'ATT6- True-Up Adjustment NITS'!$I$61</f>
        <v>1</v>
      </c>
      <c r="ZK100" s="725"/>
      <c r="ZL100" s="725"/>
      <c r="ZM100" s="725"/>
      <c r="ZN100" s="725">
        <f>'ATT6- True-Up Adjustment NITS'!$I$61</f>
        <v>1</v>
      </c>
      <c r="ZO100" s="725"/>
      <c r="ZP100" s="725"/>
      <c r="ZQ100" s="725"/>
      <c r="ZR100" s="725">
        <f>'ATT6- True-Up Adjustment NITS'!$I$61</f>
        <v>1</v>
      </c>
      <c r="ZS100" s="725"/>
      <c r="ZT100" s="725"/>
      <c r="ZU100" s="725"/>
      <c r="ZV100" s="725">
        <f>'ATT6- True-Up Adjustment NITS'!$I$61</f>
        <v>1</v>
      </c>
      <c r="ZW100" s="725"/>
      <c r="ZX100" s="725"/>
      <c r="ZY100" s="725"/>
      <c r="ZZ100" s="725">
        <f>'ATT6- True-Up Adjustment NITS'!$I$61</f>
        <v>1</v>
      </c>
      <c r="AAA100" s="725"/>
      <c r="AAB100" s="725"/>
      <c r="AAC100" s="725"/>
      <c r="AAD100" s="725">
        <f>'ATT6- True-Up Adjustment NITS'!$I$61</f>
        <v>1</v>
      </c>
      <c r="AAE100" s="725"/>
      <c r="AAF100" s="725"/>
      <c r="AAG100" s="725"/>
      <c r="AAH100" s="725">
        <f>'ATT6- True-Up Adjustment NITS'!$I$61</f>
        <v>1</v>
      </c>
      <c r="AAI100" s="725"/>
      <c r="AAJ100" s="725"/>
      <c r="AAK100" s="725"/>
      <c r="AAL100" s="725">
        <f>'ATT6- True-Up Adjustment NITS'!$I$61</f>
        <v>1</v>
      </c>
      <c r="AAM100" s="725"/>
      <c r="AAN100" s="725"/>
      <c r="AAO100" s="725"/>
      <c r="AAP100" s="725">
        <f>'ATT6- True-Up Adjustment NITS'!$I$61</f>
        <v>1</v>
      </c>
      <c r="AAQ100" s="725"/>
      <c r="AAR100" s="725"/>
      <c r="AAS100" s="725"/>
      <c r="AAT100" s="1673"/>
      <c r="AAU100" s="1673"/>
    </row>
    <row r="101" spans="1:725">
      <c r="A101" s="1252" t="s">
        <v>418</v>
      </c>
      <c r="B101" s="796" t="s">
        <v>1342</v>
      </c>
      <c r="C101" s="707"/>
      <c r="D101" s="881"/>
      <c r="E101" s="881" t="s">
        <v>420</v>
      </c>
      <c r="F101" s="687"/>
      <c r="G101" s="881"/>
      <c r="H101" s="881"/>
      <c r="I101" s="881"/>
      <c r="J101" s="882">
        <f>J98*J100</f>
        <v>-2942.29103479076</v>
      </c>
      <c r="K101" s="882"/>
      <c r="L101" s="882"/>
      <c r="M101" s="882"/>
      <c r="N101" s="882">
        <f>N98*N100</f>
        <v>-2704.3125644586835</v>
      </c>
      <c r="O101" s="882"/>
      <c r="P101" s="882"/>
      <c r="Q101" s="882"/>
      <c r="R101" s="882">
        <f t="shared" ref="R101" si="1203">R98*R100</f>
        <v>-2527.2128440472588</v>
      </c>
      <c r="S101" s="882"/>
      <c r="T101" s="882"/>
      <c r="U101" s="882"/>
      <c r="V101" s="882">
        <f t="shared" ref="V101" si="1204">V98*V100</f>
        <v>-1738.4385272948639</v>
      </c>
      <c r="W101" s="882"/>
      <c r="X101" s="882"/>
      <c r="Y101" s="882"/>
      <c r="Z101" s="882">
        <f t="shared" ref="Z101" si="1205">Z98*Z100</f>
        <v>-21344.180976796313</v>
      </c>
      <c r="AA101" s="882"/>
      <c r="AB101" s="882"/>
      <c r="AC101" s="882"/>
      <c r="AD101" s="882">
        <f t="shared" ref="AD101" si="1206">AD98*AD100</f>
        <v>-2759.1935565510503</v>
      </c>
      <c r="AE101" s="882"/>
      <c r="AF101" s="882"/>
      <c r="AG101" s="882"/>
      <c r="AH101" s="882">
        <f t="shared" ref="AH101" si="1207">AH98*AH100</f>
        <v>-17531.315256939502</v>
      </c>
      <c r="AI101" s="882"/>
      <c r="AJ101" s="882"/>
      <c r="AK101" s="882"/>
      <c r="AL101" s="882">
        <f t="shared" ref="AL101" si="1208">AL98*AL100</f>
        <v>-1551.9457574544067</v>
      </c>
      <c r="AM101" s="882"/>
      <c r="AN101" s="882"/>
      <c r="AO101" s="882"/>
      <c r="AP101" s="882">
        <f t="shared" ref="AP101" si="1209">AP98*AP100</f>
        <v>-6415.5548525009071</v>
      </c>
      <c r="AQ101" s="882"/>
      <c r="AR101" s="882"/>
      <c r="AS101" s="882"/>
      <c r="AT101" s="882">
        <f t="shared" ref="AT101" si="1210">AT98*AT100</f>
        <v>-775.50530291652831</v>
      </c>
      <c r="AU101" s="882"/>
      <c r="AV101" s="882"/>
      <c r="AW101" s="882"/>
      <c r="AX101" s="882">
        <f t="shared" ref="AX101" si="1211">AX98*AX100</f>
        <v>-62505.689160143491</v>
      </c>
      <c r="AY101" s="882"/>
      <c r="AZ101" s="882"/>
      <c r="BA101" s="882"/>
      <c r="BB101" s="882">
        <f t="shared" ref="BB101" si="1212">BB98*BB100</f>
        <v>-129429.28409784194</v>
      </c>
      <c r="BC101" s="882"/>
      <c r="BD101" s="882"/>
      <c r="BE101" s="882"/>
      <c r="BF101" s="882">
        <f t="shared" ref="BF101" si="1213">BF98*BF100</f>
        <v>-39141.10285715363</v>
      </c>
      <c r="BG101" s="882"/>
      <c r="BH101" s="882"/>
      <c r="BI101" s="882"/>
      <c r="BJ101" s="882">
        <f t="shared" ref="BJ101" si="1214">BJ98*BJ100</f>
        <v>-32293.448861741461</v>
      </c>
      <c r="BK101" s="882"/>
      <c r="BL101" s="882"/>
      <c r="BM101" s="882"/>
      <c r="BN101" s="882">
        <f t="shared" ref="BN101" si="1215">BN98*BN100</f>
        <v>-42213.888268086128</v>
      </c>
      <c r="BO101" s="882"/>
      <c r="BP101" s="882"/>
      <c r="BQ101" s="882"/>
      <c r="BR101" s="882">
        <f t="shared" ref="BR101" si="1216">BR98*BR100</f>
        <v>-48764.61817050376</v>
      </c>
      <c r="BS101" s="882"/>
      <c r="BT101" s="882"/>
      <c r="BU101" s="882"/>
      <c r="BV101" s="882">
        <f t="shared" ref="BV101" si="1217">BV98*BV100</f>
        <v>-32841.660294605652</v>
      </c>
      <c r="BW101" s="882"/>
      <c r="BX101" s="882"/>
      <c r="BY101" s="882"/>
      <c r="BZ101" s="882">
        <f t="shared" ref="BZ101" si="1218">BZ98*BZ100</f>
        <v>-275363.4057675302</v>
      </c>
      <c r="CA101" s="882"/>
      <c r="CB101" s="882"/>
      <c r="CC101" s="882"/>
      <c r="CD101" s="882">
        <f t="shared" ref="CD101" si="1219">CD98*CD100</f>
        <v>-39423.419790642103</v>
      </c>
      <c r="CE101" s="882"/>
      <c r="CF101" s="882"/>
      <c r="CG101" s="882"/>
      <c r="CH101" s="882">
        <f t="shared" ref="CH101" si="1220">CH98*CH100</f>
        <v>-680.7437526666763</v>
      </c>
      <c r="CI101" s="882"/>
      <c r="CJ101" s="882"/>
      <c r="CK101" s="882"/>
      <c r="CL101" s="882">
        <f t="shared" ref="CL101" si="1221">CL98*CL100</f>
        <v>-9054.7753046642756</v>
      </c>
      <c r="CM101" s="882"/>
      <c r="CN101" s="882"/>
      <c r="CO101" s="882"/>
      <c r="CP101" s="882">
        <f t="shared" ref="CP101" si="1222">CP98*CP100</f>
        <v>-6989.2752473353175</v>
      </c>
      <c r="CQ101" s="882"/>
      <c r="CR101" s="882"/>
      <c r="CS101" s="882"/>
      <c r="CT101" s="882">
        <f t="shared" ref="CT101" si="1223">CT98*CT100</f>
        <v>-111111.92075849604</v>
      </c>
      <c r="CU101" s="882"/>
      <c r="CV101" s="882"/>
      <c r="CW101" s="882"/>
      <c r="CX101" s="882">
        <f t="shared" ref="CX101" si="1224">CX98*CX100</f>
        <v>-473648.02071718127</v>
      </c>
      <c r="CY101" s="882"/>
      <c r="CZ101" s="882"/>
      <c r="DA101" s="882"/>
      <c r="DB101" s="882">
        <f t="shared" ref="DB101" si="1225">DB98*DB100</f>
        <v>-2796.8522375158791</v>
      </c>
      <c r="DC101" s="882"/>
      <c r="DD101" s="882"/>
      <c r="DE101" s="882"/>
      <c r="DF101" s="882">
        <f t="shared" ref="DF101" si="1226">DF98*DF100</f>
        <v>0</v>
      </c>
      <c r="DG101" s="882"/>
      <c r="DH101" s="882"/>
      <c r="DI101" s="882"/>
      <c r="DJ101" s="882">
        <f t="shared" ref="DJ101" si="1227">DJ98*DJ100</f>
        <v>-36703.461978312582</v>
      </c>
      <c r="DK101" s="882"/>
      <c r="DL101" s="882"/>
      <c r="DM101" s="882"/>
      <c r="DN101" s="882">
        <f t="shared" ref="DN101" si="1228">DN98*DN100</f>
        <v>-40035.946359804133</v>
      </c>
      <c r="DO101" s="882"/>
      <c r="DP101" s="882"/>
      <c r="DQ101" s="882"/>
      <c r="DR101" s="882">
        <f t="shared" ref="DR101" si="1229">DR98*DR100</f>
        <v>-28783.542084164335</v>
      </c>
      <c r="DS101" s="882"/>
      <c r="DT101" s="882"/>
      <c r="DU101" s="882"/>
      <c r="DV101" s="882">
        <f t="shared" ref="DV101" si="1230">DV98*DV100</f>
        <v>-8201.4423746717512</v>
      </c>
      <c r="DW101" s="882"/>
      <c r="DX101" s="882"/>
      <c r="DY101" s="882"/>
      <c r="DZ101" s="882">
        <f t="shared" ref="DZ101" si="1231">DZ98*DZ100</f>
        <v>-158840.6043369401</v>
      </c>
      <c r="EA101" s="882"/>
      <c r="EB101" s="882"/>
      <c r="EC101" s="882"/>
      <c r="ED101" s="882">
        <f t="shared" ref="ED101" si="1232">ED98*ED100</f>
        <v>-47097.098502531648</v>
      </c>
      <c r="EE101" s="882"/>
      <c r="EF101" s="882"/>
      <c r="EG101" s="882"/>
      <c r="EH101" s="882">
        <f t="shared" ref="EH101" si="1233">EH98*EH100</f>
        <v>-53060.269806407159</v>
      </c>
      <c r="EI101" s="882"/>
      <c r="EJ101" s="882"/>
      <c r="EK101" s="882"/>
      <c r="EL101" s="882">
        <f t="shared" ref="EL101" si="1234">EL98*EL100</f>
        <v>-28406.939336233307</v>
      </c>
      <c r="EM101" s="882"/>
      <c r="EN101" s="882"/>
      <c r="EO101" s="882"/>
      <c r="EP101" s="882">
        <f t="shared" ref="EP101" si="1235">EP98*EP100</f>
        <v>-69105.709338187473</v>
      </c>
      <c r="EQ101" s="882"/>
      <c r="ER101" s="882"/>
      <c r="ES101" s="882"/>
      <c r="ET101" s="882">
        <f t="shared" ref="ET101" si="1236">ET98*ET100</f>
        <v>-34846.490156812593</v>
      </c>
      <c r="EU101" s="882"/>
      <c r="EV101" s="882"/>
      <c r="EW101" s="882"/>
      <c r="EX101" s="882">
        <f t="shared" ref="EX101" si="1237">EX98*EX100</f>
        <v>-262941.32313879207</v>
      </c>
      <c r="EY101" s="882"/>
      <c r="EZ101" s="882"/>
      <c r="FA101" s="882"/>
      <c r="FB101" s="882">
        <f t="shared" ref="FB101" si="1238">FB98*FB100</f>
        <v>-93399.059085886925</v>
      </c>
      <c r="FC101" s="882"/>
      <c r="FD101" s="882"/>
      <c r="FE101" s="882"/>
      <c r="FF101" s="882">
        <f t="shared" ref="FF101" si="1239">FF98*FF100</f>
        <v>-39117.036589110736</v>
      </c>
      <c r="FG101" s="882"/>
      <c r="FH101" s="882"/>
      <c r="FI101" s="882"/>
      <c r="FJ101" s="882">
        <f t="shared" ref="FJ101" si="1240">FJ98*FJ100</f>
        <v>-242887.88203331828</v>
      </c>
      <c r="FK101" s="882"/>
      <c r="FL101" s="882"/>
      <c r="FM101" s="882"/>
      <c r="FN101" s="882">
        <f t="shared" ref="FN101" si="1241">FN98*FN100</f>
        <v>-3767.4084964510403</v>
      </c>
      <c r="FO101" s="882"/>
      <c r="FP101" s="882"/>
      <c r="FQ101" s="882"/>
      <c r="FR101" s="882">
        <f t="shared" ref="FR101" si="1242">FR98*FR100</f>
        <v>-592.14709738308738</v>
      </c>
      <c r="FS101" s="882"/>
      <c r="FT101" s="882"/>
      <c r="FU101" s="882"/>
      <c r="FV101" s="882">
        <f t="shared" ref="FV101" si="1243">FV98*FV100</f>
        <v>-68106.425707945134</v>
      </c>
      <c r="FW101" s="882"/>
      <c r="FX101" s="882"/>
      <c r="FY101" s="882"/>
      <c r="FZ101" s="882">
        <f t="shared" ref="FZ101" si="1244">FZ98*FZ100</f>
        <v>-4248.9716783214244</v>
      </c>
      <c r="GA101" s="882"/>
      <c r="GB101" s="882"/>
      <c r="GC101" s="882"/>
      <c r="GD101" s="882">
        <f t="shared" ref="GD101" si="1245">GD98*GD100</f>
        <v>-39571.008976661833</v>
      </c>
      <c r="GE101" s="882"/>
      <c r="GF101" s="882"/>
      <c r="GG101" s="882"/>
      <c r="GH101" s="882">
        <f t="shared" ref="GH101" si="1246">GH98*GH100</f>
        <v>-18246.505068806699</v>
      </c>
      <c r="GI101" s="882"/>
      <c r="GJ101" s="882"/>
      <c r="GK101" s="882"/>
      <c r="GL101" s="882">
        <f t="shared" ref="GL101" si="1247">GL98*GL100</f>
        <v>-15224.101061424473</v>
      </c>
      <c r="GM101" s="882"/>
      <c r="GN101" s="882"/>
      <c r="GO101" s="882"/>
      <c r="GP101" s="882">
        <f t="shared" ref="GP101" si="1248">GP98*GP100</f>
        <v>-9154.8471593919094</v>
      </c>
      <c r="GQ101" s="882"/>
      <c r="GR101" s="882"/>
      <c r="GS101" s="882"/>
      <c r="GT101" s="882">
        <f t="shared" ref="GT101" si="1249">GT98*GT100</f>
        <v>-62844.660339306109</v>
      </c>
      <c r="GU101" s="882"/>
      <c r="GV101" s="882"/>
      <c r="GW101" s="882"/>
      <c r="GX101" s="882">
        <f t="shared" ref="GX101" si="1250">GX98*GX100</f>
        <v>-2534.0727535509795</v>
      </c>
      <c r="GY101" s="882"/>
      <c r="GZ101" s="882"/>
      <c r="HA101" s="882"/>
      <c r="HB101" s="882">
        <f t="shared" ref="HB101" si="1251">HB98*HB100</f>
        <v>-13907.131121799932</v>
      </c>
      <c r="HC101" s="882"/>
      <c r="HD101" s="882"/>
      <c r="HE101" s="882"/>
      <c r="HF101" s="882">
        <f t="shared" ref="HF101" si="1252">HF98*HF100</f>
        <v>-60408.406556021422</v>
      </c>
      <c r="HG101" s="882"/>
      <c r="HH101" s="882"/>
      <c r="HI101" s="882"/>
      <c r="HJ101" s="882">
        <f t="shared" ref="HJ101" si="1253">HJ98*HJ100</f>
        <v>-9790.9240194280865</v>
      </c>
      <c r="HK101" s="882"/>
      <c r="HL101" s="882"/>
      <c r="HM101" s="882"/>
      <c r="HN101" s="882">
        <f t="shared" ref="HN101" si="1254">HN98*HN100</f>
        <v>-9615.4676503384253</v>
      </c>
      <c r="HO101" s="882"/>
      <c r="HP101" s="882"/>
      <c r="HQ101" s="882"/>
      <c r="HR101" s="882">
        <f t="shared" ref="HR101" si="1255">HR98*HR100</f>
        <v>-2228.9230928557372</v>
      </c>
      <c r="HS101" s="882"/>
      <c r="HT101" s="882"/>
      <c r="HU101" s="882"/>
      <c r="HV101" s="882">
        <f t="shared" ref="HV101" si="1256">HV98*HV100</f>
        <v>-17808.379493881017</v>
      </c>
      <c r="HW101" s="882"/>
      <c r="HX101" s="882"/>
      <c r="HY101" s="882"/>
      <c r="HZ101" s="882">
        <f t="shared" ref="HZ101" si="1257">HZ98*HZ100</f>
        <v>-69689.007633225992</v>
      </c>
      <c r="IA101" s="882"/>
      <c r="IB101" s="882"/>
      <c r="IC101" s="882"/>
      <c r="ID101" s="882">
        <f t="shared" ref="ID101" si="1258">ID98*ID100</f>
        <v>-63592.595191959292</v>
      </c>
      <c r="IE101" s="882"/>
      <c r="IF101" s="882"/>
      <c r="IG101" s="882"/>
      <c r="IH101" s="882">
        <f t="shared" ref="IH101" si="1259">IH98*IH100</f>
        <v>-353744.2709631063</v>
      </c>
      <c r="II101" s="882"/>
      <c r="IJ101" s="882"/>
      <c r="IK101" s="882"/>
      <c r="IL101" s="882">
        <f t="shared" ref="IL101" si="1260">IL98*IL100</f>
        <v>-444466.9723875057</v>
      </c>
      <c r="IM101" s="882"/>
      <c r="IN101" s="882"/>
      <c r="IO101" s="882"/>
      <c r="IP101" s="882">
        <f t="shared" ref="IP101" si="1261">IP98*IP100</f>
        <v>-45885.964911505114</v>
      </c>
      <c r="IQ101" s="882"/>
      <c r="IR101" s="882"/>
      <c r="IS101" s="882"/>
      <c r="IT101" s="882">
        <f t="shared" ref="IT101" si="1262">IT98*IT100</f>
        <v>-6651.6734383447256</v>
      </c>
      <c r="IU101" s="882"/>
      <c r="IV101" s="882"/>
      <c r="IW101" s="882"/>
      <c r="IX101" s="882">
        <f t="shared" ref="IX101" si="1263">IX98*IX100</f>
        <v>-316.50654946372924</v>
      </c>
      <c r="IY101" s="882"/>
      <c r="IZ101" s="882"/>
      <c r="JA101" s="882"/>
      <c r="JB101" s="882">
        <f t="shared" ref="JB101" si="1264">JB98*JB100</f>
        <v>-220.02735437823412</v>
      </c>
      <c r="JC101" s="882"/>
      <c r="JD101" s="882"/>
      <c r="JE101" s="882"/>
      <c r="JF101" s="882">
        <f t="shared" ref="JF101" si="1265">JF98*JF100</f>
        <v>-39406.242288958048</v>
      </c>
      <c r="JG101" s="882"/>
      <c r="JH101" s="882"/>
      <c r="JI101" s="882"/>
      <c r="JJ101" s="882">
        <f t="shared" ref="JJ101" si="1266">JJ98*JJ100</f>
        <v>2049.3635127720918</v>
      </c>
      <c r="JK101" s="882"/>
      <c r="JL101" s="882"/>
      <c r="JM101" s="882"/>
      <c r="JN101" s="882">
        <f t="shared" ref="JN101" si="1267">JN98*JN100</f>
        <v>-1465.9198721146968</v>
      </c>
      <c r="JO101" s="882"/>
      <c r="JP101" s="882"/>
      <c r="JQ101" s="882"/>
      <c r="JR101" s="882">
        <f t="shared" ref="JR101" si="1268">JR98*JR100</f>
        <v>-2140.7370996938407</v>
      </c>
      <c r="JS101" s="882"/>
      <c r="JT101" s="882"/>
      <c r="JU101" s="882"/>
      <c r="JV101" s="882">
        <f t="shared" ref="JV101" si="1269">JV98*JV100</f>
        <v>-47.718557637088907</v>
      </c>
      <c r="JW101" s="882"/>
      <c r="JX101" s="882"/>
      <c r="JY101" s="882"/>
      <c r="JZ101" s="882">
        <f t="shared" ref="JZ101" si="1270">JZ98*JZ100</f>
        <v>-47.718557637088907</v>
      </c>
      <c r="KA101" s="882"/>
      <c r="KB101" s="882"/>
      <c r="KC101" s="882"/>
      <c r="KD101" s="882">
        <f t="shared" ref="KD101" si="1271">KD98*KD100</f>
        <v>-2517.7768538929813</v>
      </c>
      <c r="KE101" s="882"/>
      <c r="KF101" s="882"/>
      <c r="KG101" s="882"/>
      <c r="KH101" s="882">
        <f t="shared" ref="KH101" si="1272">KH98*KH100</f>
        <v>-2517.7768538929813</v>
      </c>
      <c r="KI101" s="882"/>
      <c r="KJ101" s="882"/>
      <c r="KK101" s="882"/>
      <c r="KL101" s="882">
        <f t="shared" ref="KL101" si="1273">KL98*KL100</f>
        <v>-688.79108677097975</v>
      </c>
      <c r="KM101" s="882"/>
      <c r="KN101" s="882"/>
      <c r="KO101" s="882"/>
      <c r="KP101" s="882">
        <f t="shared" ref="KP101" si="1274">KP98*KP100</f>
        <v>-45899.554947511526</v>
      </c>
      <c r="KQ101" s="882"/>
      <c r="KR101" s="882"/>
      <c r="KS101" s="882"/>
      <c r="KT101" s="882">
        <f t="shared" ref="KT101" si="1275">KT98*KT100</f>
        <v>47990.122955860948</v>
      </c>
      <c r="KU101" s="882"/>
      <c r="KV101" s="882"/>
      <c r="KW101" s="882"/>
      <c r="KX101" s="882">
        <f t="shared" ref="KX101" si="1276">KX98*KX100</f>
        <v>0</v>
      </c>
      <c r="KY101" s="882"/>
      <c r="KZ101" s="882"/>
      <c r="LA101" s="882"/>
      <c r="LB101" s="882">
        <f t="shared" ref="LB101" si="1277">LB98*LB100</f>
        <v>-4374.9507712375489</v>
      </c>
      <c r="LC101" s="882"/>
      <c r="LD101" s="882"/>
      <c r="LE101" s="882"/>
      <c r="LF101" s="882">
        <f t="shared" ref="LF101" si="1278">LF98*LF100</f>
        <v>0</v>
      </c>
      <c r="LG101" s="882"/>
      <c r="LH101" s="882"/>
      <c r="LI101" s="882"/>
      <c r="LJ101" s="882">
        <f t="shared" ref="LJ101" si="1279">LJ98*LJ100</f>
        <v>-95204.620103125926</v>
      </c>
      <c r="LK101" s="882"/>
      <c r="LL101" s="882"/>
      <c r="LM101" s="882"/>
      <c r="LN101" s="882">
        <f t="shared" ref="LN101" si="1280">LN98*LN100</f>
        <v>-19025.472517353832</v>
      </c>
      <c r="LO101" s="882"/>
      <c r="LP101" s="882"/>
      <c r="LQ101" s="882"/>
      <c r="LR101" s="882">
        <f t="shared" ref="LR101" si="1281">LR98*LR100</f>
        <v>-11977.914758389816</v>
      </c>
      <c r="LS101" s="882"/>
      <c r="LT101" s="882"/>
      <c r="LU101" s="882"/>
      <c r="LV101" s="882">
        <f t="shared" ref="LV101" si="1282">LV98*LV100</f>
        <v>-346.7320224864543</v>
      </c>
      <c r="LW101" s="882"/>
      <c r="LX101" s="882"/>
      <c r="LY101" s="882"/>
      <c r="LZ101" s="882">
        <f t="shared" ref="LZ101" si="1283">LZ98*LZ100</f>
        <v>-54425.28002948151</v>
      </c>
      <c r="MA101" s="882"/>
      <c r="MB101" s="882"/>
      <c r="MC101" s="882"/>
      <c r="MD101" s="882">
        <f t="shared" ref="MD101" si="1284">MD98*MD100</f>
        <v>-77527.187299402431</v>
      </c>
      <c r="ME101" s="882"/>
      <c r="MF101" s="882"/>
      <c r="MG101" s="882"/>
      <c r="MH101" s="882">
        <f t="shared" ref="MH101" si="1285">MH98*MH100</f>
        <v>-9245.2433128552511</v>
      </c>
      <c r="MI101" s="882"/>
      <c r="MJ101" s="882"/>
      <c r="MK101" s="882"/>
      <c r="ML101" s="882">
        <f t="shared" ref="ML101" si="1286">ML98*ML100</f>
        <v>-104538.4554524282</v>
      </c>
      <c r="MM101" s="882"/>
      <c r="MN101" s="882"/>
      <c r="MO101" s="882"/>
      <c r="MP101" s="882">
        <f t="shared" ref="MP101" si="1287">MP98*MP100</f>
        <v>-53420.59184512496</v>
      </c>
      <c r="MQ101" s="882"/>
      <c r="MR101" s="882"/>
      <c r="MS101" s="882"/>
      <c r="MT101" s="882">
        <f t="shared" ref="MT101" si="1288">MT98*MT100</f>
        <v>-112883.52516375342</v>
      </c>
      <c r="MU101" s="882"/>
      <c r="MV101" s="882"/>
      <c r="MW101" s="882"/>
      <c r="MX101" s="882">
        <f t="shared" ref="MX101" si="1289">MX98*MX100</f>
        <v>-50193.091078053229</v>
      </c>
      <c r="MY101" s="882"/>
      <c r="MZ101" s="882"/>
      <c r="NA101" s="882"/>
      <c r="NB101" s="882">
        <f t="shared" ref="NB101" si="1290">NB98*NB100</f>
        <v>-13619.688259537623</v>
      </c>
      <c r="NC101" s="882"/>
      <c r="ND101" s="882"/>
      <c r="NE101" s="882"/>
      <c r="NF101" s="882">
        <f t="shared" ref="NF101" si="1291">NF98*NF100</f>
        <v>-110119.65621612966</v>
      </c>
      <c r="NG101" s="882"/>
      <c r="NH101" s="882"/>
      <c r="NI101" s="882"/>
      <c r="NJ101" s="882">
        <f t="shared" ref="NJ101" si="1292">NJ98*NJ100</f>
        <v>-13939.301869977207</v>
      </c>
      <c r="NK101" s="882"/>
      <c r="NL101" s="882"/>
      <c r="NM101" s="882"/>
      <c r="NN101" s="882">
        <f t="shared" ref="NN101" si="1293">NN98*NN100</f>
        <v>-152079.85472864844</v>
      </c>
      <c r="NO101" s="882"/>
      <c r="NP101" s="882"/>
      <c r="NQ101" s="882"/>
      <c r="NR101" s="882">
        <f t="shared" ref="NR101" si="1294">NR98*NR100</f>
        <v>-5951.3061367533228</v>
      </c>
      <c r="NS101" s="882"/>
      <c r="NT101" s="882"/>
      <c r="NU101" s="882"/>
      <c r="NV101" s="882">
        <f t="shared" ref="NV101" si="1295">NV98*NV100</f>
        <v>-18605.814290590235</v>
      </c>
      <c r="NW101" s="882"/>
      <c r="NX101" s="882"/>
      <c r="NY101" s="882"/>
      <c r="NZ101" s="882">
        <f t="shared" ref="NZ101" si="1296">NZ98*NZ100</f>
        <v>-3510.7993119525054</v>
      </c>
      <c r="OA101" s="882"/>
      <c r="OB101" s="882"/>
      <c r="OC101" s="882"/>
      <c r="OD101" s="882">
        <f t="shared" ref="OD101" si="1297">OD98*OD100</f>
        <v>-35619.697815178661</v>
      </c>
      <c r="OE101" s="882"/>
      <c r="OF101" s="882"/>
      <c r="OG101" s="882"/>
      <c r="OH101" s="882">
        <f t="shared" ref="OH101" si="1298">OH98*OH100</f>
        <v>-20169.821108573698</v>
      </c>
      <c r="OI101" s="882"/>
      <c r="OJ101" s="882"/>
      <c r="OK101" s="882"/>
      <c r="OL101" s="882">
        <f t="shared" ref="OL101" si="1299">OL98*OL100</f>
        <v>-69129.205443671905</v>
      </c>
      <c r="OM101" s="882"/>
      <c r="ON101" s="882"/>
      <c r="OO101" s="882"/>
      <c r="OP101" s="882">
        <f t="shared" ref="OP101" si="1300">OP98*OP100</f>
        <v>-37310.033574938541</v>
      </c>
      <c r="OQ101" s="882"/>
      <c r="OR101" s="882"/>
      <c r="OS101" s="882"/>
      <c r="OT101" s="882">
        <f t="shared" ref="OT101" si="1301">OT98*OT100</f>
        <v>-3018.1613581778656</v>
      </c>
      <c r="OU101" s="882"/>
      <c r="OV101" s="882"/>
      <c r="OW101" s="882"/>
      <c r="OX101" s="882">
        <f t="shared" ref="OX101" si="1302">OX98*OX100</f>
        <v>-13130.809005231597</v>
      </c>
      <c r="OY101" s="882"/>
      <c r="OZ101" s="882"/>
      <c r="PA101" s="882"/>
      <c r="PB101" s="882">
        <f t="shared" ref="PB101" si="1303">PB98*PB100</f>
        <v>-16918.127091628383</v>
      </c>
      <c r="PC101" s="882"/>
      <c r="PD101" s="882"/>
      <c r="PE101" s="882"/>
      <c r="PF101" s="882">
        <f t="shared" ref="PF101" si="1304">PF98*PF100</f>
        <v>-131773.44492252916</v>
      </c>
      <c r="PG101" s="882"/>
      <c r="PH101" s="882"/>
      <c r="PI101" s="882"/>
      <c r="PJ101" s="882">
        <f t="shared" ref="PJ101" si="1305">PJ98*PJ100</f>
        <v>-60930.255260187201</v>
      </c>
      <c r="PK101" s="882"/>
      <c r="PL101" s="882"/>
      <c r="PM101" s="882"/>
      <c r="PN101" s="882">
        <f t="shared" ref="PN101" si="1306">PN98*PN100</f>
        <v>-177164.21750461729</v>
      </c>
      <c r="PO101" s="882"/>
      <c r="PP101" s="882"/>
      <c r="PQ101" s="882"/>
      <c r="PR101" s="882">
        <f t="shared" ref="PR101" si="1307">PR98*PR100</f>
        <v>-66793.852676682174</v>
      </c>
      <c r="PS101" s="882"/>
      <c r="PT101" s="882"/>
      <c r="PU101" s="882"/>
      <c r="PV101" s="882">
        <f t="shared" ref="PV101" si="1308">PV98*PV100</f>
        <v>-224593.7053832633</v>
      </c>
      <c r="PW101" s="882"/>
      <c r="PX101" s="882"/>
      <c r="PY101" s="882"/>
      <c r="PZ101" s="882">
        <f t="shared" ref="PZ101" si="1309">PZ98*PZ100</f>
        <v>-457791.43834290653</v>
      </c>
      <c r="QA101" s="882"/>
      <c r="QB101" s="882"/>
      <c r="QC101" s="882"/>
      <c r="QD101" s="882">
        <f t="shared" ref="QD101" si="1310">QD98*QD100</f>
        <v>-5608.0099658574909</v>
      </c>
      <c r="QE101" s="882"/>
      <c r="QF101" s="882"/>
      <c r="QG101" s="882"/>
      <c r="QH101" s="882">
        <f t="shared" ref="QH101" si="1311">QH98*QH100</f>
        <v>-29480.407772087026</v>
      </c>
      <c r="QI101" s="882"/>
      <c r="QJ101" s="882"/>
      <c r="QK101" s="882"/>
      <c r="QL101" s="882">
        <f t="shared" ref="QL101" si="1312">QL98*QL100</f>
        <v>-117999.06653328519</v>
      </c>
      <c r="QM101" s="882"/>
      <c r="QN101" s="882"/>
      <c r="QO101" s="882"/>
      <c r="QP101" s="882">
        <f t="shared" ref="QP101" si="1313">QP98*QP100</f>
        <v>-117635.97686707135</v>
      </c>
      <c r="QQ101" s="882"/>
      <c r="QR101" s="882"/>
      <c r="QS101" s="882"/>
      <c r="QT101" s="882">
        <f t="shared" ref="QT101" si="1314">QT98*QT100</f>
        <v>-50983.036411282141</v>
      </c>
      <c r="QU101" s="882"/>
      <c r="QV101" s="882"/>
      <c r="QW101" s="882"/>
      <c r="QX101" s="882">
        <f t="shared" ref="QX101" si="1315">QX98*QX100</f>
        <v>-19721.611784460838</v>
      </c>
      <c r="QY101" s="882"/>
      <c r="QZ101" s="882"/>
      <c r="RA101" s="882"/>
      <c r="RB101" s="882">
        <f t="shared" ref="RB101" si="1316">RB98*RB100</f>
        <v>-23070.040720607853</v>
      </c>
      <c r="RC101" s="882"/>
      <c r="RD101" s="882"/>
      <c r="RE101" s="882"/>
      <c r="RF101" s="882">
        <f t="shared" ref="RF101" si="1317">RF98*RF100</f>
        <v>-42984.279776702635</v>
      </c>
      <c r="RG101" s="882"/>
      <c r="RH101" s="882"/>
      <c r="RI101" s="882"/>
      <c r="RJ101" s="882">
        <f t="shared" ref="RJ101" si="1318">RJ98*RJ100</f>
        <v>-28715.318697393639</v>
      </c>
      <c r="RK101" s="882"/>
      <c r="RL101" s="882"/>
      <c r="RM101" s="882"/>
      <c r="RN101" s="882">
        <f t="shared" ref="RN101" si="1319">RN98*RN100</f>
        <v>-1798.4024131637998</v>
      </c>
      <c r="RO101" s="882"/>
      <c r="RP101" s="882"/>
      <c r="RQ101" s="882"/>
      <c r="RR101" s="882">
        <f t="shared" ref="RR101" si="1320">RR98*RR100</f>
        <v>-2464.1288653649099</v>
      </c>
      <c r="RS101" s="882"/>
      <c r="RT101" s="882"/>
      <c r="RU101" s="882"/>
      <c r="RV101" s="882">
        <f t="shared" ref="RV101" si="1321">RV98*RV100</f>
        <v>-123683.94825768005</v>
      </c>
      <c r="RW101" s="882"/>
      <c r="RX101" s="882"/>
      <c r="RY101" s="882"/>
      <c r="RZ101" s="882">
        <f t="shared" ref="RZ101" si="1322">RZ98*RZ100</f>
        <v>-31657.23292364832</v>
      </c>
      <c r="SA101" s="882"/>
      <c r="SB101" s="882"/>
      <c r="SC101" s="882"/>
      <c r="SD101" s="882">
        <f t="shared" ref="SD101" si="1323">SD98*SD100</f>
        <v>-15975.96507888427</v>
      </c>
      <c r="SE101" s="882"/>
      <c r="SF101" s="882"/>
      <c r="SG101" s="882"/>
      <c r="SH101" s="882">
        <f t="shared" ref="SH101" si="1324">SH98*SH100</f>
        <v>-3855.7444156255515</v>
      </c>
      <c r="SI101" s="882"/>
      <c r="SJ101" s="882"/>
      <c r="SK101" s="882"/>
      <c r="SL101" s="882">
        <f t="shared" ref="SL101" si="1325">SL98*SL100</f>
        <v>-326.96642923490981</v>
      </c>
      <c r="SM101" s="882"/>
      <c r="SN101" s="882"/>
      <c r="SO101" s="882"/>
      <c r="SP101" s="882">
        <f t="shared" ref="SP101" si="1326">SP98*SP100</f>
        <v>-261.23067055859974</v>
      </c>
      <c r="SQ101" s="882"/>
      <c r="SR101" s="882"/>
      <c r="SS101" s="882"/>
      <c r="ST101" s="882">
        <f t="shared" ref="ST101" si="1327">ST98*ST100</f>
        <v>-57259.493141823448</v>
      </c>
      <c r="SU101" s="882"/>
      <c r="SV101" s="882"/>
      <c r="SW101" s="882"/>
      <c r="SX101" s="882">
        <f t="shared" ref="SX101" si="1328">SX98*SX100</f>
        <v>-2222.798518305688</v>
      </c>
      <c r="SY101" s="882"/>
      <c r="SZ101" s="882"/>
      <c r="TA101" s="882"/>
      <c r="TB101" s="882">
        <f t="shared" ref="TB101" si="1329">TB98*TB100</f>
        <v>-3665.9764010271465</v>
      </c>
      <c r="TC101" s="882"/>
      <c r="TD101" s="882"/>
      <c r="TE101" s="882"/>
      <c r="TF101" s="882">
        <f t="shared" ref="TF101" si="1330">TF98*TF100</f>
        <v>-4213.0774819230137</v>
      </c>
      <c r="TG101" s="882"/>
      <c r="TH101" s="882"/>
      <c r="TI101" s="882"/>
      <c r="TJ101" s="882">
        <f t="shared" ref="TJ101" si="1331">TJ98*TJ100</f>
        <v>-11639.596088303777</v>
      </c>
      <c r="TK101" s="882"/>
      <c r="TL101" s="882"/>
      <c r="TM101" s="882"/>
      <c r="TN101" s="882">
        <f t="shared" ref="TN101" si="1332">TN98*TN100</f>
        <v>-61971.122552198824</v>
      </c>
      <c r="TO101" s="882"/>
      <c r="TP101" s="882"/>
      <c r="TQ101" s="882"/>
      <c r="TR101" s="882">
        <f t="shared" ref="TR101" si="1333">TR98*TR100</f>
        <v>-76313.352234833408</v>
      </c>
      <c r="TS101" s="882"/>
      <c r="TT101" s="882"/>
      <c r="TU101" s="882"/>
      <c r="TV101" s="882">
        <f t="shared" ref="TV101" si="1334">TV98*TV100</f>
        <v>-75493.47216334939</v>
      </c>
      <c r="TW101" s="882"/>
      <c r="TX101" s="882"/>
      <c r="TY101" s="882"/>
      <c r="TZ101" s="882">
        <f t="shared" ref="TZ101" si="1335">TZ98*TZ100</f>
        <v>-82847.932039367035</v>
      </c>
      <c r="UA101" s="882"/>
      <c r="UB101" s="882"/>
      <c r="UC101" s="882"/>
      <c r="UD101" s="882">
        <f t="shared" ref="UD101" si="1336">UD98*UD100</f>
        <v>-290.84140708189443</v>
      </c>
      <c r="UE101" s="882"/>
      <c r="UF101" s="882"/>
      <c r="UG101" s="882"/>
      <c r="UH101" s="882">
        <f t="shared" ref="UH101" si="1337">UH98*UH100</f>
        <v>-9600.9554113059421</v>
      </c>
      <c r="UI101" s="882"/>
      <c r="UJ101" s="882"/>
      <c r="UK101" s="882"/>
      <c r="UL101" s="882">
        <f t="shared" ref="UL101" si="1338">UL98*UL100</f>
        <v>-101277.74189768813</v>
      </c>
      <c r="UM101" s="882"/>
      <c r="UN101" s="882"/>
      <c r="UO101" s="882"/>
      <c r="UP101" s="882">
        <f t="shared" ref="UP101" si="1339">UP98*UP100</f>
        <v>-83944.982817879878</v>
      </c>
      <c r="UQ101" s="882"/>
      <c r="UR101" s="882"/>
      <c r="US101" s="882"/>
      <c r="UT101" s="882">
        <f t="shared" ref="UT101" si="1340">UT98*UT100</f>
        <v>-8160.0230494224234</v>
      </c>
      <c r="UU101" s="882"/>
      <c r="UV101" s="882"/>
      <c r="UW101" s="882"/>
      <c r="UX101" s="882">
        <f t="shared" ref="UX101" si="1341">UX98*UX100</f>
        <v>-47278.416380429408</v>
      </c>
      <c r="UY101" s="882"/>
      <c r="UZ101" s="882"/>
      <c r="VA101" s="882"/>
      <c r="VB101" s="882">
        <f t="shared" ref="VB101" si="1342">VB98*VB100</f>
        <v>-1438.5455154718729</v>
      </c>
      <c r="VC101" s="882"/>
      <c r="VD101" s="882"/>
      <c r="VE101" s="882"/>
      <c r="VF101" s="882">
        <f t="shared" ref="VF101" si="1343">VF98*VF100</f>
        <v>-6444.5369955889473</v>
      </c>
      <c r="VG101" s="882"/>
      <c r="VH101" s="882"/>
      <c r="VI101" s="882"/>
      <c r="VJ101" s="882">
        <f t="shared" ref="VJ101" si="1344">VJ98*VJ100</f>
        <v>-68960.981508981204</v>
      </c>
      <c r="VK101" s="882"/>
      <c r="VL101" s="882"/>
      <c r="VM101" s="882"/>
      <c r="VN101" s="882">
        <f t="shared" ref="VN101" si="1345">VN98*VN100</f>
        <v>35336.153305548054</v>
      </c>
      <c r="VO101" s="882"/>
      <c r="VP101" s="882"/>
      <c r="VQ101" s="882"/>
      <c r="VR101" s="882">
        <f t="shared" ref="VR101" si="1346">VR98*VR100</f>
        <v>-83984.739848915488</v>
      </c>
      <c r="VS101" s="882"/>
      <c r="VT101" s="882"/>
      <c r="VU101" s="882"/>
      <c r="VV101" s="882">
        <f t="shared" ref="VV101" si="1347">VV98*VV100</f>
        <v>-44709.818918411853</v>
      </c>
      <c r="VW101" s="882"/>
      <c r="VX101" s="882"/>
      <c r="VY101" s="882"/>
      <c r="VZ101" s="882">
        <f t="shared" ref="VZ101" si="1348">VZ98*VZ100</f>
        <v>-4897.5573632059677</v>
      </c>
      <c r="WA101" s="882"/>
      <c r="WB101" s="882"/>
      <c r="WC101" s="882"/>
      <c r="WD101" s="882">
        <f t="shared" ref="WD101" si="1349">WD98*WD100</f>
        <v>-213826.88037597388</v>
      </c>
      <c r="WE101" s="882"/>
      <c r="WF101" s="882"/>
      <c r="WG101" s="882"/>
      <c r="WH101" s="882">
        <f t="shared" ref="WH101" si="1350">WH98*WH100</f>
        <v>-70777.350441053044</v>
      </c>
      <c r="WI101" s="882"/>
      <c r="WJ101" s="882"/>
      <c r="WK101" s="882"/>
      <c r="WL101" s="882">
        <f t="shared" ref="WL101" si="1351">WL98*WL100</f>
        <v>-66041.502133051865</v>
      </c>
      <c r="WM101" s="882"/>
      <c r="WN101" s="882"/>
      <c r="WO101" s="882"/>
      <c r="WP101" s="882">
        <f t="shared" ref="WP101" si="1352">WP98*WP100</f>
        <v>0</v>
      </c>
      <c r="WQ101" s="882"/>
      <c r="WR101" s="882"/>
      <c r="WS101" s="882"/>
      <c r="WT101" s="882">
        <f t="shared" ref="WT101" si="1353">WT98*WT100</f>
        <v>-23666.061908968026</v>
      </c>
      <c r="WU101" s="882"/>
      <c r="WV101" s="882"/>
      <c r="WW101" s="882"/>
      <c r="WX101" s="882">
        <f t="shared" ref="WX101" si="1354">WX98*WX100</f>
        <v>-80038.604921066202</v>
      </c>
      <c r="WY101" s="882"/>
      <c r="WZ101" s="882"/>
      <c r="XA101" s="882"/>
      <c r="XB101" s="882">
        <f t="shared" ref="XB101" si="1355">XB98*XB100</f>
        <v>-314167.4503961252</v>
      </c>
      <c r="XC101" s="882"/>
      <c r="XD101" s="882"/>
      <c r="XE101" s="882"/>
      <c r="XF101" s="882">
        <f t="shared" ref="XF101" si="1356">XF98*XF100</f>
        <v>-2657.1955272393388</v>
      </c>
      <c r="XG101" s="882"/>
      <c r="XH101" s="882"/>
      <c r="XI101" s="882"/>
      <c r="XJ101" s="882">
        <f t="shared" ref="XJ101" si="1357">XJ98*XJ100</f>
        <v>-171536.82925809454</v>
      </c>
      <c r="XK101" s="882"/>
      <c r="XL101" s="882"/>
      <c r="XM101" s="882"/>
      <c r="XN101" s="882">
        <f t="shared" ref="XN101" si="1358">XN98*XN100</f>
        <v>-71132.968596348539</v>
      </c>
      <c r="XO101" s="882"/>
      <c r="XP101" s="882"/>
      <c r="XQ101" s="882"/>
      <c r="XR101" s="882">
        <f t="shared" ref="XR101" si="1359">XR98*XR100</f>
        <v>-20218.748696625931</v>
      </c>
      <c r="XS101" s="882"/>
      <c r="XT101" s="882"/>
      <c r="XU101" s="882"/>
      <c r="XV101" s="882">
        <f t="shared" ref="XV101" si="1360">XV98*XV100</f>
        <v>-7475.6697400026605</v>
      </c>
      <c r="XW101" s="882"/>
      <c r="XX101" s="882"/>
      <c r="XY101" s="882"/>
      <c r="XZ101" s="882">
        <f t="shared" ref="XZ101" si="1361">XZ98*XZ100</f>
        <v>-84572.623908092268</v>
      </c>
      <c r="YA101" s="882"/>
      <c r="YB101" s="882"/>
      <c r="YC101" s="882"/>
      <c r="YD101" s="882">
        <f t="shared" ref="YD101" si="1362">YD98*YD100</f>
        <v>-83394.047069863416</v>
      </c>
      <c r="YE101" s="882"/>
      <c r="YF101" s="882"/>
      <c r="YG101" s="882"/>
      <c r="YH101" s="882">
        <f t="shared" ref="YH101" si="1363">YH98*YH100</f>
        <v>-3942.7039542772982</v>
      </c>
      <c r="YI101" s="882"/>
      <c r="YJ101" s="882"/>
      <c r="YK101" s="882"/>
      <c r="YL101" s="882">
        <f t="shared" ref="YL101" si="1364">YL98*YL100</f>
        <v>84647.753197479993</v>
      </c>
      <c r="YM101" s="882"/>
      <c r="YN101" s="882"/>
      <c r="YO101" s="882"/>
      <c r="YP101" s="882">
        <f t="shared" ref="YP101" si="1365">YP98*YP100</f>
        <v>1396880.6077501718</v>
      </c>
      <c r="YQ101" s="882"/>
      <c r="YR101" s="882"/>
      <c r="YS101" s="882"/>
      <c r="YT101" s="882">
        <f t="shared" ref="YT101" si="1366">YT98*YT100</f>
        <v>2621780.3175662048</v>
      </c>
      <c r="YU101" s="882"/>
      <c r="YV101" s="882"/>
      <c r="YW101" s="882"/>
      <c r="YX101" s="882">
        <f t="shared" ref="YX101" si="1367">YX98*YX100</f>
        <v>-1506099.2419594843</v>
      </c>
      <c r="YY101" s="882"/>
      <c r="YZ101" s="882"/>
      <c r="ZA101" s="882"/>
      <c r="ZB101" s="882">
        <f t="shared" ref="ZB101" si="1368">ZB98*ZB100</f>
        <v>3703640.9255207442</v>
      </c>
      <c r="ZC101" s="882"/>
      <c r="ZD101" s="882"/>
      <c r="ZE101" s="882"/>
      <c r="ZF101" s="882">
        <f t="shared" ref="ZF101" si="1369">ZF98*ZF100</f>
        <v>693067.44584140461</v>
      </c>
      <c r="ZG101" s="882"/>
      <c r="ZH101" s="882"/>
      <c r="ZI101" s="882"/>
      <c r="ZJ101" s="882">
        <f t="shared" ref="ZJ101" si="1370">ZJ98*ZJ100</f>
        <v>-3579812.9234302789</v>
      </c>
      <c r="ZK101" s="882"/>
      <c r="ZL101" s="882"/>
      <c r="ZM101" s="882"/>
      <c r="ZN101" s="882">
        <f t="shared" ref="ZN101" si="1371">ZN98*ZN100</f>
        <v>-408836.50012262299</v>
      </c>
      <c r="ZO101" s="882"/>
      <c r="ZP101" s="882"/>
      <c r="ZQ101" s="882"/>
      <c r="ZR101" s="882">
        <f t="shared" ref="ZR101" si="1372">ZR98*ZR100</f>
        <v>-99098.779466202483</v>
      </c>
      <c r="ZS101" s="882"/>
      <c r="ZT101" s="882"/>
      <c r="ZU101" s="882"/>
      <c r="ZV101" s="882">
        <f t="shared" ref="ZV101" si="1373">ZV98*ZV100</f>
        <v>18394.938168636989</v>
      </c>
      <c r="ZW101" s="882"/>
      <c r="ZX101" s="882"/>
      <c r="ZY101" s="882"/>
      <c r="ZZ101" s="882">
        <f t="shared" ref="ZZ101" si="1374">ZZ98*ZZ100</f>
        <v>76116.155892965849</v>
      </c>
      <c r="AAA101" s="882"/>
      <c r="AAB101" s="882"/>
      <c r="AAC101" s="882"/>
      <c r="AAD101" s="882">
        <f t="shared" ref="AAD101" si="1375">AAD98*AAD100</f>
        <v>329250.12874358986</v>
      </c>
      <c r="AAE101" s="882"/>
      <c r="AAF101" s="882"/>
      <c r="AAG101" s="882"/>
      <c r="AAH101" s="882">
        <f t="shared" ref="AAH101" si="1376">AAH98*AAH100</f>
        <v>989373.316975086</v>
      </c>
      <c r="AAI101" s="882"/>
      <c r="AAJ101" s="882"/>
      <c r="AAK101" s="882"/>
      <c r="AAL101" s="882">
        <f t="shared" ref="AAL101" si="1377">AAL98*AAL100</f>
        <v>168203.21233396837</v>
      </c>
      <c r="AAM101" s="882"/>
      <c r="AAN101" s="882"/>
      <c r="AAO101" s="882"/>
      <c r="AAP101" s="882">
        <f t="shared" ref="AAP101" si="1378">AAP98*AAP100</f>
        <v>178536.3917266216</v>
      </c>
      <c r="AAQ101" s="882"/>
      <c r="AAR101" s="882"/>
      <c r="AAS101" s="882"/>
      <c r="AAT101" s="1673"/>
      <c r="AAU101" s="1673"/>
    </row>
    <row r="102" spans="1:725">
      <c r="A102" s="1252" t="s">
        <v>485</v>
      </c>
      <c r="B102" s="796" t="s">
        <v>1343</v>
      </c>
      <c r="C102" s="707"/>
      <c r="D102" s="881"/>
      <c r="E102" s="881" t="s">
        <v>421</v>
      </c>
      <c r="F102" s="687"/>
      <c r="G102" s="881"/>
      <c r="H102" s="881"/>
      <c r="I102" s="881"/>
      <c r="J102" s="882">
        <f>J99*J100</f>
        <v>-2942.29103479076</v>
      </c>
      <c r="K102" s="882"/>
      <c r="L102" s="882"/>
      <c r="M102" s="882"/>
      <c r="N102" s="882">
        <f>N99*N100</f>
        <v>-2704.3125644586835</v>
      </c>
      <c r="O102" s="882"/>
      <c r="P102" s="882"/>
      <c r="Q102" s="882"/>
      <c r="R102" s="882">
        <f t="shared" ref="R102" si="1379">R99*R100</f>
        <v>-2527.2128440472588</v>
      </c>
      <c r="S102" s="882"/>
      <c r="T102" s="882"/>
      <c r="U102" s="882"/>
      <c r="V102" s="882">
        <f t="shared" ref="V102" si="1380">V99*V100</f>
        <v>-1738.4385272948639</v>
      </c>
      <c r="W102" s="882"/>
      <c r="X102" s="882"/>
      <c r="Y102" s="882"/>
      <c r="Z102" s="882">
        <f t="shared" ref="Z102" si="1381">Z99*Z100</f>
        <v>-21344.180976796313</v>
      </c>
      <c r="AA102" s="882"/>
      <c r="AB102" s="882"/>
      <c r="AC102" s="882"/>
      <c r="AD102" s="882">
        <f t="shared" ref="AD102" si="1382">AD99*AD100</f>
        <v>-2759.1935565510503</v>
      </c>
      <c r="AE102" s="882"/>
      <c r="AF102" s="882"/>
      <c r="AG102" s="882"/>
      <c r="AH102" s="882">
        <f t="shared" ref="AH102" si="1383">AH99*AH100</f>
        <v>-17531.315256939502</v>
      </c>
      <c r="AI102" s="882"/>
      <c r="AJ102" s="882"/>
      <c r="AK102" s="882"/>
      <c r="AL102" s="882">
        <f t="shared" ref="AL102" si="1384">AL99*AL100</f>
        <v>-1551.9457574544067</v>
      </c>
      <c r="AM102" s="882"/>
      <c r="AN102" s="882"/>
      <c r="AO102" s="882"/>
      <c r="AP102" s="882">
        <f t="shared" ref="AP102" si="1385">AP99*AP100</f>
        <v>-6415.5548525009071</v>
      </c>
      <c r="AQ102" s="882"/>
      <c r="AR102" s="882"/>
      <c r="AS102" s="882"/>
      <c r="AT102" s="882">
        <f t="shared" ref="AT102" si="1386">AT99*AT100</f>
        <v>-775.50530291652831</v>
      </c>
      <c r="AU102" s="882"/>
      <c r="AV102" s="882"/>
      <c r="AW102" s="882"/>
      <c r="AX102" s="882">
        <f t="shared" ref="AX102" si="1387">AX99*AX100</f>
        <v>-61554.048319929745</v>
      </c>
      <c r="AY102" s="882"/>
      <c r="AZ102" s="882"/>
      <c r="BA102" s="882"/>
      <c r="BB102" s="882">
        <f t="shared" ref="BB102" si="1388">BB99*BB100</f>
        <v>-127444.32600714918</v>
      </c>
      <c r="BC102" s="882"/>
      <c r="BD102" s="882"/>
      <c r="BE102" s="882"/>
      <c r="BF102" s="882">
        <f t="shared" ref="BF102" si="1389">BF99*BF100</f>
        <v>-38535.777834873414</v>
      </c>
      <c r="BG102" s="882"/>
      <c r="BH102" s="882"/>
      <c r="BI102" s="882"/>
      <c r="BJ102" s="882">
        <f t="shared" ref="BJ102" si="1390">BJ99*BJ100</f>
        <v>-31795.804973301711</v>
      </c>
      <c r="BK102" s="882"/>
      <c r="BL102" s="882"/>
      <c r="BM102" s="882"/>
      <c r="BN102" s="882">
        <f t="shared" ref="BN102" si="1391">BN99*BN100</f>
        <v>-41561.817061136011</v>
      </c>
      <c r="BO102" s="882"/>
      <c r="BP102" s="882"/>
      <c r="BQ102" s="882"/>
      <c r="BR102" s="882">
        <f t="shared" ref="BR102" si="1392">BR99*BR100</f>
        <v>-48008.675952051533</v>
      </c>
      <c r="BS102" s="882"/>
      <c r="BT102" s="882"/>
      <c r="BU102" s="882"/>
      <c r="BV102" s="882">
        <f t="shared" ref="BV102" si="1393">BV99*BV100</f>
        <v>-32330.752816999564</v>
      </c>
      <c r="BW102" s="882"/>
      <c r="BX102" s="882"/>
      <c r="BY102" s="882"/>
      <c r="BZ102" s="882">
        <f t="shared" ref="BZ102" si="1394">BZ99*BZ100</f>
        <v>-271059.61236922257</v>
      </c>
      <c r="CA102" s="882"/>
      <c r="CB102" s="882"/>
      <c r="CC102" s="882"/>
      <c r="CD102" s="882">
        <f t="shared" ref="CD102" si="1395">CD99*CD100</f>
        <v>-38806.53568311967</v>
      </c>
      <c r="CE102" s="882"/>
      <c r="CF102" s="882"/>
      <c r="CG102" s="882"/>
      <c r="CH102" s="882">
        <f t="shared" ref="CH102" si="1396">CH99*CH100</f>
        <v>-680.7437526666763</v>
      </c>
      <c r="CI102" s="882"/>
      <c r="CJ102" s="882"/>
      <c r="CK102" s="882"/>
      <c r="CL102" s="882">
        <f t="shared" ref="CL102" si="1397">CL99*CL100</f>
        <v>-8913.0892963905935</v>
      </c>
      <c r="CM102" s="882"/>
      <c r="CN102" s="882"/>
      <c r="CO102" s="882"/>
      <c r="CP102" s="882">
        <f t="shared" ref="CP102" si="1398">CP99*CP100</f>
        <v>-6882.0860702725768</v>
      </c>
      <c r="CQ102" s="882"/>
      <c r="CR102" s="882"/>
      <c r="CS102" s="882"/>
      <c r="CT102" s="882">
        <f t="shared" ref="CT102" si="1399">CT99*CT100</f>
        <v>-109371.26503222575</v>
      </c>
      <c r="CU102" s="882"/>
      <c r="CV102" s="882"/>
      <c r="CW102" s="882"/>
      <c r="CX102" s="882">
        <f t="shared" ref="CX102" si="1400">CX99*CX100</f>
        <v>-466236.53946843371</v>
      </c>
      <c r="CY102" s="882"/>
      <c r="CZ102" s="882"/>
      <c r="DA102" s="882"/>
      <c r="DB102" s="882">
        <f t="shared" ref="DB102" si="1401">DB99*DB100</f>
        <v>-2796.8522375158791</v>
      </c>
      <c r="DC102" s="882"/>
      <c r="DD102" s="882"/>
      <c r="DE102" s="882"/>
      <c r="DF102" s="882">
        <f t="shared" ref="DF102" si="1402">DF99*DF100</f>
        <v>0</v>
      </c>
      <c r="DG102" s="882"/>
      <c r="DH102" s="882"/>
      <c r="DI102" s="882"/>
      <c r="DJ102" s="882">
        <f t="shared" ref="DJ102" si="1403">DJ99*DJ100</f>
        <v>-36140.569010789506</v>
      </c>
      <c r="DK102" s="882"/>
      <c r="DL102" s="882"/>
      <c r="DM102" s="882"/>
      <c r="DN102" s="882">
        <f t="shared" ref="DN102" si="1404">DN99*DN100</f>
        <v>-39466.22140550823</v>
      </c>
      <c r="DO102" s="882"/>
      <c r="DP102" s="882"/>
      <c r="DQ102" s="882"/>
      <c r="DR102" s="882">
        <f t="shared" ref="DR102" si="1405">DR99*DR100</f>
        <v>-28344.780665317783</v>
      </c>
      <c r="DS102" s="882"/>
      <c r="DT102" s="882"/>
      <c r="DU102" s="882"/>
      <c r="DV102" s="882">
        <f t="shared" ref="DV102" si="1406">DV99*DV100</f>
        <v>-8075.6631160564139</v>
      </c>
      <c r="DW102" s="882"/>
      <c r="DX102" s="882"/>
      <c r="DY102" s="882"/>
      <c r="DZ102" s="882">
        <f t="shared" ref="DZ102" si="1407">DZ99*DZ100</f>
        <v>-166372.02384260297</v>
      </c>
      <c r="EA102" s="882"/>
      <c r="EB102" s="882"/>
      <c r="EC102" s="882"/>
      <c r="ED102" s="882">
        <f t="shared" ref="ED102" si="1408">ED99*ED100</f>
        <v>-46369.597125037573</v>
      </c>
      <c r="EE102" s="882"/>
      <c r="EF102" s="882"/>
      <c r="EG102" s="882"/>
      <c r="EH102" s="882">
        <f t="shared" ref="EH102" si="1409">EH99*EH100</f>
        <v>-52241.631588887656</v>
      </c>
      <c r="EI102" s="882"/>
      <c r="EJ102" s="882"/>
      <c r="EK102" s="882"/>
      <c r="EL102" s="882">
        <f t="shared" ref="EL102" si="1410">EL99*EL100</f>
        <v>-27958.844153353944</v>
      </c>
      <c r="EM102" s="882"/>
      <c r="EN102" s="882"/>
      <c r="EO102" s="882"/>
      <c r="EP102" s="882">
        <f t="shared" ref="EP102" si="1411">EP99*EP100</f>
        <v>-69167.252582414076</v>
      </c>
      <c r="EQ102" s="882"/>
      <c r="ER102" s="882"/>
      <c r="ES102" s="882"/>
      <c r="ET102" s="882">
        <f t="shared" ref="ET102" si="1412">ET99*ET100</f>
        <v>-34304.394165631384</v>
      </c>
      <c r="EU102" s="882"/>
      <c r="EV102" s="882"/>
      <c r="EW102" s="882"/>
      <c r="EX102" s="882">
        <f t="shared" ref="EX102" si="1413">EX99*EX100</f>
        <v>-259556.64586450718</v>
      </c>
      <c r="EY102" s="882"/>
      <c r="EZ102" s="882"/>
      <c r="FA102" s="882"/>
      <c r="FB102" s="882">
        <f t="shared" ref="FB102" si="1414">FB99*FB100</f>
        <v>-92179.750918078236</v>
      </c>
      <c r="FC102" s="882"/>
      <c r="FD102" s="882"/>
      <c r="FE102" s="882"/>
      <c r="FF102" s="882">
        <f t="shared" ref="FF102" si="1415">FF99*FF100</f>
        <v>-38601.666342074051</v>
      </c>
      <c r="FG102" s="882"/>
      <c r="FH102" s="882"/>
      <c r="FI102" s="882"/>
      <c r="FJ102" s="882">
        <f t="shared" ref="FJ102" si="1416">FJ99*FJ100</f>
        <v>-239746.5004928913</v>
      </c>
      <c r="FK102" s="882"/>
      <c r="FL102" s="882"/>
      <c r="FM102" s="882"/>
      <c r="FN102" s="882">
        <f t="shared" ref="FN102" si="1417">FN99*FN100</f>
        <v>-3718.4537305788253</v>
      </c>
      <c r="FO102" s="882"/>
      <c r="FP102" s="882"/>
      <c r="FQ102" s="882"/>
      <c r="FR102" s="882">
        <f t="shared" ref="FR102" si="1418">FR99*FR100</f>
        <v>-584.52476248486346</v>
      </c>
      <c r="FS102" s="882"/>
      <c r="FT102" s="882"/>
      <c r="FU102" s="882"/>
      <c r="FV102" s="882">
        <f t="shared" ref="FV102" si="1419">FV99*FV100</f>
        <v>-67217.308387505822</v>
      </c>
      <c r="FW102" s="882"/>
      <c r="FX102" s="882"/>
      <c r="FY102" s="882"/>
      <c r="FZ102" s="882">
        <f t="shared" ref="FZ102" si="1420">FZ99*FZ100</f>
        <v>-4194.0825463176297</v>
      </c>
      <c r="GA102" s="882"/>
      <c r="GB102" s="882"/>
      <c r="GC102" s="882"/>
      <c r="GD102" s="882">
        <f t="shared" ref="GD102" si="1421">GD99*GD100</f>
        <v>-39047.884115092922</v>
      </c>
      <c r="GE102" s="882"/>
      <c r="GF102" s="882"/>
      <c r="GG102" s="882"/>
      <c r="GH102" s="882">
        <f t="shared" ref="GH102" si="1422">GH99*GH100</f>
        <v>-18015.855650277692</v>
      </c>
      <c r="GI102" s="882"/>
      <c r="GJ102" s="882"/>
      <c r="GK102" s="882"/>
      <c r="GL102" s="882">
        <f t="shared" ref="GL102" si="1423">GL99*GL100</f>
        <v>-15025.353119491949</v>
      </c>
      <c r="GM102" s="882"/>
      <c r="GN102" s="882"/>
      <c r="GO102" s="882"/>
      <c r="GP102" s="882">
        <f t="shared" ref="GP102" si="1424">GP99*GP100</f>
        <v>-9038.412182384287</v>
      </c>
      <c r="GQ102" s="882"/>
      <c r="GR102" s="882"/>
      <c r="GS102" s="882"/>
      <c r="GT102" s="882">
        <f t="shared" ref="GT102" si="1425">GT99*GT100</f>
        <v>-62844.660339306109</v>
      </c>
      <c r="GU102" s="882"/>
      <c r="GV102" s="882"/>
      <c r="GW102" s="882"/>
      <c r="GX102" s="882">
        <f t="shared" ref="GX102" si="1426">GX99*GX100</f>
        <v>-2534.0727535509795</v>
      </c>
      <c r="GY102" s="882"/>
      <c r="GZ102" s="882"/>
      <c r="HA102" s="882"/>
      <c r="HB102" s="882">
        <f t="shared" ref="HB102" si="1427">HB99*HB100</f>
        <v>-13907.131121799932</v>
      </c>
      <c r="HC102" s="882"/>
      <c r="HD102" s="882"/>
      <c r="HE102" s="882"/>
      <c r="HF102" s="882">
        <f t="shared" ref="HF102" si="1428">HF99*HF100</f>
        <v>-60408.406556021422</v>
      </c>
      <c r="HG102" s="882"/>
      <c r="HH102" s="882"/>
      <c r="HI102" s="882"/>
      <c r="HJ102" s="882">
        <f t="shared" ref="HJ102" si="1429">HJ99*HJ100</f>
        <v>-9790.9240194280865</v>
      </c>
      <c r="HK102" s="882"/>
      <c r="HL102" s="882"/>
      <c r="HM102" s="882"/>
      <c r="HN102" s="882">
        <f t="shared" ref="HN102" si="1430">HN99*HN100</f>
        <v>-9493.0255031827837</v>
      </c>
      <c r="HO102" s="882"/>
      <c r="HP102" s="882"/>
      <c r="HQ102" s="882"/>
      <c r="HR102" s="882">
        <f t="shared" ref="HR102" si="1431">HR99*HR100</f>
        <v>-2228.9230928557372</v>
      </c>
      <c r="HS102" s="882"/>
      <c r="HT102" s="882"/>
      <c r="HU102" s="882"/>
      <c r="HV102" s="882">
        <f t="shared" ref="HV102" si="1432">HV99*HV100</f>
        <v>-17808.379493881017</v>
      </c>
      <c r="HW102" s="882"/>
      <c r="HX102" s="882"/>
      <c r="HY102" s="882"/>
      <c r="HZ102" s="882">
        <f t="shared" ref="HZ102" si="1433">HZ99*HZ100</f>
        <v>-69689.007633225992</v>
      </c>
      <c r="IA102" s="882"/>
      <c r="IB102" s="882"/>
      <c r="IC102" s="882"/>
      <c r="ID102" s="882">
        <f t="shared" ref="ID102" si="1434">ID99*ID100</f>
        <v>-63592.595191959292</v>
      </c>
      <c r="IE102" s="882"/>
      <c r="IF102" s="882"/>
      <c r="IG102" s="882"/>
      <c r="IH102" s="882">
        <f t="shared" ref="IH102" si="1435">IH99*IH100</f>
        <v>-353744.2709631063</v>
      </c>
      <c r="II102" s="882"/>
      <c r="IJ102" s="882"/>
      <c r="IK102" s="882"/>
      <c r="IL102" s="882">
        <f t="shared" ref="IL102" si="1436">IL99*IL100</f>
        <v>-444466.9723875057</v>
      </c>
      <c r="IM102" s="882"/>
      <c r="IN102" s="882"/>
      <c r="IO102" s="882"/>
      <c r="IP102" s="882">
        <f t="shared" ref="IP102" si="1437">IP99*IP100</f>
        <v>-45885.964911505114</v>
      </c>
      <c r="IQ102" s="882"/>
      <c r="IR102" s="882"/>
      <c r="IS102" s="882"/>
      <c r="IT102" s="882">
        <f t="shared" ref="IT102" si="1438">IT99*IT100</f>
        <v>-6651.6734383447256</v>
      </c>
      <c r="IU102" s="882"/>
      <c r="IV102" s="882"/>
      <c r="IW102" s="882"/>
      <c r="IX102" s="882">
        <f t="shared" ref="IX102" si="1439">IX99*IX100</f>
        <v>-316.50654946372924</v>
      </c>
      <c r="IY102" s="882"/>
      <c r="IZ102" s="882"/>
      <c r="JA102" s="882"/>
      <c r="JB102" s="882">
        <f t="shared" ref="JB102" si="1440">JB99*JB100</f>
        <v>-220.02735437823412</v>
      </c>
      <c r="JC102" s="882"/>
      <c r="JD102" s="882"/>
      <c r="JE102" s="882"/>
      <c r="JF102" s="882">
        <f t="shared" ref="JF102" si="1441">JF99*JF100</f>
        <v>-39406.242288958048</v>
      </c>
      <c r="JG102" s="882"/>
      <c r="JH102" s="882"/>
      <c r="JI102" s="882"/>
      <c r="JJ102" s="882">
        <f t="shared" ref="JJ102" si="1442">JJ99*JJ100</f>
        <v>2049.3635127720918</v>
      </c>
      <c r="JK102" s="882"/>
      <c r="JL102" s="882"/>
      <c r="JM102" s="882"/>
      <c r="JN102" s="882">
        <f t="shared" ref="JN102" si="1443">JN99*JN100</f>
        <v>-1465.9198721146968</v>
      </c>
      <c r="JO102" s="882"/>
      <c r="JP102" s="882"/>
      <c r="JQ102" s="882"/>
      <c r="JR102" s="882">
        <f t="shared" ref="JR102" si="1444">JR99*JR100</f>
        <v>-2140.7370996938407</v>
      </c>
      <c r="JS102" s="882"/>
      <c r="JT102" s="882"/>
      <c r="JU102" s="882"/>
      <c r="JV102" s="882">
        <f t="shared" ref="JV102" si="1445">JV99*JV100</f>
        <v>-47.718557637088907</v>
      </c>
      <c r="JW102" s="882"/>
      <c r="JX102" s="882"/>
      <c r="JY102" s="882"/>
      <c r="JZ102" s="882">
        <f t="shared" ref="JZ102" si="1446">JZ99*JZ100</f>
        <v>-47.718557637088907</v>
      </c>
      <c r="KA102" s="882"/>
      <c r="KB102" s="882"/>
      <c r="KC102" s="882"/>
      <c r="KD102" s="882">
        <f t="shared" ref="KD102" si="1447">KD99*KD100</f>
        <v>-2517.7768538929813</v>
      </c>
      <c r="KE102" s="882"/>
      <c r="KF102" s="882"/>
      <c r="KG102" s="882"/>
      <c r="KH102" s="882">
        <f t="shared" ref="KH102" si="1448">KH99*KH100</f>
        <v>-2517.7768538929813</v>
      </c>
      <c r="KI102" s="882"/>
      <c r="KJ102" s="882"/>
      <c r="KK102" s="882"/>
      <c r="KL102" s="882">
        <f t="shared" ref="KL102" si="1449">KL99*KL100</f>
        <v>-688.79108677097975</v>
      </c>
      <c r="KM102" s="882"/>
      <c r="KN102" s="882"/>
      <c r="KO102" s="882"/>
      <c r="KP102" s="882">
        <f t="shared" ref="KP102" si="1450">KP99*KP100</f>
        <v>-45899.554947511526</v>
      </c>
      <c r="KQ102" s="882"/>
      <c r="KR102" s="882"/>
      <c r="KS102" s="882"/>
      <c r="KT102" s="882">
        <f t="shared" ref="KT102" si="1451">KT99*KT100</f>
        <v>47990.122955860948</v>
      </c>
      <c r="KU102" s="882"/>
      <c r="KV102" s="882"/>
      <c r="KW102" s="882"/>
      <c r="KX102" s="882">
        <f t="shared" ref="KX102" si="1452">KX99*KX100</f>
        <v>0</v>
      </c>
      <c r="KY102" s="882"/>
      <c r="KZ102" s="882"/>
      <c r="LA102" s="882"/>
      <c r="LB102" s="882">
        <f t="shared" ref="LB102" si="1453">LB99*LB100</f>
        <v>-4374.9507712375489</v>
      </c>
      <c r="LC102" s="882"/>
      <c r="LD102" s="882"/>
      <c r="LE102" s="882"/>
      <c r="LF102" s="882">
        <f t="shared" ref="LF102" si="1454">LF99*LF100</f>
        <v>0</v>
      </c>
      <c r="LG102" s="882"/>
      <c r="LH102" s="882"/>
      <c r="LI102" s="882"/>
      <c r="LJ102" s="882">
        <f t="shared" ref="LJ102" si="1455">LJ99*LJ100</f>
        <v>-95204.620103125926</v>
      </c>
      <c r="LK102" s="882"/>
      <c r="LL102" s="882"/>
      <c r="LM102" s="882"/>
      <c r="LN102" s="882">
        <f t="shared" ref="LN102" si="1456">LN99*LN100</f>
        <v>-19025.472517353832</v>
      </c>
      <c r="LO102" s="882"/>
      <c r="LP102" s="882"/>
      <c r="LQ102" s="882"/>
      <c r="LR102" s="882">
        <f t="shared" ref="LR102" si="1457">LR99*LR100</f>
        <v>-11977.914758389816</v>
      </c>
      <c r="LS102" s="882"/>
      <c r="LT102" s="882"/>
      <c r="LU102" s="882"/>
      <c r="LV102" s="882">
        <f t="shared" ref="LV102" si="1458">LV99*LV100</f>
        <v>-346.7320224864543</v>
      </c>
      <c r="LW102" s="882"/>
      <c r="LX102" s="882"/>
      <c r="LY102" s="882"/>
      <c r="LZ102" s="882">
        <f t="shared" ref="LZ102" si="1459">LZ99*LZ100</f>
        <v>-54425.28002948151</v>
      </c>
      <c r="MA102" s="882"/>
      <c r="MB102" s="882"/>
      <c r="MC102" s="882"/>
      <c r="MD102" s="882">
        <f t="shared" ref="MD102" si="1460">MD99*MD100</f>
        <v>-77527.187299402431</v>
      </c>
      <c r="ME102" s="882"/>
      <c r="MF102" s="882"/>
      <c r="MG102" s="882"/>
      <c r="MH102" s="882">
        <f t="shared" ref="MH102" si="1461">MH99*MH100</f>
        <v>-9245.2433128552511</v>
      </c>
      <c r="MI102" s="882"/>
      <c r="MJ102" s="882"/>
      <c r="MK102" s="882"/>
      <c r="ML102" s="882">
        <f t="shared" ref="ML102" si="1462">ML99*ML100</f>
        <v>-104538.4554524282</v>
      </c>
      <c r="MM102" s="882"/>
      <c r="MN102" s="882"/>
      <c r="MO102" s="882"/>
      <c r="MP102" s="882">
        <f t="shared" ref="MP102" si="1463">MP99*MP100</f>
        <v>-53420.59184512496</v>
      </c>
      <c r="MQ102" s="882"/>
      <c r="MR102" s="882"/>
      <c r="MS102" s="882"/>
      <c r="MT102" s="882">
        <f t="shared" ref="MT102" si="1464">MT99*MT100</f>
        <v>-112883.52516375342</v>
      </c>
      <c r="MU102" s="882"/>
      <c r="MV102" s="882"/>
      <c r="MW102" s="882"/>
      <c r="MX102" s="882">
        <f t="shared" ref="MX102" si="1465">MX99*MX100</f>
        <v>-50193.091078053229</v>
      </c>
      <c r="MY102" s="882"/>
      <c r="MZ102" s="882"/>
      <c r="NA102" s="882"/>
      <c r="NB102" s="882">
        <f t="shared" ref="NB102" si="1466">NB99*NB100</f>
        <v>-13619.688259537623</v>
      </c>
      <c r="NC102" s="882"/>
      <c r="ND102" s="882"/>
      <c r="NE102" s="882"/>
      <c r="NF102" s="882">
        <f t="shared" ref="NF102" si="1467">NF99*NF100</f>
        <v>-110119.65621612966</v>
      </c>
      <c r="NG102" s="882"/>
      <c r="NH102" s="882"/>
      <c r="NI102" s="882"/>
      <c r="NJ102" s="882">
        <f t="shared" ref="NJ102" si="1468">NJ99*NJ100</f>
        <v>-13939.301869977207</v>
      </c>
      <c r="NK102" s="882"/>
      <c r="NL102" s="882"/>
      <c r="NM102" s="882"/>
      <c r="NN102" s="882">
        <f t="shared" ref="NN102" si="1469">NN99*NN100</f>
        <v>-152079.85472864844</v>
      </c>
      <c r="NO102" s="882"/>
      <c r="NP102" s="882"/>
      <c r="NQ102" s="882"/>
      <c r="NR102" s="882">
        <f t="shared" ref="NR102" si="1470">NR99*NR100</f>
        <v>-5951.3061367533228</v>
      </c>
      <c r="NS102" s="882"/>
      <c r="NT102" s="882"/>
      <c r="NU102" s="882"/>
      <c r="NV102" s="882">
        <f t="shared" ref="NV102" si="1471">NV99*NV100</f>
        <v>-18605.814290590235</v>
      </c>
      <c r="NW102" s="882"/>
      <c r="NX102" s="882"/>
      <c r="NY102" s="882"/>
      <c r="NZ102" s="882">
        <f t="shared" ref="NZ102" si="1472">NZ99*NZ100</f>
        <v>-3510.7993119525054</v>
      </c>
      <c r="OA102" s="882"/>
      <c r="OB102" s="882"/>
      <c r="OC102" s="882"/>
      <c r="OD102" s="882">
        <f t="shared" ref="OD102" si="1473">OD99*OD100</f>
        <v>-35619.697815178661</v>
      </c>
      <c r="OE102" s="882"/>
      <c r="OF102" s="882"/>
      <c r="OG102" s="882"/>
      <c r="OH102" s="882">
        <f t="shared" ref="OH102" si="1474">OH99*OH100</f>
        <v>-20169.821108573698</v>
      </c>
      <c r="OI102" s="882"/>
      <c r="OJ102" s="882"/>
      <c r="OK102" s="882"/>
      <c r="OL102" s="882">
        <f t="shared" ref="OL102" si="1475">OL99*OL100</f>
        <v>-69129.205443671905</v>
      </c>
      <c r="OM102" s="882"/>
      <c r="ON102" s="882"/>
      <c r="OO102" s="882"/>
      <c r="OP102" s="882">
        <f t="shared" ref="OP102" si="1476">OP99*OP100</f>
        <v>-37310.033574938541</v>
      </c>
      <c r="OQ102" s="882"/>
      <c r="OR102" s="882"/>
      <c r="OS102" s="882"/>
      <c r="OT102" s="882">
        <f t="shared" ref="OT102" si="1477">OT99*OT100</f>
        <v>-3018.1613581778656</v>
      </c>
      <c r="OU102" s="882"/>
      <c r="OV102" s="882"/>
      <c r="OW102" s="882"/>
      <c r="OX102" s="882">
        <f t="shared" ref="OX102" si="1478">OX99*OX100</f>
        <v>-13130.809005231597</v>
      </c>
      <c r="OY102" s="882"/>
      <c r="OZ102" s="882"/>
      <c r="PA102" s="882"/>
      <c r="PB102" s="882">
        <f t="shared" ref="PB102" si="1479">PB99*PB100</f>
        <v>-16918.127091628383</v>
      </c>
      <c r="PC102" s="882"/>
      <c r="PD102" s="882"/>
      <c r="PE102" s="882"/>
      <c r="PF102" s="882">
        <f t="shared" ref="PF102" si="1480">PF99*PF100</f>
        <v>-131773.44492252916</v>
      </c>
      <c r="PG102" s="882"/>
      <c r="PH102" s="882"/>
      <c r="PI102" s="882"/>
      <c r="PJ102" s="882">
        <f t="shared" ref="PJ102" si="1481">PJ99*PJ100</f>
        <v>-60930.255260187201</v>
      </c>
      <c r="PK102" s="882"/>
      <c r="PL102" s="882"/>
      <c r="PM102" s="882"/>
      <c r="PN102" s="882">
        <f t="shared" ref="PN102" si="1482">PN99*PN100</f>
        <v>-177164.21750461729</v>
      </c>
      <c r="PO102" s="882"/>
      <c r="PP102" s="882"/>
      <c r="PQ102" s="882"/>
      <c r="PR102" s="882">
        <f t="shared" ref="PR102" si="1483">PR99*PR100</f>
        <v>-66793.852676682174</v>
      </c>
      <c r="PS102" s="882"/>
      <c r="PT102" s="882"/>
      <c r="PU102" s="882"/>
      <c r="PV102" s="882">
        <f t="shared" ref="PV102" si="1484">PV99*PV100</f>
        <v>-224593.7053832633</v>
      </c>
      <c r="PW102" s="882"/>
      <c r="PX102" s="882"/>
      <c r="PY102" s="882"/>
      <c r="PZ102" s="882">
        <f t="shared" ref="PZ102" si="1485">PZ99*PZ100</f>
        <v>-457791.43834290653</v>
      </c>
      <c r="QA102" s="882"/>
      <c r="QB102" s="882"/>
      <c r="QC102" s="882"/>
      <c r="QD102" s="882">
        <f t="shared" ref="QD102" si="1486">QD99*QD100</f>
        <v>-5608.0099658574909</v>
      </c>
      <c r="QE102" s="882"/>
      <c r="QF102" s="882"/>
      <c r="QG102" s="882"/>
      <c r="QH102" s="882">
        <f t="shared" ref="QH102" si="1487">QH99*QH100</f>
        <v>-29480.407772087026</v>
      </c>
      <c r="QI102" s="882"/>
      <c r="QJ102" s="882"/>
      <c r="QK102" s="882"/>
      <c r="QL102" s="882">
        <f t="shared" ref="QL102" si="1488">QL99*QL100</f>
        <v>-117999.06653328519</v>
      </c>
      <c r="QM102" s="882"/>
      <c r="QN102" s="882"/>
      <c r="QO102" s="882"/>
      <c r="QP102" s="882">
        <f t="shared" ref="QP102" si="1489">QP99*QP100</f>
        <v>-117635.97686707135</v>
      </c>
      <c r="QQ102" s="882"/>
      <c r="QR102" s="882"/>
      <c r="QS102" s="882"/>
      <c r="QT102" s="882">
        <f t="shared" ref="QT102" si="1490">QT99*QT100</f>
        <v>-50983.036411282141</v>
      </c>
      <c r="QU102" s="882"/>
      <c r="QV102" s="882"/>
      <c r="QW102" s="882"/>
      <c r="QX102" s="882">
        <f t="shared" ref="QX102" si="1491">QX99*QX100</f>
        <v>-19721.611784460838</v>
      </c>
      <c r="QY102" s="882"/>
      <c r="QZ102" s="882"/>
      <c r="RA102" s="882"/>
      <c r="RB102" s="882">
        <f t="shared" ref="RB102" si="1492">RB99*RB100</f>
        <v>-23070.040720607853</v>
      </c>
      <c r="RC102" s="882"/>
      <c r="RD102" s="882"/>
      <c r="RE102" s="882"/>
      <c r="RF102" s="882">
        <f t="shared" ref="RF102" si="1493">RF99*RF100</f>
        <v>-42984.279776702635</v>
      </c>
      <c r="RG102" s="882"/>
      <c r="RH102" s="882"/>
      <c r="RI102" s="882"/>
      <c r="RJ102" s="882">
        <f t="shared" ref="RJ102" si="1494">RJ99*RJ100</f>
        <v>-28715.318697393639</v>
      </c>
      <c r="RK102" s="882"/>
      <c r="RL102" s="882"/>
      <c r="RM102" s="882"/>
      <c r="RN102" s="882">
        <f t="shared" ref="RN102" si="1495">RN99*RN100</f>
        <v>-1798.4024131637998</v>
      </c>
      <c r="RO102" s="882"/>
      <c r="RP102" s="882"/>
      <c r="RQ102" s="882"/>
      <c r="RR102" s="882">
        <f t="shared" ref="RR102" si="1496">RR99*RR100</f>
        <v>-2464.1288653649099</v>
      </c>
      <c r="RS102" s="882"/>
      <c r="RT102" s="882"/>
      <c r="RU102" s="882"/>
      <c r="RV102" s="882">
        <f t="shared" ref="RV102" si="1497">RV99*RV100</f>
        <v>-123683.94825768005</v>
      </c>
      <c r="RW102" s="882"/>
      <c r="RX102" s="882"/>
      <c r="RY102" s="882"/>
      <c r="RZ102" s="882">
        <f t="shared" ref="RZ102" si="1498">RZ99*RZ100</f>
        <v>-31657.23292364832</v>
      </c>
      <c r="SA102" s="882"/>
      <c r="SB102" s="882"/>
      <c r="SC102" s="882"/>
      <c r="SD102" s="882">
        <f t="shared" ref="SD102" si="1499">SD99*SD100</f>
        <v>-15975.96507888427</v>
      </c>
      <c r="SE102" s="882"/>
      <c r="SF102" s="882"/>
      <c r="SG102" s="882"/>
      <c r="SH102" s="882">
        <f t="shared" ref="SH102" si="1500">SH99*SH100</f>
        <v>-3855.7444156255515</v>
      </c>
      <c r="SI102" s="882"/>
      <c r="SJ102" s="882"/>
      <c r="SK102" s="882"/>
      <c r="SL102" s="882">
        <f t="shared" ref="SL102" si="1501">SL99*SL100</f>
        <v>-326.96642923490981</v>
      </c>
      <c r="SM102" s="882"/>
      <c r="SN102" s="882"/>
      <c r="SO102" s="882"/>
      <c r="SP102" s="882">
        <f t="shared" ref="SP102" si="1502">SP99*SP100</f>
        <v>-261.23067055859974</v>
      </c>
      <c r="SQ102" s="882"/>
      <c r="SR102" s="882"/>
      <c r="SS102" s="882"/>
      <c r="ST102" s="882">
        <f t="shared" ref="ST102" si="1503">ST99*ST100</f>
        <v>-57259.493141823448</v>
      </c>
      <c r="SU102" s="882"/>
      <c r="SV102" s="882"/>
      <c r="SW102" s="882"/>
      <c r="SX102" s="882">
        <f t="shared" ref="SX102" si="1504">SX99*SX100</f>
        <v>-2222.798518305688</v>
      </c>
      <c r="SY102" s="882"/>
      <c r="SZ102" s="882"/>
      <c r="TA102" s="882"/>
      <c r="TB102" s="882">
        <f t="shared" ref="TB102" si="1505">TB99*TB100</f>
        <v>-3665.9764010271465</v>
      </c>
      <c r="TC102" s="882"/>
      <c r="TD102" s="882"/>
      <c r="TE102" s="882"/>
      <c r="TF102" s="882">
        <f t="shared" ref="TF102" si="1506">TF99*TF100</f>
        <v>-4213.0774819230137</v>
      </c>
      <c r="TG102" s="882"/>
      <c r="TH102" s="882"/>
      <c r="TI102" s="882"/>
      <c r="TJ102" s="882">
        <f t="shared" ref="TJ102" si="1507">TJ99*TJ100</f>
        <v>-11639.596088303777</v>
      </c>
      <c r="TK102" s="882"/>
      <c r="TL102" s="882"/>
      <c r="TM102" s="882"/>
      <c r="TN102" s="882">
        <f t="shared" ref="TN102" si="1508">TN99*TN100</f>
        <v>-61971.122552198824</v>
      </c>
      <c r="TO102" s="882"/>
      <c r="TP102" s="882"/>
      <c r="TQ102" s="882"/>
      <c r="TR102" s="882">
        <f t="shared" ref="TR102" si="1509">TR99*TR100</f>
        <v>-76313.352234833408</v>
      </c>
      <c r="TS102" s="882"/>
      <c r="TT102" s="882"/>
      <c r="TU102" s="882"/>
      <c r="TV102" s="882">
        <f t="shared" ref="TV102" si="1510">TV99*TV100</f>
        <v>-75493.47216334939</v>
      </c>
      <c r="TW102" s="882"/>
      <c r="TX102" s="882"/>
      <c r="TY102" s="882"/>
      <c r="TZ102" s="882">
        <f t="shared" ref="TZ102" si="1511">TZ99*TZ100</f>
        <v>-82847.932039367035</v>
      </c>
      <c r="UA102" s="882"/>
      <c r="UB102" s="882"/>
      <c r="UC102" s="882"/>
      <c r="UD102" s="882">
        <f t="shared" ref="UD102" si="1512">UD99*UD100</f>
        <v>-290.84140708189443</v>
      </c>
      <c r="UE102" s="882"/>
      <c r="UF102" s="882"/>
      <c r="UG102" s="882"/>
      <c r="UH102" s="882">
        <f t="shared" ref="UH102" si="1513">UH99*UH100</f>
        <v>-9600.9554113059421</v>
      </c>
      <c r="UI102" s="882"/>
      <c r="UJ102" s="882"/>
      <c r="UK102" s="882"/>
      <c r="UL102" s="882">
        <f t="shared" ref="UL102" si="1514">UL99*UL100</f>
        <v>-101277.74189768813</v>
      </c>
      <c r="UM102" s="882"/>
      <c r="UN102" s="882"/>
      <c r="UO102" s="882"/>
      <c r="UP102" s="882">
        <f t="shared" ref="UP102" si="1515">UP99*UP100</f>
        <v>-83944.982817879878</v>
      </c>
      <c r="UQ102" s="882"/>
      <c r="UR102" s="882"/>
      <c r="US102" s="882"/>
      <c r="UT102" s="882">
        <f t="shared" ref="UT102" si="1516">UT99*UT100</f>
        <v>-8160.0230494224234</v>
      </c>
      <c r="UU102" s="882"/>
      <c r="UV102" s="882"/>
      <c r="UW102" s="882"/>
      <c r="UX102" s="882">
        <f t="shared" ref="UX102" si="1517">UX99*UX100</f>
        <v>-47278.416380429408</v>
      </c>
      <c r="UY102" s="882"/>
      <c r="UZ102" s="882"/>
      <c r="VA102" s="882"/>
      <c r="VB102" s="882">
        <f t="shared" ref="VB102" si="1518">VB99*VB100</f>
        <v>-1438.5455154718729</v>
      </c>
      <c r="VC102" s="882"/>
      <c r="VD102" s="882"/>
      <c r="VE102" s="882"/>
      <c r="VF102" s="882">
        <f t="shared" ref="VF102" si="1519">VF99*VF100</f>
        <v>-6444.5369955889473</v>
      </c>
      <c r="VG102" s="882"/>
      <c r="VH102" s="882"/>
      <c r="VI102" s="882"/>
      <c r="VJ102" s="882">
        <f t="shared" ref="VJ102" si="1520">VJ99*VJ100</f>
        <v>-68960.981508981204</v>
      </c>
      <c r="VK102" s="882"/>
      <c r="VL102" s="882"/>
      <c r="VM102" s="882"/>
      <c r="VN102" s="882">
        <f t="shared" ref="VN102" si="1521">VN99*VN100</f>
        <v>35336.153305548054</v>
      </c>
      <c r="VO102" s="882"/>
      <c r="VP102" s="882"/>
      <c r="VQ102" s="882"/>
      <c r="VR102" s="882">
        <f t="shared" ref="VR102" si="1522">VR99*VR100</f>
        <v>-83984.739848915488</v>
      </c>
      <c r="VS102" s="882"/>
      <c r="VT102" s="882"/>
      <c r="VU102" s="882"/>
      <c r="VV102" s="882">
        <f t="shared" ref="VV102" si="1523">VV99*VV100</f>
        <v>-44709.818918411853</v>
      </c>
      <c r="VW102" s="882"/>
      <c r="VX102" s="882"/>
      <c r="VY102" s="882"/>
      <c r="VZ102" s="882">
        <f t="shared" ref="VZ102" si="1524">VZ99*VZ100</f>
        <v>-4897.5573632059677</v>
      </c>
      <c r="WA102" s="882"/>
      <c r="WB102" s="882"/>
      <c r="WC102" s="882"/>
      <c r="WD102" s="882">
        <f t="shared" ref="WD102" si="1525">WD99*WD100</f>
        <v>-213826.88037597388</v>
      </c>
      <c r="WE102" s="882"/>
      <c r="WF102" s="882"/>
      <c r="WG102" s="882"/>
      <c r="WH102" s="882">
        <f t="shared" ref="WH102" si="1526">WH99*WH100</f>
        <v>-70777.350441053044</v>
      </c>
      <c r="WI102" s="882"/>
      <c r="WJ102" s="882"/>
      <c r="WK102" s="882"/>
      <c r="WL102" s="882">
        <f t="shared" ref="WL102" si="1527">WL99*WL100</f>
        <v>-66041.502133051865</v>
      </c>
      <c r="WM102" s="882"/>
      <c r="WN102" s="882"/>
      <c r="WO102" s="882"/>
      <c r="WP102" s="882">
        <f t="shared" ref="WP102" si="1528">WP99*WP100</f>
        <v>0</v>
      </c>
      <c r="WQ102" s="882"/>
      <c r="WR102" s="882"/>
      <c r="WS102" s="882"/>
      <c r="WT102" s="882">
        <f t="shared" ref="WT102" si="1529">WT99*WT100</f>
        <v>-23666.061908968026</v>
      </c>
      <c r="WU102" s="882"/>
      <c r="WV102" s="882"/>
      <c r="WW102" s="882"/>
      <c r="WX102" s="882">
        <f t="shared" ref="WX102" si="1530">WX99*WX100</f>
        <v>-80038.604921066202</v>
      </c>
      <c r="WY102" s="882"/>
      <c r="WZ102" s="882"/>
      <c r="XA102" s="882"/>
      <c r="XB102" s="882">
        <f t="shared" ref="XB102" si="1531">XB99*XB100</f>
        <v>-314167.4503961252</v>
      </c>
      <c r="XC102" s="882"/>
      <c r="XD102" s="882"/>
      <c r="XE102" s="882"/>
      <c r="XF102" s="882">
        <f t="shared" ref="XF102" si="1532">XF99*XF100</f>
        <v>-2657.1955272393388</v>
      </c>
      <c r="XG102" s="882"/>
      <c r="XH102" s="882"/>
      <c r="XI102" s="882"/>
      <c r="XJ102" s="882">
        <f t="shared" ref="XJ102" si="1533">XJ99*XJ100</f>
        <v>-171536.82925809454</v>
      </c>
      <c r="XK102" s="882"/>
      <c r="XL102" s="882"/>
      <c r="XM102" s="882"/>
      <c r="XN102" s="882">
        <f t="shared" ref="XN102" si="1534">XN99*XN100</f>
        <v>-71132.968596348539</v>
      </c>
      <c r="XO102" s="882"/>
      <c r="XP102" s="882"/>
      <c r="XQ102" s="882"/>
      <c r="XR102" s="882">
        <f t="shared" ref="XR102" si="1535">XR99*XR100</f>
        <v>-20218.748696625931</v>
      </c>
      <c r="XS102" s="882"/>
      <c r="XT102" s="882"/>
      <c r="XU102" s="882"/>
      <c r="XV102" s="882">
        <f t="shared" ref="XV102" si="1536">XV99*XV100</f>
        <v>-7475.6697400026605</v>
      </c>
      <c r="XW102" s="882"/>
      <c r="XX102" s="882"/>
      <c r="XY102" s="882"/>
      <c r="XZ102" s="882">
        <f t="shared" ref="XZ102" si="1537">XZ99*XZ100</f>
        <v>-84572.623908092268</v>
      </c>
      <c r="YA102" s="882"/>
      <c r="YB102" s="882"/>
      <c r="YC102" s="882"/>
      <c r="YD102" s="882">
        <f t="shared" ref="YD102" si="1538">YD99*YD100</f>
        <v>-83394.047069863416</v>
      </c>
      <c r="YE102" s="882"/>
      <c r="YF102" s="882"/>
      <c r="YG102" s="882"/>
      <c r="YH102" s="882">
        <f t="shared" ref="YH102" si="1539">YH99*YH100</f>
        <v>-3942.7039542772982</v>
      </c>
      <c r="YI102" s="882"/>
      <c r="YJ102" s="882"/>
      <c r="YK102" s="882"/>
      <c r="YL102" s="882">
        <f t="shared" ref="YL102" si="1540">YL99*YL100</f>
        <v>84647.753197479993</v>
      </c>
      <c r="YM102" s="882"/>
      <c r="YN102" s="882"/>
      <c r="YO102" s="882"/>
      <c r="YP102" s="882">
        <f t="shared" ref="YP102" si="1541">YP99*YP100</f>
        <v>1396880.6077501718</v>
      </c>
      <c r="YQ102" s="882"/>
      <c r="YR102" s="882"/>
      <c r="YS102" s="882"/>
      <c r="YT102" s="882">
        <f t="shared" ref="YT102" si="1542">YT99*YT100</f>
        <v>2621780.3175662048</v>
      </c>
      <c r="YU102" s="882"/>
      <c r="YV102" s="882"/>
      <c r="YW102" s="882"/>
      <c r="YX102" s="882">
        <f t="shared" ref="YX102" si="1543">YX99*YX100</f>
        <v>-1506099.2419594843</v>
      </c>
      <c r="YY102" s="882"/>
      <c r="YZ102" s="882"/>
      <c r="ZA102" s="882"/>
      <c r="ZB102" s="882">
        <f t="shared" ref="ZB102" si="1544">ZB99*ZB100</f>
        <v>3703640.9255207442</v>
      </c>
      <c r="ZC102" s="882"/>
      <c r="ZD102" s="882"/>
      <c r="ZE102" s="882"/>
      <c r="ZF102" s="882">
        <f t="shared" ref="ZF102" si="1545">ZF99*ZF100</f>
        <v>693067.44584140461</v>
      </c>
      <c r="ZG102" s="882"/>
      <c r="ZH102" s="882"/>
      <c r="ZI102" s="882"/>
      <c r="ZJ102" s="882">
        <f t="shared" ref="ZJ102" si="1546">ZJ99*ZJ100</f>
        <v>-3579812.9234302789</v>
      </c>
      <c r="ZK102" s="882"/>
      <c r="ZL102" s="882"/>
      <c r="ZM102" s="882"/>
      <c r="ZN102" s="882">
        <f t="shared" ref="ZN102" si="1547">ZN99*ZN100</f>
        <v>-408836.50012262299</v>
      </c>
      <c r="ZO102" s="882"/>
      <c r="ZP102" s="882"/>
      <c r="ZQ102" s="882"/>
      <c r="ZR102" s="882">
        <f t="shared" ref="ZR102" si="1548">ZR99*ZR100</f>
        <v>-99098.779466202483</v>
      </c>
      <c r="ZS102" s="882"/>
      <c r="ZT102" s="882"/>
      <c r="ZU102" s="882"/>
      <c r="ZV102" s="882">
        <f t="shared" ref="ZV102" si="1549">ZV99*ZV100</f>
        <v>18394.938168636989</v>
      </c>
      <c r="ZW102" s="882"/>
      <c r="ZX102" s="882"/>
      <c r="ZY102" s="882"/>
      <c r="ZZ102" s="882">
        <f t="shared" ref="ZZ102" si="1550">ZZ99*ZZ100</f>
        <v>76116.155892965849</v>
      </c>
      <c r="AAA102" s="882"/>
      <c r="AAB102" s="882"/>
      <c r="AAC102" s="882"/>
      <c r="AAD102" s="882">
        <f t="shared" ref="AAD102" si="1551">AAD99*AAD100</f>
        <v>329250.12874358986</v>
      </c>
      <c r="AAE102" s="882"/>
      <c r="AAF102" s="882"/>
      <c r="AAG102" s="882"/>
      <c r="AAH102" s="882">
        <f t="shared" ref="AAH102" si="1552">AAH99*AAH100</f>
        <v>989373.316975086</v>
      </c>
      <c r="AAI102" s="882"/>
      <c r="AAJ102" s="882"/>
      <c r="AAK102" s="882"/>
      <c r="AAL102" s="882">
        <f t="shared" ref="AAL102" si="1553">AAL99*AAL100</f>
        <v>168203.21233396837</v>
      </c>
      <c r="AAM102" s="882"/>
      <c r="AAN102" s="882"/>
      <c r="AAO102" s="882"/>
      <c r="AAP102" s="882">
        <f t="shared" ref="AAP102" si="1554">AAP99*AAP100</f>
        <v>178536.3917266216</v>
      </c>
      <c r="AAQ102" s="882"/>
      <c r="AAR102" s="882"/>
      <c r="AAS102" s="882"/>
      <c r="AAT102" s="1673"/>
      <c r="AAU102" s="1673"/>
    </row>
    <row r="103" spans="1:725">
      <c r="A103" s="796"/>
      <c r="B103" s="706"/>
      <c r="C103" s="707"/>
      <c r="D103" s="881"/>
      <c r="E103" s="881"/>
      <c r="F103" s="687"/>
      <c r="G103" s="881"/>
      <c r="H103" s="881"/>
      <c r="I103" s="686"/>
      <c r="J103" s="882"/>
      <c r="K103" s="882"/>
      <c r="L103" s="882"/>
      <c r="M103" s="882"/>
      <c r="N103" s="882"/>
      <c r="O103" s="882"/>
      <c r="P103" s="882"/>
      <c r="Q103" s="882"/>
      <c r="R103" s="882"/>
      <c r="S103" s="882"/>
      <c r="T103" s="882"/>
      <c r="U103" s="882"/>
      <c r="V103" s="882"/>
      <c r="W103" s="882"/>
      <c r="X103" s="882"/>
      <c r="Y103" s="882"/>
      <c r="Z103" s="882"/>
      <c r="AA103" s="882"/>
      <c r="AB103" s="882"/>
      <c r="AC103" s="882"/>
      <c r="AD103" s="882"/>
      <c r="AE103" s="882"/>
      <c r="AF103" s="882"/>
      <c r="AG103" s="882"/>
      <c r="AH103" s="882"/>
      <c r="AI103" s="882"/>
      <c r="AJ103" s="882"/>
      <c r="AK103" s="882"/>
      <c r="AL103" s="882"/>
      <c r="AM103" s="882"/>
      <c r="AN103" s="882"/>
      <c r="AO103" s="882"/>
      <c r="AP103" s="882"/>
      <c r="AQ103" s="882"/>
      <c r="AR103" s="882"/>
      <c r="AS103" s="882"/>
      <c r="AT103" s="882"/>
      <c r="AU103" s="882"/>
      <c r="AV103" s="882"/>
      <c r="AW103" s="882"/>
      <c r="AX103" s="882"/>
      <c r="AY103" s="882"/>
      <c r="AZ103" s="882"/>
      <c r="BA103" s="882"/>
      <c r="BB103" s="882"/>
      <c r="BC103" s="882"/>
      <c r="BD103" s="882"/>
      <c r="BE103" s="882"/>
      <c r="BF103" s="882"/>
      <c r="BG103" s="882"/>
      <c r="BH103" s="882"/>
      <c r="BI103" s="882"/>
      <c r="BJ103" s="882"/>
      <c r="BK103" s="882"/>
      <c r="BL103" s="882"/>
      <c r="BM103" s="882"/>
      <c r="BN103" s="882"/>
      <c r="BO103" s="882"/>
      <c r="BP103" s="882"/>
      <c r="BQ103" s="882"/>
      <c r="BR103" s="882"/>
      <c r="BS103" s="882"/>
      <c r="BT103" s="882"/>
      <c r="BU103" s="882"/>
      <c r="BV103" s="882"/>
      <c r="BW103" s="882"/>
      <c r="BX103" s="882"/>
      <c r="BY103" s="882"/>
      <c r="BZ103" s="882"/>
      <c r="CA103" s="882"/>
      <c r="CB103" s="882"/>
      <c r="CC103" s="882"/>
      <c r="CD103" s="882"/>
      <c r="CE103" s="882"/>
      <c r="CF103" s="882"/>
      <c r="CG103" s="882"/>
      <c r="CH103" s="882"/>
      <c r="CI103" s="882"/>
      <c r="CJ103" s="882"/>
      <c r="CK103" s="882"/>
      <c r="CL103" s="882"/>
      <c r="CM103" s="882"/>
      <c r="CN103" s="882"/>
      <c r="CO103" s="882"/>
      <c r="CP103" s="882"/>
      <c r="CQ103" s="882"/>
      <c r="CR103" s="882"/>
      <c r="CS103" s="882"/>
      <c r="CT103" s="882"/>
      <c r="CU103" s="882"/>
      <c r="CV103" s="882"/>
      <c r="CW103" s="882"/>
      <c r="CX103" s="882"/>
      <c r="CY103" s="882"/>
      <c r="CZ103" s="882"/>
      <c r="DA103" s="882"/>
      <c r="DB103" s="882"/>
      <c r="DC103" s="882"/>
      <c r="DD103" s="882"/>
      <c r="DE103" s="882"/>
      <c r="DF103" s="882"/>
      <c r="DG103" s="882"/>
      <c r="DH103" s="882"/>
      <c r="DI103" s="882"/>
      <c r="DJ103" s="882"/>
      <c r="DK103" s="882"/>
      <c r="DL103" s="882"/>
      <c r="DM103" s="882"/>
      <c r="DN103" s="882"/>
      <c r="DO103" s="882"/>
      <c r="DP103" s="882"/>
      <c r="DQ103" s="882"/>
      <c r="DR103" s="882"/>
      <c r="DS103" s="882"/>
      <c r="DT103" s="882"/>
      <c r="DU103" s="882"/>
      <c r="DV103" s="882"/>
      <c r="DW103" s="882"/>
      <c r="DX103" s="882"/>
      <c r="DY103" s="882"/>
      <c r="DZ103" s="882"/>
      <c r="EA103" s="882"/>
      <c r="EB103" s="882"/>
      <c r="EC103" s="882"/>
      <c r="ED103" s="882"/>
      <c r="EE103" s="882"/>
      <c r="EF103" s="882"/>
      <c r="EG103" s="882"/>
      <c r="EH103" s="882"/>
      <c r="EI103" s="882"/>
      <c r="EJ103" s="882"/>
      <c r="EK103" s="882"/>
      <c r="EL103" s="882"/>
      <c r="EM103" s="882"/>
      <c r="EN103" s="882"/>
      <c r="EO103" s="882"/>
      <c r="EP103" s="882"/>
      <c r="EQ103" s="882"/>
      <c r="ER103" s="882"/>
      <c r="ES103" s="882"/>
      <c r="ET103" s="882"/>
      <c r="EU103" s="882"/>
      <c r="EV103" s="882"/>
      <c r="EW103" s="882"/>
      <c r="EX103" s="882"/>
      <c r="EY103" s="882"/>
      <c r="EZ103" s="882"/>
      <c r="FA103" s="882"/>
      <c r="FB103" s="882"/>
      <c r="FC103" s="882"/>
      <c r="FD103" s="882"/>
      <c r="FE103" s="882"/>
      <c r="FF103" s="882"/>
      <c r="FG103" s="882"/>
      <c r="FH103" s="882"/>
      <c r="FI103" s="882"/>
      <c r="FJ103" s="882"/>
      <c r="FK103" s="882"/>
      <c r="FL103" s="882"/>
      <c r="FM103" s="882"/>
      <c r="FN103" s="882"/>
      <c r="FO103" s="882"/>
      <c r="FP103" s="882"/>
      <c r="FQ103" s="882"/>
      <c r="FR103" s="882"/>
      <c r="FS103" s="882"/>
      <c r="FT103" s="882"/>
      <c r="FU103" s="882"/>
      <c r="FV103" s="882"/>
      <c r="FW103" s="882"/>
      <c r="FX103" s="882"/>
      <c r="FY103" s="882"/>
      <c r="FZ103" s="882"/>
      <c r="GA103" s="882"/>
      <c r="GB103" s="882"/>
      <c r="GC103" s="882"/>
      <c r="GD103" s="882"/>
      <c r="GE103" s="882"/>
      <c r="GF103" s="882"/>
      <c r="GG103" s="882"/>
      <c r="GH103" s="882"/>
      <c r="GI103" s="882"/>
      <c r="GJ103" s="882"/>
      <c r="GK103" s="882"/>
      <c r="GL103" s="882"/>
      <c r="GM103" s="882"/>
      <c r="GN103" s="882"/>
      <c r="GO103" s="882"/>
      <c r="GP103" s="882"/>
      <c r="GQ103" s="882"/>
      <c r="GR103" s="882"/>
      <c r="GS103" s="882"/>
      <c r="GT103" s="882"/>
      <c r="GU103" s="882"/>
      <c r="GV103" s="882"/>
      <c r="GW103" s="882"/>
      <c r="GX103" s="882"/>
      <c r="GY103" s="882"/>
      <c r="GZ103" s="882"/>
      <c r="HA103" s="882"/>
      <c r="HB103" s="882"/>
      <c r="HC103" s="882"/>
      <c r="HD103" s="882"/>
      <c r="HE103" s="882"/>
      <c r="HF103" s="882"/>
      <c r="HG103" s="882"/>
      <c r="HH103" s="882"/>
      <c r="HI103" s="882"/>
      <c r="HJ103" s="882"/>
      <c r="HK103" s="882"/>
      <c r="HL103" s="882"/>
      <c r="HM103" s="882"/>
      <c r="HN103" s="882"/>
      <c r="HO103" s="882"/>
      <c r="HP103" s="882"/>
      <c r="HQ103" s="882"/>
      <c r="HR103" s="882"/>
      <c r="HS103" s="882"/>
      <c r="HT103" s="882"/>
      <c r="HU103" s="882"/>
      <c r="HV103" s="882"/>
      <c r="HW103" s="882"/>
      <c r="HX103" s="882"/>
      <c r="HY103" s="882"/>
      <c r="HZ103" s="882"/>
      <c r="IA103" s="882"/>
      <c r="IB103" s="882"/>
      <c r="IC103" s="882"/>
      <c r="ID103" s="882"/>
      <c r="IE103" s="882"/>
      <c r="IF103" s="882"/>
      <c r="IG103" s="882"/>
      <c r="IH103" s="882"/>
      <c r="II103" s="882"/>
      <c r="IJ103" s="882"/>
      <c r="IK103" s="882"/>
      <c r="IL103" s="882"/>
      <c r="IM103" s="882"/>
      <c r="IN103" s="882"/>
      <c r="IO103" s="882"/>
      <c r="IP103" s="882"/>
      <c r="IQ103" s="882"/>
      <c r="IR103" s="882"/>
      <c r="IS103" s="882"/>
      <c r="IT103" s="882"/>
      <c r="IU103" s="882"/>
      <c r="IV103" s="882"/>
      <c r="IW103" s="882"/>
      <c r="IX103" s="882"/>
      <c r="IY103" s="882"/>
      <c r="IZ103" s="882"/>
      <c r="JA103" s="882"/>
      <c r="JB103" s="882"/>
      <c r="JC103" s="882"/>
      <c r="JD103" s="882"/>
      <c r="JE103" s="882"/>
      <c r="JF103" s="882"/>
      <c r="JG103" s="882"/>
      <c r="JH103" s="882"/>
      <c r="JI103" s="882"/>
      <c r="JJ103" s="882"/>
      <c r="JK103" s="882"/>
      <c r="JL103" s="882"/>
      <c r="JM103" s="882"/>
      <c r="JN103" s="882"/>
      <c r="JO103" s="882"/>
      <c r="JP103" s="882"/>
      <c r="JQ103" s="882"/>
      <c r="JR103" s="882"/>
      <c r="JS103" s="882"/>
      <c r="JT103" s="882"/>
      <c r="JU103" s="882"/>
      <c r="JV103" s="882"/>
      <c r="JW103" s="882"/>
      <c r="JX103" s="882"/>
      <c r="JY103" s="882"/>
      <c r="JZ103" s="882"/>
      <c r="KA103" s="882"/>
      <c r="KB103" s="882"/>
      <c r="KC103" s="882"/>
      <c r="KD103" s="882"/>
      <c r="KE103" s="882"/>
      <c r="KF103" s="882"/>
      <c r="KG103" s="882"/>
      <c r="KH103" s="882"/>
      <c r="KI103" s="882"/>
      <c r="KJ103" s="882"/>
      <c r="KK103" s="882"/>
      <c r="KL103" s="882"/>
      <c r="KM103" s="882"/>
      <c r="KN103" s="882"/>
      <c r="KO103" s="882"/>
      <c r="KP103" s="882"/>
      <c r="KQ103" s="882"/>
      <c r="KR103" s="882"/>
      <c r="KS103" s="882"/>
      <c r="KT103" s="882"/>
      <c r="KU103" s="882"/>
      <c r="KV103" s="882"/>
      <c r="KW103" s="882"/>
      <c r="KX103" s="882"/>
      <c r="KY103" s="882"/>
      <c r="KZ103" s="882"/>
      <c r="LA103" s="882"/>
      <c r="LB103" s="882"/>
      <c r="LC103" s="882"/>
      <c r="LD103" s="882"/>
      <c r="LE103" s="882"/>
      <c r="LF103" s="882"/>
      <c r="LG103" s="882"/>
      <c r="LH103" s="882"/>
      <c r="LI103" s="882"/>
      <c r="LJ103" s="882"/>
      <c r="LK103" s="882"/>
      <c r="LL103" s="882"/>
      <c r="LM103" s="882"/>
      <c r="LN103" s="882"/>
      <c r="LO103" s="882"/>
      <c r="LP103" s="882"/>
      <c r="LQ103" s="882"/>
      <c r="LR103" s="882"/>
      <c r="LS103" s="882"/>
      <c r="LT103" s="882"/>
      <c r="LU103" s="882"/>
      <c r="LV103" s="882"/>
      <c r="LW103" s="882"/>
      <c r="LX103" s="882"/>
      <c r="LY103" s="882"/>
      <c r="LZ103" s="882"/>
      <c r="MA103" s="882"/>
      <c r="MB103" s="882"/>
      <c r="MC103" s="882"/>
      <c r="MD103" s="882"/>
      <c r="ME103" s="882"/>
      <c r="MF103" s="882"/>
      <c r="MG103" s="882"/>
      <c r="MH103" s="882"/>
      <c r="MI103" s="882"/>
      <c r="MJ103" s="882"/>
      <c r="MK103" s="882"/>
      <c r="ML103" s="882"/>
      <c r="MM103" s="882"/>
      <c r="MN103" s="882"/>
      <c r="MO103" s="882"/>
      <c r="MP103" s="882"/>
      <c r="MQ103" s="882"/>
      <c r="MR103" s="882"/>
      <c r="MS103" s="882"/>
      <c r="MT103" s="882"/>
      <c r="MU103" s="882"/>
      <c r="MV103" s="882"/>
      <c r="MW103" s="882"/>
      <c r="MX103" s="882"/>
      <c r="MY103" s="882"/>
      <c r="MZ103" s="882"/>
      <c r="NA103" s="882"/>
      <c r="NB103" s="882"/>
      <c r="NC103" s="882"/>
      <c r="ND103" s="882"/>
      <c r="NE103" s="882"/>
      <c r="NF103" s="882"/>
      <c r="NG103" s="882"/>
      <c r="NH103" s="882"/>
      <c r="NI103" s="882"/>
      <c r="NJ103" s="882"/>
      <c r="NK103" s="882"/>
      <c r="NL103" s="882"/>
      <c r="NM103" s="882"/>
      <c r="NN103" s="882"/>
      <c r="NO103" s="882"/>
      <c r="NP103" s="882"/>
      <c r="NQ103" s="882"/>
      <c r="NR103" s="882"/>
      <c r="NS103" s="882"/>
      <c r="NT103" s="882"/>
      <c r="NU103" s="882"/>
      <c r="NV103" s="882"/>
      <c r="NW103" s="882"/>
      <c r="NX103" s="882"/>
      <c r="NY103" s="882"/>
      <c r="NZ103" s="882"/>
      <c r="OA103" s="882"/>
      <c r="OB103" s="882"/>
      <c r="OC103" s="882"/>
      <c r="OD103" s="882"/>
      <c r="OE103" s="882"/>
      <c r="OF103" s="882"/>
      <c r="OG103" s="882"/>
      <c r="OH103" s="882"/>
      <c r="OI103" s="882"/>
      <c r="OJ103" s="882"/>
      <c r="OK103" s="882"/>
      <c r="OL103" s="882"/>
      <c r="OM103" s="882"/>
      <c r="ON103" s="882"/>
      <c r="OO103" s="882"/>
      <c r="OP103" s="882"/>
      <c r="OQ103" s="882"/>
      <c r="OR103" s="882"/>
      <c r="OS103" s="882"/>
      <c r="OT103" s="882"/>
      <c r="OU103" s="882"/>
      <c r="OV103" s="882"/>
      <c r="OW103" s="882"/>
      <c r="OX103" s="882"/>
      <c r="OY103" s="882"/>
      <c r="OZ103" s="882"/>
      <c r="PA103" s="882"/>
      <c r="PB103" s="882"/>
      <c r="PC103" s="882"/>
      <c r="PD103" s="882"/>
      <c r="PE103" s="882"/>
      <c r="PF103" s="882"/>
      <c r="PG103" s="882"/>
      <c r="PH103" s="882"/>
      <c r="PI103" s="882"/>
      <c r="PJ103" s="882"/>
      <c r="PK103" s="882"/>
      <c r="PL103" s="882"/>
      <c r="PM103" s="882"/>
      <c r="PN103" s="882"/>
      <c r="PO103" s="882"/>
      <c r="PP103" s="882"/>
      <c r="PQ103" s="882"/>
      <c r="PR103" s="882"/>
      <c r="PS103" s="882"/>
      <c r="PT103" s="882"/>
      <c r="PU103" s="882"/>
      <c r="PV103" s="882"/>
      <c r="PW103" s="882"/>
      <c r="PX103" s="882"/>
      <c r="PY103" s="882"/>
      <c r="PZ103" s="882"/>
      <c r="QA103" s="882"/>
      <c r="QB103" s="882"/>
      <c r="QC103" s="882"/>
      <c r="QD103" s="882"/>
      <c r="QE103" s="882"/>
      <c r="QF103" s="882"/>
      <c r="QG103" s="882"/>
      <c r="QH103" s="882"/>
      <c r="QI103" s="882"/>
      <c r="QJ103" s="882"/>
      <c r="QK103" s="882"/>
      <c r="QL103" s="882"/>
      <c r="QM103" s="882"/>
      <c r="QN103" s="882"/>
      <c r="QO103" s="882"/>
      <c r="QP103" s="882"/>
      <c r="QQ103" s="882"/>
      <c r="QR103" s="882"/>
      <c r="QS103" s="882"/>
      <c r="QT103" s="882"/>
      <c r="QU103" s="882"/>
      <c r="QV103" s="882"/>
      <c r="QW103" s="882"/>
      <c r="QX103" s="882"/>
      <c r="QY103" s="882"/>
      <c r="QZ103" s="882"/>
      <c r="RA103" s="882"/>
      <c r="RB103" s="882"/>
      <c r="RC103" s="882"/>
      <c r="RD103" s="882"/>
      <c r="RE103" s="882"/>
      <c r="RF103" s="882"/>
      <c r="RG103" s="882"/>
      <c r="RH103" s="882"/>
      <c r="RI103" s="882"/>
      <c r="RJ103" s="882"/>
      <c r="RK103" s="882"/>
      <c r="RL103" s="882"/>
      <c r="RM103" s="882"/>
      <c r="RN103" s="882"/>
      <c r="RO103" s="882"/>
      <c r="RP103" s="882"/>
      <c r="RQ103" s="882"/>
      <c r="RR103" s="882"/>
      <c r="RS103" s="882"/>
      <c r="RT103" s="882"/>
      <c r="RU103" s="882"/>
      <c r="RV103" s="882"/>
      <c r="RW103" s="882"/>
      <c r="RX103" s="882"/>
      <c r="RY103" s="882"/>
      <c r="RZ103" s="882"/>
      <c r="SA103" s="882"/>
      <c r="SB103" s="882"/>
      <c r="SC103" s="882"/>
      <c r="SD103" s="882"/>
      <c r="SE103" s="882"/>
      <c r="SF103" s="882"/>
      <c r="SG103" s="882"/>
      <c r="SH103" s="882"/>
      <c r="SI103" s="882"/>
      <c r="SJ103" s="882"/>
      <c r="SK103" s="882"/>
      <c r="SL103" s="882"/>
      <c r="SM103" s="882"/>
      <c r="SN103" s="882"/>
      <c r="SO103" s="882"/>
      <c r="SP103" s="882"/>
      <c r="SQ103" s="882"/>
      <c r="SR103" s="882"/>
      <c r="SS103" s="882"/>
      <c r="ST103" s="882"/>
      <c r="SU103" s="882"/>
      <c r="SV103" s="882"/>
      <c r="SW103" s="882"/>
      <c r="SX103" s="882"/>
      <c r="SY103" s="882"/>
      <c r="SZ103" s="882"/>
      <c r="TA103" s="882"/>
      <c r="TB103" s="882"/>
      <c r="TC103" s="882"/>
      <c r="TD103" s="882"/>
      <c r="TE103" s="882"/>
      <c r="TF103" s="882"/>
      <c r="TG103" s="882"/>
      <c r="TH103" s="882"/>
      <c r="TI103" s="882"/>
      <c r="TJ103" s="882"/>
      <c r="TK103" s="882"/>
      <c r="TL103" s="882"/>
      <c r="TM103" s="882"/>
      <c r="TN103" s="882"/>
      <c r="TO103" s="882"/>
      <c r="TP103" s="882"/>
      <c r="TQ103" s="882"/>
      <c r="TR103" s="882"/>
      <c r="TS103" s="882"/>
      <c r="TT103" s="882"/>
      <c r="TU103" s="882"/>
      <c r="TV103" s="882"/>
      <c r="TW103" s="882"/>
      <c r="TX103" s="882"/>
      <c r="TY103" s="882"/>
      <c r="TZ103" s="882"/>
      <c r="UA103" s="882"/>
      <c r="UB103" s="882"/>
      <c r="UC103" s="882"/>
      <c r="UD103" s="882"/>
      <c r="UE103" s="882"/>
      <c r="UF103" s="882"/>
      <c r="UG103" s="882"/>
      <c r="UH103" s="882"/>
      <c r="UI103" s="882"/>
      <c r="UJ103" s="882"/>
      <c r="UK103" s="882"/>
      <c r="UL103" s="882"/>
      <c r="UM103" s="882"/>
      <c r="UN103" s="882"/>
      <c r="UO103" s="882"/>
      <c r="UP103" s="882"/>
      <c r="UQ103" s="882"/>
      <c r="UR103" s="882"/>
      <c r="US103" s="882"/>
      <c r="UT103" s="882"/>
      <c r="UU103" s="882"/>
      <c r="UV103" s="882"/>
      <c r="UW103" s="882"/>
      <c r="UX103" s="882"/>
      <c r="UY103" s="882"/>
      <c r="UZ103" s="882"/>
      <c r="VA103" s="882"/>
      <c r="VB103" s="882"/>
      <c r="VC103" s="882"/>
      <c r="VD103" s="882"/>
      <c r="VE103" s="882"/>
      <c r="VF103" s="882"/>
      <c r="VG103" s="882"/>
      <c r="VH103" s="882"/>
      <c r="VI103" s="882"/>
      <c r="VJ103" s="882"/>
      <c r="VK103" s="882"/>
      <c r="VL103" s="882"/>
      <c r="VM103" s="882"/>
      <c r="VN103" s="882"/>
      <c r="VO103" s="882"/>
      <c r="VP103" s="882"/>
      <c r="VQ103" s="882"/>
      <c r="VR103" s="882"/>
      <c r="VS103" s="882"/>
      <c r="VT103" s="882"/>
      <c r="VU103" s="882"/>
      <c r="VV103" s="882"/>
      <c r="VW103" s="882"/>
      <c r="VX103" s="882"/>
      <c r="VY103" s="882"/>
      <c r="VZ103" s="882"/>
      <c r="WA103" s="882"/>
      <c r="WB103" s="882"/>
      <c r="WC103" s="882"/>
      <c r="WD103" s="882"/>
      <c r="WE103" s="882"/>
      <c r="WF103" s="882"/>
      <c r="WG103" s="882"/>
      <c r="WH103" s="882"/>
      <c r="WI103" s="882"/>
      <c r="WJ103" s="882"/>
      <c r="WK103" s="882"/>
      <c r="WL103" s="882"/>
      <c r="WM103" s="882"/>
      <c r="WN103" s="882"/>
      <c r="WO103" s="882"/>
      <c r="WP103" s="882"/>
      <c r="WQ103" s="882"/>
      <c r="WR103" s="882"/>
      <c r="WS103" s="882"/>
      <c r="WT103" s="882"/>
      <c r="WU103" s="882"/>
      <c r="WV103" s="882"/>
      <c r="WW103" s="882"/>
      <c r="WX103" s="882"/>
      <c r="WY103" s="882"/>
      <c r="WZ103" s="882"/>
      <c r="XA103" s="882"/>
      <c r="XB103" s="882"/>
      <c r="XC103" s="882"/>
      <c r="XD103" s="882"/>
      <c r="XE103" s="882"/>
      <c r="XF103" s="882"/>
      <c r="XG103" s="882"/>
      <c r="XH103" s="882"/>
      <c r="XI103" s="882"/>
      <c r="XJ103" s="882"/>
      <c r="XK103" s="882"/>
      <c r="XL103" s="882"/>
      <c r="XM103" s="882"/>
      <c r="XN103" s="882"/>
      <c r="XO103" s="882"/>
      <c r="XP103" s="882"/>
      <c r="XQ103" s="882"/>
      <c r="XR103" s="882"/>
      <c r="XS103" s="882"/>
      <c r="XT103" s="882"/>
      <c r="XU103" s="882"/>
      <c r="XV103" s="882"/>
      <c r="XW103" s="882"/>
      <c r="XX103" s="882"/>
      <c r="XY103" s="882"/>
      <c r="XZ103" s="882"/>
      <c r="YA103" s="882"/>
      <c r="YB103" s="882"/>
      <c r="YC103" s="882"/>
      <c r="YD103" s="882"/>
      <c r="YE103" s="882"/>
      <c r="YF103" s="882"/>
      <c r="YG103" s="882"/>
      <c r="YH103" s="882"/>
      <c r="YI103" s="882"/>
      <c r="YJ103" s="882"/>
      <c r="YK103" s="882"/>
      <c r="YL103" s="882"/>
      <c r="YM103" s="882"/>
      <c r="YN103" s="882"/>
      <c r="YO103" s="882"/>
      <c r="YP103" s="882"/>
      <c r="YQ103" s="882"/>
      <c r="YR103" s="882"/>
      <c r="YS103" s="882"/>
      <c r="YT103" s="882"/>
      <c r="YU103" s="882"/>
      <c r="YV103" s="882"/>
      <c r="YW103" s="882"/>
      <c r="YX103" s="882"/>
      <c r="YY103" s="882"/>
      <c r="YZ103" s="882"/>
      <c r="ZA103" s="882"/>
      <c r="ZB103" s="882"/>
      <c r="ZC103" s="882"/>
      <c r="ZD103" s="882"/>
      <c r="ZE103" s="882"/>
      <c r="ZF103" s="882"/>
      <c r="ZG103" s="882"/>
      <c r="ZH103" s="882"/>
      <c r="ZI103" s="882"/>
      <c r="ZJ103" s="882"/>
      <c r="ZK103" s="882"/>
      <c r="ZL103" s="882"/>
      <c r="ZM103" s="882"/>
      <c r="ZN103" s="882"/>
      <c r="ZO103" s="882"/>
      <c r="ZP103" s="882"/>
      <c r="ZQ103" s="882"/>
      <c r="ZR103" s="882"/>
      <c r="ZS103" s="882"/>
      <c r="ZT103" s="882"/>
      <c r="ZU103" s="882"/>
      <c r="ZV103" s="882"/>
      <c r="ZW103" s="882"/>
      <c r="ZX103" s="882"/>
      <c r="ZY103" s="882"/>
      <c r="ZZ103" s="882"/>
      <c r="AAA103" s="882"/>
      <c r="AAB103" s="882"/>
      <c r="AAC103" s="882"/>
      <c r="AAD103" s="882"/>
      <c r="AAE103" s="882"/>
      <c r="AAF103" s="882"/>
      <c r="AAG103" s="882"/>
      <c r="AAH103" s="882"/>
      <c r="AAI103" s="882"/>
      <c r="AAJ103" s="882"/>
      <c r="AAK103" s="882"/>
      <c r="AAL103" s="882"/>
      <c r="AAM103" s="882"/>
      <c r="AAN103" s="882"/>
      <c r="AAO103" s="882"/>
      <c r="AAP103" s="882"/>
      <c r="AAQ103" s="882"/>
      <c r="AAR103" s="882"/>
      <c r="AAS103" s="882"/>
    </row>
    <row r="104" spans="1:725">
      <c r="A104" s="796"/>
      <c r="B104" s="706" t="s">
        <v>1344</v>
      </c>
      <c r="C104" s="707"/>
      <c r="D104" s="881"/>
      <c r="E104" s="881" t="s">
        <v>422</v>
      </c>
      <c r="F104" s="687"/>
      <c r="G104" s="881"/>
      <c r="H104" s="881"/>
      <c r="I104" s="881"/>
      <c r="J104" s="882"/>
      <c r="K104" s="882"/>
      <c r="L104" s="882"/>
      <c r="M104" s="882"/>
      <c r="N104" s="882"/>
      <c r="O104" s="882"/>
      <c r="P104" s="882"/>
      <c r="Q104" s="882"/>
      <c r="R104" s="882"/>
      <c r="S104" s="882"/>
      <c r="T104" s="882"/>
      <c r="U104" s="882"/>
      <c r="V104" s="882"/>
      <c r="W104" s="882"/>
      <c r="X104" s="882"/>
      <c r="Y104" s="882"/>
      <c r="Z104" s="882"/>
      <c r="AA104" s="882"/>
      <c r="AB104" s="882"/>
      <c r="AC104" s="882"/>
      <c r="AD104" s="882"/>
      <c r="AE104" s="882"/>
      <c r="AF104" s="882"/>
      <c r="AG104" s="882"/>
      <c r="AH104" s="882"/>
      <c r="AI104" s="882"/>
      <c r="AJ104" s="882"/>
      <c r="AK104" s="882"/>
      <c r="AL104" s="882"/>
      <c r="AM104" s="882"/>
      <c r="AN104" s="882"/>
      <c r="AO104" s="882"/>
      <c r="AP104" s="882"/>
      <c r="AQ104" s="882"/>
      <c r="AR104" s="882"/>
      <c r="AS104" s="882"/>
      <c r="AT104" s="882"/>
      <c r="AU104" s="882"/>
      <c r="AV104" s="882"/>
      <c r="AW104" s="882"/>
      <c r="AX104" s="882"/>
      <c r="AY104" s="882"/>
      <c r="AZ104" s="882"/>
      <c r="BA104" s="882"/>
      <c r="BB104" s="882"/>
      <c r="BC104" s="882"/>
      <c r="BD104" s="882"/>
      <c r="BE104" s="882"/>
      <c r="BF104" s="882"/>
      <c r="BG104" s="882"/>
      <c r="BH104" s="882"/>
      <c r="BI104" s="882"/>
      <c r="BJ104" s="882"/>
      <c r="BK104" s="882"/>
      <c r="BL104" s="882"/>
      <c r="BM104" s="882"/>
      <c r="BN104" s="882"/>
      <c r="BO104" s="882"/>
      <c r="BP104" s="882"/>
      <c r="BQ104" s="882"/>
      <c r="BR104" s="882"/>
      <c r="BS104" s="882"/>
      <c r="BT104" s="882"/>
      <c r="BU104" s="882"/>
      <c r="BV104" s="882"/>
      <c r="BW104" s="882"/>
      <c r="BX104" s="882"/>
      <c r="BY104" s="882"/>
      <c r="BZ104" s="882"/>
      <c r="CA104" s="882"/>
      <c r="CB104" s="882"/>
      <c r="CC104" s="882"/>
      <c r="CD104" s="882"/>
      <c r="CE104" s="882"/>
      <c r="CF104" s="882"/>
      <c r="CG104" s="882"/>
      <c r="CH104" s="882"/>
      <c r="CI104" s="882"/>
      <c r="CJ104" s="882"/>
      <c r="CK104" s="882"/>
      <c r="CL104" s="882"/>
      <c r="CM104" s="882"/>
      <c r="CN104" s="882"/>
      <c r="CO104" s="882"/>
      <c r="CP104" s="882"/>
      <c r="CQ104" s="882"/>
      <c r="CR104" s="882"/>
      <c r="CS104" s="882"/>
      <c r="CT104" s="882"/>
      <c r="CU104" s="882"/>
      <c r="CV104" s="882"/>
      <c r="CW104" s="882"/>
      <c r="CX104" s="882"/>
      <c r="CY104" s="882"/>
      <c r="CZ104" s="882"/>
      <c r="DA104" s="882"/>
      <c r="DB104" s="882"/>
      <c r="DC104" s="882"/>
      <c r="DD104" s="882"/>
      <c r="DE104" s="882"/>
      <c r="DF104" s="882"/>
      <c r="DG104" s="882"/>
      <c r="DH104" s="882"/>
      <c r="DI104" s="882"/>
      <c r="DJ104" s="882"/>
      <c r="DK104" s="882"/>
      <c r="DL104" s="882"/>
      <c r="DM104" s="882"/>
      <c r="DN104" s="882"/>
      <c r="DO104" s="882"/>
      <c r="DP104" s="882"/>
      <c r="DQ104" s="882"/>
      <c r="DR104" s="882"/>
      <c r="DS104" s="882"/>
      <c r="DT104" s="882"/>
      <c r="DU104" s="882"/>
      <c r="DV104" s="882"/>
      <c r="DW104" s="882"/>
      <c r="DX104" s="882"/>
      <c r="DY104" s="882"/>
      <c r="DZ104" s="882"/>
      <c r="EA104" s="882"/>
      <c r="EB104" s="882"/>
      <c r="EC104" s="882"/>
      <c r="ED104" s="882"/>
      <c r="EE104" s="882"/>
      <c r="EF104" s="882"/>
      <c r="EG104" s="882"/>
      <c r="EH104" s="882"/>
      <c r="EI104" s="882"/>
      <c r="EJ104" s="882"/>
      <c r="EK104" s="882"/>
      <c r="EL104" s="882"/>
      <c r="EM104" s="882"/>
      <c r="EN104" s="882"/>
      <c r="EO104" s="882"/>
      <c r="EP104" s="882"/>
      <c r="EQ104" s="882"/>
      <c r="ER104" s="882"/>
      <c r="ES104" s="882"/>
      <c r="ET104" s="882"/>
      <c r="EU104" s="882"/>
      <c r="EV104" s="882"/>
      <c r="EW104" s="882"/>
      <c r="EX104" s="882"/>
      <c r="EY104" s="882"/>
      <c r="EZ104" s="882"/>
      <c r="FA104" s="882"/>
      <c r="FB104" s="882"/>
      <c r="FC104" s="882"/>
      <c r="FD104" s="882"/>
      <c r="FE104" s="882"/>
      <c r="FF104" s="882"/>
      <c r="FG104" s="882"/>
      <c r="FH104" s="882"/>
      <c r="FI104" s="882"/>
      <c r="FJ104" s="882"/>
      <c r="FK104" s="882"/>
      <c r="FL104" s="882"/>
      <c r="FM104" s="882"/>
      <c r="FN104" s="882"/>
      <c r="FO104" s="882"/>
      <c r="FP104" s="882"/>
      <c r="FQ104" s="882"/>
      <c r="FR104" s="882"/>
      <c r="FS104" s="882"/>
      <c r="FT104" s="882"/>
      <c r="FU104" s="882"/>
      <c r="FV104" s="882"/>
      <c r="FW104" s="882"/>
      <c r="FX104" s="882"/>
      <c r="FY104" s="882"/>
      <c r="FZ104" s="882"/>
      <c r="GA104" s="882"/>
      <c r="GB104" s="882"/>
      <c r="GC104" s="882"/>
      <c r="GD104" s="882"/>
      <c r="GE104" s="882"/>
      <c r="GF104" s="882"/>
      <c r="GG104" s="882"/>
      <c r="GH104" s="882"/>
      <c r="GI104" s="882"/>
      <c r="GJ104" s="882"/>
      <c r="GK104" s="882"/>
      <c r="GL104" s="882"/>
      <c r="GM104" s="882"/>
      <c r="GN104" s="882"/>
      <c r="GO104" s="882"/>
      <c r="GP104" s="882"/>
      <c r="GQ104" s="882"/>
      <c r="GR104" s="882"/>
      <c r="GS104" s="882"/>
      <c r="GT104" s="882"/>
      <c r="GU104" s="882"/>
      <c r="GV104" s="882"/>
      <c r="GW104" s="882"/>
      <c r="GX104" s="882"/>
      <c r="GY104" s="882"/>
      <c r="GZ104" s="882"/>
      <c r="HA104" s="882"/>
      <c r="HB104" s="882"/>
      <c r="HC104" s="882"/>
      <c r="HD104" s="882"/>
      <c r="HE104" s="882"/>
      <c r="HF104" s="882"/>
      <c r="HG104" s="882"/>
      <c r="HH104" s="882"/>
      <c r="HI104" s="882"/>
      <c r="HJ104" s="882"/>
      <c r="HK104" s="882"/>
      <c r="HL104" s="882"/>
      <c r="HM104" s="882"/>
      <c r="HN104" s="882"/>
      <c r="HO104" s="882"/>
      <c r="HP104" s="882"/>
      <c r="HQ104" s="882"/>
      <c r="HR104" s="882"/>
      <c r="HS104" s="882"/>
      <c r="HT104" s="882"/>
      <c r="HU104" s="882"/>
      <c r="HV104" s="882"/>
      <c r="HW104" s="882"/>
      <c r="HX104" s="882"/>
      <c r="HY104" s="882"/>
      <c r="HZ104" s="882"/>
      <c r="IA104" s="882"/>
      <c r="IB104" s="882"/>
      <c r="IC104" s="882"/>
      <c r="ID104" s="882"/>
      <c r="IE104" s="882"/>
      <c r="IF104" s="882"/>
      <c r="IG104" s="882"/>
      <c r="IH104" s="882"/>
      <c r="II104" s="882"/>
      <c r="IJ104" s="882"/>
      <c r="IK104" s="882"/>
      <c r="IL104" s="882"/>
      <c r="IM104" s="882"/>
      <c r="IN104" s="882"/>
      <c r="IO104" s="882"/>
      <c r="IP104" s="882"/>
      <c r="IQ104" s="882"/>
      <c r="IR104" s="882"/>
      <c r="IS104" s="882"/>
      <c r="IT104" s="882"/>
      <c r="IU104" s="882"/>
      <c r="IV104" s="882"/>
      <c r="IW104" s="882"/>
      <c r="IX104" s="882"/>
      <c r="IY104" s="882"/>
      <c r="IZ104" s="882"/>
      <c r="JA104" s="882"/>
      <c r="JB104" s="882"/>
      <c r="JC104" s="882"/>
      <c r="JD104" s="882"/>
      <c r="JE104" s="882"/>
      <c r="JF104" s="882"/>
      <c r="JG104" s="882"/>
      <c r="JH104" s="882"/>
      <c r="JI104" s="882"/>
      <c r="JJ104" s="882"/>
      <c r="JK104" s="882"/>
      <c r="JL104" s="882"/>
      <c r="JM104" s="882"/>
      <c r="JN104" s="882"/>
      <c r="JO104" s="882"/>
      <c r="JP104" s="882"/>
      <c r="JQ104" s="882"/>
      <c r="JR104" s="882"/>
      <c r="JS104" s="882"/>
      <c r="JT104" s="882"/>
      <c r="JU104" s="882"/>
      <c r="JV104" s="882"/>
      <c r="JW104" s="882"/>
      <c r="JX104" s="882"/>
      <c r="JY104" s="882"/>
      <c r="JZ104" s="882"/>
      <c r="KA104" s="882"/>
      <c r="KB104" s="882"/>
      <c r="KC104" s="882"/>
      <c r="KD104" s="882"/>
      <c r="KE104" s="882"/>
      <c r="KF104" s="882"/>
      <c r="KG104" s="882"/>
      <c r="KH104" s="882"/>
      <c r="KI104" s="882"/>
      <c r="KJ104" s="882"/>
      <c r="KK104" s="882"/>
      <c r="KL104" s="882"/>
      <c r="KM104" s="882"/>
      <c r="KN104" s="882"/>
      <c r="KO104" s="882"/>
      <c r="KP104" s="882"/>
      <c r="KQ104" s="882"/>
      <c r="KR104" s="882"/>
      <c r="KS104" s="882"/>
      <c r="KT104" s="882"/>
      <c r="KU104" s="882"/>
      <c r="KV104" s="882"/>
      <c r="KW104" s="882"/>
      <c r="KX104" s="882"/>
      <c r="KY104" s="882"/>
      <c r="KZ104" s="882"/>
      <c r="LA104" s="882"/>
      <c r="LB104" s="882"/>
      <c r="LC104" s="882"/>
      <c r="LD104" s="882"/>
      <c r="LE104" s="882"/>
      <c r="LF104" s="882"/>
      <c r="LG104" s="882"/>
      <c r="LH104" s="882"/>
      <c r="LI104" s="882"/>
      <c r="LJ104" s="882"/>
      <c r="LK104" s="882"/>
      <c r="LL104" s="882"/>
      <c r="LM104" s="882"/>
      <c r="LN104" s="882"/>
      <c r="LO104" s="882"/>
      <c r="LP104" s="882"/>
      <c r="LQ104" s="882"/>
      <c r="LR104" s="882"/>
      <c r="LS104" s="882"/>
      <c r="LT104" s="882"/>
      <c r="LU104" s="882"/>
      <c r="LV104" s="882"/>
      <c r="LW104" s="882"/>
      <c r="LX104" s="882"/>
      <c r="LY104" s="882"/>
      <c r="LZ104" s="882"/>
      <c r="MA104" s="882"/>
      <c r="MB104" s="882"/>
      <c r="MC104" s="882"/>
      <c r="MD104" s="882"/>
      <c r="ME104" s="882"/>
      <c r="MF104" s="882"/>
      <c r="MG104" s="882"/>
      <c r="MH104" s="882"/>
      <c r="MI104" s="882"/>
      <c r="MJ104" s="882"/>
      <c r="MK104" s="882"/>
      <c r="ML104" s="882"/>
      <c r="MM104" s="882"/>
      <c r="MN104" s="882"/>
      <c r="MO104" s="882"/>
      <c r="MP104" s="882"/>
      <c r="MQ104" s="882"/>
      <c r="MR104" s="882"/>
      <c r="MS104" s="882"/>
      <c r="MT104" s="882"/>
      <c r="MU104" s="882"/>
      <c r="MV104" s="882"/>
      <c r="MW104" s="882"/>
      <c r="MX104" s="882"/>
      <c r="MY104" s="882"/>
      <c r="MZ104" s="882"/>
      <c r="NA104" s="882"/>
      <c r="NB104" s="882"/>
      <c r="NC104" s="882"/>
      <c r="ND104" s="882"/>
      <c r="NE104" s="882"/>
      <c r="NF104" s="882"/>
      <c r="NG104" s="882"/>
      <c r="NH104" s="882"/>
      <c r="NI104" s="882"/>
      <c r="NJ104" s="882"/>
      <c r="NK104" s="882"/>
      <c r="NL104" s="882"/>
      <c r="NM104" s="882"/>
      <c r="NN104" s="882"/>
      <c r="NO104" s="882"/>
      <c r="NP104" s="882"/>
      <c r="NQ104" s="882"/>
      <c r="NR104" s="882"/>
      <c r="NS104" s="882"/>
      <c r="NT104" s="882"/>
      <c r="NU104" s="882"/>
      <c r="NV104" s="882"/>
      <c r="NW104" s="882"/>
      <c r="NX104" s="882"/>
      <c r="NY104" s="882"/>
      <c r="NZ104" s="882"/>
      <c r="OA104" s="882"/>
      <c r="OB104" s="882"/>
      <c r="OC104" s="882"/>
      <c r="OD104" s="882"/>
      <c r="OE104" s="882"/>
      <c r="OF104" s="882"/>
      <c r="OG104" s="882"/>
      <c r="OH104" s="882"/>
      <c r="OI104" s="882"/>
      <c r="OJ104" s="882"/>
      <c r="OK104" s="882"/>
      <c r="OL104" s="882"/>
      <c r="OM104" s="882"/>
      <c r="ON104" s="882"/>
      <c r="OO104" s="882"/>
      <c r="OP104" s="882"/>
      <c r="OQ104" s="882"/>
      <c r="OR104" s="882"/>
      <c r="OS104" s="882"/>
      <c r="OT104" s="882"/>
      <c r="OU104" s="882"/>
      <c r="OV104" s="882"/>
      <c r="OW104" s="882"/>
      <c r="OX104" s="882"/>
      <c r="OY104" s="882"/>
      <c r="OZ104" s="882"/>
      <c r="PA104" s="882"/>
      <c r="PB104" s="882"/>
      <c r="PC104" s="882"/>
      <c r="PD104" s="882"/>
      <c r="PE104" s="882"/>
      <c r="PF104" s="882"/>
      <c r="PG104" s="882"/>
      <c r="PH104" s="882"/>
      <c r="PI104" s="882"/>
      <c r="PJ104" s="882"/>
      <c r="PK104" s="882"/>
      <c r="PL104" s="882"/>
      <c r="PM104" s="882"/>
      <c r="PN104" s="882"/>
      <c r="PO104" s="882"/>
      <c r="PP104" s="882"/>
      <c r="PQ104" s="882"/>
      <c r="PR104" s="882"/>
      <c r="PS104" s="882"/>
      <c r="PT104" s="882"/>
      <c r="PU104" s="882"/>
      <c r="PV104" s="882"/>
      <c r="PW104" s="882"/>
      <c r="PX104" s="882"/>
      <c r="PY104" s="882"/>
      <c r="PZ104" s="882"/>
      <c r="QA104" s="882"/>
      <c r="QB104" s="882"/>
      <c r="QC104" s="882"/>
      <c r="QD104" s="882"/>
      <c r="QE104" s="882"/>
      <c r="QF104" s="882"/>
      <c r="QG104" s="882"/>
      <c r="QH104" s="882"/>
      <c r="QI104" s="882"/>
      <c r="QJ104" s="882"/>
      <c r="QK104" s="882"/>
      <c r="QL104" s="882"/>
      <c r="QM104" s="882"/>
      <c r="QN104" s="882"/>
      <c r="QO104" s="882"/>
      <c r="QP104" s="882"/>
      <c r="QQ104" s="882"/>
      <c r="QR104" s="882"/>
      <c r="QS104" s="882"/>
      <c r="QT104" s="882"/>
      <c r="QU104" s="882"/>
      <c r="QV104" s="882"/>
      <c r="QW104" s="882"/>
      <c r="QX104" s="882"/>
      <c r="QY104" s="882"/>
      <c r="QZ104" s="882"/>
      <c r="RA104" s="882"/>
      <c r="RB104" s="882"/>
      <c r="RC104" s="882"/>
      <c r="RD104" s="882"/>
      <c r="RE104" s="882"/>
      <c r="RF104" s="882"/>
      <c r="RG104" s="882"/>
      <c r="RH104" s="882"/>
      <c r="RI104" s="882"/>
      <c r="RJ104" s="882"/>
      <c r="RK104" s="882"/>
      <c r="RL104" s="882"/>
      <c r="RM104" s="882"/>
      <c r="RN104" s="882"/>
      <c r="RO104" s="882"/>
      <c r="RP104" s="882"/>
      <c r="RQ104" s="882"/>
      <c r="RR104" s="882"/>
      <c r="RS104" s="882"/>
      <c r="RT104" s="882"/>
      <c r="RU104" s="882"/>
      <c r="RV104" s="882"/>
      <c r="RW104" s="882"/>
      <c r="RX104" s="882"/>
      <c r="RY104" s="882"/>
      <c r="RZ104" s="882"/>
      <c r="SA104" s="882"/>
      <c r="SB104" s="882"/>
      <c r="SC104" s="882"/>
      <c r="SD104" s="882"/>
      <c r="SE104" s="882"/>
      <c r="SF104" s="882"/>
      <c r="SG104" s="882"/>
      <c r="SH104" s="882"/>
      <c r="SI104" s="882"/>
      <c r="SJ104" s="882"/>
      <c r="SK104" s="882"/>
      <c r="SL104" s="882"/>
      <c r="SM104" s="882"/>
      <c r="SN104" s="882"/>
      <c r="SO104" s="882"/>
      <c r="SP104" s="882"/>
      <c r="SQ104" s="882"/>
      <c r="SR104" s="882"/>
      <c r="SS104" s="882"/>
      <c r="ST104" s="882"/>
      <c r="SU104" s="882"/>
      <c r="SV104" s="882"/>
      <c r="SW104" s="882"/>
      <c r="SX104" s="882"/>
      <c r="SY104" s="882"/>
      <c r="SZ104" s="882"/>
      <c r="TA104" s="882"/>
      <c r="TB104" s="882"/>
      <c r="TC104" s="882"/>
      <c r="TD104" s="882"/>
      <c r="TE104" s="882"/>
      <c r="TF104" s="882"/>
      <c r="TG104" s="882"/>
      <c r="TH104" s="882"/>
      <c r="TI104" s="882"/>
      <c r="TJ104" s="882"/>
      <c r="TK104" s="882"/>
      <c r="TL104" s="882"/>
      <c r="TM104" s="882"/>
      <c r="TN104" s="882"/>
      <c r="TO104" s="882"/>
      <c r="TP104" s="882"/>
      <c r="TQ104" s="882"/>
      <c r="TR104" s="882"/>
      <c r="TS104" s="882"/>
      <c r="TT104" s="882"/>
      <c r="TU104" s="882"/>
      <c r="TV104" s="882"/>
      <c r="TW104" s="882"/>
      <c r="TX104" s="882"/>
      <c r="TY104" s="882"/>
      <c r="TZ104" s="882"/>
      <c r="UA104" s="882"/>
      <c r="UB104" s="882"/>
      <c r="UC104" s="882"/>
      <c r="UD104" s="882"/>
      <c r="UE104" s="882"/>
      <c r="UF104" s="882"/>
      <c r="UG104" s="882"/>
      <c r="UH104" s="882"/>
      <c r="UI104" s="882"/>
      <c r="UJ104" s="882"/>
      <c r="UK104" s="882"/>
      <c r="UL104" s="882"/>
      <c r="UM104" s="882"/>
      <c r="UN104" s="882"/>
      <c r="UO104" s="882"/>
      <c r="UP104" s="882"/>
      <c r="UQ104" s="882"/>
      <c r="UR104" s="882"/>
      <c r="US104" s="882"/>
      <c r="UT104" s="882"/>
      <c r="UU104" s="882"/>
      <c r="UV104" s="882"/>
      <c r="UW104" s="882"/>
      <c r="UX104" s="882"/>
      <c r="UY104" s="882"/>
      <c r="UZ104" s="882"/>
      <c r="VA104" s="882"/>
      <c r="VB104" s="882"/>
      <c r="VC104" s="882"/>
      <c r="VD104" s="882"/>
      <c r="VE104" s="882"/>
      <c r="VF104" s="882"/>
      <c r="VG104" s="882"/>
      <c r="VH104" s="882"/>
      <c r="VI104" s="882"/>
      <c r="VJ104" s="882"/>
      <c r="VK104" s="882"/>
      <c r="VL104" s="882"/>
      <c r="VM104" s="882"/>
      <c r="VN104" s="882"/>
      <c r="VO104" s="882"/>
      <c r="VP104" s="882"/>
      <c r="VQ104" s="882"/>
      <c r="VR104" s="882"/>
      <c r="VS104" s="882"/>
      <c r="VT104" s="882"/>
      <c r="VU104" s="882"/>
      <c r="VV104" s="882"/>
      <c r="VW104" s="882"/>
      <c r="VX104" s="882"/>
      <c r="VY104" s="882"/>
      <c r="VZ104" s="882"/>
      <c r="WA104" s="882"/>
      <c r="WB104" s="882"/>
      <c r="WC104" s="882"/>
      <c r="WD104" s="882"/>
      <c r="WE104" s="882"/>
      <c r="WF104" s="882"/>
      <c r="WG104" s="882"/>
      <c r="WH104" s="882"/>
      <c r="WI104" s="882"/>
      <c r="WJ104" s="882"/>
      <c r="WK104" s="882"/>
      <c r="WL104" s="882"/>
      <c r="WM104" s="882"/>
      <c r="WN104" s="882"/>
      <c r="WO104" s="882"/>
      <c r="WP104" s="882"/>
      <c r="WQ104" s="882"/>
      <c r="WR104" s="882"/>
      <c r="WS104" s="882"/>
      <c r="WT104" s="882"/>
      <c r="WU104" s="882"/>
      <c r="WV104" s="882"/>
      <c r="WW104" s="882"/>
      <c r="WX104" s="882"/>
      <c r="WY104" s="882"/>
      <c r="WZ104" s="882"/>
      <c r="XA104" s="882"/>
      <c r="XB104" s="882"/>
      <c r="XC104" s="882"/>
      <c r="XD104" s="882"/>
      <c r="XE104" s="882"/>
      <c r="XF104" s="882"/>
      <c r="XG104" s="882"/>
      <c r="XH104" s="882"/>
      <c r="XI104" s="882"/>
      <c r="XJ104" s="882"/>
      <c r="XK104" s="882"/>
      <c r="XL104" s="882"/>
      <c r="XM104" s="882"/>
      <c r="XN104" s="882"/>
      <c r="XO104" s="882"/>
      <c r="XP104" s="882"/>
      <c r="XQ104" s="882"/>
      <c r="XR104" s="882"/>
      <c r="XS104" s="882"/>
      <c r="XT104" s="882"/>
      <c r="XU104" s="882"/>
      <c r="XV104" s="882"/>
      <c r="XW104" s="882"/>
      <c r="XX104" s="882"/>
      <c r="XY104" s="882"/>
      <c r="XZ104" s="882"/>
      <c r="YA104" s="882"/>
      <c r="YB104" s="882"/>
      <c r="YC104" s="882"/>
      <c r="YD104" s="882"/>
      <c r="YE104" s="882"/>
      <c r="YF104" s="882"/>
      <c r="YG104" s="882"/>
      <c r="YH104" s="882"/>
      <c r="YI104" s="882"/>
      <c r="YJ104" s="882"/>
      <c r="YK104" s="882"/>
      <c r="YL104" s="882"/>
      <c r="YM104" s="882"/>
      <c r="YN104" s="882"/>
      <c r="YO104" s="882"/>
      <c r="YP104" s="882"/>
      <c r="YQ104" s="882"/>
      <c r="YR104" s="882"/>
      <c r="YS104" s="882"/>
      <c r="YT104" s="882"/>
      <c r="YU104" s="882"/>
      <c r="YV104" s="882"/>
      <c r="YW104" s="882"/>
      <c r="YX104" s="882"/>
      <c r="YY104" s="882"/>
      <c r="YZ104" s="882"/>
      <c r="ZA104" s="882"/>
      <c r="ZB104" s="882"/>
      <c r="ZC104" s="882"/>
      <c r="ZD104" s="882"/>
      <c r="ZE104" s="882"/>
      <c r="ZF104" s="882"/>
      <c r="ZG104" s="882"/>
      <c r="ZH104" s="882"/>
      <c r="ZI104" s="882"/>
      <c r="ZJ104" s="882"/>
      <c r="ZK104" s="882"/>
      <c r="ZL104" s="882"/>
      <c r="ZM104" s="882"/>
      <c r="ZN104" s="882"/>
      <c r="ZO104" s="882"/>
      <c r="ZP104" s="882"/>
      <c r="ZQ104" s="882"/>
      <c r="ZR104" s="882"/>
      <c r="ZS104" s="882"/>
      <c r="ZT104" s="882"/>
      <c r="ZU104" s="882"/>
      <c r="ZV104" s="882"/>
      <c r="ZW104" s="882"/>
      <c r="ZX104" s="882"/>
      <c r="ZY104" s="882"/>
      <c r="ZZ104" s="882"/>
      <c r="AAA104" s="882"/>
      <c r="AAB104" s="882"/>
      <c r="AAC104" s="882"/>
      <c r="AAD104" s="882"/>
      <c r="AAE104" s="882"/>
      <c r="AAF104" s="882"/>
      <c r="AAG104" s="882"/>
      <c r="AAH104" s="882"/>
      <c r="AAI104" s="882"/>
      <c r="AAJ104" s="882"/>
      <c r="AAK104" s="882"/>
      <c r="AAL104" s="882"/>
      <c r="AAM104" s="882"/>
      <c r="AAN104" s="882"/>
      <c r="AAO104" s="882"/>
      <c r="AAP104" s="882"/>
      <c r="AAQ104" s="882"/>
      <c r="AAR104" s="882"/>
      <c r="AAS104" s="882"/>
    </row>
    <row r="105" spans="1:725">
      <c r="A105" s="796"/>
      <c r="B105" s="706" t="s">
        <v>1345</v>
      </c>
      <c r="C105" s="707"/>
      <c r="D105" s="881"/>
      <c r="E105" s="881"/>
      <c r="F105" s="687"/>
      <c r="G105" s="881"/>
      <c r="H105" s="881"/>
      <c r="I105" s="881"/>
      <c r="J105" s="882"/>
      <c r="K105" s="882"/>
      <c r="L105" s="882"/>
      <c r="M105" s="882"/>
      <c r="N105" s="882"/>
      <c r="O105" s="882"/>
      <c r="P105" s="882"/>
      <c r="Q105" s="882"/>
      <c r="R105" s="882"/>
      <c r="S105" s="882"/>
      <c r="T105" s="882"/>
      <c r="U105" s="882"/>
      <c r="V105" s="882"/>
      <c r="W105" s="882"/>
      <c r="X105" s="882"/>
      <c r="Y105" s="882"/>
      <c r="Z105" s="882"/>
      <c r="AA105" s="882"/>
      <c r="AB105" s="882"/>
      <c r="AC105" s="882"/>
      <c r="AD105" s="882"/>
      <c r="AE105" s="882"/>
      <c r="AF105" s="882"/>
      <c r="AG105" s="882"/>
      <c r="AH105" s="882"/>
      <c r="AI105" s="882"/>
      <c r="AJ105" s="882"/>
      <c r="AK105" s="882"/>
      <c r="AL105" s="882"/>
      <c r="AM105" s="882"/>
      <c r="AN105" s="882"/>
      <c r="AO105" s="882"/>
      <c r="AP105" s="882"/>
      <c r="AQ105" s="882"/>
      <c r="AR105" s="882"/>
      <c r="AS105" s="882"/>
      <c r="AT105" s="882"/>
      <c r="AU105" s="882"/>
      <c r="AV105" s="882"/>
      <c r="AW105" s="882"/>
      <c r="AX105" s="882"/>
      <c r="AY105" s="882"/>
      <c r="AZ105" s="882"/>
      <c r="BA105" s="882"/>
      <c r="BB105" s="882"/>
      <c r="BC105" s="882"/>
      <c r="BD105" s="882"/>
      <c r="BE105" s="882"/>
      <c r="BF105" s="882"/>
      <c r="BG105" s="882"/>
      <c r="BH105" s="882"/>
      <c r="BI105" s="882"/>
      <c r="BJ105" s="882"/>
      <c r="BK105" s="882"/>
      <c r="BL105" s="882"/>
      <c r="BM105" s="882"/>
      <c r="BN105" s="882"/>
      <c r="BO105" s="882"/>
      <c r="BP105" s="882"/>
      <c r="BQ105" s="882"/>
      <c r="BR105" s="882"/>
      <c r="BS105" s="882"/>
      <c r="BT105" s="882"/>
      <c r="BU105" s="882"/>
      <c r="BV105" s="882"/>
      <c r="BW105" s="882"/>
      <c r="BX105" s="882"/>
      <c r="BY105" s="882"/>
      <c r="BZ105" s="882"/>
      <c r="CA105" s="882"/>
      <c r="CB105" s="882"/>
      <c r="CC105" s="882"/>
      <c r="CD105" s="882"/>
      <c r="CE105" s="882"/>
      <c r="CF105" s="882"/>
      <c r="CG105" s="882"/>
      <c r="CH105" s="882"/>
      <c r="CI105" s="882"/>
      <c r="CJ105" s="882"/>
      <c r="CK105" s="882"/>
      <c r="CL105" s="882"/>
      <c r="CM105" s="882"/>
      <c r="CN105" s="882"/>
      <c r="CO105" s="882"/>
      <c r="CP105" s="882"/>
      <c r="CQ105" s="882"/>
      <c r="CR105" s="882"/>
      <c r="CS105" s="882"/>
      <c r="CT105" s="882"/>
      <c r="CU105" s="882"/>
      <c r="CV105" s="882"/>
      <c r="CW105" s="882"/>
      <c r="CX105" s="882"/>
      <c r="CY105" s="882"/>
      <c r="CZ105" s="882"/>
      <c r="DA105" s="882"/>
      <c r="DB105" s="882"/>
      <c r="DC105" s="882"/>
      <c r="DD105" s="882"/>
      <c r="DE105" s="882"/>
      <c r="DF105" s="882"/>
      <c r="DG105" s="882"/>
      <c r="DH105" s="882"/>
      <c r="DI105" s="882"/>
      <c r="DJ105" s="882"/>
      <c r="DK105" s="882"/>
      <c r="DL105" s="882"/>
      <c r="DM105" s="882"/>
      <c r="DN105" s="882"/>
      <c r="DO105" s="882"/>
      <c r="DP105" s="882"/>
      <c r="DQ105" s="882"/>
      <c r="DR105" s="882"/>
      <c r="DS105" s="882"/>
      <c r="DT105" s="882"/>
      <c r="DU105" s="882"/>
      <c r="DV105" s="882"/>
      <c r="DW105" s="882"/>
      <c r="DX105" s="882"/>
      <c r="DY105" s="882"/>
      <c r="DZ105" s="882"/>
      <c r="EA105" s="882"/>
      <c r="EB105" s="882"/>
      <c r="EC105" s="882"/>
      <c r="ED105" s="882"/>
      <c r="EE105" s="882"/>
      <c r="EF105" s="882"/>
      <c r="EG105" s="882"/>
      <c r="EH105" s="882"/>
      <c r="EI105" s="882"/>
      <c r="EJ105" s="882"/>
      <c r="EK105" s="882"/>
      <c r="EL105" s="882"/>
      <c r="EM105" s="882"/>
      <c r="EN105" s="882"/>
      <c r="EO105" s="882"/>
      <c r="EP105" s="882"/>
      <c r="EQ105" s="882"/>
      <c r="ER105" s="882"/>
      <c r="ES105" s="882"/>
      <c r="ET105" s="882"/>
      <c r="EU105" s="882"/>
      <c r="EV105" s="882"/>
      <c r="EW105" s="882"/>
      <c r="EX105" s="882"/>
      <c r="EY105" s="882"/>
      <c r="EZ105" s="882"/>
      <c r="FA105" s="882"/>
      <c r="FB105" s="882"/>
      <c r="FC105" s="882"/>
      <c r="FD105" s="882"/>
      <c r="FE105" s="882"/>
      <c r="FF105" s="882"/>
      <c r="FG105" s="882"/>
      <c r="FH105" s="882"/>
      <c r="FI105" s="882"/>
      <c r="FJ105" s="882"/>
      <c r="FK105" s="882"/>
      <c r="FL105" s="882"/>
      <c r="FM105" s="882"/>
      <c r="FN105" s="882"/>
      <c r="FO105" s="882"/>
      <c r="FP105" s="882"/>
      <c r="FQ105" s="882"/>
      <c r="FR105" s="882"/>
      <c r="FS105" s="882"/>
      <c r="FT105" s="882"/>
      <c r="FU105" s="882"/>
      <c r="FV105" s="882"/>
      <c r="FW105" s="882"/>
      <c r="FX105" s="882"/>
      <c r="FY105" s="882"/>
      <c r="FZ105" s="882"/>
      <c r="GA105" s="882"/>
      <c r="GB105" s="882"/>
      <c r="GC105" s="882"/>
      <c r="GD105" s="882"/>
      <c r="GE105" s="882"/>
      <c r="GF105" s="882"/>
      <c r="GG105" s="882"/>
      <c r="GH105" s="882"/>
      <c r="GI105" s="882"/>
      <c r="GJ105" s="882"/>
      <c r="GK105" s="882"/>
      <c r="GL105" s="882"/>
      <c r="GM105" s="882"/>
      <c r="GN105" s="882"/>
      <c r="GO105" s="882"/>
      <c r="GP105" s="882"/>
      <c r="GQ105" s="882"/>
      <c r="GR105" s="882"/>
      <c r="GS105" s="882"/>
      <c r="GT105" s="882"/>
      <c r="GU105" s="882"/>
      <c r="GV105" s="882"/>
      <c r="GW105" s="882"/>
      <c r="GX105" s="882"/>
      <c r="GY105" s="882"/>
      <c r="GZ105" s="882"/>
      <c r="HA105" s="882"/>
      <c r="HB105" s="882"/>
      <c r="HC105" s="882"/>
      <c r="HD105" s="882"/>
      <c r="HE105" s="882"/>
      <c r="HF105" s="882"/>
      <c r="HG105" s="882"/>
      <c r="HH105" s="882"/>
      <c r="HI105" s="882"/>
      <c r="HJ105" s="882"/>
      <c r="HK105" s="882"/>
      <c r="HL105" s="882"/>
      <c r="HM105" s="882"/>
      <c r="HN105" s="882"/>
      <c r="HO105" s="882"/>
      <c r="HP105" s="882"/>
      <c r="HQ105" s="882"/>
      <c r="HR105" s="882"/>
      <c r="HS105" s="882"/>
      <c r="HT105" s="882"/>
      <c r="HU105" s="882"/>
      <c r="HV105" s="882"/>
      <c r="HW105" s="882"/>
      <c r="HX105" s="882"/>
      <c r="HY105" s="882"/>
      <c r="HZ105" s="882"/>
      <c r="IA105" s="882"/>
      <c r="IB105" s="882"/>
      <c r="IC105" s="882"/>
      <c r="ID105" s="882"/>
      <c r="IE105" s="882"/>
      <c r="IF105" s="882"/>
      <c r="IG105" s="882"/>
      <c r="IH105" s="882"/>
      <c r="II105" s="882"/>
      <c r="IJ105" s="882"/>
      <c r="IK105" s="882"/>
      <c r="IL105" s="882"/>
      <c r="IM105" s="882"/>
      <c r="IN105" s="882"/>
      <c r="IO105" s="882"/>
      <c r="IP105" s="882"/>
      <c r="IQ105" s="882"/>
      <c r="IR105" s="882"/>
      <c r="IS105" s="882"/>
      <c r="IT105" s="882"/>
      <c r="IU105" s="882"/>
      <c r="IV105" s="882"/>
      <c r="IW105" s="882"/>
      <c r="IX105" s="882"/>
      <c r="IY105" s="882"/>
      <c r="IZ105" s="882"/>
      <c r="JA105" s="882"/>
      <c r="JB105" s="882"/>
      <c r="JC105" s="882"/>
      <c r="JD105" s="882"/>
      <c r="JE105" s="882"/>
      <c r="JF105" s="882"/>
      <c r="JG105" s="882"/>
      <c r="JH105" s="882"/>
      <c r="JI105" s="882"/>
      <c r="JJ105" s="882"/>
      <c r="JK105" s="882"/>
      <c r="JL105" s="882"/>
      <c r="JM105" s="882"/>
      <c r="JN105" s="882"/>
      <c r="JO105" s="882"/>
      <c r="JP105" s="882"/>
      <c r="JQ105" s="882"/>
      <c r="JR105" s="882"/>
      <c r="JS105" s="882"/>
      <c r="JT105" s="882"/>
      <c r="JU105" s="882"/>
      <c r="JV105" s="882"/>
      <c r="JW105" s="882"/>
      <c r="JX105" s="882"/>
      <c r="JY105" s="882"/>
      <c r="JZ105" s="882"/>
      <c r="KA105" s="882"/>
      <c r="KB105" s="882"/>
      <c r="KC105" s="882"/>
      <c r="KD105" s="882"/>
      <c r="KE105" s="882"/>
      <c r="KF105" s="882"/>
      <c r="KG105" s="882"/>
      <c r="KH105" s="882"/>
      <c r="KI105" s="882"/>
      <c r="KJ105" s="882"/>
      <c r="KK105" s="882"/>
      <c r="KL105" s="882"/>
      <c r="KM105" s="882"/>
      <c r="KN105" s="882"/>
      <c r="KO105" s="882"/>
      <c r="KP105" s="882"/>
      <c r="KQ105" s="882"/>
      <c r="KR105" s="882"/>
      <c r="KS105" s="882"/>
      <c r="KT105" s="882"/>
      <c r="KU105" s="882"/>
      <c r="KV105" s="882"/>
      <c r="KW105" s="882"/>
      <c r="KX105" s="882"/>
      <c r="KY105" s="882"/>
      <c r="KZ105" s="882"/>
      <c r="LA105" s="882"/>
      <c r="LB105" s="882"/>
      <c r="LC105" s="882"/>
      <c r="LD105" s="882"/>
      <c r="LE105" s="882"/>
      <c r="LF105" s="882"/>
      <c r="LG105" s="882"/>
      <c r="LH105" s="882"/>
      <c r="LI105" s="882"/>
      <c r="LJ105" s="882"/>
      <c r="LK105" s="882"/>
      <c r="LL105" s="882"/>
      <c r="LM105" s="882"/>
      <c r="LN105" s="882"/>
      <c r="LO105" s="882"/>
      <c r="LP105" s="882"/>
      <c r="LQ105" s="882"/>
      <c r="LR105" s="882"/>
      <c r="LS105" s="882"/>
      <c r="LT105" s="882"/>
      <c r="LU105" s="882"/>
      <c r="LV105" s="882"/>
      <c r="LW105" s="882"/>
      <c r="LX105" s="882"/>
      <c r="LY105" s="882"/>
      <c r="LZ105" s="882"/>
      <c r="MA105" s="882"/>
      <c r="MB105" s="882"/>
      <c r="MC105" s="882"/>
      <c r="MD105" s="882"/>
      <c r="ME105" s="882"/>
      <c r="MF105" s="882"/>
      <c r="MG105" s="882"/>
      <c r="MH105" s="882"/>
      <c r="MI105" s="882"/>
      <c r="MJ105" s="882"/>
      <c r="MK105" s="882"/>
      <c r="ML105" s="882"/>
      <c r="MM105" s="882"/>
      <c r="MN105" s="882"/>
      <c r="MO105" s="882"/>
      <c r="MP105" s="882"/>
      <c r="MQ105" s="882"/>
      <c r="MR105" s="882"/>
      <c r="MS105" s="882"/>
      <c r="MT105" s="882"/>
      <c r="MU105" s="882"/>
      <c r="MV105" s="882"/>
      <c r="MW105" s="882"/>
      <c r="MX105" s="882"/>
      <c r="MY105" s="882"/>
      <c r="MZ105" s="882"/>
      <c r="NA105" s="882"/>
      <c r="NB105" s="882"/>
      <c r="NC105" s="882"/>
      <c r="ND105" s="882"/>
      <c r="NE105" s="882"/>
      <c r="NF105" s="882"/>
      <c r="NG105" s="882"/>
      <c r="NH105" s="882"/>
      <c r="NI105" s="882"/>
      <c r="NJ105" s="882"/>
      <c r="NK105" s="882"/>
      <c r="NL105" s="882"/>
      <c r="NM105" s="882"/>
      <c r="NN105" s="882"/>
      <c r="NO105" s="882"/>
      <c r="NP105" s="882"/>
      <c r="NQ105" s="882"/>
      <c r="NR105" s="882"/>
      <c r="NS105" s="882"/>
      <c r="NT105" s="882"/>
      <c r="NU105" s="882"/>
      <c r="NV105" s="882"/>
      <c r="NW105" s="882"/>
      <c r="NX105" s="882"/>
      <c r="NY105" s="882"/>
      <c r="NZ105" s="882"/>
      <c r="OA105" s="882"/>
      <c r="OB105" s="882"/>
      <c r="OC105" s="882"/>
      <c r="OD105" s="882"/>
      <c r="OE105" s="882"/>
      <c r="OF105" s="882"/>
      <c r="OG105" s="882"/>
      <c r="OH105" s="882"/>
      <c r="OI105" s="882"/>
      <c r="OJ105" s="882"/>
      <c r="OK105" s="882"/>
      <c r="OL105" s="882"/>
      <c r="OM105" s="882"/>
      <c r="ON105" s="882"/>
      <c r="OO105" s="882"/>
      <c r="OP105" s="882"/>
      <c r="OQ105" s="882"/>
      <c r="OR105" s="882"/>
      <c r="OS105" s="882"/>
      <c r="OT105" s="882"/>
      <c r="OU105" s="882"/>
      <c r="OV105" s="882"/>
      <c r="OW105" s="882"/>
      <c r="OX105" s="882"/>
      <c r="OY105" s="882"/>
      <c r="OZ105" s="882"/>
      <c r="PA105" s="882"/>
      <c r="PB105" s="882"/>
      <c r="PC105" s="882"/>
      <c r="PD105" s="882"/>
      <c r="PE105" s="882"/>
      <c r="PF105" s="882"/>
      <c r="PG105" s="882"/>
      <c r="PH105" s="882"/>
      <c r="PI105" s="882"/>
      <c r="PJ105" s="882"/>
      <c r="PK105" s="882"/>
      <c r="PL105" s="882"/>
      <c r="PM105" s="882"/>
      <c r="PN105" s="882"/>
      <c r="PO105" s="882"/>
      <c r="PP105" s="882"/>
      <c r="PQ105" s="882"/>
      <c r="PR105" s="882"/>
      <c r="PS105" s="882"/>
      <c r="PT105" s="882"/>
      <c r="PU105" s="882"/>
      <c r="PV105" s="882"/>
      <c r="PW105" s="882"/>
      <c r="PX105" s="882"/>
      <c r="PY105" s="882"/>
      <c r="PZ105" s="882"/>
      <c r="QA105" s="882"/>
      <c r="QB105" s="882"/>
      <c r="QC105" s="882"/>
      <c r="QD105" s="882"/>
      <c r="QE105" s="882"/>
      <c r="QF105" s="882"/>
      <c r="QG105" s="882"/>
      <c r="QH105" s="882"/>
      <c r="QI105" s="882"/>
      <c r="QJ105" s="882"/>
      <c r="QK105" s="882"/>
      <c r="QL105" s="882"/>
      <c r="QM105" s="882"/>
      <c r="QN105" s="882"/>
      <c r="QO105" s="882"/>
      <c r="QP105" s="882"/>
      <c r="QQ105" s="882"/>
      <c r="QR105" s="882"/>
      <c r="QS105" s="882"/>
      <c r="QT105" s="882"/>
      <c r="QU105" s="882"/>
      <c r="QV105" s="882"/>
      <c r="QW105" s="882"/>
      <c r="QX105" s="882"/>
      <c r="QY105" s="882"/>
      <c r="QZ105" s="882"/>
      <c r="RA105" s="882"/>
      <c r="RB105" s="882"/>
      <c r="RC105" s="882"/>
      <c r="RD105" s="882"/>
      <c r="RE105" s="882"/>
      <c r="RF105" s="882"/>
      <c r="RG105" s="882"/>
      <c r="RH105" s="882"/>
      <c r="RI105" s="882"/>
      <c r="RJ105" s="882"/>
      <c r="RK105" s="882"/>
      <c r="RL105" s="882"/>
      <c r="RM105" s="882"/>
      <c r="RN105" s="882"/>
      <c r="RO105" s="882"/>
      <c r="RP105" s="882"/>
      <c r="RQ105" s="882"/>
      <c r="RR105" s="882"/>
      <c r="RS105" s="882"/>
      <c r="RT105" s="882"/>
      <c r="RU105" s="882"/>
      <c r="RV105" s="882"/>
      <c r="RW105" s="882"/>
      <c r="RX105" s="882"/>
      <c r="RY105" s="882"/>
      <c r="RZ105" s="882"/>
      <c r="SA105" s="882"/>
      <c r="SB105" s="882"/>
      <c r="SC105" s="882"/>
      <c r="SD105" s="882"/>
      <c r="SE105" s="882"/>
      <c r="SF105" s="882"/>
      <c r="SG105" s="882"/>
      <c r="SH105" s="882"/>
      <c r="SI105" s="882"/>
      <c r="SJ105" s="882"/>
      <c r="SK105" s="882"/>
      <c r="SL105" s="882"/>
      <c r="SM105" s="882"/>
      <c r="SN105" s="882"/>
      <c r="SO105" s="882"/>
      <c r="SP105" s="882"/>
      <c r="SQ105" s="882"/>
      <c r="SR105" s="882"/>
      <c r="SS105" s="882"/>
      <c r="ST105" s="882"/>
      <c r="SU105" s="882"/>
      <c r="SV105" s="882"/>
      <c r="SW105" s="882"/>
      <c r="SX105" s="882"/>
      <c r="SY105" s="882"/>
      <c r="SZ105" s="882"/>
      <c r="TA105" s="882"/>
      <c r="TB105" s="882"/>
      <c r="TC105" s="882"/>
      <c r="TD105" s="882"/>
      <c r="TE105" s="882"/>
      <c r="TF105" s="882"/>
      <c r="TG105" s="882"/>
      <c r="TH105" s="882"/>
      <c r="TI105" s="882"/>
      <c r="TJ105" s="882"/>
      <c r="TK105" s="882"/>
      <c r="TL105" s="882"/>
      <c r="TM105" s="882"/>
      <c r="TN105" s="882"/>
      <c r="TO105" s="882"/>
      <c r="TP105" s="882"/>
      <c r="TQ105" s="882"/>
      <c r="TR105" s="882"/>
      <c r="TS105" s="882"/>
      <c r="TT105" s="882"/>
      <c r="TU105" s="882"/>
      <c r="TV105" s="882"/>
      <c r="TW105" s="882"/>
      <c r="TX105" s="882"/>
      <c r="TY105" s="882"/>
      <c r="TZ105" s="882"/>
      <c r="UA105" s="882"/>
      <c r="UB105" s="882"/>
      <c r="UC105" s="882"/>
      <c r="UD105" s="882"/>
      <c r="UE105" s="882"/>
      <c r="UF105" s="882"/>
      <c r="UG105" s="882"/>
      <c r="UH105" s="882"/>
      <c r="UI105" s="882"/>
      <c r="UJ105" s="882"/>
      <c r="UK105" s="882"/>
      <c r="UL105" s="882"/>
      <c r="UM105" s="882"/>
      <c r="UN105" s="882"/>
      <c r="UO105" s="882"/>
      <c r="UP105" s="882"/>
      <c r="UQ105" s="882"/>
      <c r="UR105" s="882"/>
      <c r="US105" s="882"/>
      <c r="UT105" s="882"/>
      <c r="UU105" s="882"/>
      <c r="UV105" s="882"/>
      <c r="UW105" s="882"/>
      <c r="UX105" s="882"/>
      <c r="UY105" s="882"/>
      <c r="UZ105" s="882"/>
      <c r="VA105" s="882"/>
      <c r="VB105" s="882"/>
      <c r="VC105" s="882"/>
      <c r="VD105" s="882"/>
      <c r="VE105" s="882"/>
      <c r="VF105" s="882"/>
      <c r="VG105" s="882"/>
      <c r="VH105" s="882"/>
      <c r="VI105" s="882"/>
      <c r="VJ105" s="882"/>
      <c r="VK105" s="882"/>
      <c r="VL105" s="882"/>
      <c r="VM105" s="882"/>
      <c r="VN105" s="882"/>
      <c r="VO105" s="882"/>
      <c r="VP105" s="882"/>
      <c r="VQ105" s="882"/>
      <c r="VR105" s="882"/>
      <c r="VS105" s="882"/>
      <c r="VT105" s="882"/>
      <c r="VU105" s="882"/>
      <c r="VV105" s="882"/>
      <c r="VW105" s="882"/>
      <c r="VX105" s="882"/>
      <c r="VY105" s="882"/>
      <c r="VZ105" s="882"/>
      <c r="WA105" s="882"/>
      <c r="WB105" s="882"/>
      <c r="WC105" s="882"/>
      <c r="WD105" s="882"/>
      <c r="WE105" s="882"/>
      <c r="WF105" s="882"/>
      <c r="WG105" s="882"/>
      <c r="WH105" s="882"/>
      <c r="WI105" s="882"/>
      <c r="WJ105" s="882"/>
      <c r="WK105" s="882"/>
      <c r="WL105" s="882"/>
      <c r="WM105" s="882"/>
      <c r="WN105" s="882"/>
      <c r="WO105" s="882"/>
      <c r="WP105" s="882"/>
      <c r="WQ105" s="882"/>
      <c r="WR105" s="882"/>
      <c r="WS105" s="882"/>
      <c r="WT105" s="882"/>
      <c r="WU105" s="882"/>
      <c r="WV105" s="882"/>
      <c r="WW105" s="882"/>
      <c r="WX105" s="882"/>
      <c r="WY105" s="882"/>
      <c r="WZ105" s="882"/>
      <c r="XA105" s="882"/>
      <c r="XB105" s="882"/>
      <c r="XC105" s="882"/>
      <c r="XD105" s="882"/>
      <c r="XE105" s="882"/>
      <c r="XF105" s="882"/>
      <c r="XG105" s="882"/>
      <c r="XH105" s="882"/>
      <c r="XI105" s="882"/>
      <c r="XJ105" s="882"/>
      <c r="XK105" s="882"/>
      <c r="XL105" s="882"/>
      <c r="XM105" s="882"/>
      <c r="XN105" s="882"/>
      <c r="XO105" s="882"/>
      <c r="XP105" s="882"/>
      <c r="XQ105" s="882"/>
      <c r="XR105" s="882"/>
      <c r="XS105" s="882"/>
      <c r="XT105" s="882"/>
      <c r="XU105" s="882"/>
      <c r="XV105" s="882"/>
      <c r="XW105" s="882"/>
      <c r="XX105" s="882"/>
      <c r="XY105" s="882"/>
      <c r="XZ105" s="882"/>
      <c r="YA105" s="882"/>
      <c r="YB105" s="882"/>
      <c r="YC105" s="882"/>
      <c r="YD105" s="882"/>
      <c r="YE105" s="882"/>
      <c r="YF105" s="882"/>
      <c r="YG105" s="882"/>
      <c r="YH105" s="882"/>
      <c r="YI105" s="882"/>
      <c r="YJ105" s="882"/>
      <c r="YK105" s="882"/>
      <c r="YL105" s="882"/>
      <c r="YM105" s="882"/>
      <c r="YN105" s="882"/>
      <c r="YO105" s="882"/>
      <c r="YP105" s="882"/>
      <c r="YQ105" s="882"/>
      <c r="YR105" s="882"/>
      <c r="YS105" s="882"/>
      <c r="YT105" s="882"/>
      <c r="YU105" s="882"/>
      <c r="YV105" s="882"/>
      <c r="YW105" s="882"/>
      <c r="YX105" s="882"/>
      <c r="YY105" s="882"/>
      <c r="YZ105" s="882"/>
      <c r="ZA105" s="882"/>
      <c r="ZB105" s="882"/>
      <c r="ZC105" s="882"/>
      <c r="ZD105" s="882"/>
      <c r="ZE105" s="882"/>
      <c r="ZF105" s="882"/>
      <c r="ZG105" s="882"/>
      <c r="ZH105" s="882"/>
      <c r="ZI105" s="882"/>
      <c r="ZJ105" s="882"/>
      <c r="ZK105" s="882"/>
      <c r="ZL105" s="882"/>
      <c r="ZM105" s="882"/>
      <c r="ZN105" s="882"/>
      <c r="ZO105" s="882"/>
      <c r="ZP105" s="882"/>
      <c r="ZQ105" s="882"/>
      <c r="ZR105" s="882"/>
      <c r="ZS105" s="882"/>
      <c r="ZT105" s="882"/>
      <c r="ZU105" s="882"/>
      <c r="ZV105" s="882"/>
      <c r="ZW105" s="882"/>
      <c r="ZX105" s="882"/>
      <c r="ZY105" s="882"/>
      <c r="ZZ105" s="882"/>
      <c r="AAA105" s="882"/>
      <c r="AAB105" s="882"/>
      <c r="AAC105" s="882"/>
      <c r="AAD105" s="882"/>
      <c r="AAE105" s="882"/>
      <c r="AAF105" s="882"/>
      <c r="AAG105" s="882"/>
      <c r="AAH105" s="882"/>
      <c r="AAI105" s="882"/>
      <c r="AAJ105" s="882"/>
      <c r="AAK105" s="882"/>
      <c r="AAL105" s="882"/>
      <c r="AAM105" s="882"/>
      <c r="AAN105" s="882"/>
      <c r="AAO105" s="882"/>
      <c r="AAP105" s="882"/>
      <c r="AAQ105" s="882"/>
      <c r="AAR105" s="882"/>
      <c r="AAS105" s="882"/>
    </row>
    <row r="106" spans="1:725">
      <c r="A106" s="796"/>
      <c r="B106" s="706"/>
      <c r="C106" s="707"/>
      <c r="D106" s="881"/>
      <c r="E106" s="688" t="s">
        <v>16</v>
      </c>
      <c r="F106" s="687"/>
      <c r="G106" s="881"/>
      <c r="H106" s="881"/>
      <c r="I106" s="881"/>
      <c r="J106" s="882"/>
      <c r="K106" s="882"/>
      <c r="L106" s="882"/>
      <c r="M106" s="882"/>
      <c r="N106" s="882"/>
      <c r="O106" s="882"/>
      <c r="P106" s="882"/>
      <c r="Q106" s="882"/>
      <c r="R106" s="882"/>
      <c r="S106" s="882"/>
      <c r="T106" s="882"/>
      <c r="U106" s="882"/>
      <c r="V106" s="882"/>
      <c r="W106" s="882"/>
      <c r="X106" s="882"/>
      <c r="Y106" s="882"/>
      <c r="Z106" s="882"/>
      <c r="AA106" s="882"/>
      <c r="AB106" s="882"/>
      <c r="AC106" s="882"/>
      <c r="AD106" s="882"/>
      <c r="AE106" s="882"/>
      <c r="AF106" s="882"/>
      <c r="AG106" s="882"/>
      <c r="AH106" s="882"/>
      <c r="AI106" s="882"/>
      <c r="AJ106" s="882"/>
      <c r="AK106" s="882"/>
      <c r="AL106" s="882"/>
      <c r="AM106" s="882"/>
      <c r="AN106" s="882"/>
      <c r="AO106" s="882"/>
      <c r="AP106" s="882"/>
      <c r="AQ106" s="882"/>
      <c r="AR106" s="882"/>
      <c r="AS106" s="882"/>
      <c r="AT106" s="882"/>
      <c r="AU106" s="882"/>
      <c r="AV106" s="882"/>
      <c r="AW106" s="882"/>
      <c r="AX106" s="882"/>
      <c r="AY106" s="882"/>
      <c r="AZ106" s="882"/>
      <c r="BA106" s="882"/>
      <c r="BB106" s="882"/>
      <c r="BC106" s="882"/>
      <c r="BD106" s="882"/>
      <c r="BE106" s="882"/>
      <c r="BF106" s="882"/>
      <c r="BG106" s="882"/>
      <c r="BH106" s="882"/>
      <c r="BI106" s="882"/>
      <c r="BJ106" s="882"/>
      <c r="BK106" s="882"/>
      <c r="BL106" s="882"/>
      <c r="BM106" s="882"/>
      <c r="BN106" s="882"/>
      <c r="BO106" s="882"/>
      <c r="BP106" s="882"/>
      <c r="BQ106" s="882"/>
      <c r="BR106" s="882"/>
      <c r="BS106" s="882"/>
      <c r="BT106" s="882"/>
      <c r="BU106" s="882"/>
      <c r="BV106" s="882"/>
      <c r="BW106" s="882"/>
      <c r="BX106" s="882"/>
      <c r="BY106" s="882"/>
      <c r="BZ106" s="882"/>
      <c r="CA106" s="882"/>
      <c r="CB106" s="882"/>
      <c r="CC106" s="882"/>
      <c r="CD106" s="882"/>
      <c r="CE106" s="882"/>
      <c r="CF106" s="882"/>
      <c r="CG106" s="882"/>
      <c r="CH106" s="882"/>
      <c r="CI106" s="882"/>
      <c r="CJ106" s="882"/>
      <c r="CK106" s="882"/>
      <c r="CL106" s="882"/>
      <c r="CM106" s="882"/>
      <c r="CN106" s="882"/>
      <c r="CO106" s="882"/>
      <c r="CP106" s="882"/>
      <c r="CQ106" s="882"/>
      <c r="CR106" s="882"/>
      <c r="CS106" s="882"/>
      <c r="CT106" s="882"/>
      <c r="CU106" s="882"/>
      <c r="CV106" s="882"/>
      <c r="CW106" s="882"/>
      <c r="CX106" s="882"/>
      <c r="CY106" s="882"/>
      <c r="CZ106" s="882"/>
      <c r="DA106" s="882"/>
      <c r="DB106" s="882"/>
      <c r="DC106" s="882"/>
      <c r="DD106" s="882"/>
      <c r="DE106" s="882"/>
      <c r="DF106" s="882"/>
      <c r="DG106" s="882"/>
      <c r="DH106" s="882"/>
      <c r="DI106" s="882"/>
      <c r="DJ106" s="882"/>
      <c r="DK106" s="882"/>
      <c r="DL106" s="882"/>
      <c r="DM106" s="882"/>
      <c r="DN106" s="882"/>
      <c r="DO106" s="882"/>
      <c r="DP106" s="882"/>
      <c r="DQ106" s="882"/>
      <c r="DR106" s="882"/>
      <c r="DS106" s="882"/>
      <c r="DT106" s="882"/>
      <c r="DU106" s="882"/>
      <c r="DV106" s="882"/>
      <c r="DW106" s="882"/>
      <c r="DX106" s="882"/>
      <c r="DY106" s="882"/>
      <c r="DZ106" s="882"/>
      <c r="EA106" s="882"/>
      <c r="EB106" s="882"/>
      <c r="EC106" s="882"/>
      <c r="ED106" s="882"/>
      <c r="EE106" s="882"/>
      <c r="EF106" s="882"/>
      <c r="EG106" s="882"/>
      <c r="EH106" s="882"/>
      <c r="EI106" s="882"/>
      <c r="EJ106" s="882"/>
      <c r="EK106" s="882"/>
      <c r="EL106" s="882"/>
      <c r="EM106" s="882"/>
      <c r="EN106" s="882"/>
      <c r="EO106" s="882"/>
      <c r="EP106" s="882"/>
      <c r="EQ106" s="882"/>
      <c r="ER106" s="882"/>
      <c r="ES106" s="882"/>
      <c r="ET106" s="882"/>
      <c r="EU106" s="882"/>
      <c r="EV106" s="882"/>
      <c r="EW106" s="882"/>
      <c r="EX106" s="882"/>
      <c r="EY106" s="882"/>
      <c r="EZ106" s="882"/>
      <c r="FA106" s="882"/>
      <c r="FB106" s="882"/>
      <c r="FC106" s="882"/>
      <c r="FD106" s="882"/>
      <c r="FE106" s="882"/>
      <c r="FF106" s="882"/>
      <c r="FG106" s="882"/>
      <c r="FH106" s="882"/>
      <c r="FI106" s="882"/>
      <c r="FJ106" s="882"/>
      <c r="FK106" s="882"/>
      <c r="FL106" s="882"/>
      <c r="FM106" s="882"/>
      <c r="FN106" s="882"/>
      <c r="FO106" s="882"/>
      <c r="FP106" s="882"/>
      <c r="FQ106" s="882"/>
      <c r="FR106" s="882"/>
      <c r="FS106" s="882"/>
      <c r="FT106" s="882"/>
      <c r="FU106" s="882"/>
      <c r="FV106" s="882"/>
      <c r="FW106" s="882"/>
      <c r="FX106" s="882"/>
      <c r="FY106" s="882"/>
      <c r="FZ106" s="882"/>
      <c r="GA106" s="882"/>
      <c r="GB106" s="882"/>
      <c r="GC106" s="882"/>
      <c r="GD106" s="882"/>
      <c r="GE106" s="882"/>
      <c r="GF106" s="882"/>
      <c r="GG106" s="882"/>
      <c r="GH106" s="882"/>
      <c r="GI106" s="882"/>
      <c r="GJ106" s="882"/>
      <c r="GK106" s="882"/>
      <c r="GL106" s="882"/>
      <c r="GM106" s="882"/>
      <c r="GN106" s="882"/>
      <c r="GO106" s="882"/>
      <c r="GP106" s="882"/>
      <c r="GQ106" s="882"/>
      <c r="GR106" s="882"/>
      <c r="GS106" s="882"/>
      <c r="GT106" s="882"/>
      <c r="GU106" s="882"/>
      <c r="GV106" s="882"/>
      <c r="GW106" s="882"/>
      <c r="GX106" s="882"/>
      <c r="GY106" s="882"/>
      <c r="GZ106" s="882"/>
      <c r="HA106" s="882"/>
      <c r="HB106" s="882"/>
      <c r="HC106" s="882"/>
      <c r="HD106" s="882"/>
      <c r="HE106" s="882"/>
      <c r="HF106" s="882"/>
      <c r="HG106" s="882"/>
      <c r="HH106" s="882"/>
      <c r="HI106" s="882"/>
      <c r="HJ106" s="882"/>
      <c r="HK106" s="882"/>
      <c r="HL106" s="882"/>
      <c r="HM106" s="882"/>
      <c r="HN106" s="882"/>
      <c r="HO106" s="882"/>
      <c r="HP106" s="882"/>
      <c r="HQ106" s="882"/>
      <c r="HR106" s="882"/>
      <c r="HS106" s="882"/>
      <c r="HT106" s="882"/>
      <c r="HU106" s="882"/>
      <c r="HV106" s="882"/>
      <c r="HW106" s="882"/>
      <c r="HX106" s="882"/>
      <c r="HY106" s="882"/>
      <c r="HZ106" s="882"/>
      <c r="IA106" s="882"/>
      <c r="IB106" s="882"/>
      <c r="IC106" s="882"/>
      <c r="ID106" s="882"/>
      <c r="IE106" s="882"/>
      <c r="IF106" s="882"/>
      <c r="IG106" s="882"/>
      <c r="IH106" s="882"/>
      <c r="II106" s="882"/>
      <c r="IJ106" s="882"/>
      <c r="IK106" s="882"/>
      <c r="IL106" s="882"/>
      <c r="IM106" s="882"/>
      <c r="IN106" s="882"/>
      <c r="IO106" s="882"/>
      <c r="IP106" s="882"/>
      <c r="IQ106" s="882"/>
      <c r="IR106" s="882"/>
      <c r="IS106" s="882"/>
      <c r="IT106" s="882"/>
      <c r="IU106" s="882"/>
      <c r="IV106" s="882"/>
      <c r="IW106" s="882"/>
      <c r="IX106" s="882"/>
      <c r="IY106" s="882"/>
      <c r="IZ106" s="882"/>
      <c r="JA106" s="882"/>
      <c r="JB106" s="882"/>
      <c r="JC106" s="882"/>
      <c r="JD106" s="882"/>
      <c r="JE106" s="882"/>
      <c r="JF106" s="882"/>
      <c r="JG106" s="882"/>
      <c r="JH106" s="882"/>
      <c r="JI106" s="882"/>
      <c r="JJ106" s="882"/>
      <c r="JK106" s="882"/>
      <c r="JL106" s="882"/>
      <c r="JM106" s="882"/>
      <c r="JN106" s="882"/>
      <c r="JO106" s="882"/>
      <c r="JP106" s="882"/>
      <c r="JQ106" s="882"/>
      <c r="JR106" s="882"/>
      <c r="JS106" s="882"/>
      <c r="JT106" s="882"/>
      <c r="JU106" s="882"/>
      <c r="JV106" s="882"/>
      <c r="JW106" s="882"/>
      <c r="JX106" s="882"/>
      <c r="JY106" s="882"/>
      <c r="JZ106" s="882"/>
      <c r="KA106" s="882"/>
      <c r="KB106" s="882"/>
      <c r="KC106" s="882"/>
      <c r="KD106" s="882"/>
      <c r="KE106" s="882"/>
      <c r="KF106" s="882"/>
      <c r="KG106" s="882"/>
      <c r="KH106" s="882"/>
      <c r="KI106" s="882"/>
      <c r="KJ106" s="882"/>
      <c r="KK106" s="882"/>
      <c r="KL106" s="882"/>
      <c r="KM106" s="882"/>
      <c r="KN106" s="882"/>
      <c r="KO106" s="882"/>
      <c r="KP106" s="882"/>
      <c r="KQ106" s="882"/>
      <c r="KR106" s="882"/>
      <c r="KS106" s="882"/>
      <c r="KT106" s="882"/>
      <c r="KU106" s="882"/>
      <c r="KV106" s="882"/>
      <c r="KW106" s="882"/>
      <c r="KX106" s="882"/>
      <c r="KY106" s="882"/>
      <c r="KZ106" s="882"/>
      <c r="LA106" s="882"/>
      <c r="LB106" s="882"/>
      <c r="LC106" s="882"/>
      <c r="LD106" s="882"/>
      <c r="LE106" s="882"/>
      <c r="LF106" s="882"/>
      <c r="LG106" s="882"/>
      <c r="LH106" s="882"/>
      <c r="LI106" s="882"/>
      <c r="LJ106" s="882"/>
      <c r="LK106" s="882"/>
      <c r="LL106" s="882"/>
      <c r="LM106" s="882"/>
      <c r="LN106" s="882"/>
      <c r="LO106" s="882"/>
      <c r="LP106" s="882"/>
      <c r="LQ106" s="882"/>
      <c r="LR106" s="882"/>
      <c r="LS106" s="882"/>
      <c r="LT106" s="882"/>
      <c r="LU106" s="882"/>
      <c r="LV106" s="882"/>
      <c r="LW106" s="882"/>
      <c r="LX106" s="882"/>
      <c r="LY106" s="882"/>
      <c r="LZ106" s="882"/>
      <c r="MA106" s="882"/>
      <c r="MB106" s="882"/>
      <c r="MC106" s="882"/>
      <c r="MD106" s="882"/>
      <c r="ME106" s="882"/>
      <c r="MF106" s="882"/>
      <c r="MG106" s="882"/>
      <c r="MH106" s="882"/>
      <c r="MI106" s="882"/>
      <c r="MJ106" s="882"/>
      <c r="MK106" s="882"/>
      <c r="ML106" s="882"/>
      <c r="MM106" s="882"/>
      <c r="MN106" s="882"/>
      <c r="MO106" s="882"/>
      <c r="MP106" s="882"/>
      <c r="MQ106" s="882"/>
      <c r="MR106" s="882"/>
      <c r="MS106" s="882"/>
      <c r="MT106" s="882"/>
      <c r="MU106" s="882"/>
      <c r="MV106" s="882"/>
      <c r="MW106" s="882"/>
      <c r="MX106" s="882"/>
      <c r="MY106" s="882"/>
      <c r="MZ106" s="882"/>
      <c r="NA106" s="882"/>
      <c r="NB106" s="882"/>
      <c r="NC106" s="882"/>
      <c r="ND106" s="882"/>
      <c r="NE106" s="882"/>
      <c r="NF106" s="882"/>
      <c r="NG106" s="882"/>
      <c r="NH106" s="882"/>
      <c r="NI106" s="882"/>
      <c r="NJ106" s="882"/>
      <c r="NK106" s="882"/>
      <c r="NL106" s="882"/>
      <c r="NM106" s="882"/>
      <c r="NN106" s="882"/>
      <c r="NO106" s="882"/>
      <c r="NP106" s="882"/>
      <c r="NQ106" s="882"/>
      <c r="NR106" s="882"/>
      <c r="NS106" s="882"/>
      <c r="NT106" s="882"/>
      <c r="NU106" s="882"/>
      <c r="NV106" s="882"/>
      <c r="NW106" s="882"/>
      <c r="NX106" s="882"/>
      <c r="NY106" s="882"/>
      <c r="NZ106" s="882"/>
      <c r="OA106" s="882"/>
      <c r="OB106" s="882"/>
      <c r="OC106" s="882"/>
      <c r="OD106" s="882"/>
      <c r="OE106" s="882"/>
      <c r="OF106" s="882"/>
      <c r="OG106" s="882"/>
      <c r="OH106" s="882"/>
      <c r="OI106" s="882"/>
      <c r="OJ106" s="882"/>
      <c r="OK106" s="882"/>
      <c r="OL106" s="882"/>
      <c r="OM106" s="882"/>
      <c r="ON106" s="882"/>
      <c r="OO106" s="882"/>
      <c r="OP106" s="882"/>
      <c r="OQ106" s="882"/>
      <c r="OR106" s="882"/>
      <c r="OS106" s="882"/>
      <c r="OT106" s="882"/>
      <c r="OU106" s="882"/>
      <c r="OV106" s="882"/>
      <c r="OW106" s="882"/>
      <c r="OX106" s="882"/>
      <c r="OY106" s="882"/>
      <c r="OZ106" s="882"/>
      <c r="PA106" s="882"/>
      <c r="PB106" s="882"/>
      <c r="PC106" s="882"/>
      <c r="PD106" s="882"/>
      <c r="PE106" s="882"/>
      <c r="PF106" s="882"/>
      <c r="PG106" s="882"/>
      <c r="PH106" s="882"/>
      <c r="PI106" s="882"/>
      <c r="PJ106" s="882"/>
      <c r="PK106" s="882"/>
      <c r="PL106" s="882"/>
      <c r="PM106" s="882"/>
      <c r="PN106" s="882"/>
      <c r="PO106" s="882"/>
      <c r="PP106" s="882"/>
      <c r="PQ106" s="882"/>
      <c r="PR106" s="882"/>
      <c r="PS106" s="882"/>
      <c r="PT106" s="882"/>
      <c r="PU106" s="882"/>
      <c r="PV106" s="882"/>
      <c r="PW106" s="882"/>
      <c r="PX106" s="882"/>
      <c r="PY106" s="882"/>
      <c r="PZ106" s="882"/>
      <c r="QA106" s="882"/>
      <c r="QB106" s="882"/>
      <c r="QC106" s="882"/>
      <c r="QD106" s="882"/>
      <c r="QE106" s="882"/>
      <c r="QF106" s="882"/>
      <c r="QG106" s="882"/>
      <c r="QH106" s="882"/>
      <c r="QI106" s="882"/>
      <c r="QJ106" s="882"/>
      <c r="QK106" s="882"/>
      <c r="QL106" s="882"/>
      <c r="QM106" s="882"/>
      <c r="QN106" s="882"/>
      <c r="QO106" s="882"/>
      <c r="QP106" s="882"/>
      <c r="QQ106" s="882"/>
      <c r="QR106" s="882"/>
      <c r="QS106" s="882"/>
      <c r="QT106" s="882"/>
      <c r="QU106" s="882"/>
      <c r="QV106" s="882"/>
      <c r="QW106" s="882"/>
      <c r="QX106" s="882"/>
      <c r="QY106" s="882"/>
      <c r="QZ106" s="882"/>
      <c r="RA106" s="882"/>
      <c r="RB106" s="882"/>
      <c r="RC106" s="882"/>
      <c r="RD106" s="882"/>
      <c r="RE106" s="882"/>
      <c r="RF106" s="882"/>
      <c r="RG106" s="882"/>
      <c r="RH106" s="882"/>
      <c r="RI106" s="882"/>
      <c r="RJ106" s="882"/>
      <c r="RK106" s="882"/>
      <c r="RL106" s="882"/>
      <c r="RM106" s="882"/>
      <c r="RN106" s="882"/>
      <c r="RO106" s="882"/>
      <c r="RP106" s="882"/>
      <c r="RQ106" s="882"/>
      <c r="RR106" s="882"/>
      <c r="RS106" s="882"/>
      <c r="RT106" s="882"/>
      <c r="RU106" s="882"/>
      <c r="RV106" s="882"/>
      <c r="RW106" s="882"/>
      <c r="RX106" s="882"/>
      <c r="RY106" s="882"/>
      <c r="RZ106" s="882"/>
      <c r="SA106" s="882"/>
      <c r="SB106" s="882"/>
      <c r="SC106" s="882"/>
      <c r="SD106" s="882"/>
      <c r="SE106" s="882"/>
      <c r="SF106" s="882"/>
      <c r="SG106" s="882"/>
      <c r="SH106" s="882"/>
      <c r="SI106" s="882"/>
      <c r="SJ106" s="882"/>
      <c r="SK106" s="882"/>
      <c r="SL106" s="882"/>
      <c r="SM106" s="882"/>
      <c r="SN106" s="882"/>
      <c r="SO106" s="882"/>
      <c r="SP106" s="882"/>
      <c r="SQ106" s="882"/>
      <c r="SR106" s="882"/>
      <c r="SS106" s="882"/>
      <c r="ST106" s="882"/>
      <c r="SU106" s="882"/>
      <c r="SV106" s="882"/>
      <c r="SW106" s="882"/>
      <c r="SX106" s="882"/>
      <c r="SY106" s="882"/>
      <c r="SZ106" s="882"/>
      <c r="TA106" s="882"/>
      <c r="TB106" s="882"/>
      <c r="TC106" s="882"/>
      <c r="TD106" s="882"/>
      <c r="TE106" s="882"/>
      <c r="TF106" s="882"/>
      <c r="TG106" s="882"/>
      <c r="TH106" s="882"/>
      <c r="TI106" s="882"/>
      <c r="TJ106" s="882"/>
      <c r="TK106" s="882"/>
      <c r="TL106" s="882"/>
      <c r="TM106" s="882"/>
      <c r="TN106" s="882"/>
      <c r="TO106" s="882"/>
      <c r="TP106" s="882"/>
      <c r="TQ106" s="882"/>
      <c r="TR106" s="882"/>
      <c r="TS106" s="882"/>
      <c r="TT106" s="882"/>
      <c r="TU106" s="882"/>
      <c r="TV106" s="882"/>
      <c r="TW106" s="882"/>
      <c r="TX106" s="882"/>
      <c r="TY106" s="882"/>
      <c r="TZ106" s="882"/>
      <c r="UA106" s="882"/>
      <c r="UB106" s="882"/>
      <c r="UC106" s="882"/>
      <c r="UD106" s="882"/>
      <c r="UE106" s="882"/>
      <c r="UF106" s="882"/>
      <c r="UG106" s="882"/>
      <c r="UH106" s="882"/>
      <c r="UI106" s="882"/>
      <c r="UJ106" s="882"/>
      <c r="UK106" s="882"/>
      <c r="UL106" s="882"/>
      <c r="UM106" s="882"/>
      <c r="UN106" s="882"/>
      <c r="UO106" s="882"/>
      <c r="UP106" s="882"/>
      <c r="UQ106" s="882"/>
      <c r="UR106" s="882"/>
      <c r="US106" s="882"/>
      <c r="UT106" s="882"/>
      <c r="UU106" s="882"/>
      <c r="UV106" s="882"/>
      <c r="UW106" s="882"/>
      <c r="UX106" s="882"/>
      <c r="UY106" s="882"/>
      <c r="UZ106" s="882"/>
      <c r="VA106" s="882"/>
      <c r="VB106" s="882"/>
      <c r="VC106" s="882"/>
      <c r="VD106" s="882"/>
      <c r="VE106" s="882"/>
      <c r="VF106" s="882"/>
      <c r="VG106" s="882"/>
      <c r="VH106" s="882"/>
      <c r="VI106" s="882"/>
      <c r="VJ106" s="882"/>
      <c r="VK106" s="882"/>
      <c r="VL106" s="882"/>
      <c r="VM106" s="882"/>
      <c r="VN106" s="882"/>
      <c r="VO106" s="882"/>
      <c r="VP106" s="882"/>
      <c r="VQ106" s="882"/>
      <c r="VR106" s="882"/>
      <c r="VS106" s="882"/>
      <c r="VT106" s="882"/>
      <c r="VU106" s="882"/>
      <c r="VV106" s="882"/>
      <c r="VW106" s="882"/>
      <c r="VX106" s="882"/>
      <c r="VY106" s="882"/>
      <c r="VZ106" s="882"/>
      <c r="WA106" s="882"/>
      <c r="WB106" s="882"/>
      <c r="WC106" s="882"/>
      <c r="WD106" s="882"/>
      <c r="WE106" s="882"/>
      <c r="WF106" s="882"/>
      <c r="WG106" s="882"/>
      <c r="WH106" s="882"/>
      <c r="WI106" s="882"/>
      <c r="WJ106" s="882"/>
      <c r="WK106" s="882"/>
      <c r="WL106" s="882"/>
      <c r="WM106" s="882"/>
      <c r="WN106" s="882"/>
      <c r="WO106" s="882"/>
      <c r="WP106" s="882"/>
      <c r="WQ106" s="882"/>
      <c r="WR106" s="882"/>
      <c r="WS106" s="882"/>
      <c r="WT106" s="882"/>
      <c r="WU106" s="882"/>
      <c r="WV106" s="882"/>
      <c r="WW106" s="882"/>
      <c r="WX106" s="882"/>
      <c r="WY106" s="882"/>
      <c r="WZ106" s="882"/>
      <c r="XA106" s="882"/>
      <c r="XB106" s="882"/>
      <c r="XC106" s="882"/>
      <c r="XD106" s="882"/>
      <c r="XE106" s="882"/>
      <c r="XF106" s="882"/>
      <c r="XG106" s="882"/>
      <c r="XH106" s="882"/>
      <c r="XI106" s="882"/>
      <c r="XJ106" s="882"/>
      <c r="XK106" s="882"/>
      <c r="XL106" s="882"/>
      <c r="XM106" s="882"/>
      <c r="XN106" s="882"/>
      <c r="XO106" s="882"/>
      <c r="XP106" s="882"/>
      <c r="XQ106" s="882"/>
      <c r="XR106" s="882"/>
      <c r="XS106" s="882"/>
      <c r="XT106" s="882"/>
      <c r="XU106" s="882"/>
      <c r="XV106" s="882"/>
      <c r="XW106" s="882"/>
      <c r="XX106" s="882"/>
      <c r="XY106" s="882"/>
      <c r="XZ106" s="882"/>
      <c r="YA106" s="882"/>
      <c r="YB106" s="882"/>
      <c r="YC106" s="882"/>
      <c r="YD106" s="882"/>
      <c r="YE106" s="882"/>
      <c r="YF106" s="882"/>
      <c r="YG106" s="882"/>
      <c r="YH106" s="882"/>
      <c r="YI106" s="882"/>
      <c r="YJ106" s="882"/>
      <c r="YK106" s="882"/>
      <c r="YL106" s="882"/>
      <c r="YM106" s="882"/>
      <c r="YN106" s="882"/>
      <c r="YO106" s="882"/>
      <c r="YP106" s="882"/>
      <c r="YQ106" s="882"/>
      <c r="YR106" s="882"/>
      <c r="YS106" s="882"/>
      <c r="YT106" s="882"/>
      <c r="YU106" s="882"/>
      <c r="YV106" s="882"/>
      <c r="YW106" s="882"/>
      <c r="YX106" s="882"/>
      <c r="YY106" s="882"/>
      <c r="YZ106" s="882"/>
      <c r="ZA106" s="882"/>
      <c r="ZB106" s="882"/>
      <c r="ZC106" s="882"/>
      <c r="ZD106" s="882"/>
      <c r="ZE106" s="882"/>
      <c r="ZF106" s="882"/>
      <c r="ZG106" s="882"/>
      <c r="ZH106" s="882"/>
      <c r="ZI106" s="882"/>
      <c r="ZJ106" s="882"/>
      <c r="ZK106" s="882"/>
      <c r="ZL106" s="882"/>
      <c r="ZM106" s="882"/>
      <c r="ZN106" s="882"/>
      <c r="ZO106" s="882"/>
      <c r="ZP106" s="882"/>
      <c r="ZQ106" s="882"/>
      <c r="ZR106" s="882"/>
      <c r="ZS106" s="882"/>
      <c r="ZT106" s="882"/>
      <c r="ZU106" s="882"/>
      <c r="ZV106" s="882"/>
      <c r="ZW106" s="882"/>
      <c r="ZX106" s="882"/>
      <c r="ZY106" s="882"/>
      <c r="ZZ106" s="882"/>
      <c r="AAA106" s="882"/>
      <c r="AAB106" s="882"/>
      <c r="AAC106" s="882"/>
      <c r="AAD106" s="882"/>
      <c r="AAE106" s="882"/>
      <c r="AAF106" s="882"/>
      <c r="AAG106" s="882"/>
      <c r="AAH106" s="882"/>
      <c r="AAI106" s="882"/>
      <c r="AAJ106" s="882"/>
      <c r="AAK106" s="882"/>
      <c r="AAL106" s="882"/>
      <c r="AAM106" s="882"/>
      <c r="AAN106" s="882"/>
      <c r="AAO106" s="882"/>
      <c r="AAP106" s="882"/>
      <c r="AAQ106" s="882"/>
      <c r="AAR106" s="882"/>
      <c r="AAS106" s="882"/>
    </row>
    <row r="107" spans="1:725" ht="13.5" thickBot="1">
      <c r="A107" s="706"/>
      <c r="B107" s="706"/>
      <c r="C107" s="706"/>
      <c r="D107" s="881"/>
      <c r="E107" s="881"/>
      <c r="F107" s="687"/>
      <c r="G107" s="881"/>
      <c r="H107" s="881"/>
      <c r="I107" s="881"/>
      <c r="J107" s="721"/>
      <c r="K107" s="721"/>
      <c r="L107" s="721"/>
      <c r="M107" s="721"/>
      <c r="N107" s="721"/>
      <c r="O107" s="721"/>
      <c r="P107" s="721"/>
      <c r="Q107" s="721"/>
      <c r="R107" s="721"/>
      <c r="S107" s="721"/>
      <c r="T107" s="721"/>
      <c r="U107" s="721"/>
      <c r="V107" s="721"/>
      <c r="W107" s="721"/>
      <c r="X107" s="721"/>
      <c r="Y107" s="721"/>
      <c r="Z107" s="721"/>
      <c r="AA107" s="721"/>
      <c r="AB107" s="721"/>
      <c r="AC107" s="721"/>
      <c r="AD107" s="721"/>
      <c r="AE107" s="721"/>
      <c r="AF107" s="721"/>
      <c r="AG107" s="721"/>
      <c r="AH107" s="721"/>
      <c r="AI107" s="721"/>
      <c r="AJ107" s="721"/>
      <c r="AK107" s="721"/>
      <c r="AL107" s="721"/>
      <c r="AM107" s="721"/>
      <c r="AN107" s="721"/>
      <c r="AO107" s="721"/>
      <c r="AP107" s="721"/>
      <c r="AQ107" s="721"/>
      <c r="AR107" s="721"/>
      <c r="AS107" s="721"/>
      <c r="AT107" s="721"/>
      <c r="AU107" s="721"/>
      <c r="AV107" s="721"/>
      <c r="AW107" s="721"/>
      <c r="AX107" s="721"/>
      <c r="AY107" s="721"/>
      <c r="AZ107" s="721"/>
      <c r="BA107" s="721"/>
      <c r="BB107" s="721"/>
      <c r="BC107" s="721"/>
      <c r="BD107" s="721"/>
      <c r="BE107" s="721"/>
      <c r="BF107" s="721"/>
      <c r="BG107" s="721"/>
      <c r="BH107" s="721"/>
      <c r="BI107" s="721"/>
      <c r="BJ107" s="721"/>
      <c r="BK107" s="721"/>
      <c r="BL107" s="721"/>
      <c r="BM107" s="721"/>
      <c r="BN107" s="721"/>
      <c r="BO107" s="721"/>
      <c r="BP107" s="721"/>
      <c r="BQ107" s="721"/>
      <c r="BR107" s="721"/>
      <c r="BS107" s="721"/>
      <c r="BT107" s="721"/>
      <c r="BU107" s="721"/>
      <c r="BV107" s="721"/>
      <c r="BW107" s="721"/>
      <c r="BX107" s="721"/>
      <c r="BY107" s="721"/>
      <c r="BZ107" s="721"/>
      <c r="CA107" s="721"/>
      <c r="CB107" s="721"/>
      <c r="CC107" s="721"/>
      <c r="CD107" s="721"/>
      <c r="CE107" s="721"/>
      <c r="CF107" s="721"/>
      <c r="CG107" s="721"/>
      <c r="CH107" s="721"/>
      <c r="CI107" s="721"/>
      <c r="CJ107" s="721"/>
      <c r="CK107" s="721"/>
      <c r="CL107" s="721"/>
      <c r="CM107" s="721"/>
      <c r="CN107" s="721"/>
      <c r="CO107" s="721"/>
      <c r="CP107" s="721"/>
      <c r="CQ107" s="721"/>
      <c r="CR107" s="721"/>
      <c r="CS107" s="721"/>
      <c r="CT107" s="721"/>
      <c r="CU107" s="721"/>
      <c r="CV107" s="721"/>
      <c r="CW107" s="721"/>
      <c r="CX107" s="721"/>
      <c r="CY107" s="721"/>
      <c r="CZ107" s="721"/>
      <c r="DA107" s="721"/>
      <c r="DB107" s="721"/>
      <c r="DC107" s="721"/>
      <c r="DD107" s="721"/>
      <c r="DE107" s="721"/>
      <c r="DF107" s="721"/>
      <c r="DG107" s="721"/>
      <c r="DH107" s="721"/>
      <c r="DI107" s="721"/>
      <c r="DJ107" s="721"/>
      <c r="DK107" s="721"/>
      <c r="DL107" s="721"/>
      <c r="DM107" s="721"/>
      <c r="DN107" s="721"/>
      <c r="DO107" s="721"/>
      <c r="DP107" s="721"/>
      <c r="DQ107" s="721"/>
      <c r="DR107" s="721"/>
      <c r="DS107" s="721"/>
      <c r="DT107" s="721"/>
      <c r="DU107" s="721"/>
      <c r="DV107" s="721"/>
      <c r="DW107" s="721"/>
      <c r="DX107" s="721"/>
      <c r="DY107" s="721"/>
      <c r="DZ107" s="721"/>
      <c r="EA107" s="721"/>
      <c r="EB107" s="721"/>
      <c r="EC107" s="721"/>
      <c r="ED107" s="721"/>
      <c r="EE107" s="721"/>
      <c r="EF107" s="721"/>
      <c r="EG107" s="721"/>
      <c r="EH107" s="721"/>
      <c r="EI107" s="721"/>
      <c r="EJ107" s="721"/>
      <c r="EK107" s="721"/>
      <c r="EL107" s="721"/>
      <c r="EM107" s="721"/>
      <c r="EN107" s="721"/>
      <c r="EO107" s="721"/>
      <c r="EP107" s="721"/>
      <c r="EQ107" s="721"/>
      <c r="ER107" s="721"/>
      <c r="ES107" s="721"/>
      <c r="ET107" s="721"/>
      <c r="EU107" s="721"/>
      <c r="EV107" s="721"/>
      <c r="EW107" s="721"/>
      <c r="EX107" s="721"/>
      <c r="EY107" s="721"/>
      <c r="EZ107" s="721"/>
      <c r="FA107" s="721"/>
      <c r="FB107" s="721"/>
      <c r="FC107" s="721"/>
      <c r="FD107" s="721"/>
      <c r="FE107" s="721"/>
      <c r="FF107" s="721"/>
      <c r="FG107" s="721"/>
      <c r="FH107" s="721"/>
      <c r="FI107" s="721"/>
      <c r="FJ107" s="721"/>
      <c r="FK107" s="721"/>
      <c r="FL107" s="721"/>
      <c r="FM107" s="721"/>
      <c r="FN107" s="721"/>
      <c r="FO107" s="721"/>
      <c r="FP107" s="721"/>
      <c r="FQ107" s="721"/>
      <c r="FR107" s="721"/>
      <c r="FS107" s="721"/>
      <c r="FT107" s="721"/>
      <c r="FU107" s="721"/>
      <c r="FV107" s="721"/>
      <c r="FW107" s="721"/>
      <c r="FX107" s="721"/>
      <c r="FY107" s="721"/>
      <c r="FZ107" s="721"/>
      <c r="GA107" s="721"/>
      <c r="GB107" s="721"/>
      <c r="GC107" s="721"/>
      <c r="GD107" s="721"/>
      <c r="GE107" s="721"/>
      <c r="GF107" s="721"/>
      <c r="GG107" s="721"/>
      <c r="GH107" s="721"/>
      <c r="GI107" s="721"/>
      <c r="GJ107" s="721"/>
      <c r="GK107" s="721"/>
      <c r="GL107" s="721"/>
      <c r="GM107" s="721"/>
      <c r="GN107" s="721"/>
      <c r="GO107" s="721"/>
      <c r="GP107" s="721"/>
      <c r="GQ107" s="721"/>
      <c r="GR107" s="721"/>
      <c r="GS107" s="721"/>
      <c r="GT107" s="721"/>
      <c r="GU107" s="721"/>
      <c r="GV107" s="721"/>
      <c r="GW107" s="721"/>
      <c r="GX107" s="721"/>
      <c r="GY107" s="721"/>
      <c r="GZ107" s="721"/>
      <c r="HA107" s="721"/>
      <c r="HB107" s="721"/>
      <c r="HC107" s="721"/>
      <c r="HD107" s="721"/>
      <c r="HE107" s="721"/>
      <c r="HF107" s="721"/>
      <c r="HG107" s="721"/>
      <c r="HH107" s="721"/>
      <c r="HI107" s="721"/>
      <c r="HJ107" s="721"/>
      <c r="HK107" s="721"/>
      <c r="HL107" s="721"/>
      <c r="HM107" s="721"/>
      <c r="HN107" s="721"/>
      <c r="HO107" s="721"/>
      <c r="HP107" s="721"/>
      <c r="HQ107" s="721"/>
      <c r="HR107" s="721"/>
      <c r="HS107" s="721"/>
      <c r="HT107" s="721"/>
      <c r="HU107" s="721"/>
      <c r="HV107" s="721"/>
      <c r="HW107" s="721"/>
      <c r="HX107" s="721"/>
      <c r="HY107" s="721"/>
      <c r="HZ107" s="721"/>
      <c r="IA107" s="721"/>
      <c r="IB107" s="721"/>
      <c r="IC107" s="721"/>
      <c r="ID107" s="721"/>
      <c r="IE107" s="721"/>
      <c r="IF107" s="721"/>
      <c r="IG107" s="721"/>
      <c r="IH107" s="721"/>
      <c r="II107" s="721"/>
      <c r="IJ107" s="721"/>
      <c r="IK107" s="721"/>
      <c r="IL107" s="721"/>
      <c r="IM107" s="721"/>
      <c r="IN107" s="721"/>
      <c r="IO107" s="721"/>
      <c r="IP107" s="721"/>
      <c r="IQ107" s="721"/>
      <c r="IR107" s="721"/>
      <c r="IS107" s="721"/>
      <c r="IT107" s="721"/>
      <c r="IU107" s="721"/>
      <c r="IV107" s="721"/>
      <c r="IW107" s="721"/>
      <c r="IX107" s="721"/>
      <c r="IY107" s="721"/>
      <c r="IZ107" s="721"/>
      <c r="JA107" s="721"/>
      <c r="JB107" s="721"/>
      <c r="JC107" s="721"/>
      <c r="JD107" s="721"/>
      <c r="JE107" s="721"/>
      <c r="JF107" s="721"/>
      <c r="JG107" s="721"/>
      <c r="JH107" s="721"/>
      <c r="JI107" s="721"/>
      <c r="JJ107" s="721"/>
      <c r="JK107" s="721"/>
      <c r="JL107" s="721"/>
      <c r="JM107" s="721"/>
      <c r="JN107" s="721"/>
      <c r="JO107" s="721"/>
      <c r="JP107" s="721"/>
      <c r="JQ107" s="721"/>
      <c r="JR107" s="721"/>
      <c r="JS107" s="721"/>
      <c r="JT107" s="721"/>
      <c r="JU107" s="721"/>
      <c r="JV107" s="721"/>
      <c r="JW107" s="721"/>
      <c r="JX107" s="721"/>
      <c r="JY107" s="721"/>
      <c r="JZ107" s="721"/>
      <c r="KA107" s="721"/>
      <c r="KB107" s="721"/>
      <c r="KC107" s="721"/>
      <c r="KD107" s="721"/>
      <c r="KE107" s="721"/>
      <c r="KF107" s="721"/>
      <c r="KG107" s="721"/>
      <c r="KH107" s="721"/>
      <c r="KI107" s="721"/>
      <c r="KJ107" s="721"/>
      <c r="KK107" s="721"/>
      <c r="KL107" s="721"/>
      <c r="KM107" s="721"/>
      <c r="KN107" s="721"/>
      <c r="KO107" s="721"/>
      <c r="KP107" s="721"/>
      <c r="KQ107" s="721"/>
      <c r="KR107" s="721"/>
      <c r="KS107" s="721"/>
      <c r="KT107" s="721"/>
      <c r="KU107" s="721"/>
      <c r="KV107" s="721"/>
      <c r="KW107" s="721"/>
      <c r="KX107" s="721"/>
      <c r="KY107" s="721"/>
      <c r="KZ107" s="721"/>
      <c r="LA107" s="721"/>
      <c r="LB107" s="721"/>
      <c r="LC107" s="721"/>
      <c r="LD107" s="721"/>
      <c r="LE107" s="721"/>
      <c r="LF107" s="721"/>
      <c r="LG107" s="721"/>
      <c r="LH107" s="721"/>
      <c r="LI107" s="721"/>
      <c r="LJ107" s="721"/>
      <c r="LK107" s="721"/>
      <c r="LL107" s="721"/>
      <c r="LM107" s="721"/>
      <c r="LN107" s="721"/>
      <c r="LO107" s="721"/>
      <c r="LP107" s="721"/>
      <c r="LQ107" s="721"/>
      <c r="LR107" s="721"/>
      <c r="LS107" s="721"/>
      <c r="LT107" s="721"/>
      <c r="LU107" s="721"/>
      <c r="LV107" s="721"/>
      <c r="LW107" s="721"/>
      <c r="LX107" s="721"/>
      <c r="LY107" s="721"/>
      <c r="LZ107" s="721"/>
      <c r="MA107" s="721"/>
      <c r="MB107" s="721"/>
      <c r="MC107" s="721"/>
      <c r="MD107" s="721"/>
      <c r="ME107" s="721"/>
      <c r="MF107" s="721"/>
      <c r="MG107" s="721"/>
      <c r="MH107" s="721"/>
      <c r="MI107" s="721"/>
      <c r="MJ107" s="721"/>
      <c r="MK107" s="721"/>
      <c r="ML107" s="721"/>
      <c r="MM107" s="721"/>
      <c r="MN107" s="721"/>
      <c r="MO107" s="721"/>
      <c r="MP107" s="721"/>
      <c r="MQ107" s="721"/>
      <c r="MR107" s="721"/>
      <c r="MS107" s="721"/>
      <c r="MT107" s="721"/>
      <c r="MU107" s="721"/>
      <c r="MV107" s="721"/>
      <c r="MW107" s="721"/>
      <c r="MX107" s="721"/>
      <c r="MY107" s="721"/>
      <c r="MZ107" s="721"/>
      <c r="NA107" s="721"/>
      <c r="NB107" s="721"/>
      <c r="NC107" s="721"/>
      <c r="ND107" s="721"/>
      <c r="NE107" s="721"/>
      <c r="NF107" s="721"/>
      <c r="NG107" s="721"/>
      <c r="NH107" s="721"/>
      <c r="NI107" s="721"/>
      <c r="NJ107" s="721"/>
      <c r="NK107" s="721"/>
      <c r="NL107" s="721"/>
      <c r="NM107" s="721"/>
      <c r="NN107" s="721"/>
      <c r="NO107" s="721"/>
      <c r="NP107" s="721"/>
      <c r="NQ107" s="721"/>
      <c r="NR107" s="721"/>
      <c r="NS107" s="721"/>
      <c r="NT107" s="721"/>
      <c r="NU107" s="721"/>
      <c r="NV107" s="721"/>
      <c r="NW107" s="721"/>
      <c r="NX107" s="721"/>
      <c r="NY107" s="721"/>
      <c r="NZ107" s="721"/>
      <c r="OA107" s="721"/>
      <c r="OB107" s="721"/>
      <c r="OC107" s="721"/>
      <c r="OD107" s="721"/>
      <c r="OE107" s="721"/>
      <c r="OF107" s="721"/>
      <c r="OG107" s="721"/>
      <c r="OH107" s="721"/>
      <c r="OI107" s="721"/>
      <c r="OJ107" s="721"/>
      <c r="OK107" s="721"/>
      <c r="OL107" s="721"/>
      <c r="OM107" s="721"/>
      <c r="ON107" s="721"/>
      <c r="OO107" s="721"/>
      <c r="OP107" s="721"/>
      <c r="OQ107" s="721"/>
      <c r="OR107" s="721"/>
      <c r="OS107" s="721"/>
      <c r="OT107" s="721"/>
      <c r="OU107" s="721"/>
      <c r="OV107" s="721"/>
      <c r="OW107" s="721"/>
      <c r="OX107" s="721"/>
      <c r="OY107" s="721"/>
      <c r="OZ107" s="721"/>
      <c r="PA107" s="721"/>
      <c r="PB107" s="721"/>
      <c r="PC107" s="721"/>
      <c r="PD107" s="721"/>
      <c r="PE107" s="721"/>
      <c r="PF107" s="721"/>
      <c r="PG107" s="721"/>
      <c r="PH107" s="721"/>
      <c r="PI107" s="721"/>
      <c r="PJ107" s="721"/>
      <c r="PK107" s="721"/>
      <c r="PL107" s="721"/>
      <c r="PM107" s="721"/>
      <c r="PN107" s="721"/>
      <c r="PO107" s="721"/>
      <c r="PP107" s="721"/>
      <c r="PQ107" s="721"/>
      <c r="PR107" s="721"/>
      <c r="PS107" s="721"/>
      <c r="PT107" s="721"/>
      <c r="PU107" s="721"/>
      <c r="PV107" s="721"/>
      <c r="PW107" s="721"/>
      <c r="PX107" s="721"/>
      <c r="PY107" s="721"/>
      <c r="PZ107" s="721"/>
      <c r="QA107" s="721"/>
      <c r="QB107" s="721"/>
      <c r="QC107" s="721"/>
      <c r="QD107" s="721"/>
      <c r="QE107" s="721"/>
      <c r="QF107" s="721"/>
      <c r="QG107" s="721"/>
      <c r="QH107" s="721"/>
      <c r="QI107" s="721"/>
      <c r="QJ107" s="721"/>
      <c r="QK107" s="721"/>
      <c r="QL107" s="721"/>
      <c r="QM107" s="721"/>
      <c r="QN107" s="721"/>
      <c r="QO107" s="721"/>
      <c r="QP107" s="721"/>
      <c r="QQ107" s="721"/>
      <c r="QR107" s="721"/>
      <c r="QS107" s="721"/>
      <c r="QT107" s="721"/>
      <c r="QU107" s="721"/>
      <c r="QV107" s="721"/>
      <c r="QW107" s="721"/>
      <c r="QX107" s="721"/>
      <c r="QY107" s="721"/>
      <c r="QZ107" s="721"/>
      <c r="RA107" s="721"/>
      <c r="RB107" s="721"/>
      <c r="RC107" s="721"/>
      <c r="RD107" s="721"/>
      <c r="RE107" s="721"/>
      <c r="RF107" s="721"/>
      <c r="RG107" s="721"/>
      <c r="RH107" s="721"/>
      <c r="RI107" s="721"/>
      <c r="RJ107" s="721"/>
      <c r="RK107" s="721"/>
      <c r="RL107" s="721"/>
      <c r="RM107" s="721"/>
      <c r="RN107" s="721"/>
      <c r="RO107" s="721"/>
      <c r="RP107" s="721"/>
      <c r="RQ107" s="721"/>
      <c r="RR107" s="721"/>
      <c r="RS107" s="721"/>
      <c r="RT107" s="721"/>
      <c r="RU107" s="721"/>
      <c r="RV107" s="721"/>
      <c r="RW107" s="721"/>
      <c r="RX107" s="721"/>
      <c r="RY107" s="721"/>
      <c r="RZ107" s="721"/>
      <c r="SA107" s="721"/>
      <c r="SB107" s="721"/>
      <c r="SC107" s="721"/>
      <c r="SD107" s="721"/>
      <c r="SE107" s="721"/>
      <c r="SF107" s="721"/>
      <c r="SG107" s="721"/>
      <c r="SH107" s="721"/>
      <c r="SI107" s="721"/>
      <c r="SJ107" s="721"/>
      <c r="SK107" s="721"/>
      <c r="SL107" s="721"/>
      <c r="SM107" s="721"/>
      <c r="SN107" s="721"/>
      <c r="SO107" s="721"/>
      <c r="SP107" s="721"/>
      <c r="SQ107" s="721"/>
      <c r="SR107" s="721"/>
      <c r="SS107" s="721"/>
      <c r="ST107" s="721"/>
      <c r="SU107" s="721"/>
      <c r="SV107" s="721"/>
      <c r="SW107" s="721"/>
      <c r="SX107" s="721"/>
      <c r="SY107" s="721"/>
      <c r="SZ107" s="721"/>
      <c r="TA107" s="721"/>
      <c r="TB107" s="721"/>
      <c r="TC107" s="721"/>
      <c r="TD107" s="721"/>
      <c r="TE107" s="721"/>
      <c r="TF107" s="721"/>
      <c r="TG107" s="721"/>
      <c r="TH107" s="721"/>
      <c r="TI107" s="721"/>
      <c r="TJ107" s="721"/>
      <c r="TK107" s="721"/>
      <c r="TL107" s="721"/>
      <c r="TM107" s="721"/>
      <c r="TN107" s="721"/>
      <c r="TO107" s="721"/>
      <c r="TP107" s="721"/>
      <c r="TQ107" s="721"/>
      <c r="TR107" s="721"/>
      <c r="TS107" s="721"/>
      <c r="TT107" s="721"/>
      <c r="TU107" s="721"/>
      <c r="TV107" s="721"/>
      <c r="TW107" s="721"/>
      <c r="TX107" s="721"/>
      <c r="TY107" s="721"/>
      <c r="TZ107" s="721"/>
      <c r="UA107" s="721"/>
      <c r="UB107" s="721"/>
      <c r="UC107" s="721"/>
      <c r="UD107" s="721"/>
      <c r="UE107" s="721"/>
      <c r="UF107" s="721"/>
      <c r="UG107" s="721"/>
      <c r="UH107" s="721"/>
      <c r="UI107" s="721"/>
      <c r="UJ107" s="721"/>
      <c r="UK107" s="721"/>
      <c r="UL107" s="721"/>
      <c r="UM107" s="721"/>
      <c r="UN107" s="721"/>
      <c r="UO107" s="721"/>
      <c r="UP107" s="721"/>
      <c r="UQ107" s="721"/>
      <c r="UR107" s="721"/>
      <c r="US107" s="721"/>
      <c r="UT107" s="721"/>
      <c r="UU107" s="721"/>
      <c r="UV107" s="721"/>
      <c r="UW107" s="721"/>
      <c r="UX107" s="721"/>
      <c r="UY107" s="721"/>
      <c r="UZ107" s="721"/>
      <c r="VA107" s="721"/>
      <c r="VB107" s="721"/>
      <c r="VC107" s="721"/>
      <c r="VD107" s="721"/>
      <c r="VE107" s="721"/>
      <c r="VF107" s="721"/>
      <c r="VG107" s="721"/>
      <c r="VH107" s="721"/>
      <c r="VI107" s="721"/>
      <c r="VJ107" s="721"/>
      <c r="VK107" s="721"/>
      <c r="VL107" s="721"/>
      <c r="VM107" s="721"/>
      <c r="VN107" s="721"/>
      <c r="VO107" s="721"/>
      <c r="VP107" s="721"/>
      <c r="VQ107" s="721"/>
      <c r="VR107" s="721"/>
      <c r="VS107" s="721"/>
      <c r="VT107" s="721"/>
      <c r="VU107" s="721"/>
      <c r="VV107" s="721"/>
      <c r="VW107" s="721"/>
      <c r="VX107" s="721"/>
      <c r="VY107" s="721"/>
      <c r="VZ107" s="721"/>
      <c r="WA107" s="721"/>
      <c r="WB107" s="721"/>
      <c r="WC107" s="721"/>
      <c r="WD107" s="721"/>
      <c r="WE107" s="721"/>
      <c r="WF107" s="721"/>
      <c r="WG107" s="721"/>
      <c r="WH107" s="721"/>
      <c r="WI107" s="721"/>
      <c r="WJ107" s="721"/>
      <c r="WK107" s="721"/>
      <c r="WL107" s="721"/>
      <c r="WM107" s="721"/>
      <c r="WN107" s="721"/>
      <c r="WO107" s="721"/>
      <c r="WP107" s="721"/>
      <c r="WQ107" s="721"/>
      <c r="WR107" s="721"/>
      <c r="WS107" s="721"/>
      <c r="WT107" s="721"/>
      <c r="WU107" s="721"/>
      <c r="WV107" s="721"/>
      <c r="WW107" s="721"/>
      <c r="WX107" s="721"/>
      <c r="WY107" s="721"/>
      <c r="WZ107" s="721"/>
      <c r="XA107" s="721"/>
      <c r="XB107" s="721"/>
      <c r="XC107" s="721"/>
      <c r="XD107" s="721"/>
      <c r="XE107" s="721"/>
      <c r="XF107" s="721"/>
      <c r="XG107" s="721"/>
      <c r="XH107" s="721"/>
      <c r="XI107" s="721"/>
      <c r="XJ107" s="721"/>
      <c r="XK107" s="721"/>
      <c r="XL107" s="721"/>
      <c r="XM107" s="721"/>
      <c r="XN107" s="721"/>
      <c r="XO107" s="721"/>
      <c r="XP107" s="721"/>
      <c r="XQ107" s="721"/>
      <c r="XR107" s="721"/>
      <c r="XS107" s="721"/>
      <c r="XT107" s="721"/>
      <c r="XU107" s="721"/>
      <c r="XV107" s="721"/>
      <c r="XW107" s="721"/>
      <c r="XX107" s="721"/>
      <c r="XY107" s="721"/>
      <c r="XZ107" s="721"/>
      <c r="YA107" s="721"/>
      <c r="YB107" s="721"/>
      <c r="YC107" s="721"/>
      <c r="YD107" s="721"/>
      <c r="YE107" s="721"/>
      <c r="YF107" s="721"/>
      <c r="YG107" s="721"/>
      <c r="YH107" s="721"/>
      <c r="YI107" s="721"/>
      <c r="YJ107" s="721"/>
      <c r="YK107" s="721"/>
      <c r="YL107" s="721"/>
      <c r="YM107" s="721"/>
      <c r="YN107" s="721"/>
      <c r="YO107" s="721"/>
      <c r="YP107" s="721"/>
      <c r="YQ107" s="721"/>
      <c r="YR107" s="721"/>
      <c r="YS107" s="721"/>
      <c r="YT107" s="721"/>
      <c r="YU107" s="721"/>
      <c r="YV107" s="721"/>
      <c r="YW107" s="721"/>
      <c r="YX107" s="721"/>
      <c r="YY107" s="721"/>
      <c r="YZ107" s="721"/>
      <c r="ZA107" s="721"/>
      <c r="ZB107" s="721"/>
      <c r="ZC107" s="721"/>
      <c r="ZD107" s="721"/>
      <c r="ZE107" s="721"/>
      <c r="ZF107" s="721"/>
      <c r="ZG107" s="721"/>
      <c r="ZH107" s="721"/>
      <c r="ZI107" s="721"/>
      <c r="ZJ107" s="721"/>
      <c r="ZK107" s="721"/>
      <c r="ZL107" s="721"/>
      <c r="ZM107" s="721"/>
      <c r="ZN107" s="721"/>
      <c r="ZO107" s="721"/>
      <c r="ZP107" s="721"/>
      <c r="ZQ107" s="721"/>
      <c r="ZR107" s="721"/>
      <c r="ZS107" s="721"/>
      <c r="ZT107" s="721"/>
      <c r="ZU107" s="721"/>
      <c r="ZV107" s="721"/>
      <c r="ZW107" s="721"/>
      <c r="ZX107" s="721"/>
      <c r="ZY107" s="721"/>
      <c r="ZZ107" s="721"/>
      <c r="AAA107" s="721"/>
      <c r="AAB107" s="721"/>
      <c r="AAC107" s="721"/>
      <c r="AAD107" s="721"/>
      <c r="AAE107" s="721"/>
      <c r="AAF107" s="721"/>
      <c r="AAG107" s="721"/>
      <c r="AAH107" s="721"/>
      <c r="AAI107" s="721"/>
      <c r="AAJ107" s="721"/>
      <c r="AAK107" s="721"/>
      <c r="AAL107" s="721"/>
      <c r="AAM107" s="721"/>
      <c r="AAN107" s="721"/>
      <c r="AAO107" s="721"/>
      <c r="AAP107" s="721"/>
      <c r="AAQ107" s="722"/>
      <c r="AAR107" s="722"/>
      <c r="AAS107" s="722"/>
    </row>
    <row r="108" spans="1:725">
      <c r="A108" s="706"/>
      <c r="B108" s="706"/>
      <c r="C108" s="706"/>
      <c r="D108" s="881"/>
      <c r="E108" s="689" t="s">
        <v>828</v>
      </c>
      <c r="F108" s="1398"/>
      <c r="G108" s="1399"/>
      <c r="H108" s="1399"/>
      <c r="I108" s="1399"/>
      <c r="J108" s="1400"/>
      <c r="K108" s="1400"/>
      <c r="L108" s="1400"/>
      <c r="M108" s="1400"/>
      <c r="N108" s="1400"/>
      <c r="O108" s="1400"/>
      <c r="P108" s="1400"/>
      <c r="Q108" s="1400"/>
      <c r="R108" s="1400"/>
      <c r="S108" s="1400"/>
      <c r="T108" s="1400"/>
      <c r="U108" s="1400"/>
      <c r="V108" s="1400"/>
      <c r="W108" s="1400"/>
      <c r="X108" s="1400"/>
      <c r="Y108" s="1400"/>
      <c r="Z108" s="1400"/>
      <c r="AA108" s="1400"/>
      <c r="AB108" s="1400"/>
      <c r="AC108" s="1400"/>
      <c r="AD108" s="1400"/>
      <c r="AE108" s="1400"/>
      <c r="AF108" s="1400"/>
      <c r="AG108" s="1400"/>
      <c r="AH108" s="1400"/>
      <c r="AI108" s="1400"/>
      <c r="AJ108" s="1400"/>
      <c r="AK108" s="1400"/>
      <c r="AL108" s="1400"/>
      <c r="AM108" s="1400"/>
      <c r="AN108" s="1400"/>
      <c r="AO108" s="1400"/>
      <c r="AP108" s="1400"/>
      <c r="AQ108" s="1400"/>
      <c r="AR108" s="1400"/>
      <c r="AS108" s="1400"/>
      <c r="AT108" s="1400"/>
      <c r="AU108" s="1400"/>
      <c r="AV108" s="1400"/>
      <c r="AW108" s="1400"/>
      <c r="AX108" s="1400"/>
      <c r="AY108" s="1400"/>
      <c r="AZ108" s="1400"/>
      <c r="BA108" s="1400"/>
      <c r="BB108" s="1400"/>
      <c r="BC108" s="1400"/>
      <c r="BD108" s="1400"/>
      <c r="BE108" s="1400"/>
      <c r="BF108" s="1400"/>
      <c r="BG108" s="1400"/>
      <c r="BH108" s="1400"/>
      <c r="BI108" s="1400"/>
      <c r="BJ108" s="1400"/>
      <c r="BK108" s="1400"/>
      <c r="BL108" s="1400"/>
      <c r="BM108" s="1400"/>
      <c r="BN108" s="1400"/>
      <c r="BO108" s="1400"/>
      <c r="BP108" s="1400"/>
      <c r="BQ108" s="1400"/>
      <c r="BR108" s="1400"/>
      <c r="BS108" s="1400"/>
      <c r="BT108" s="1400"/>
      <c r="BU108" s="1400"/>
      <c r="BV108" s="1400"/>
      <c r="BW108" s="1400"/>
      <c r="BX108" s="1400"/>
      <c r="BY108" s="1400"/>
      <c r="BZ108" s="1400"/>
      <c r="CA108" s="1400"/>
      <c r="CB108" s="1400"/>
      <c r="CC108" s="1400"/>
      <c r="CD108" s="1400"/>
      <c r="CE108" s="1400"/>
      <c r="CF108" s="1400"/>
      <c r="CG108" s="1400"/>
      <c r="CH108" s="1400"/>
      <c r="CI108" s="1400"/>
      <c r="CJ108" s="1400"/>
      <c r="CK108" s="1400"/>
      <c r="CL108" s="1400"/>
      <c r="CM108" s="1400"/>
      <c r="CN108" s="1400"/>
      <c r="CO108" s="1400"/>
      <c r="CP108" s="1400"/>
      <c r="CQ108" s="1400"/>
      <c r="CR108" s="1400"/>
      <c r="CS108" s="1400"/>
      <c r="CT108" s="1400"/>
      <c r="CU108" s="1400"/>
      <c r="CV108" s="1400"/>
      <c r="CW108" s="1400"/>
      <c r="CX108" s="1400"/>
      <c r="CY108" s="1400"/>
      <c r="CZ108" s="1400"/>
      <c r="DA108" s="1400"/>
      <c r="DB108" s="1400"/>
      <c r="DC108" s="1400"/>
      <c r="DD108" s="1400"/>
      <c r="DE108" s="1400"/>
      <c r="DF108" s="1400"/>
      <c r="DG108" s="1400"/>
      <c r="DH108" s="1400"/>
      <c r="DI108" s="1400"/>
      <c r="DJ108" s="1400"/>
      <c r="DK108" s="1400"/>
      <c r="DL108" s="1400"/>
      <c r="DM108" s="1400"/>
      <c r="DN108" s="1400"/>
      <c r="DO108" s="1400"/>
      <c r="DP108" s="1400"/>
      <c r="DQ108" s="1400"/>
      <c r="DR108" s="1400"/>
      <c r="DS108" s="1400"/>
      <c r="DT108" s="1400"/>
      <c r="DU108" s="1400"/>
      <c r="DV108" s="1400"/>
      <c r="DW108" s="1400"/>
      <c r="DX108" s="1400"/>
      <c r="DY108" s="1400"/>
      <c r="DZ108" s="1400"/>
      <c r="EA108" s="1400"/>
      <c r="EB108" s="1400"/>
      <c r="EC108" s="1400"/>
      <c r="ED108" s="1400"/>
      <c r="EE108" s="1400"/>
      <c r="EF108" s="1400"/>
      <c r="EG108" s="1400"/>
      <c r="EH108" s="1400"/>
      <c r="EI108" s="1400"/>
      <c r="EJ108" s="1400"/>
      <c r="EK108" s="1400"/>
      <c r="EL108" s="1400"/>
      <c r="EM108" s="1400"/>
      <c r="EN108" s="1400"/>
      <c r="EO108" s="1400"/>
      <c r="EP108" s="1400"/>
      <c r="EQ108" s="1400"/>
      <c r="ER108" s="1400"/>
      <c r="ES108" s="1400"/>
      <c r="ET108" s="1400"/>
      <c r="EU108" s="1400"/>
      <c r="EV108" s="1400"/>
      <c r="EW108" s="1400"/>
      <c r="EX108" s="1400"/>
      <c r="EY108" s="1400"/>
      <c r="EZ108" s="1400"/>
      <c r="FA108" s="1400"/>
      <c r="FB108" s="1400"/>
      <c r="FC108" s="1400"/>
      <c r="FD108" s="1400"/>
      <c r="FE108" s="1400"/>
      <c r="FF108" s="1400"/>
      <c r="FG108" s="1400"/>
      <c r="FH108" s="1400"/>
      <c r="FI108" s="1400"/>
      <c r="FJ108" s="1400"/>
      <c r="FK108" s="1400"/>
      <c r="FL108" s="1400"/>
      <c r="FM108" s="1400"/>
      <c r="FN108" s="1400"/>
      <c r="FO108" s="1400"/>
      <c r="FP108" s="1400"/>
      <c r="FQ108" s="1400"/>
      <c r="FR108" s="1400"/>
      <c r="FS108" s="1400"/>
      <c r="FT108" s="1400"/>
      <c r="FU108" s="1400"/>
      <c r="FV108" s="1400"/>
      <c r="FW108" s="1400"/>
      <c r="FX108" s="1400"/>
      <c r="FY108" s="1400"/>
      <c r="FZ108" s="1400"/>
      <c r="GA108" s="1400"/>
      <c r="GB108" s="1400"/>
      <c r="GC108" s="1400"/>
      <c r="GD108" s="1400"/>
      <c r="GE108" s="1400"/>
      <c r="GF108" s="1400"/>
      <c r="GG108" s="1400"/>
      <c r="GH108" s="1400"/>
      <c r="GI108" s="1400"/>
      <c r="GJ108" s="1400"/>
      <c r="GK108" s="1400"/>
      <c r="GL108" s="1400"/>
      <c r="GM108" s="1400"/>
      <c r="GN108" s="1400"/>
      <c r="GO108" s="1400"/>
      <c r="GP108" s="1400"/>
      <c r="GQ108" s="1400"/>
      <c r="GR108" s="1400"/>
      <c r="GS108" s="1400"/>
      <c r="GT108" s="1400"/>
      <c r="GU108" s="1400"/>
      <c r="GV108" s="1400"/>
      <c r="GW108" s="1400"/>
      <c r="GX108" s="1400"/>
      <c r="GY108" s="1400"/>
      <c r="GZ108" s="1400"/>
      <c r="HA108" s="1400"/>
      <c r="HB108" s="1400"/>
      <c r="HC108" s="1400"/>
      <c r="HD108" s="1400"/>
      <c r="HE108" s="1400"/>
      <c r="HF108" s="1400"/>
      <c r="HG108" s="1400"/>
      <c r="HH108" s="1400"/>
      <c r="HI108" s="1400"/>
      <c r="HJ108" s="1400"/>
      <c r="HK108" s="1400"/>
      <c r="HL108" s="1400"/>
      <c r="HM108" s="1400"/>
      <c r="HN108" s="1400"/>
      <c r="HO108" s="1400"/>
      <c r="HP108" s="1400"/>
      <c r="HQ108" s="1400"/>
      <c r="HR108" s="1400"/>
      <c r="HS108" s="1400"/>
      <c r="HT108" s="1400"/>
      <c r="HU108" s="1400"/>
      <c r="HV108" s="1400"/>
      <c r="HW108" s="1400"/>
      <c r="HX108" s="1400"/>
      <c r="HY108" s="1400"/>
      <c r="HZ108" s="1400"/>
      <c r="IA108" s="1400"/>
      <c r="IB108" s="1400"/>
      <c r="IC108" s="1400"/>
      <c r="ID108" s="1400"/>
      <c r="IE108" s="1400"/>
      <c r="IF108" s="1400"/>
      <c r="IG108" s="1400"/>
      <c r="IH108" s="1400"/>
      <c r="II108" s="1400"/>
      <c r="IJ108" s="1400"/>
      <c r="IK108" s="1400"/>
      <c r="IL108" s="1400"/>
      <c r="IM108" s="1400"/>
      <c r="IN108" s="1400"/>
      <c r="IO108" s="1400"/>
      <c r="IP108" s="1400"/>
      <c r="IQ108" s="1400"/>
      <c r="IR108" s="1400"/>
      <c r="IS108" s="1400"/>
      <c r="IT108" s="1400"/>
      <c r="IU108" s="1400"/>
      <c r="IV108" s="1400"/>
      <c r="IW108" s="1400"/>
      <c r="IX108" s="1400"/>
      <c r="IY108" s="1400"/>
      <c r="IZ108" s="1400"/>
      <c r="JA108" s="1400"/>
      <c r="JB108" s="1400"/>
      <c r="JC108" s="1400"/>
      <c r="JD108" s="1400"/>
      <c r="JE108" s="1400"/>
      <c r="JF108" s="1400"/>
      <c r="JG108" s="1400"/>
      <c r="JH108" s="1400"/>
      <c r="JI108" s="1400"/>
      <c r="JJ108" s="1400"/>
      <c r="JK108" s="1400"/>
      <c r="JL108" s="1400"/>
      <c r="JM108" s="1400"/>
      <c r="JN108" s="1400"/>
      <c r="JO108" s="1400"/>
      <c r="JP108" s="1400"/>
      <c r="JQ108" s="1400"/>
      <c r="JR108" s="1400"/>
      <c r="JS108" s="1400"/>
      <c r="JT108" s="1400"/>
      <c r="JU108" s="1400"/>
      <c r="JV108" s="1400"/>
      <c r="JW108" s="1400"/>
      <c r="JX108" s="1400"/>
      <c r="JY108" s="1400"/>
      <c r="JZ108" s="1400"/>
      <c r="KA108" s="1400"/>
      <c r="KB108" s="1400"/>
      <c r="KC108" s="1400"/>
      <c r="KD108" s="1400"/>
      <c r="KE108" s="1400"/>
      <c r="KF108" s="1400"/>
      <c r="KG108" s="1400"/>
      <c r="KH108" s="1400"/>
      <c r="KI108" s="1400"/>
      <c r="KJ108" s="1400"/>
      <c r="KK108" s="1400"/>
      <c r="KL108" s="1400"/>
      <c r="KM108" s="1400"/>
      <c r="KN108" s="1400"/>
      <c r="KO108" s="1400"/>
      <c r="KP108" s="1400"/>
      <c r="KQ108" s="1400"/>
      <c r="KR108" s="1400"/>
      <c r="KS108" s="1400"/>
      <c r="KT108" s="1400"/>
      <c r="KU108" s="1400"/>
      <c r="KV108" s="1400"/>
      <c r="KW108" s="1400"/>
      <c r="KX108" s="1400"/>
      <c r="KY108" s="1400"/>
      <c r="KZ108" s="1400"/>
      <c r="LA108" s="1400"/>
      <c r="LB108" s="1400"/>
      <c r="LC108" s="1400"/>
      <c r="LD108" s="1400"/>
      <c r="LE108" s="1400"/>
      <c r="LF108" s="1400"/>
      <c r="LG108" s="1400"/>
      <c r="LH108" s="1400"/>
      <c r="LI108" s="1400"/>
      <c r="LJ108" s="1400"/>
      <c r="LK108" s="1400"/>
      <c r="LL108" s="1400"/>
      <c r="LM108" s="1400"/>
      <c r="LN108" s="1400"/>
      <c r="LO108" s="1400"/>
      <c r="LP108" s="1400"/>
      <c r="LQ108" s="1400"/>
      <c r="LR108" s="1400"/>
      <c r="LS108" s="1400"/>
      <c r="LT108" s="1400"/>
      <c r="LU108" s="1400"/>
      <c r="LV108" s="1400"/>
      <c r="LW108" s="1400"/>
      <c r="LX108" s="1400"/>
      <c r="LY108" s="1400"/>
      <c r="LZ108" s="1400"/>
      <c r="MA108" s="1400"/>
      <c r="MB108" s="1400"/>
      <c r="MC108" s="1400"/>
      <c r="MD108" s="1400"/>
      <c r="ME108" s="1400"/>
      <c r="MF108" s="1400"/>
      <c r="MG108" s="1400"/>
      <c r="MH108" s="1400"/>
      <c r="MI108" s="1400"/>
      <c r="MJ108" s="1400"/>
      <c r="MK108" s="1400"/>
      <c r="ML108" s="1400"/>
      <c r="MM108" s="1400"/>
      <c r="MN108" s="1400"/>
      <c r="MO108" s="1400"/>
      <c r="MP108" s="1400"/>
      <c r="MQ108" s="1400"/>
      <c r="MR108" s="1400"/>
      <c r="MS108" s="1400"/>
      <c r="MT108" s="1400"/>
      <c r="MU108" s="1400"/>
      <c r="MV108" s="1400"/>
      <c r="MW108" s="1400"/>
      <c r="MX108" s="1400"/>
      <c r="MY108" s="1400"/>
      <c r="MZ108" s="1400"/>
      <c r="NA108" s="1400"/>
      <c r="NB108" s="1400"/>
      <c r="NC108" s="1400"/>
      <c r="ND108" s="1400"/>
      <c r="NE108" s="1400"/>
      <c r="NF108" s="1400"/>
      <c r="NG108" s="1400"/>
      <c r="NH108" s="1400"/>
      <c r="NI108" s="1400"/>
      <c r="NJ108" s="1400"/>
      <c r="NK108" s="1400"/>
      <c r="NL108" s="1400"/>
      <c r="NM108" s="1400"/>
      <c r="NN108" s="1400"/>
      <c r="NO108" s="1400"/>
      <c r="NP108" s="1400"/>
      <c r="NQ108" s="1400"/>
      <c r="NR108" s="1400"/>
      <c r="NS108" s="1400"/>
      <c r="NT108" s="1400"/>
      <c r="NU108" s="1400"/>
      <c r="NV108" s="1400"/>
      <c r="NW108" s="1400"/>
      <c r="NX108" s="1400"/>
      <c r="NY108" s="1400"/>
      <c r="NZ108" s="1400"/>
      <c r="OA108" s="1400"/>
      <c r="OB108" s="1400"/>
      <c r="OC108" s="1400"/>
      <c r="OD108" s="1400"/>
      <c r="OE108" s="1400"/>
      <c r="OF108" s="1400"/>
      <c r="OG108" s="1400"/>
      <c r="OH108" s="1400"/>
      <c r="OI108" s="1400"/>
      <c r="OJ108" s="1400"/>
      <c r="OK108" s="1400"/>
      <c r="OL108" s="1400"/>
      <c r="OM108" s="1400"/>
      <c r="ON108" s="1400"/>
      <c r="OO108" s="1400"/>
      <c r="OP108" s="1400"/>
      <c r="OQ108" s="1400"/>
      <c r="OR108" s="1400"/>
      <c r="OS108" s="1400"/>
      <c r="OT108" s="1400"/>
      <c r="OU108" s="1400"/>
      <c r="OV108" s="1400"/>
      <c r="OW108" s="1400"/>
      <c r="OX108" s="1400"/>
      <c r="OY108" s="1400"/>
      <c r="OZ108" s="1400"/>
      <c r="PA108" s="1400"/>
      <c r="PB108" s="1400"/>
      <c r="PC108" s="1400"/>
      <c r="PD108" s="1400"/>
      <c r="PE108" s="1400"/>
      <c r="PF108" s="1400"/>
      <c r="PG108" s="1400"/>
      <c r="PH108" s="1400"/>
      <c r="PI108" s="1400"/>
      <c r="PJ108" s="1400"/>
      <c r="PK108" s="1400"/>
      <c r="PL108" s="1400"/>
      <c r="PM108" s="1400"/>
      <c r="PN108" s="1400"/>
      <c r="PO108" s="1400"/>
      <c r="PP108" s="1400"/>
      <c r="PQ108" s="1400"/>
      <c r="PR108" s="1400"/>
      <c r="PS108" s="1400"/>
      <c r="PT108" s="1400"/>
      <c r="PU108" s="1400"/>
      <c r="PV108" s="1400"/>
      <c r="PW108" s="1400"/>
      <c r="PX108" s="1400"/>
      <c r="PY108" s="1400"/>
      <c r="PZ108" s="1400"/>
      <c r="QA108" s="1400"/>
      <c r="QB108" s="1400"/>
      <c r="QC108" s="1400"/>
      <c r="QD108" s="1400"/>
      <c r="QE108" s="1400"/>
      <c r="QF108" s="1400"/>
      <c r="QG108" s="1400"/>
      <c r="QH108" s="1400"/>
      <c r="QI108" s="1400"/>
      <c r="QJ108" s="1400"/>
      <c r="QK108" s="1400"/>
      <c r="QL108" s="1400"/>
      <c r="QM108" s="1400"/>
      <c r="QN108" s="1400"/>
      <c r="QO108" s="1400"/>
      <c r="QP108" s="1400"/>
      <c r="QQ108" s="1400"/>
      <c r="QR108" s="1400"/>
      <c r="QS108" s="1400"/>
      <c r="QT108" s="1400"/>
      <c r="QU108" s="1400"/>
      <c r="QV108" s="1400"/>
      <c r="QW108" s="1400"/>
      <c r="QX108" s="1400"/>
      <c r="QY108" s="1400"/>
      <c r="QZ108" s="1400"/>
      <c r="RA108" s="1400"/>
      <c r="RB108" s="1400"/>
      <c r="RC108" s="1400"/>
      <c r="RD108" s="1400"/>
      <c r="RE108" s="1400"/>
      <c r="RF108" s="1400"/>
      <c r="RG108" s="1400"/>
      <c r="RH108" s="1400"/>
      <c r="RI108" s="1400"/>
      <c r="RJ108" s="1400"/>
      <c r="RK108" s="1400"/>
      <c r="RL108" s="1400"/>
      <c r="RM108" s="1400"/>
      <c r="RN108" s="1400"/>
      <c r="RO108" s="1400"/>
      <c r="RP108" s="1400"/>
      <c r="RQ108" s="1400"/>
      <c r="RR108" s="1400"/>
      <c r="RS108" s="1400"/>
      <c r="RT108" s="1400"/>
      <c r="RU108" s="1400"/>
      <c r="RV108" s="1400"/>
      <c r="RW108" s="1400"/>
      <c r="RX108" s="1400"/>
      <c r="RY108" s="1400"/>
      <c r="RZ108" s="1400"/>
      <c r="SA108" s="1400"/>
      <c r="SB108" s="1400"/>
      <c r="SC108" s="1400"/>
      <c r="SD108" s="1400"/>
      <c r="SE108" s="1400"/>
      <c r="SF108" s="1400"/>
      <c r="SG108" s="1400"/>
      <c r="SH108" s="1400"/>
      <c r="SI108" s="1400"/>
      <c r="SJ108" s="1400"/>
      <c r="SK108" s="1400"/>
      <c r="SL108" s="1400"/>
      <c r="SM108" s="1400"/>
      <c r="SN108" s="1400"/>
      <c r="SO108" s="1400"/>
      <c r="SP108" s="1400"/>
      <c r="SQ108" s="1400"/>
      <c r="SR108" s="1400"/>
      <c r="SS108" s="1400"/>
      <c r="ST108" s="1400"/>
      <c r="SU108" s="1400"/>
      <c r="SV108" s="1400"/>
      <c r="SW108" s="1400"/>
      <c r="SX108" s="1400"/>
      <c r="SY108" s="1400"/>
      <c r="SZ108" s="1400"/>
      <c r="TA108" s="1400"/>
      <c r="TB108" s="1400"/>
      <c r="TC108" s="1400"/>
      <c r="TD108" s="1400"/>
      <c r="TE108" s="1400"/>
      <c r="TF108" s="1400"/>
      <c r="TG108" s="1400"/>
      <c r="TH108" s="1400"/>
      <c r="TI108" s="1400"/>
      <c r="TJ108" s="1400"/>
      <c r="TK108" s="1400"/>
      <c r="TL108" s="1400"/>
      <c r="TM108" s="1400"/>
      <c r="TN108" s="1400"/>
      <c r="TO108" s="1400"/>
      <c r="TP108" s="1400"/>
      <c r="TQ108" s="1400"/>
      <c r="TR108" s="1400"/>
      <c r="TS108" s="1400"/>
      <c r="TT108" s="1400"/>
      <c r="TU108" s="1400"/>
      <c r="TV108" s="1400"/>
      <c r="TW108" s="1400"/>
      <c r="TX108" s="1400"/>
      <c r="TY108" s="1400"/>
      <c r="TZ108" s="1400"/>
      <c r="UA108" s="1400"/>
      <c r="UB108" s="1400"/>
      <c r="UC108" s="1400"/>
      <c r="UD108" s="1400"/>
      <c r="UE108" s="1400"/>
      <c r="UF108" s="1400"/>
      <c r="UG108" s="1400"/>
      <c r="UH108" s="1400"/>
      <c r="UI108" s="1400"/>
      <c r="UJ108" s="1400"/>
      <c r="UK108" s="1400"/>
      <c r="UL108" s="1400"/>
      <c r="UM108" s="1400"/>
      <c r="UN108" s="1400"/>
      <c r="UO108" s="1400"/>
      <c r="UP108" s="1400"/>
      <c r="UQ108" s="1400"/>
      <c r="UR108" s="1400"/>
      <c r="US108" s="1400"/>
      <c r="UT108" s="1400"/>
      <c r="UU108" s="1400"/>
      <c r="UV108" s="1400"/>
      <c r="UW108" s="1400"/>
      <c r="UX108" s="1400"/>
      <c r="UY108" s="1400"/>
      <c r="UZ108" s="1400"/>
      <c r="VA108" s="1400"/>
      <c r="VB108" s="1400"/>
      <c r="VC108" s="1400"/>
      <c r="VD108" s="1400"/>
      <c r="VE108" s="1400"/>
      <c r="VF108" s="1400"/>
      <c r="VG108" s="1400"/>
      <c r="VH108" s="1400"/>
      <c r="VI108" s="1400"/>
      <c r="VJ108" s="1400"/>
      <c r="VK108" s="1400"/>
      <c r="VL108" s="1400"/>
      <c r="VM108" s="1400"/>
      <c r="VN108" s="1400"/>
      <c r="VO108" s="1400"/>
      <c r="VP108" s="1400"/>
      <c r="VQ108" s="1400"/>
      <c r="VR108" s="1400"/>
      <c r="VS108" s="1400"/>
      <c r="VT108" s="1400"/>
      <c r="VU108" s="1400"/>
      <c r="VV108" s="1400"/>
      <c r="VW108" s="1400"/>
      <c r="VX108" s="1400"/>
      <c r="VY108" s="1400"/>
      <c r="VZ108" s="1400"/>
      <c r="WA108" s="1400"/>
      <c r="WB108" s="1400"/>
      <c r="WC108" s="1400"/>
      <c r="WD108" s="1400"/>
      <c r="WE108" s="1400"/>
      <c r="WF108" s="1400"/>
      <c r="WG108" s="1400"/>
      <c r="WH108" s="1400"/>
      <c r="WI108" s="1400"/>
      <c r="WJ108" s="1400"/>
      <c r="WK108" s="1400"/>
      <c r="WL108" s="1400"/>
      <c r="WM108" s="1400"/>
      <c r="WN108" s="1400"/>
      <c r="WO108" s="1400"/>
      <c r="WP108" s="1400"/>
      <c r="WQ108" s="1400"/>
      <c r="WR108" s="1400"/>
      <c r="WS108" s="1400"/>
      <c r="WT108" s="1400"/>
      <c r="WU108" s="1400"/>
      <c r="WV108" s="1400"/>
      <c r="WW108" s="1400"/>
      <c r="WX108" s="1400"/>
      <c r="WY108" s="1400"/>
      <c r="WZ108" s="1400"/>
      <c r="XA108" s="1400"/>
      <c r="XB108" s="1400"/>
      <c r="XC108" s="1400"/>
      <c r="XD108" s="1400"/>
      <c r="XE108" s="1400"/>
      <c r="XF108" s="1400"/>
      <c r="XG108" s="1400"/>
      <c r="XH108" s="1400"/>
      <c r="XI108" s="1400"/>
      <c r="XJ108" s="1400"/>
      <c r="XK108" s="1400"/>
      <c r="XL108" s="1400"/>
      <c r="XM108" s="1400"/>
      <c r="XN108" s="1400"/>
      <c r="XO108" s="1400"/>
      <c r="XP108" s="1400"/>
      <c r="XQ108" s="1400"/>
      <c r="XR108" s="1400"/>
      <c r="XS108" s="1400"/>
      <c r="XT108" s="1400"/>
      <c r="XU108" s="1400"/>
      <c r="XV108" s="1400"/>
      <c r="XW108" s="1400"/>
      <c r="XX108" s="1400"/>
      <c r="XY108" s="1400"/>
      <c r="XZ108" s="1400"/>
      <c r="YA108" s="1400"/>
      <c r="YB108" s="1400"/>
      <c r="YC108" s="1400"/>
      <c r="YD108" s="1400"/>
      <c r="YE108" s="1400"/>
      <c r="YF108" s="1400"/>
      <c r="YG108" s="1400"/>
      <c r="YH108" s="1400"/>
      <c r="YI108" s="1400"/>
      <c r="YJ108" s="1400"/>
      <c r="YK108" s="1400"/>
      <c r="YL108" s="1400"/>
      <c r="YM108" s="1400"/>
      <c r="YN108" s="1400"/>
      <c r="YO108" s="1400"/>
      <c r="YP108" s="1400"/>
      <c r="YQ108" s="1400"/>
      <c r="YR108" s="1400"/>
      <c r="YS108" s="1400"/>
      <c r="YT108" s="1400"/>
      <c r="YU108" s="1400"/>
      <c r="YV108" s="1400"/>
      <c r="YW108" s="1400"/>
      <c r="YX108" s="1400"/>
      <c r="YY108" s="1400"/>
      <c r="YZ108" s="1400"/>
      <c r="ZA108" s="1400"/>
      <c r="ZB108" s="1400"/>
      <c r="ZC108" s="1400"/>
      <c r="ZD108" s="1400"/>
      <c r="ZE108" s="1400"/>
      <c r="ZF108" s="1400"/>
      <c r="ZG108" s="1400"/>
      <c r="ZH108" s="1400"/>
      <c r="ZI108" s="1400"/>
      <c r="ZJ108" s="1400"/>
      <c r="ZK108" s="1400"/>
      <c r="ZL108" s="1400"/>
      <c r="ZM108" s="1400"/>
      <c r="ZN108" s="1400"/>
      <c r="ZO108" s="1400"/>
      <c r="ZP108" s="1400"/>
      <c r="ZQ108" s="1400"/>
      <c r="ZR108" s="1400"/>
      <c r="ZS108" s="1400"/>
      <c r="ZT108" s="1400"/>
      <c r="ZU108" s="1400"/>
      <c r="ZV108" s="1400"/>
      <c r="ZW108" s="1400"/>
      <c r="ZX108" s="1400"/>
      <c r="ZY108" s="1400"/>
      <c r="ZZ108" s="1400"/>
      <c r="AAA108" s="1400"/>
      <c r="AAB108" s="1400"/>
      <c r="AAC108" s="1400"/>
      <c r="AAD108" s="1418"/>
      <c r="AAE108" s="1400"/>
      <c r="AAF108" s="1400"/>
      <c r="AAG108" s="1400"/>
      <c r="AAH108" s="1418"/>
      <c r="AAI108" s="1400"/>
      <c r="AAJ108" s="1400"/>
      <c r="AAK108" s="1400"/>
      <c r="AAL108" s="1418"/>
      <c r="AAM108" s="1400"/>
      <c r="AAN108" s="1400"/>
      <c r="AAO108" s="1400"/>
      <c r="AAP108" s="1338"/>
      <c r="AAQ108" s="722"/>
      <c r="AAR108" s="722"/>
      <c r="AAS108" s="722"/>
    </row>
    <row r="109" spans="1:725">
      <c r="A109" s="706"/>
      <c r="B109" s="706" t="str">
        <f>B45</f>
        <v>W / O incentive</v>
      </c>
      <c r="C109" s="706"/>
      <c r="D109" s="881"/>
      <c r="E109" s="690" t="str">
        <f>E45</f>
        <v>W / O incentive</v>
      </c>
      <c r="F109" s="1339"/>
      <c r="G109" s="685"/>
      <c r="H109" s="685"/>
      <c r="I109" s="685"/>
      <c r="J109" s="722"/>
      <c r="K109" s="722"/>
      <c r="L109" s="722"/>
      <c r="M109" s="722"/>
      <c r="N109" s="722"/>
      <c r="O109" s="722"/>
      <c r="P109" s="722"/>
      <c r="Q109" s="722"/>
      <c r="R109" s="722"/>
      <c r="S109" s="722"/>
      <c r="T109" s="722"/>
      <c r="U109" s="722"/>
      <c r="V109" s="722"/>
      <c r="W109" s="722"/>
      <c r="X109" s="722"/>
      <c r="Y109" s="722"/>
      <c r="Z109" s="722"/>
      <c r="AA109" s="722"/>
      <c r="AB109" s="722"/>
      <c r="AC109" s="722"/>
      <c r="AD109" s="722"/>
      <c r="AE109" s="722"/>
      <c r="AF109" s="722"/>
      <c r="AG109" s="722"/>
      <c r="AH109" s="722"/>
      <c r="AI109" s="722"/>
      <c r="AJ109" s="722"/>
      <c r="AK109" s="722"/>
      <c r="AL109" s="722"/>
      <c r="AM109" s="722"/>
      <c r="AN109" s="722"/>
      <c r="AO109" s="722"/>
      <c r="AP109" s="722"/>
      <c r="AQ109" s="722"/>
      <c r="AR109" s="722"/>
      <c r="AS109" s="722"/>
      <c r="AT109" s="722"/>
      <c r="AU109" s="722"/>
      <c r="AV109" s="722"/>
      <c r="AW109" s="722"/>
      <c r="AX109" s="722"/>
      <c r="AY109" s="722"/>
      <c r="AZ109" s="722"/>
      <c r="BA109" s="722"/>
      <c r="BB109" s="722"/>
      <c r="BC109" s="722"/>
      <c r="BD109" s="722"/>
      <c r="BE109" s="722"/>
      <c r="BF109" s="722"/>
      <c r="BG109" s="722"/>
      <c r="BH109" s="722"/>
      <c r="BI109" s="722"/>
      <c r="BJ109" s="722"/>
      <c r="BK109" s="722"/>
      <c r="BL109" s="722"/>
      <c r="BM109" s="722"/>
      <c r="BN109" s="722"/>
      <c r="BO109" s="722"/>
      <c r="BP109" s="722"/>
      <c r="BQ109" s="722"/>
      <c r="BR109" s="722"/>
      <c r="BS109" s="722"/>
      <c r="BT109" s="722"/>
      <c r="BU109" s="722"/>
      <c r="BV109" s="722"/>
      <c r="BW109" s="722"/>
      <c r="BX109" s="722"/>
      <c r="BY109" s="722"/>
      <c r="BZ109" s="722"/>
      <c r="CA109" s="722"/>
      <c r="CB109" s="722"/>
      <c r="CC109" s="722"/>
      <c r="CD109" s="722"/>
      <c r="CE109" s="722"/>
      <c r="CF109" s="722"/>
      <c r="CG109" s="722"/>
      <c r="CH109" s="722"/>
      <c r="CI109" s="722"/>
      <c r="CJ109" s="722"/>
      <c r="CK109" s="722"/>
      <c r="CL109" s="722"/>
      <c r="CM109" s="722"/>
      <c r="CN109" s="722"/>
      <c r="CO109" s="722"/>
      <c r="CP109" s="722"/>
      <c r="CQ109" s="722"/>
      <c r="CR109" s="722"/>
      <c r="CS109" s="722"/>
      <c r="CT109" s="722"/>
      <c r="CU109" s="722"/>
      <c r="CV109" s="722"/>
      <c r="CW109" s="722"/>
      <c r="CX109" s="722"/>
      <c r="CY109" s="722"/>
      <c r="CZ109" s="722"/>
      <c r="DA109" s="722"/>
      <c r="DB109" s="722"/>
      <c r="DC109" s="722"/>
      <c r="DD109" s="722"/>
      <c r="DE109" s="722"/>
      <c r="DF109" s="722"/>
      <c r="DG109" s="722"/>
      <c r="DH109" s="722"/>
      <c r="DI109" s="722"/>
      <c r="DJ109" s="722"/>
      <c r="DK109" s="722"/>
      <c r="DL109" s="722"/>
      <c r="DM109" s="722"/>
      <c r="DN109" s="722"/>
      <c r="DO109" s="722"/>
      <c r="DP109" s="722"/>
      <c r="DQ109" s="722"/>
      <c r="DR109" s="722"/>
      <c r="DS109" s="722"/>
      <c r="DT109" s="722"/>
      <c r="DU109" s="722"/>
      <c r="DV109" s="722"/>
      <c r="DW109" s="722"/>
      <c r="DX109" s="722"/>
      <c r="DY109" s="722"/>
      <c r="DZ109" s="722"/>
      <c r="EA109" s="722"/>
      <c r="EB109" s="722"/>
      <c r="EC109" s="722"/>
      <c r="ED109" s="722"/>
      <c r="EE109" s="722"/>
      <c r="EF109" s="722"/>
      <c r="EG109" s="722"/>
      <c r="EH109" s="722"/>
      <c r="EI109" s="722"/>
      <c r="EJ109" s="722"/>
      <c r="EK109" s="722"/>
      <c r="EL109" s="722"/>
      <c r="EM109" s="722"/>
      <c r="EN109" s="722"/>
      <c r="EO109" s="722"/>
      <c r="EP109" s="722"/>
      <c r="EQ109" s="722"/>
      <c r="ER109" s="722"/>
      <c r="ES109" s="722"/>
      <c r="ET109" s="722"/>
      <c r="EU109" s="722"/>
      <c r="EV109" s="722"/>
      <c r="EW109" s="722"/>
      <c r="EX109" s="722"/>
      <c r="EY109" s="722"/>
      <c r="EZ109" s="722"/>
      <c r="FA109" s="722"/>
      <c r="FB109" s="722"/>
      <c r="FC109" s="722"/>
      <c r="FD109" s="722"/>
      <c r="FE109" s="722"/>
      <c r="FF109" s="722"/>
      <c r="FG109" s="722"/>
      <c r="FH109" s="722"/>
      <c r="FI109" s="722"/>
      <c r="FJ109" s="722"/>
      <c r="FK109" s="722"/>
      <c r="FL109" s="722"/>
      <c r="FM109" s="722"/>
      <c r="FN109" s="722"/>
      <c r="FO109" s="722"/>
      <c r="FP109" s="722"/>
      <c r="FQ109" s="722"/>
      <c r="FR109" s="722"/>
      <c r="FS109" s="722"/>
      <c r="FT109" s="722"/>
      <c r="FU109" s="722"/>
      <c r="FV109" s="722"/>
      <c r="FW109" s="722"/>
      <c r="FX109" s="722"/>
      <c r="FY109" s="722"/>
      <c r="FZ109" s="722"/>
      <c r="GA109" s="722"/>
      <c r="GB109" s="722"/>
      <c r="GC109" s="722"/>
      <c r="GD109" s="722"/>
      <c r="GE109" s="722"/>
      <c r="GF109" s="722"/>
      <c r="GG109" s="722"/>
      <c r="GH109" s="722"/>
      <c r="GI109" s="722"/>
      <c r="GJ109" s="722"/>
      <c r="GK109" s="722"/>
      <c r="GL109" s="722"/>
      <c r="GM109" s="722"/>
      <c r="GN109" s="722"/>
      <c r="GO109" s="722"/>
      <c r="GP109" s="722"/>
      <c r="GQ109" s="722"/>
      <c r="GR109" s="722"/>
      <c r="GS109" s="722"/>
      <c r="GT109" s="722"/>
      <c r="GU109" s="722"/>
      <c r="GV109" s="722"/>
      <c r="GW109" s="722"/>
      <c r="GX109" s="722"/>
      <c r="GY109" s="722"/>
      <c r="GZ109" s="722"/>
      <c r="HA109" s="722"/>
      <c r="HB109" s="722"/>
      <c r="HC109" s="722"/>
      <c r="HD109" s="722"/>
      <c r="HE109" s="722"/>
      <c r="HF109" s="722"/>
      <c r="HG109" s="722"/>
      <c r="HH109" s="722"/>
      <c r="HI109" s="722"/>
      <c r="HJ109" s="722"/>
      <c r="HK109" s="722"/>
      <c r="HL109" s="722"/>
      <c r="HM109" s="722"/>
      <c r="HN109" s="722"/>
      <c r="HO109" s="722"/>
      <c r="HP109" s="722"/>
      <c r="HQ109" s="722"/>
      <c r="HR109" s="722"/>
      <c r="HS109" s="722"/>
      <c r="HT109" s="722"/>
      <c r="HU109" s="722"/>
      <c r="HV109" s="722"/>
      <c r="HW109" s="722"/>
      <c r="HX109" s="722"/>
      <c r="HY109" s="722"/>
      <c r="HZ109" s="722"/>
      <c r="IA109" s="722"/>
      <c r="IB109" s="722"/>
      <c r="IC109" s="722"/>
      <c r="ID109" s="722"/>
      <c r="IE109" s="722"/>
      <c r="IF109" s="722"/>
      <c r="IG109" s="722"/>
      <c r="IH109" s="722"/>
      <c r="II109" s="722"/>
      <c r="IJ109" s="722"/>
      <c r="IK109" s="722"/>
      <c r="IL109" s="722"/>
      <c r="IM109" s="722"/>
      <c r="IN109" s="722"/>
      <c r="IO109" s="722"/>
      <c r="IP109" s="722"/>
      <c r="IQ109" s="722"/>
      <c r="IR109" s="722"/>
      <c r="IS109" s="722"/>
      <c r="IT109" s="722"/>
      <c r="IU109" s="722"/>
      <c r="IV109" s="722"/>
      <c r="IW109" s="722"/>
      <c r="IX109" s="722"/>
      <c r="IY109" s="722"/>
      <c r="IZ109" s="722"/>
      <c r="JA109" s="722"/>
      <c r="JB109" s="722"/>
      <c r="JC109" s="722"/>
      <c r="JD109" s="722"/>
      <c r="JE109" s="722"/>
      <c r="JF109" s="722"/>
      <c r="JG109" s="722"/>
      <c r="JH109" s="722"/>
      <c r="JI109" s="722"/>
      <c r="JJ109" s="722"/>
      <c r="JK109" s="722"/>
      <c r="JL109" s="722"/>
      <c r="JM109" s="722"/>
      <c r="JN109" s="722"/>
      <c r="JO109" s="722"/>
      <c r="JP109" s="722"/>
      <c r="JQ109" s="722"/>
      <c r="JR109" s="722"/>
      <c r="JS109" s="722"/>
      <c r="JT109" s="722"/>
      <c r="JU109" s="722"/>
      <c r="JV109" s="722"/>
      <c r="JW109" s="722"/>
      <c r="JX109" s="722"/>
      <c r="JY109" s="722"/>
      <c r="JZ109" s="722"/>
      <c r="KA109" s="722"/>
      <c r="KB109" s="722"/>
      <c r="KC109" s="722"/>
      <c r="KD109" s="722"/>
      <c r="KE109" s="722"/>
      <c r="KF109" s="722"/>
      <c r="KG109" s="722"/>
      <c r="KH109" s="722"/>
      <c r="KI109" s="722"/>
      <c r="KJ109" s="722"/>
      <c r="KK109" s="722"/>
      <c r="KL109" s="722"/>
      <c r="KM109" s="722"/>
      <c r="KN109" s="722"/>
      <c r="KO109" s="722"/>
      <c r="KP109" s="722"/>
      <c r="KQ109" s="722"/>
      <c r="KR109" s="722"/>
      <c r="KS109" s="722"/>
      <c r="KT109" s="722"/>
      <c r="KU109" s="722"/>
      <c r="KV109" s="722"/>
      <c r="KW109" s="722"/>
      <c r="KX109" s="722"/>
      <c r="KY109" s="722"/>
      <c r="KZ109" s="722"/>
      <c r="LA109" s="722"/>
      <c r="LB109" s="722"/>
      <c r="LC109" s="722"/>
      <c r="LD109" s="722"/>
      <c r="LE109" s="722"/>
      <c r="LF109" s="722"/>
      <c r="LG109" s="722"/>
      <c r="LH109" s="722"/>
      <c r="LI109" s="722"/>
      <c r="LJ109" s="722"/>
      <c r="LK109" s="722"/>
      <c r="LL109" s="722"/>
      <c r="LM109" s="722"/>
      <c r="LN109" s="722"/>
      <c r="LO109" s="722"/>
      <c r="LP109" s="722"/>
      <c r="LQ109" s="722"/>
      <c r="LR109" s="722"/>
      <c r="LS109" s="722"/>
      <c r="LT109" s="722"/>
      <c r="LU109" s="722"/>
      <c r="LV109" s="722"/>
      <c r="LW109" s="722"/>
      <c r="LX109" s="722"/>
      <c r="LY109" s="722"/>
      <c r="LZ109" s="722"/>
      <c r="MA109" s="722"/>
      <c r="MB109" s="722"/>
      <c r="MC109" s="722"/>
      <c r="MD109" s="722"/>
      <c r="ME109" s="722"/>
      <c r="MF109" s="722"/>
      <c r="MG109" s="722"/>
      <c r="MH109" s="722"/>
      <c r="MI109" s="722"/>
      <c r="MJ109" s="722"/>
      <c r="MK109" s="722"/>
      <c r="ML109" s="722"/>
      <c r="MM109" s="722"/>
      <c r="MN109" s="722"/>
      <c r="MO109" s="722"/>
      <c r="MP109" s="722"/>
      <c r="MQ109" s="722"/>
      <c r="MR109" s="722"/>
      <c r="MS109" s="722"/>
      <c r="MT109" s="722"/>
      <c r="MU109" s="722"/>
      <c r="MV109" s="722"/>
      <c r="MW109" s="722"/>
      <c r="MX109" s="722"/>
      <c r="MY109" s="722"/>
      <c r="MZ109" s="722"/>
      <c r="NA109" s="722"/>
      <c r="NB109" s="722"/>
      <c r="NC109" s="722"/>
      <c r="ND109" s="722"/>
      <c r="NE109" s="722"/>
      <c r="NF109" s="722"/>
      <c r="NG109" s="722"/>
      <c r="NH109" s="722"/>
      <c r="NI109" s="722"/>
      <c r="NJ109" s="722"/>
      <c r="NK109" s="722"/>
      <c r="NL109" s="722"/>
      <c r="NM109" s="722"/>
      <c r="NN109" s="722"/>
      <c r="NO109" s="722"/>
      <c r="NP109" s="722"/>
      <c r="NQ109" s="722"/>
      <c r="NR109" s="722"/>
      <c r="NS109" s="722"/>
      <c r="NT109" s="722"/>
      <c r="NU109" s="722"/>
      <c r="NV109" s="722"/>
      <c r="NW109" s="722"/>
      <c r="NX109" s="722"/>
      <c r="NY109" s="722"/>
      <c r="NZ109" s="722"/>
      <c r="OA109" s="722"/>
      <c r="OB109" s="722"/>
      <c r="OC109" s="722"/>
      <c r="OD109" s="722"/>
      <c r="OE109" s="722"/>
      <c r="OF109" s="722"/>
      <c r="OG109" s="722"/>
      <c r="OH109" s="722"/>
      <c r="OI109" s="722"/>
      <c r="OJ109" s="722"/>
      <c r="OK109" s="722"/>
      <c r="OL109" s="722"/>
      <c r="OM109" s="722"/>
      <c r="ON109" s="722"/>
      <c r="OO109" s="722"/>
      <c r="OP109" s="722"/>
      <c r="OQ109" s="722"/>
      <c r="OR109" s="722"/>
      <c r="OS109" s="722"/>
      <c r="OT109" s="722"/>
      <c r="OU109" s="722"/>
      <c r="OV109" s="722"/>
      <c r="OW109" s="722"/>
      <c r="OX109" s="722"/>
      <c r="OY109" s="722"/>
      <c r="OZ109" s="722"/>
      <c r="PA109" s="722"/>
      <c r="PB109" s="722"/>
      <c r="PC109" s="722"/>
      <c r="PD109" s="722"/>
      <c r="PE109" s="722"/>
      <c r="PF109" s="722"/>
      <c r="PG109" s="722"/>
      <c r="PH109" s="722"/>
      <c r="PI109" s="722"/>
      <c r="PJ109" s="722"/>
      <c r="PK109" s="722"/>
      <c r="PL109" s="722"/>
      <c r="PM109" s="722"/>
      <c r="PN109" s="722"/>
      <c r="PO109" s="722"/>
      <c r="PP109" s="722"/>
      <c r="PQ109" s="722"/>
      <c r="PR109" s="722"/>
      <c r="PS109" s="722"/>
      <c r="PT109" s="722"/>
      <c r="PU109" s="722"/>
      <c r="PV109" s="722"/>
      <c r="PW109" s="722"/>
      <c r="PX109" s="722"/>
      <c r="PY109" s="722"/>
      <c r="PZ109" s="722"/>
      <c r="QA109" s="722"/>
      <c r="QB109" s="722"/>
      <c r="QC109" s="722"/>
      <c r="QD109" s="722"/>
      <c r="QE109" s="722"/>
      <c r="QF109" s="722"/>
      <c r="QG109" s="722"/>
      <c r="QH109" s="722"/>
      <c r="QI109" s="722"/>
      <c r="QJ109" s="722"/>
      <c r="QK109" s="722"/>
      <c r="QL109" s="722"/>
      <c r="QM109" s="722"/>
      <c r="QN109" s="722"/>
      <c r="QO109" s="722"/>
      <c r="QP109" s="722"/>
      <c r="QQ109" s="722"/>
      <c r="QR109" s="722"/>
      <c r="QS109" s="722"/>
      <c r="QT109" s="722"/>
      <c r="QU109" s="722"/>
      <c r="QV109" s="722"/>
      <c r="QW109" s="722"/>
      <c r="QX109" s="722"/>
      <c r="QY109" s="722"/>
      <c r="QZ109" s="722"/>
      <c r="RA109" s="722"/>
      <c r="RB109" s="722"/>
      <c r="RC109" s="722"/>
      <c r="RD109" s="722"/>
      <c r="RE109" s="722"/>
      <c r="RF109" s="722"/>
      <c r="RG109" s="722"/>
      <c r="RH109" s="722"/>
      <c r="RI109" s="722"/>
      <c r="RJ109" s="722"/>
      <c r="RK109" s="722"/>
      <c r="RL109" s="722"/>
      <c r="RM109" s="722"/>
      <c r="RN109" s="722"/>
      <c r="RO109" s="722"/>
      <c r="RP109" s="722"/>
      <c r="RQ109" s="722"/>
      <c r="RR109" s="722"/>
      <c r="RS109" s="722"/>
      <c r="RT109" s="722"/>
      <c r="RU109" s="722"/>
      <c r="RV109" s="722"/>
      <c r="RW109" s="722"/>
      <c r="RX109" s="722"/>
      <c r="RY109" s="722"/>
      <c r="RZ109" s="722"/>
      <c r="SA109" s="722"/>
      <c r="SB109" s="722"/>
      <c r="SC109" s="722"/>
      <c r="SD109" s="722"/>
      <c r="SE109" s="722"/>
      <c r="SF109" s="722"/>
      <c r="SG109" s="722"/>
      <c r="SH109" s="722"/>
      <c r="SI109" s="722"/>
      <c r="SJ109" s="722"/>
      <c r="SK109" s="722"/>
      <c r="SL109" s="722"/>
      <c r="SM109" s="722"/>
      <c r="SN109" s="722"/>
      <c r="SO109" s="722"/>
      <c r="SP109" s="722"/>
      <c r="SQ109" s="722"/>
      <c r="SR109" s="722"/>
      <c r="SS109" s="722"/>
      <c r="ST109" s="722"/>
      <c r="SU109" s="722"/>
      <c r="SV109" s="722"/>
      <c r="SW109" s="722"/>
      <c r="SX109" s="722"/>
      <c r="SY109" s="722"/>
      <c r="SZ109" s="722"/>
      <c r="TA109" s="722"/>
      <c r="TB109" s="722"/>
      <c r="TC109" s="722"/>
      <c r="TD109" s="722"/>
      <c r="TE109" s="722"/>
      <c r="TF109" s="722"/>
      <c r="TG109" s="722"/>
      <c r="TH109" s="722"/>
      <c r="TI109" s="722"/>
      <c r="TJ109" s="722"/>
      <c r="TK109" s="722"/>
      <c r="TL109" s="722"/>
      <c r="TM109" s="722"/>
      <c r="TN109" s="722"/>
      <c r="TO109" s="722"/>
      <c r="TP109" s="722"/>
      <c r="TQ109" s="722"/>
      <c r="TR109" s="722"/>
      <c r="TS109" s="722"/>
      <c r="TT109" s="722"/>
      <c r="TU109" s="722"/>
      <c r="TV109" s="722"/>
      <c r="TW109" s="722"/>
      <c r="TX109" s="722"/>
      <c r="TY109" s="722"/>
      <c r="TZ109" s="722"/>
      <c r="UA109" s="722"/>
      <c r="UB109" s="722"/>
      <c r="UC109" s="722"/>
      <c r="UD109" s="722"/>
      <c r="UE109" s="722"/>
      <c r="UF109" s="722"/>
      <c r="UG109" s="722"/>
      <c r="UH109" s="722"/>
      <c r="UI109" s="722"/>
      <c r="UJ109" s="722"/>
      <c r="UK109" s="722"/>
      <c r="UL109" s="722"/>
      <c r="UM109" s="722"/>
      <c r="UN109" s="722"/>
      <c r="UO109" s="722"/>
      <c r="UP109" s="722"/>
      <c r="UQ109" s="722"/>
      <c r="UR109" s="722"/>
      <c r="US109" s="722"/>
      <c r="UT109" s="722"/>
      <c r="UU109" s="722"/>
      <c r="UV109" s="722"/>
      <c r="UW109" s="722"/>
      <c r="UX109" s="722"/>
      <c r="UY109" s="722"/>
      <c r="UZ109" s="722"/>
      <c r="VA109" s="722"/>
      <c r="VB109" s="722"/>
      <c r="VC109" s="722"/>
      <c r="VD109" s="722"/>
      <c r="VE109" s="722"/>
      <c r="VF109" s="722"/>
      <c r="VG109" s="722"/>
      <c r="VH109" s="722"/>
      <c r="VI109" s="722"/>
      <c r="VJ109" s="722"/>
      <c r="VK109" s="722"/>
      <c r="VL109" s="722"/>
      <c r="VM109" s="722"/>
      <c r="VN109" s="722"/>
      <c r="VO109" s="722"/>
      <c r="VP109" s="722"/>
      <c r="VQ109" s="722"/>
      <c r="VR109" s="722"/>
      <c r="VS109" s="722"/>
      <c r="VT109" s="722"/>
      <c r="VU109" s="722"/>
      <c r="VV109" s="722"/>
      <c r="VW109" s="722"/>
      <c r="VX109" s="722"/>
      <c r="VY109" s="722"/>
      <c r="VZ109" s="722"/>
      <c r="WA109" s="722"/>
      <c r="WB109" s="722"/>
      <c r="WC109" s="722"/>
      <c r="WD109" s="722"/>
      <c r="WE109" s="722"/>
      <c r="WF109" s="722"/>
      <c r="WG109" s="722"/>
      <c r="WH109" s="722"/>
      <c r="WI109" s="722"/>
      <c r="WJ109" s="722"/>
      <c r="WK109" s="722"/>
      <c r="WL109" s="722"/>
      <c r="WM109" s="722"/>
      <c r="WN109" s="722"/>
      <c r="WO109" s="722"/>
      <c r="WP109" s="722"/>
      <c r="WQ109" s="722"/>
      <c r="WR109" s="722"/>
      <c r="WS109" s="722"/>
      <c r="WT109" s="722"/>
      <c r="WU109" s="722"/>
      <c r="WV109" s="722"/>
      <c r="WW109" s="722"/>
      <c r="WX109" s="722"/>
      <c r="WY109" s="722"/>
      <c r="WZ109" s="722"/>
      <c r="XA109" s="722"/>
      <c r="XB109" s="722"/>
      <c r="XC109" s="722"/>
      <c r="XD109" s="722"/>
      <c r="XE109" s="722"/>
      <c r="XF109" s="722"/>
      <c r="XG109" s="722"/>
      <c r="XH109" s="722"/>
      <c r="XI109" s="722"/>
      <c r="XJ109" s="722"/>
      <c r="XK109" s="722"/>
      <c r="XL109" s="722"/>
      <c r="XM109" s="722"/>
      <c r="XN109" s="722"/>
      <c r="XO109" s="722"/>
      <c r="XP109" s="722"/>
      <c r="XQ109" s="722"/>
      <c r="XR109" s="722"/>
      <c r="XS109" s="722"/>
      <c r="XT109" s="722"/>
      <c r="XU109" s="722"/>
      <c r="XV109" s="722"/>
      <c r="XW109" s="722"/>
      <c r="XX109" s="722"/>
      <c r="XY109" s="722"/>
      <c r="XZ109" s="722"/>
      <c r="YA109" s="722"/>
      <c r="YB109" s="722"/>
      <c r="YC109" s="722"/>
      <c r="YD109" s="722"/>
      <c r="YE109" s="722"/>
      <c r="YF109" s="722"/>
      <c r="YG109" s="722"/>
      <c r="YH109" s="722"/>
      <c r="YI109" s="722"/>
      <c r="YJ109" s="722"/>
      <c r="YK109" s="722"/>
      <c r="YL109" s="722"/>
      <c r="YM109" s="722"/>
      <c r="YN109" s="722"/>
      <c r="YO109" s="722"/>
      <c r="YP109" s="722"/>
      <c r="YQ109" s="722"/>
      <c r="YR109" s="722"/>
      <c r="YS109" s="722"/>
      <c r="YT109" s="722"/>
      <c r="YU109" s="722"/>
      <c r="YV109" s="722"/>
      <c r="YW109" s="722"/>
      <c r="YX109" s="722"/>
      <c r="YY109" s="722"/>
      <c r="YZ109" s="722"/>
      <c r="ZA109" s="722"/>
      <c r="ZB109" s="722"/>
      <c r="ZC109" s="722"/>
      <c r="ZD109" s="722"/>
      <c r="ZE109" s="722"/>
      <c r="ZF109" s="722"/>
      <c r="ZG109" s="722"/>
      <c r="ZH109" s="722"/>
      <c r="ZI109" s="722"/>
      <c r="ZJ109" s="722"/>
      <c r="ZK109" s="722"/>
      <c r="ZL109" s="722"/>
      <c r="ZM109" s="722"/>
      <c r="ZN109" s="722"/>
      <c r="ZO109" s="722"/>
      <c r="ZP109" s="722"/>
      <c r="ZQ109" s="722"/>
      <c r="ZR109" s="722"/>
      <c r="ZS109" s="722"/>
      <c r="ZT109" s="722"/>
      <c r="ZU109" s="722"/>
      <c r="ZV109" s="722"/>
      <c r="ZW109" s="722"/>
      <c r="ZX109" s="722"/>
      <c r="ZY109" s="722"/>
      <c r="ZZ109" s="722"/>
      <c r="AAA109" s="722"/>
      <c r="AAB109" s="722"/>
      <c r="AAC109" s="722"/>
      <c r="AAD109" s="722"/>
      <c r="AAE109" s="722"/>
      <c r="AAF109" s="722"/>
      <c r="AAG109" s="722"/>
      <c r="AAH109" s="722"/>
      <c r="AAI109" s="722"/>
      <c r="AAJ109" s="722"/>
      <c r="AAK109" s="722"/>
      <c r="AAL109" s="722"/>
      <c r="AAM109" s="722"/>
      <c r="AAN109" s="722"/>
      <c r="AAO109" s="722"/>
      <c r="AAP109" s="797"/>
      <c r="AAQ109" s="722"/>
      <c r="AAR109" s="722"/>
      <c r="AAS109" s="722"/>
    </row>
    <row r="110" spans="1:725" ht="13.5" thickBot="1">
      <c r="A110" s="706"/>
      <c r="B110" s="706" t="str">
        <f>B46</f>
        <v>W incentive</v>
      </c>
      <c r="C110" s="706"/>
      <c r="D110" s="881"/>
      <c r="E110" s="691" t="str">
        <f>E46</f>
        <v>W incentive</v>
      </c>
      <c r="F110" s="1330"/>
      <c r="G110" s="1331"/>
      <c r="H110" s="1331"/>
      <c r="I110" s="1331"/>
      <c r="J110" s="1307"/>
      <c r="K110" s="1307"/>
      <c r="L110" s="1307"/>
      <c r="M110" s="1307"/>
      <c r="N110" s="1307"/>
      <c r="O110" s="1307"/>
      <c r="P110" s="1307"/>
      <c r="Q110" s="1307"/>
      <c r="R110" s="1307"/>
      <c r="S110" s="1307"/>
      <c r="T110" s="1307"/>
      <c r="U110" s="1307"/>
      <c r="V110" s="1307"/>
      <c r="W110" s="1307"/>
      <c r="X110" s="1307"/>
      <c r="Y110" s="1307"/>
      <c r="Z110" s="1307"/>
      <c r="AA110" s="1307"/>
      <c r="AB110" s="1307"/>
      <c r="AC110" s="1307"/>
      <c r="AD110" s="1307"/>
      <c r="AE110" s="1307"/>
      <c r="AF110" s="1307"/>
      <c r="AG110" s="1307"/>
      <c r="AH110" s="1307"/>
      <c r="AI110" s="1307"/>
      <c r="AJ110" s="1307"/>
      <c r="AK110" s="1307"/>
      <c r="AL110" s="1307"/>
      <c r="AM110" s="1307"/>
      <c r="AN110" s="1307"/>
      <c r="AO110" s="1307"/>
      <c r="AP110" s="1307"/>
      <c r="AQ110" s="1307"/>
      <c r="AR110" s="1307"/>
      <c r="AS110" s="1307"/>
      <c r="AT110" s="1307"/>
      <c r="AU110" s="1307"/>
      <c r="AV110" s="1307"/>
      <c r="AW110" s="1307"/>
      <c r="AX110" s="1307"/>
      <c r="AY110" s="1307"/>
      <c r="AZ110" s="1307"/>
      <c r="BA110" s="1307"/>
      <c r="BB110" s="1307"/>
      <c r="BC110" s="1307"/>
      <c r="BD110" s="1307"/>
      <c r="BE110" s="1307"/>
      <c r="BF110" s="1307"/>
      <c r="BG110" s="1307"/>
      <c r="BH110" s="1307"/>
      <c r="BI110" s="1307"/>
      <c r="BJ110" s="1307"/>
      <c r="BK110" s="1307"/>
      <c r="BL110" s="1307"/>
      <c r="BM110" s="1307"/>
      <c r="BN110" s="1307"/>
      <c r="BO110" s="1307"/>
      <c r="BP110" s="1307"/>
      <c r="BQ110" s="1307"/>
      <c r="BR110" s="1307"/>
      <c r="BS110" s="1307"/>
      <c r="BT110" s="1307"/>
      <c r="BU110" s="1307"/>
      <c r="BV110" s="1307"/>
      <c r="BW110" s="1307"/>
      <c r="BX110" s="1307"/>
      <c r="BY110" s="1307"/>
      <c r="BZ110" s="1307"/>
      <c r="CA110" s="1307"/>
      <c r="CB110" s="1307"/>
      <c r="CC110" s="1307"/>
      <c r="CD110" s="1307"/>
      <c r="CE110" s="1307"/>
      <c r="CF110" s="1307"/>
      <c r="CG110" s="1307"/>
      <c r="CH110" s="1307"/>
      <c r="CI110" s="1307"/>
      <c r="CJ110" s="1307"/>
      <c r="CK110" s="1307"/>
      <c r="CL110" s="1307"/>
      <c r="CM110" s="1307"/>
      <c r="CN110" s="1307"/>
      <c r="CO110" s="1307"/>
      <c r="CP110" s="1307"/>
      <c r="CQ110" s="1307"/>
      <c r="CR110" s="1307"/>
      <c r="CS110" s="1307"/>
      <c r="CT110" s="1307"/>
      <c r="CU110" s="1307"/>
      <c r="CV110" s="1307"/>
      <c r="CW110" s="1307"/>
      <c r="CX110" s="1307"/>
      <c r="CY110" s="1307"/>
      <c r="CZ110" s="1307"/>
      <c r="DA110" s="1307"/>
      <c r="DB110" s="1307"/>
      <c r="DC110" s="1307"/>
      <c r="DD110" s="1307"/>
      <c r="DE110" s="1307"/>
      <c r="DF110" s="1307"/>
      <c r="DG110" s="1307"/>
      <c r="DH110" s="1307"/>
      <c r="DI110" s="1307"/>
      <c r="DJ110" s="1307"/>
      <c r="DK110" s="1307"/>
      <c r="DL110" s="1307"/>
      <c r="DM110" s="1307"/>
      <c r="DN110" s="1307"/>
      <c r="DO110" s="1307"/>
      <c r="DP110" s="1307"/>
      <c r="DQ110" s="1307"/>
      <c r="DR110" s="1307"/>
      <c r="DS110" s="1307"/>
      <c r="DT110" s="1307"/>
      <c r="DU110" s="1307"/>
      <c r="DV110" s="1307"/>
      <c r="DW110" s="1307"/>
      <c r="DX110" s="1307"/>
      <c r="DY110" s="1307"/>
      <c r="DZ110" s="1307"/>
      <c r="EA110" s="1307"/>
      <c r="EB110" s="1307"/>
      <c r="EC110" s="1307"/>
      <c r="ED110" s="1307"/>
      <c r="EE110" s="1307"/>
      <c r="EF110" s="1307"/>
      <c r="EG110" s="1307"/>
      <c r="EH110" s="1307"/>
      <c r="EI110" s="1307"/>
      <c r="EJ110" s="1307"/>
      <c r="EK110" s="1307"/>
      <c r="EL110" s="1307"/>
      <c r="EM110" s="1307"/>
      <c r="EN110" s="1307"/>
      <c r="EO110" s="1307"/>
      <c r="EP110" s="1307"/>
      <c r="EQ110" s="1307"/>
      <c r="ER110" s="1307"/>
      <c r="ES110" s="1307"/>
      <c r="ET110" s="1307"/>
      <c r="EU110" s="1307"/>
      <c r="EV110" s="1307"/>
      <c r="EW110" s="1307"/>
      <c r="EX110" s="1307"/>
      <c r="EY110" s="1307"/>
      <c r="EZ110" s="1307"/>
      <c r="FA110" s="1307"/>
      <c r="FB110" s="1307"/>
      <c r="FC110" s="1307"/>
      <c r="FD110" s="1307"/>
      <c r="FE110" s="1307"/>
      <c r="FF110" s="1307"/>
      <c r="FG110" s="1307"/>
      <c r="FH110" s="1307"/>
      <c r="FI110" s="1307"/>
      <c r="FJ110" s="1307"/>
      <c r="FK110" s="1307"/>
      <c r="FL110" s="1307"/>
      <c r="FM110" s="1307"/>
      <c r="FN110" s="1307"/>
      <c r="FO110" s="1307"/>
      <c r="FP110" s="1307"/>
      <c r="FQ110" s="1307"/>
      <c r="FR110" s="1307"/>
      <c r="FS110" s="1307"/>
      <c r="FT110" s="1307"/>
      <c r="FU110" s="1307"/>
      <c r="FV110" s="1307"/>
      <c r="FW110" s="1307"/>
      <c r="FX110" s="1307"/>
      <c r="FY110" s="1307"/>
      <c r="FZ110" s="1307"/>
      <c r="GA110" s="1307"/>
      <c r="GB110" s="1307"/>
      <c r="GC110" s="1307"/>
      <c r="GD110" s="1307"/>
      <c r="GE110" s="1307"/>
      <c r="GF110" s="1307"/>
      <c r="GG110" s="1307"/>
      <c r="GH110" s="1307"/>
      <c r="GI110" s="1307"/>
      <c r="GJ110" s="1307"/>
      <c r="GK110" s="1307"/>
      <c r="GL110" s="1307"/>
      <c r="GM110" s="1307"/>
      <c r="GN110" s="1307"/>
      <c r="GO110" s="1307"/>
      <c r="GP110" s="1307"/>
      <c r="GQ110" s="1307"/>
      <c r="GR110" s="1307"/>
      <c r="GS110" s="1307"/>
      <c r="GT110" s="1307"/>
      <c r="GU110" s="1307"/>
      <c r="GV110" s="1307"/>
      <c r="GW110" s="1307"/>
      <c r="GX110" s="1307"/>
      <c r="GY110" s="1307"/>
      <c r="GZ110" s="1307"/>
      <c r="HA110" s="1307"/>
      <c r="HB110" s="1307"/>
      <c r="HC110" s="1307"/>
      <c r="HD110" s="1307"/>
      <c r="HE110" s="1307"/>
      <c r="HF110" s="1307"/>
      <c r="HG110" s="1307"/>
      <c r="HH110" s="1307"/>
      <c r="HI110" s="1307"/>
      <c r="HJ110" s="1307"/>
      <c r="HK110" s="1307"/>
      <c r="HL110" s="1307"/>
      <c r="HM110" s="1307"/>
      <c r="HN110" s="1307"/>
      <c r="HO110" s="1307"/>
      <c r="HP110" s="1307"/>
      <c r="HQ110" s="1307"/>
      <c r="HR110" s="1307"/>
      <c r="HS110" s="1307"/>
      <c r="HT110" s="1307"/>
      <c r="HU110" s="1307"/>
      <c r="HV110" s="1307"/>
      <c r="HW110" s="1307"/>
      <c r="HX110" s="1307"/>
      <c r="HY110" s="1307"/>
      <c r="HZ110" s="1307"/>
      <c r="IA110" s="1307"/>
      <c r="IB110" s="1307"/>
      <c r="IC110" s="1307"/>
      <c r="ID110" s="1307"/>
      <c r="IE110" s="1307"/>
      <c r="IF110" s="1307"/>
      <c r="IG110" s="1307"/>
      <c r="IH110" s="1307"/>
      <c r="II110" s="1307"/>
      <c r="IJ110" s="1307"/>
      <c r="IK110" s="1307"/>
      <c r="IL110" s="1307"/>
      <c r="IM110" s="1307"/>
      <c r="IN110" s="1307"/>
      <c r="IO110" s="1307"/>
      <c r="IP110" s="1307"/>
      <c r="IQ110" s="1307"/>
      <c r="IR110" s="1307"/>
      <c r="IS110" s="1307"/>
      <c r="IT110" s="1307"/>
      <c r="IU110" s="1307"/>
      <c r="IV110" s="1307"/>
      <c r="IW110" s="1307"/>
      <c r="IX110" s="1307"/>
      <c r="IY110" s="1307"/>
      <c r="IZ110" s="1307"/>
      <c r="JA110" s="1307"/>
      <c r="JB110" s="1307"/>
      <c r="JC110" s="1307"/>
      <c r="JD110" s="1307"/>
      <c r="JE110" s="1307"/>
      <c r="JF110" s="1307"/>
      <c r="JG110" s="1307"/>
      <c r="JH110" s="1307"/>
      <c r="JI110" s="1307"/>
      <c r="JJ110" s="1307"/>
      <c r="JK110" s="1307"/>
      <c r="JL110" s="1307"/>
      <c r="JM110" s="1307"/>
      <c r="JN110" s="1307"/>
      <c r="JO110" s="1307"/>
      <c r="JP110" s="1307"/>
      <c r="JQ110" s="1307"/>
      <c r="JR110" s="1307"/>
      <c r="JS110" s="1307"/>
      <c r="JT110" s="1307"/>
      <c r="JU110" s="1307"/>
      <c r="JV110" s="1307"/>
      <c r="JW110" s="1307"/>
      <c r="JX110" s="1307"/>
      <c r="JY110" s="1307"/>
      <c r="JZ110" s="1307"/>
      <c r="KA110" s="1307"/>
      <c r="KB110" s="1307"/>
      <c r="KC110" s="1307"/>
      <c r="KD110" s="1307"/>
      <c r="KE110" s="1307"/>
      <c r="KF110" s="1307"/>
      <c r="KG110" s="1307"/>
      <c r="KH110" s="1307"/>
      <c r="KI110" s="1307"/>
      <c r="KJ110" s="1307"/>
      <c r="KK110" s="1307"/>
      <c r="KL110" s="1307"/>
      <c r="KM110" s="1307"/>
      <c r="KN110" s="1307"/>
      <c r="KO110" s="1307"/>
      <c r="KP110" s="1307"/>
      <c r="KQ110" s="1307"/>
      <c r="KR110" s="1307"/>
      <c r="KS110" s="1307"/>
      <c r="KT110" s="1307"/>
      <c r="KU110" s="1307"/>
      <c r="KV110" s="1307"/>
      <c r="KW110" s="1307"/>
      <c r="KX110" s="1307"/>
      <c r="KY110" s="1307"/>
      <c r="KZ110" s="1307"/>
      <c r="LA110" s="1307"/>
      <c r="LB110" s="1307"/>
      <c r="LC110" s="1307"/>
      <c r="LD110" s="1307"/>
      <c r="LE110" s="1307"/>
      <c r="LF110" s="1307"/>
      <c r="LG110" s="1307"/>
      <c r="LH110" s="1307"/>
      <c r="LI110" s="1307"/>
      <c r="LJ110" s="1307"/>
      <c r="LK110" s="1307"/>
      <c r="LL110" s="1307"/>
      <c r="LM110" s="1307"/>
      <c r="LN110" s="1307"/>
      <c r="LO110" s="1307"/>
      <c r="LP110" s="1307"/>
      <c r="LQ110" s="1307"/>
      <c r="LR110" s="1307"/>
      <c r="LS110" s="1307"/>
      <c r="LT110" s="1307"/>
      <c r="LU110" s="1307"/>
      <c r="LV110" s="1307"/>
      <c r="LW110" s="1307"/>
      <c r="LX110" s="1307"/>
      <c r="LY110" s="1307"/>
      <c r="LZ110" s="1307"/>
      <c r="MA110" s="1307"/>
      <c r="MB110" s="1307"/>
      <c r="MC110" s="1307"/>
      <c r="MD110" s="1307"/>
      <c r="ME110" s="1307"/>
      <c r="MF110" s="1307"/>
      <c r="MG110" s="1307"/>
      <c r="MH110" s="1307"/>
      <c r="MI110" s="1307"/>
      <c r="MJ110" s="1307"/>
      <c r="MK110" s="1307"/>
      <c r="ML110" s="1307"/>
      <c r="MM110" s="1307"/>
      <c r="MN110" s="1307"/>
      <c r="MO110" s="1307"/>
      <c r="MP110" s="1307"/>
      <c r="MQ110" s="1307"/>
      <c r="MR110" s="1307"/>
      <c r="MS110" s="1307"/>
      <c r="MT110" s="1307"/>
      <c r="MU110" s="1307"/>
      <c r="MV110" s="1307"/>
      <c r="MW110" s="1307"/>
      <c r="MX110" s="1307"/>
      <c r="MY110" s="1307"/>
      <c r="MZ110" s="1307"/>
      <c r="NA110" s="1307"/>
      <c r="NB110" s="1307"/>
      <c r="NC110" s="1307"/>
      <c r="ND110" s="1307"/>
      <c r="NE110" s="1307"/>
      <c r="NF110" s="1307"/>
      <c r="NG110" s="1307"/>
      <c r="NH110" s="1307"/>
      <c r="NI110" s="1307"/>
      <c r="NJ110" s="1307"/>
      <c r="NK110" s="1307"/>
      <c r="NL110" s="1307"/>
      <c r="NM110" s="1307"/>
      <c r="NN110" s="1307"/>
      <c r="NO110" s="1307"/>
      <c r="NP110" s="1307"/>
      <c r="NQ110" s="1307"/>
      <c r="NR110" s="1307"/>
      <c r="NS110" s="1307"/>
      <c r="NT110" s="1307"/>
      <c r="NU110" s="1307"/>
      <c r="NV110" s="1307"/>
      <c r="NW110" s="1307"/>
      <c r="NX110" s="1307"/>
      <c r="NY110" s="1307"/>
      <c r="NZ110" s="1307"/>
      <c r="OA110" s="1307"/>
      <c r="OB110" s="1307"/>
      <c r="OC110" s="1307"/>
      <c r="OD110" s="1307"/>
      <c r="OE110" s="1307"/>
      <c r="OF110" s="1307"/>
      <c r="OG110" s="1307"/>
      <c r="OH110" s="1307"/>
      <c r="OI110" s="1307"/>
      <c r="OJ110" s="1307"/>
      <c r="OK110" s="1307"/>
      <c r="OL110" s="1307"/>
      <c r="OM110" s="1307"/>
      <c r="ON110" s="1307"/>
      <c r="OO110" s="1307"/>
      <c r="OP110" s="1307"/>
      <c r="OQ110" s="1307"/>
      <c r="OR110" s="1307"/>
      <c r="OS110" s="1307"/>
      <c r="OT110" s="1307"/>
      <c r="OU110" s="1307"/>
      <c r="OV110" s="1307"/>
      <c r="OW110" s="1307"/>
      <c r="OX110" s="1307"/>
      <c r="OY110" s="1307"/>
      <c r="OZ110" s="1307"/>
      <c r="PA110" s="1307"/>
      <c r="PB110" s="1307"/>
      <c r="PC110" s="1307"/>
      <c r="PD110" s="1307"/>
      <c r="PE110" s="1307"/>
      <c r="PF110" s="1307"/>
      <c r="PG110" s="1307"/>
      <c r="PH110" s="1307"/>
      <c r="PI110" s="1307"/>
      <c r="PJ110" s="1307"/>
      <c r="PK110" s="1307"/>
      <c r="PL110" s="1307"/>
      <c r="PM110" s="1307"/>
      <c r="PN110" s="1307"/>
      <c r="PO110" s="1307"/>
      <c r="PP110" s="1307"/>
      <c r="PQ110" s="1307"/>
      <c r="PR110" s="1307"/>
      <c r="PS110" s="1307"/>
      <c r="PT110" s="1307"/>
      <c r="PU110" s="1307"/>
      <c r="PV110" s="1307"/>
      <c r="PW110" s="1307"/>
      <c r="PX110" s="1307"/>
      <c r="PY110" s="1307"/>
      <c r="PZ110" s="1307"/>
      <c r="QA110" s="1307"/>
      <c r="QB110" s="1307"/>
      <c r="QC110" s="1307"/>
      <c r="QD110" s="1307"/>
      <c r="QE110" s="1307"/>
      <c r="QF110" s="1307"/>
      <c r="QG110" s="1307"/>
      <c r="QH110" s="1307"/>
      <c r="QI110" s="1307"/>
      <c r="QJ110" s="1307"/>
      <c r="QK110" s="1307"/>
      <c r="QL110" s="1307"/>
      <c r="QM110" s="1307"/>
      <c r="QN110" s="1307"/>
      <c r="QO110" s="1307"/>
      <c r="QP110" s="1307"/>
      <c r="QQ110" s="1307"/>
      <c r="QR110" s="1307"/>
      <c r="QS110" s="1307"/>
      <c r="QT110" s="1307"/>
      <c r="QU110" s="1307"/>
      <c r="QV110" s="1307"/>
      <c r="QW110" s="1307"/>
      <c r="QX110" s="1307"/>
      <c r="QY110" s="1307"/>
      <c r="QZ110" s="1307"/>
      <c r="RA110" s="1307"/>
      <c r="RB110" s="1307"/>
      <c r="RC110" s="1307"/>
      <c r="RD110" s="1307"/>
      <c r="RE110" s="1307"/>
      <c r="RF110" s="1307"/>
      <c r="RG110" s="1307"/>
      <c r="RH110" s="1307"/>
      <c r="RI110" s="1307"/>
      <c r="RJ110" s="1307"/>
      <c r="RK110" s="1307"/>
      <c r="RL110" s="1307"/>
      <c r="RM110" s="1307"/>
      <c r="RN110" s="1307"/>
      <c r="RO110" s="1307"/>
      <c r="RP110" s="1307"/>
      <c r="RQ110" s="1307"/>
      <c r="RR110" s="1307"/>
      <c r="RS110" s="1307"/>
      <c r="RT110" s="1307"/>
      <c r="RU110" s="1307"/>
      <c r="RV110" s="1307"/>
      <c r="RW110" s="1307"/>
      <c r="RX110" s="1307"/>
      <c r="RY110" s="1307"/>
      <c r="RZ110" s="1307"/>
      <c r="SA110" s="1307"/>
      <c r="SB110" s="1307"/>
      <c r="SC110" s="1307"/>
      <c r="SD110" s="1307"/>
      <c r="SE110" s="1307"/>
      <c r="SF110" s="1307"/>
      <c r="SG110" s="1307"/>
      <c r="SH110" s="1307"/>
      <c r="SI110" s="1307"/>
      <c r="SJ110" s="1307"/>
      <c r="SK110" s="1307"/>
      <c r="SL110" s="1307"/>
      <c r="SM110" s="1307"/>
      <c r="SN110" s="1307"/>
      <c r="SO110" s="1307"/>
      <c r="SP110" s="1307"/>
      <c r="SQ110" s="1307"/>
      <c r="SR110" s="1307"/>
      <c r="SS110" s="1307"/>
      <c r="ST110" s="1307"/>
      <c r="SU110" s="1307"/>
      <c r="SV110" s="1307"/>
      <c r="SW110" s="1307"/>
      <c r="SX110" s="1307"/>
      <c r="SY110" s="1307"/>
      <c r="SZ110" s="1307"/>
      <c r="TA110" s="1307"/>
      <c r="TB110" s="1307"/>
      <c r="TC110" s="1307"/>
      <c r="TD110" s="1307"/>
      <c r="TE110" s="1307"/>
      <c r="TF110" s="1307"/>
      <c r="TG110" s="1307"/>
      <c r="TH110" s="1307"/>
      <c r="TI110" s="1307"/>
      <c r="TJ110" s="1307"/>
      <c r="TK110" s="1307"/>
      <c r="TL110" s="1307"/>
      <c r="TM110" s="1307"/>
      <c r="TN110" s="1307"/>
      <c r="TO110" s="1307"/>
      <c r="TP110" s="1307"/>
      <c r="TQ110" s="1307"/>
      <c r="TR110" s="1307"/>
      <c r="TS110" s="1307"/>
      <c r="TT110" s="1307"/>
      <c r="TU110" s="1307"/>
      <c r="TV110" s="1307"/>
      <c r="TW110" s="1307"/>
      <c r="TX110" s="1307"/>
      <c r="TY110" s="1307"/>
      <c r="TZ110" s="1307"/>
      <c r="UA110" s="1307"/>
      <c r="UB110" s="1307"/>
      <c r="UC110" s="1307"/>
      <c r="UD110" s="1307"/>
      <c r="UE110" s="1307"/>
      <c r="UF110" s="1307"/>
      <c r="UG110" s="1307"/>
      <c r="UH110" s="1307"/>
      <c r="UI110" s="1307"/>
      <c r="UJ110" s="1307"/>
      <c r="UK110" s="1307"/>
      <c r="UL110" s="1307"/>
      <c r="UM110" s="1307"/>
      <c r="UN110" s="1307"/>
      <c r="UO110" s="1307"/>
      <c r="UP110" s="1307"/>
      <c r="UQ110" s="1307"/>
      <c r="UR110" s="1307"/>
      <c r="US110" s="1307"/>
      <c r="UT110" s="1307"/>
      <c r="UU110" s="1307"/>
      <c r="UV110" s="1307"/>
      <c r="UW110" s="1307"/>
      <c r="UX110" s="1307"/>
      <c r="UY110" s="1307"/>
      <c r="UZ110" s="1307"/>
      <c r="VA110" s="1307"/>
      <c r="VB110" s="1307"/>
      <c r="VC110" s="1307"/>
      <c r="VD110" s="1307"/>
      <c r="VE110" s="1307"/>
      <c r="VF110" s="1307"/>
      <c r="VG110" s="1307"/>
      <c r="VH110" s="1307"/>
      <c r="VI110" s="1307"/>
      <c r="VJ110" s="1307"/>
      <c r="VK110" s="1307"/>
      <c r="VL110" s="1307"/>
      <c r="VM110" s="1307"/>
      <c r="VN110" s="1307"/>
      <c r="VO110" s="1307"/>
      <c r="VP110" s="1307"/>
      <c r="VQ110" s="1307"/>
      <c r="VR110" s="1307"/>
      <c r="VS110" s="1307"/>
      <c r="VT110" s="1307"/>
      <c r="VU110" s="1307"/>
      <c r="VV110" s="1307"/>
      <c r="VW110" s="1307"/>
      <c r="VX110" s="1307"/>
      <c r="VY110" s="1307"/>
      <c r="VZ110" s="1307"/>
      <c r="WA110" s="1307"/>
      <c r="WB110" s="1307"/>
      <c r="WC110" s="1307"/>
      <c r="WD110" s="1307"/>
      <c r="WE110" s="1307"/>
      <c r="WF110" s="1307"/>
      <c r="WG110" s="1307"/>
      <c r="WH110" s="1307"/>
      <c r="WI110" s="1307"/>
      <c r="WJ110" s="1307"/>
      <c r="WK110" s="1307"/>
      <c r="WL110" s="1307"/>
      <c r="WM110" s="1307"/>
      <c r="WN110" s="1307"/>
      <c r="WO110" s="1307"/>
      <c r="WP110" s="1307"/>
      <c r="WQ110" s="1307"/>
      <c r="WR110" s="1307"/>
      <c r="WS110" s="1307"/>
      <c r="WT110" s="1307"/>
      <c r="WU110" s="1307"/>
      <c r="WV110" s="1307"/>
      <c r="WW110" s="1307"/>
      <c r="WX110" s="1307"/>
      <c r="WY110" s="1307"/>
      <c r="WZ110" s="1307"/>
      <c r="XA110" s="1307"/>
      <c r="XB110" s="1307"/>
      <c r="XC110" s="1307"/>
      <c r="XD110" s="1307"/>
      <c r="XE110" s="1307"/>
      <c r="XF110" s="1307"/>
      <c r="XG110" s="1307"/>
      <c r="XH110" s="1307"/>
      <c r="XI110" s="1307"/>
      <c r="XJ110" s="1307"/>
      <c r="XK110" s="1307"/>
      <c r="XL110" s="1307"/>
      <c r="XM110" s="1307"/>
      <c r="XN110" s="1307"/>
      <c r="XO110" s="1307"/>
      <c r="XP110" s="1307"/>
      <c r="XQ110" s="1307"/>
      <c r="XR110" s="1307"/>
      <c r="XS110" s="1307"/>
      <c r="XT110" s="1307"/>
      <c r="XU110" s="1307"/>
      <c r="XV110" s="1307"/>
      <c r="XW110" s="1307"/>
      <c r="XX110" s="1307"/>
      <c r="XY110" s="1307"/>
      <c r="XZ110" s="1307"/>
      <c r="YA110" s="1307"/>
      <c r="YB110" s="1307"/>
      <c r="YC110" s="1307"/>
      <c r="YD110" s="1307"/>
      <c r="YE110" s="1307"/>
      <c r="YF110" s="1307"/>
      <c r="YG110" s="1307"/>
      <c r="YH110" s="1307"/>
      <c r="YI110" s="1307"/>
      <c r="YJ110" s="1307"/>
      <c r="YK110" s="1307"/>
      <c r="YL110" s="1307"/>
      <c r="YM110" s="1307"/>
      <c r="YN110" s="1307"/>
      <c r="YO110" s="1307"/>
      <c r="YP110" s="1307"/>
      <c r="YQ110" s="1307"/>
      <c r="YR110" s="1307"/>
      <c r="YS110" s="1307"/>
      <c r="YT110" s="1307"/>
      <c r="YU110" s="1307"/>
      <c r="YV110" s="1307"/>
      <c r="YW110" s="1307"/>
      <c r="YX110" s="1307"/>
      <c r="YY110" s="1307"/>
      <c r="YZ110" s="1307"/>
      <c r="ZA110" s="1307"/>
      <c r="ZB110" s="1307"/>
      <c r="ZC110" s="1307"/>
      <c r="ZD110" s="1307"/>
      <c r="ZE110" s="1307"/>
      <c r="ZF110" s="1307"/>
      <c r="ZG110" s="1307"/>
      <c r="ZH110" s="1307"/>
      <c r="ZI110" s="1307"/>
      <c r="ZJ110" s="1307"/>
      <c r="ZK110" s="1307"/>
      <c r="ZL110" s="1307"/>
      <c r="ZM110" s="1307"/>
      <c r="ZN110" s="1307"/>
      <c r="ZO110" s="1307"/>
      <c r="ZP110" s="1307"/>
      <c r="ZQ110" s="1307"/>
      <c r="ZR110" s="1307"/>
      <c r="ZS110" s="1307"/>
      <c r="ZT110" s="1307"/>
      <c r="ZU110" s="1307"/>
      <c r="ZV110" s="1307"/>
      <c r="ZW110" s="1307"/>
      <c r="ZX110" s="1307"/>
      <c r="ZY110" s="1307"/>
      <c r="ZZ110" s="1307"/>
      <c r="AAA110" s="1307"/>
      <c r="AAB110" s="1307"/>
      <c r="AAC110" s="1307"/>
      <c r="AAD110" s="1307"/>
      <c r="AAE110" s="1307"/>
      <c r="AAF110" s="1307"/>
      <c r="AAG110" s="1307"/>
      <c r="AAH110" s="1307"/>
      <c r="AAI110" s="1307"/>
      <c r="AAJ110" s="1307"/>
      <c r="AAK110" s="1307"/>
      <c r="AAL110" s="1307"/>
      <c r="AAM110" s="1307"/>
      <c r="AAN110" s="1307"/>
      <c r="AAO110" s="1307"/>
      <c r="AAP110" s="1308"/>
      <c r="AAQ110" s="722"/>
      <c r="AAR110" s="722"/>
      <c r="AAS110" s="722"/>
    </row>
  </sheetData>
  <mergeCells count="179">
    <mergeCell ref="YQ28:YT28"/>
    <mergeCell ref="ZG28:ZJ28"/>
    <mergeCell ref="ZK28:ZN28"/>
    <mergeCell ref="AAM28:AAP28"/>
    <mergeCell ref="AAI28:AAL28"/>
    <mergeCell ref="VK28:VN28"/>
    <mergeCell ref="A24:C27"/>
    <mergeCell ref="G28:J28"/>
    <mergeCell ref="K28:N28"/>
    <mergeCell ref="O28:R28"/>
    <mergeCell ref="S28:V28"/>
    <mergeCell ref="W28:Z28"/>
    <mergeCell ref="XS28:XV28"/>
    <mergeCell ref="AY28:BB28"/>
    <mergeCell ref="BC28:BF28"/>
    <mergeCell ref="BG28:BJ28"/>
    <mergeCell ref="BK28:BN28"/>
    <mergeCell ref="BO28:BR28"/>
    <mergeCell ref="BS28:BV28"/>
    <mergeCell ref="AA28:AD28"/>
    <mergeCell ref="AE28:AH28"/>
    <mergeCell ref="AI28:AL28"/>
    <mergeCell ref="AM28:AP28"/>
    <mergeCell ref="AQ28:AT28"/>
    <mergeCell ref="AU28:AX28"/>
    <mergeCell ref="CU28:CX28"/>
    <mergeCell ref="CY28:DB28"/>
    <mergeCell ref="DC28:DF28"/>
    <mergeCell ref="DG28:DJ28"/>
    <mergeCell ref="DK28:DN28"/>
    <mergeCell ref="DO28:DR28"/>
    <mergeCell ref="BW28:BZ28"/>
    <mergeCell ref="CA28:CD28"/>
    <mergeCell ref="CE28:CH28"/>
    <mergeCell ref="CI28:CL28"/>
    <mergeCell ref="CM28:CP28"/>
    <mergeCell ref="CQ28:CT28"/>
    <mergeCell ref="EQ28:ET28"/>
    <mergeCell ref="EU28:EX28"/>
    <mergeCell ref="EY28:FB28"/>
    <mergeCell ref="FC28:FF28"/>
    <mergeCell ref="FG28:FJ28"/>
    <mergeCell ref="FK28:FN28"/>
    <mergeCell ref="DS28:DV28"/>
    <mergeCell ref="DW28:DZ28"/>
    <mergeCell ref="EA28:ED28"/>
    <mergeCell ref="EE28:EH28"/>
    <mergeCell ref="EI28:EL28"/>
    <mergeCell ref="EM28:EP28"/>
    <mergeCell ref="GM28:GP28"/>
    <mergeCell ref="GQ28:GT28"/>
    <mergeCell ref="GU28:GX28"/>
    <mergeCell ref="GY28:HB28"/>
    <mergeCell ref="HC28:HF28"/>
    <mergeCell ref="HG28:HJ28"/>
    <mergeCell ref="FO28:FR28"/>
    <mergeCell ref="FS28:FV28"/>
    <mergeCell ref="FW28:FZ28"/>
    <mergeCell ref="GA28:GD28"/>
    <mergeCell ref="GE28:GH28"/>
    <mergeCell ref="GI28:GL28"/>
    <mergeCell ref="II28:IL28"/>
    <mergeCell ref="IM28:IP28"/>
    <mergeCell ref="IQ28:IT28"/>
    <mergeCell ref="IU28:IX28"/>
    <mergeCell ref="IY28:JB28"/>
    <mergeCell ref="JC28:JF28"/>
    <mergeCell ref="HK28:HN28"/>
    <mergeCell ref="HO28:HR28"/>
    <mergeCell ref="HS28:HV28"/>
    <mergeCell ref="HW28:HZ28"/>
    <mergeCell ref="IA28:ID28"/>
    <mergeCell ref="IE28:IH28"/>
    <mergeCell ref="KI28:KL28"/>
    <mergeCell ref="KM28:KP28"/>
    <mergeCell ref="KU28:KX28"/>
    <mergeCell ref="KY28:LB28"/>
    <mergeCell ref="LC28:LF28"/>
    <mergeCell ref="LG28:LJ28"/>
    <mergeCell ref="JK28:JN28"/>
    <mergeCell ref="JO28:JR28"/>
    <mergeCell ref="JS28:JV28"/>
    <mergeCell ref="JW28:JZ28"/>
    <mergeCell ref="KA28:KD28"/>
    <mergeCell ref="KE28:KH28"/>
    <mergeCell ref="MI28:ML28"/>
    <mergeCell ref="MM28:MP28"/>
    <mergeCell ref="MQ28:MT28"/>
    <mergeCell ref="MU28:MX28"/>
    <mergeCell ref="MY28:NB28"/>
    <mergeCell ref="NC28:NF28"/>
    <mergeCell ref="LK28:LN28"/>
    <mergeCell ref="LO28:LR28"/>
    <mergeCell ref="LS28:LV28"/>
    <mergeCell ref="LW28:LZ28"/>
    <mergeCell ref="MA28:MD28"/>
    <mergeCell ref="ME28:MH28"/>
    <mergeCell ref="OE28:OH28"/>
    <mergeCell ref="OI28:OL28"/>
    <mergeCell ref="OM28:OP28"/>
    <mergeCell ref="OQ28:OT28"/>
    <mergeCell ref="OU28:OX28"/>
    <mergeCell ref="OY28:PB28"/>
    <mergeCell ref="NG28:NJ28"/>
    <mergeCell ref="NK28:NN28"/>
    <mergeCell ref="NO28:NR28"/>
    <mergeCell ref="NS28:NV28"/>
    <mergeCell ref="NW28:NZ28"/>
    <mergeCell ref="OA28:OD28"/>
    <mergeCell ref="QA28:QD28"/>
    <mergeCell ref="QE28:QH28"/>
    <mergeCell ref="QI28:QL28"/>
    <mergeCell ref="QM28:QP28"/>
    <mergeCell ref="QQ28:QT28"/>
    <mergeCell ref="QU28:QX28"/>
    <mergeCell ref="PC28:PF28"/>
    <mergeCell ref="PG28:PJ28"/>
    <mergeCell ref="PK28:PN28"/>
    <mergeCell ref="PO28:PR28"/>
    <mergeCell ref="PS28:PV28"/>
    <mergeCell ref="PW28:PZ28"/>
    <mergeCell ref="RW28:RZ28"/>
    <mergeCell ref="SA28:SD28"/>
    <mergeCell ref="SE28:SH28"/>
    <mergeCell ref="SI28:SL28"/>
    <mergeCell ref="SM28:SP28"/>
    <mergeCell ref="SQ28:ST28"/>
    <mergeCell ref="QY28:RB28"/>
    <mergeCell ref="RC28:RF28"/>
    <mergeCell ref="RG28:RJ28"/>
    <mergeCell ref="RK28:RN28"/>
    <mergeCell ref="RO28:RR28"/>
    <mergeCell ref="RS28:RV28"/>
    <mergeCell ref="TS28:TV28"/>
    <mergeCell ref="TW28:TZ28"/>
    <mergeCell ref="UA28:UD28"/>
    <mergeCell ref="UE28:UH28"/>
    <mergeCell ref="UI28:UL28"/>
    <mergeCell ref="UM28:UP28"/>
    <mergeCell ref="SU28:SX28"/>
    <mergeCell ref="SY28:TB28"/>
    <mergeCell ref="TC28:TF28"/>
    <mergeCell ref="TG28:TJ28"/>
    <mergeCell ref="TK28:TN28"/>
    <mergeCell ref="TO28:TR28"/>
    <mergeCell ref="WA28:WD28"/>
    <mergeCell ref="WE28:WH28"/>
    <mergeCell ref="WI28:WL28"/>
    <mergeCell ref="WM28:WP28"/>
    <mergeCell ref="UQ28:UT28"/>
    <mergeCell ref="UU28:UX28"/>
    <mergeCell ref="UY28:VB28"/>
    <mergeCell ref="VC28:VF28"/>
    <mergeCell ref="VG28:VJ28"/>
    <mergeCell ref="VO28:VR28"/>
    <mergeCell ref="AAE28:AAH28"/>
    <mergeCell ref="AAA28:AAD28"/>
    <mergeCell ref="JG28:JJ28"/>
    <mergeCell ref="KQ28:KT28"/>
    <mergeCell ref="YU28:YX28"/>
    <mergeCell ref="YY28:ZB28"/>
    <mergeCell ref="ZC28:ZF28"/>
    <mergeCell ref="ZO28:ZR28"/>
    <mergeCell ref="ZS28:ZV28"/>
    <mergeCell ref="ZW28:ZZ28"/>
    <mergeCell ref="XO28:XR28"/>
    <mergeCell ref="XW28:XZ28"/>
    <mergeCell ref="YA28:YD28"/>
    <mergeCell ref="YE28:YH28"/>
    <mergeCell ref="YI28:YL28"/>
    <mergeCell ref="YM28:YP28"/>
    <mergeCell ref="WQ28:WT28"/>
    <mergeCell ref="WU28:WX28"/>
    <mergeCell ref="WY28:XB28"/>
    <mergeCell ref="XC28:XF28"/>
    <mergeCell ref="XG28:XJ28"/>
    <mergeCell ref="XK28:XN28"/>
    <mergeCell ref="VS28:VV28"/>
    <mergeCell ref="VW28:VZ28"/>
  </mergeCells>
  <conditionalFormatting sqref="J96:AAP97">
    <cfRule type="containsErrors" dxfId="0" priority="9">
      <formula>ISERROR(J96)</formula>
    </cfRule>
  </conditionalFormatting>
  <pageMargins left="0.75" right="0.75" top="1.125" bottom="1" header="0.5" footer="0.5"/>
  <pageSetup scale="43" fitToWidth="0" fitToHeight="0" orientation="portrait" r:id="rId1"/>
  <headerFooter alignWithMargins="0">
    <oddHeader>&amp;C
Virginia Electric and Power Company
ATTACHMENT H-16A
Attachment 7 - Transmission Enhancement Annual Revenue Requirement Worksheet
(dollars)&amp;RPage &amp;P of &amp;N</oddHeader>
  </headerFooter>
  <colBreaks count="58" manualBreakCount="58">
    <brk id="14" max="109" man="1"/>
    <brk id="26" max="109" man="1"/>
    <brk id="38" max="109" man="1"/>
    <brk id="50" max="109" man="1"/>
    <brk id="62" max="109" man="1"/>
    <brk id="74" max="109" man="1"/>
    <brk id="86" max="109" man="1"/>
    <brk id="98" max="109" man="1"/>
    <brk id="110" max="109" man="1"/>
    <brk id="122" max="107" man="1"/>
    <brk id="134" max="107" man="1"/>
    <brk id="146" max="107" man="1"/>
    <brk id="158" max="107" man="1"/>
    <brk id="170" max="107" man="1"/>
    <brk id="182" max="107" man="1"/>
    <brk id="194" max="107" man="1"/>
    <brk id="206" max="107" man="1"/>
    <brk id="218" max="107" man="1"/>
    <brk id="230" max="107" man="1"/>
    <brk id="242" max="107" man="1"/>
    <brk id="254" max="107" man="1"/>
    <brk id="266" max="107" man="1"/>
    <brk id="278" max="107" man="1"/>
    <brk id="290" max="107" man="1"/>
    <brk id="302" max="107" man="1"/>
    <brk id="314" max="107" man="1"/>
    <brk id="326" max="107" man="1"/>
    <brk id="338" max="107" man="1"/>
    <brk id="350" max="107" man="1"/>
    <brk id="374" max="107" man="1"/>
    <brk id="386" max="107" man="1"/>
    <brk id="398" max="107" man="1"/>
    <brk id="410" max="107" man="1"/>
    <brk id="422" max="107" man="1"/>
    <brk id="434" max="107" man="1"/>
    <brk id="446" max="107" man="1"/>
    <brk id="458" max="107" man="1"/>
    <brk id="470" max="107" man="1"/>
    <brk id="482" max="107" man="1"/>
    <brk id="494" max="107" man="1"/>
    <brk id="506" max="107" man="1"/>
    <brk id="518" max="107" man="1"/>
    <brk id="530" max="107" man="1"/>
    <brk id="542" max="107" man="1"/>
    <brk id="554" max="107" man="1"/>
    <brk id="566" max="107" man="1"/>
    <brk id="578" max="107" man="1"/>
    <brk id="590" max="107" man="1"/>
    <brk id="602" max="107" man="1"/>
    <brk id="614" max="107" man="1"/>
    <brk id="626" max="107" man="1"/>
    <brk id="638" max="107" man="1"/>
    <brk id="650" max="107" man="1"/>
    <brk id="662" max="107" man="1"/>
    <brk id="674" max="109" man="1"/>
    <brk id="686" max="109" man="1"/>
    <brk id="698" max="109" man="1"/>
    <brk id="710" max="109" man="1"/>
  </colBreaks>
  <customProperties>
    <customPr name="_pios_id" r:id="rId2"/>
    <customPr name="EpmWorksheetKeyString_GUID" r:id="rId3"/>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2.75"/>
  <cols>
    <col min="2" max="2" width="1.28515625" customWidth="1"/>
    <col min="3" max="3" width="2.28515625" customWidth="1"/>
    <col min="4" max="4" width="43.28515625" customWidth="1"/>
    <col min="5" max="5" width="19.7109375" customWidth="1"/>
    <col min="6" max="6" width="19.28515625" customWidth="1"/>
    <col min="7" max="7" width="20.7109375" customWidth="1"/>
  </cols>
  <sheetData>
    <row r="1" spans="1:11" ht="18">
      <c r="A1" s="1707" t="str">
        <f>+'Appendix A'!A1</f>
        <v xml:space="preserve">Virginia Electric and Power Company  </v>
      </c>
      <c r="B1" s="1707"/>
      <c r="C1" s="1707"/>
      <c r="D1" s="1707"/>
      <c r="E1" s="1707"/>
      <c r="F1" s="1707"/>
    </row>
    <row r="2" spans="1:11" ht="18">
      <c r="A2" s="1707" t="s">
        <v>664</v>
      </c>
      <c r="B2" s="1707"/>
      <c r="C2" s="1707"/>
      <c r="D2" s="1707"/>
      <c r="E2" s="1707"/>
      <c r="F2" s="1707"/>
      <c r="G2" s="1707"/>
      <c r="H2" s="1707"/>
      <c r="I2" s="1707"/>
      <c r="J2" s="1707"/>
      <c r="K2" s="1707"/>
    </row>
    <row r="3" spans="1:11" ht="15">
      <c r="A3" s="1708" t="s">
        <v>219</v>
      </c>
      <c r="B3" s="1817"/>
      <c r="C3" s="1817"/>
      <c r="D3" s="1817"/>
      <c r="E3" s="1817"/>
      <c r="F3" s="1817"/>
    </row>
    <row r="4" spans="1:11">
      <c r="A4" s="158"/>
      <c r="B4" s="82"/>
      <c r="C4" s="285"/>
      <c r="D4" s="1816" t="s">
        <v>583</v>
      </c>
      <c r="E4" s="1816"/>
      <c r="F4" s="158"/>
    </row>
    <row r="5" spans="1:11">
      <c r="A5" s="82"/>
      <c r="B5" s="158"/>
      <c r="C5" s="158"/>
      <c r="D5" s="158"/>
      <c r="E5" s="158"/>
      <c r="F5" s="158"/>
    </row>
    <row r="6" spans="1:11">
      <c r="A6" s="158"/>
      <c r="B6" s="158"/>
      <c r="C6" s="158"/>
      <c r="D6" s="82"/>
      <c r="E6" s="132"/>
      <c r="F6" s="158"/>
    </row>
    <row r="7" spans="1:11">
      <c r="A7" s="158"/>
      <c r="B7" s="158"/>
      <c r="C7" s="158"/>
      <c r="D7" s="158"/>
      <c r="E7" s="158"/>
      <c r="F7" s="158"/>
    </row>
    <row r="8" spans="1:11">
      <c r="A8" s="158"/>
      <c r="B8" s="119"/>
      <c r="C8" s="119"/>
      <c r="D8" s="119"/>
      <c r="E8" s="119"/>
      <c r="F8" s="119"/>
      <c r="G8" s="2"/>
      <c r="H8" s="2"/>
    </row>
    <row r="9" spans="1:11">
      <c r="A9" s="158"/>
      <c r="B9" s="133"/>
      <c r="C9" s="133"/>
      <c r="D9" s="133"/>
      <c r="E9" s="133"/>
      <c r="F9" s="133"/>
      <c r="G9" s="133"/>
      <c r="H9" s="2"/>
    </row>
    <row r="10" spans="1:11">
      <c r="A10" s="158"/>
      <c r="B10" s="119"/>
      <c r="C10" s="119"/>
      <c r="D10" s="119"/>
      <c r="E10" s="119"/>
      <c r="F10" s="119"/>
      <c r="G10" s="2"/>
      <c r="H10" s="2"/>
    </row>
    <row r="11" spans="1:11">
      <c r="A11" s="158"/>
      <c r="B11" s="158"/>
      <c r="C11" s="158"/>
      <c r="D11" s="158"/>
      <c r="E11" s="158"/>
      <c r="F11" s="158"/>
    </row>
    <row r="12" spans="1:11">
      <c r="A12" s="158" t="s">
        <v>277</v>
      </c>
      <c r="B12" s="158"/>
      <c r="C12" s="158"/>
      <c r="D12" s="158"/>
      <c r="E12" s="158"/>
      <c r="F12" s="158"/>
    </row>
    <row r="13" spans="1:11">
      <c r="A13" s="158"/>
      <c r="B13" s="158"/>
      <c r="C13" s="158" t="s">
        <v>488</v>
      </c>
      <c r="D13" s="158"/>
      <c r="E13" s="158"/>
      <c r="F13" s="158"/>
    </row>
    <row r="14" spans="1:11">
      <c r="A14" s="189">
        <f>+'Appendix A'!A184</f>
        <v>105</v>
      </c>
      <c r="B14" s="189">
        <f>+'Appendix A'!B184</f>
        <v>0</v>
      </c>
      <c r="C14" s="189" t="str">
        <f>+'Appendix A'!C184</f>
        <v xml:space="preserve">    Less LTD Interest on Securitization Bonds</v>
      </c>
      <c r="D14" s="189"/>
      <c r="E14" s="128">
        <v>0</v>
      </c>
      <c r="F14" s="129"/>
    </row>
    <row r="15" spans="1:11">
      <c r="A15" s="158"/>
      <c r="B15" s="158"/>
      <c r="C15" s="158"/>
      <c r="D15" s="158"/>
      <c r="E15" s="158"/>
      <c r="F15" s="158"/>
    </row>
    <row r="16" spans="1:11">
      <c r="A16" s="158"/>
      <c r="B16" s="158"/>
      <c r="C16" s="158"/>
      <c r="D16" s="158"/>
      <c r="E16" s="158"/>
      <c r="F16" s="158"/>
    </row>
    <row r="17" spans="1:6">
      <c r="A17" s="158"/>
      <c r="B17" s="158"/>
      <c r="C17" s="158" t="s">
        <v>554</v>
      </c>
      <c r="D17" s="158"/>
      <c r="E17" s="158"/>
      <c r="F17" s="158"/>
    </row>
    <row r="18" spans="1:6">
      <c r="A18" s="189">
        <f>+'Appendix A'!A199</f>
        <v>115</v>
      </c>
      <c r="B18" s="158"/>
      <c r="C18" s="189" t="str">
        <f>+'Appendix A'!C199</f>
        <v xml:space="preserve">      Less LTD on Securitization Bonds</v>
      </c>
      <c r="D18" s="189"/>
      <c r="E18" s="128">
        <v>0</v>
      </c>
      <c r="F18" s="129"/>
    </row>
    <row r="19" spans="1:6">
      <c r="A19" s="158"/>
      <c r="B19" s="158"/>
      <c r="C19" s="158"/>
      <c r="D19" s="158"/>
      <c r="E19" s="158"/>
      <c r="F19" s="158"/>
    </row>
    <row r="20" spans="1:6">
      <c r="A20" s="158"/>
      <c r="B20" s="158"/>
      <c r="C20" s="158"/>
      <c r="D20" s="158"/>
      <c r="E20" s="158"/>
      <c r="F20" s="158"/>
    </row>
    <row r="21" spans="1:6">
      <c r="A21" s="158"/>
      <c r="B21" s="158"/>
      <c r="C21" s="119"/>
      <c r="D21" s="119"/>
      <c r="E21" s="119"/>
      <c r="F21" s="158"/>
    </row>
    <row r="22" spans="1:6">
      <c r="A22" s="158"/>
    </row>
    <row r="23" spans="1:6">
      <c r="A23" s="158"/>
    </row>
    <row r="24" spans="1:6">
      <c r="A24" s="158"/>
    </row>
    <row r="25" spans="1:6">
      <c r="A25" s="158"/>
    </row>
    <row r="26" spans="1:6">
      <c r="A26" s="158"/>
    </row>
    <row r="27" spans="1:6">
      <c r="A27" s="158"/>
    </row>
    <row r="28" spans="1:6">
      <c r="A28" s="158"/>
    </row>
    <row r="29" spans="1:6">
      <c r="A29" s="158"/>
    </row>
    <row r="30" spans="1:6">
      <c r="A30" s="158"/>
    </row>
    <row r="31" spans="1:6">
      <c r="A31" s="158"/>
    </row>
    <row r="32" spans="1:6">
      <c r="A32" s="158"/>
    </row>
    <row r="33" spans="1:6">
      <c r="A33" s="158"/>
    </row>
    <row r="34" spans="1:6">
      <c r="A34" s="158"/>
    </row>
    <row r="35" spans="1:6">
      <c r="A35" s="158"/>
    </row>
    <row r="36" spans="1:6">
      <c r="A36" s="158"/>
    </row>
    <row r="37" spans="1:6">
      <c r="A37" s="158"/>
    </row>
    <row r="38" spans="1:6">
      <c r="A38" s="158"/>
    </row>
    <row r="39" spans="1:6">
      <c r="A39" s="158"/>
    </row>
    <row r="40" spans="1:6">
      <c r="A40" s="158"/>
    </row>
    <row r="41" spans="1:6">
      <c r="A41" s="158"/>
    </row>
    <row r="42" spans="1:6">
      <c r="A42" s="158"/>
    </row>
    <row r="43" spans="1:6">
      <c r="A43" s="158"/>
    </row>
    <row r="44" spans="1:6">
      <c r="A44" s="158"/>
    </row>
    <row r="45" spans="1:6">
      <c r="A45" s="158"/>
    </row>
    <row r="46" spans="1:6">
      <c r="A46" s="158"/>
      <c r="B46" s="158"/>
      <c r="C46" s="158"/>
      <c r="D46" s="158"/>
      <c r="E46" s="158"/>
      <c r="F46" s="158"/>
    </row>
    <row r="47" spans="1:6">
      <c r="A47" s="158"/>
      <c r="B47" s="158"/>
      <c r="C47" s="158"/>
      <c r="D47" s="158"/>
      <c r="E47" s="158"/>
      <c r="F47" s="158"/>
    </row>
    <row r="48" spans="1:6">
      <c r="A48" s="158"/>
      <c r="B48" s="158"/>
      <c r="C48" s="158"/>
      <c r="D48" s="158"/>
      <c r="E48" s="158"/>
      <c r="F48" s="158"/>
    </row>
    <row r="49" spans="1:6">
      <c r="A49" s="158"/>
      <c r="B49" s="158"/>
      <c r="C49" s="158"/>
      <c r="D49" s="158"/>
      <c r="E49" s="158"/>
      <c r="F49" s="158"/>
    </row>
    <row r="50" spans="1:6">
      <c r="A50" s="158"/>
      <c r="B50" s="158"/>
      <c r="C50" s="158"/>
      <c r="D50" s="158"/>
      <c r="E50" s="158"/>
      <c r="F50" s="158"/>
    </row>
    <row r="51" spans="1:6">
      <c r="A51" s="158"/>
      <c r="B51" s="158"/>
      <c r="C51" s="158"/>
      <c r="D51" s="158"/>
      <c r="E51" s="158"/>
      <c r="F51" s="158"/>
    </row>
    <row r="52" spans="1:6">
      <c r="A52" s="158"/>
      <c r="B52" s="158"/>
      <c r="C52" s="158"/>
      <c r="D52" s="158"/>
      <c r="E52" s="158"/>
      <c r="F52" s="158"/>
    </row>
    <row r="53" spans="1:6">
      <c r="A53" s="158"/>
      <c r="B53" s="158"/>
      <c r="C53" s="158"/>
      <c r="D53" s="158"/>
      <c r="E53" s="158"/>
      <c r="F53" s="158"/>
    </row>
    <row r="54" spans="1:6">
      <c r="A54" s="158"/>
      <c r="B54" s="158"/>
      <c r="C54" s="158"/>
      <c r="D54" s="158"/>
      <c r="E54" s="158"/>
      <c r="F54" s="158"/>
    </row>
    <row r="55" spans="1:6">
      <c r="A55" s="158"/>
      <c r="B55" s="158"/>
      <c r="C55" s="158"/>
      <c r="D55" s="158"/>
      <c r="E55" s="158"/>
      <c r="F55" s="158"/>
    </row>
    <row r="56" spans="1:6">
      <c r="A56" s="158"/>
      <c r="B56" s="158"/>
      <c r="C56" s="158"/>
      <c r="D56" s="158"/>
      <c r="E56" s="158"/>
      <c r="F56" s="158"/>
    </row>
    <row r="57" spans="1:6">
      <c r="A57" s="158"/>
      <c r="B57" s="158"/>
      <c r="C57" s="158"/>
      <c r="D57" s="158"/>
      <c r="E57" s="158"/>
      <c r="F57" s="158"/>
    </row>
    <row r="58" spans="1:6">
      <c r="A58" s="158"/>
      <c r="B58" s="158"/>
      <c r="C58" s="158"/>
      <c r="D58" s="158"/>
      <c r="E58" s="158"/>
      <c r="F58" s="158"/>
    </row>
    <row r="59" spans="1:6">
      <c r="A59" s="158"/>
      <c r="B59" s="158"/>
      <c r="C59" s="158"/>
      <c r="D59" s="158"/>
      <c r="E59" s="158"/>
      <c r="F59" s="158"/>
    </row>
    <row r="60" spans="1:6">
      <c r="A60" s="158"/>
      <c r="B60" s="158"/>
      <c r="C60" s="158"/>
      <c r="D60" s="158"/>
      <c r="E60" s="158"/>
      <c r="F60" s="158"/>
    </row>
    <row r="61" spans="1:6">
      <c r="A61" s="158"/>
      <c r="B61" s="158"/>
      <c r="C61" s="158"/>
      <c r="D61" s="158"/>
      <c r="E61" s="158"/>
      <c r="F61" s="158"/>
    </row>
  </sheetData>
  <mergeCells count="5">
    <mergeCell ref="G2:K2"/>
    <mergeCell ref="D4:E4"/>
    <mergeCell ref="A3:F3"/>
    <mergeCell ref="A1:F1"/>
    <mergeCell ref="A2:F2"/>
  </mergeCells>
  <phoneticPr fontId="71" type="noConversion"/>
  <pageMargins left="1.08" right="0.75" top="1" bottom="1" header="0.5" footer="0.5"/>
  <pageSetup scale="91" orientation="portrait" r:id="rId1"/>
  <headerFooter alignWithMargins="0">
    <oddHeader>&amp;RPage &amp;P of &amp;N</oddHeader>
  </headerFooter>
  <customProperties>
    <customPr name="_pios_id" r:id="rId2"/>
    <customPr name="EpmWorksheetKeyString_GUID" r:id="rId3"/>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212"/>
  <sheetViews>
    <sheetView zoomScaleNormal="100" zoomScaleSheetLayoutView="100" workbookViewId="0">
      <selection sqref="A1:C1"/>
    </sheetView>
  </sheetViews>
  <sheetFormatPr defaultColWidth="6.28515625" defaultRowHeight="12.75"/>
  <cols>
    <col min="1" max="1" width="58.7109375" style="897" customWidth="1"/>
    <col min="2" max="3" width="15.5703125" style="897" customWidth="1"/>
    <col min="4" max="22" width="12.7109375" style="897" customWidth="1"/>
    <col min="23" max="16384" width="6.28515625" style="897"/>
  </cols>
  <sheetData>
    <row r="1" spans="1:17">
      <c r="A1" s="1818" t="s">
        <v>234</v>
      </c>
      <c r="B1" s="1818"/>
      <c r="C1" s="1818"/>
      <c r="D1" s="309"/>
      <c r="E1" s="309"/>
      <c r="F1" s="309"/>
      <c r="G1" s="309"/>
      <c r="H1" s="309"/>
      <c r="I1" s="309"/>
      <c r="J1" s="309"/>
      <c r="K1" s="309"/>
      <c r="L1" s="309"/>
      <c r="M1" s="309"/>
      <c r="N1" s="309"/>
      <c r="O1" s="309"/>
      <c r="P1" s="309"/>
      <c r="Q1" s="309"/>
    </row>
    <row r="2" spans="1:17" ht="18">
      <c r="A2" s="1819" t="s">
        <v>664</v>
      </c>
      <c r="B2" s="1819"/>
      <c r="C2" s="1819"/>
      <c r="D2" s="309"/>
      <c r="E2" s="309"/>
      <c r="F2" s="309"/>
      <c r="G2" s="309"/>
      <c r="H2" s="309"/>
      <c r="I2" s="309"/>
      <c r="J2" s="309"/>
      <c r="K2" s="309"/>
      <c r="L2" s="309"/>
      <c r="M2" s="309"/>
      <c r="N2" s="309"/>
      <c r="O2" s="309"/>
      <c r="P2" s="309"/>
      <c r="Q2" s="309"/>
    </row>
    <row r="3" spans="1:17" ht="14.25">
      <c r="A3" s="1820" t="s">
        <v>423</v>
      </c>
      <c r="B3" s="1820"/>
      <c r="C3" s="1820"/>
      <c r="D3" s="309"/>
      <c r="E3" s="309"/>
      <c r="F3" s="309"/>
      <c r="G3" s="309"/>
      <c r="H3" s="309"/>
      <c r="I3" s="309"/>
      <c r="J3" s="309"/>
      <c r="K3" s="309"/>
      <c r="L3" s="309"/>
      <c r="M3" s="309"/>
      <c r="N3" s="309"/>
      <c r="O3" s="309"/>
      <c r="P3" s="309"/>
      <c r="Q3" s="309"/>
    </row>
    <row r="4" spans="1:17">
      <c r="A4" s="671"/>
      <c r="C4" s="672"/>
      <c r="D4" s="309"/>
      <c r="E4" s="309"/>
      <c r="F4" s="309"/>
      <c r="G4" s="309"/>
      <c r="H4" s="309"/>
      <c r="I4" s="309"/>
      <c r="J4" s="309"/>
      <c r="K4" s="309"/>
      <c r="L4" s="309"/>
      <c r="M4" s="309"/>
      <c r="N4" s="309"/>
      <c r="O4" s="309"/>
      <c r="P4" s="309"/>
      <c r="Q4" s="309"/>
    </row>
    <row r="5" spans="1:17">
      <c r="A5" s="1820" t="s">
        <v>869</v>
      </c>
      <c r="B5" s="1820"/>
      <c r="C5" s="1820"/>
      <c r="D5" s="309"/>
      <c r="E5" s="309"/>
      <c r="F5" s="309"/>
      <c r="G5" s="309"/>
      <c r="H5" s="309"/>
      <c r="I5" s="309"/>
      <c r="J5" s="309"/>
      <c r="K5" s="309"/>
      <c r="L5" s="309"/>
      <c r="M5" s="309"/>
      <c r="N5" s="309"/>
      <c r="O5" s="309"/>
      <c r="P5" s="309"/>
      <c r="Q5" s="309"/>
    </row>
    <row r="6" spans="1:17">
      <c r="A6" s="895"/>
      <c r="B6" s="895"/>
      <c r="C6" s="895"/>
      <c r="D6" s="309"/>
      <c r="E6" s="309"/>
      <c r="F6" s="309"/>
      <c r="G6" s="309"/>
      <c r="H6" s="309"/>
      <c r="I6" s="309"/>
      <c r="J6" s="309"/>
      <c r="K6" s="309"/>
      <c r="L6" s="309"/>
      <c r="M6" s="309"/>
      <c r="N6" s="309"/>
      <c r="O6" s="309"/>
      <c r="P6" s="309"/>
      <c r="Q6" s="309"/>
    </row>
    <row r="7" spans="1:17">
      <c r="A7" s="895"/>
      <c r="B7" s="895"/>
      <c r="C7" s="895"/>
      <c r="D7" s="309"/>
      <c r="E7" s="309"/>
      <c r="F7" s="309"/>
      <c r="G7" s="309"/>
      <c r="H7" s="309"/>
      <c r="I7" s="309"/>
      <c r="J7" s="309"/>
      <c r="K7" s="309"/>
      <c r="L7" s="309"/>
      <c r="M7" s="309"/>
      <c r="N7" s="309"/>
      <c r="O7" s="309"/>
      <c r="P7" s="309"/>
      <c r="Q7" s="309"/>
    </row>
    <row r="8" spans="1:17">
      <c r="A8" s="671"/>
      <c r="B8" s="671"/>
      <c r="C8" s="671"/>
      <c r="D8" s="309"/>
      <c r="E8" s="309"/>
      <c r="F8" s="309"/>
      <c r="G8" s="309"/>
      <c r="H8" s="309"/>
      <c r="I8" s="309"/>
      <c r="J8" s="309"/>
      <c r="K8" s="309"/>
      <c r="L8" s="309"/>
      <c r="M8" s="309"/>
      <c r="N8" s="309"/>
      <c r="O8" s="309"/>
      <c r="P8" s="309"/>
      <c r="Q8" s="309"/>
    </row>
    <row r="9" spans="1:17">
      <c r="A9" s="671"/>
      <c r="B9" s="671"/>
      <c r="C9" s="671"/>
      <c r="D9" s="309"/>
      <c r="E9" s="309"/>
      <c r="F9" s="309"/>
      <c r="G9" s="309"/>
      <c r="H9" s="309"/>
      <c r="I9" s="309"/>
      <c r="J9" s="309"/>
      <c r="K9" s="309"/>
      <c r="L9" s="309"/>
      <c r="M9" s="309"/>
      <c r="N9" s="309"/>
      <c r="O9" s="309"/>
      <c r="P9" s="309"/>
      <c r="Q9" s="309"/>
    </row>
    <row r="10" spans="1:17">
      <c r="A10" s="671"/>
      <c r="B10" s="896"/>
      <c r="C10" s="896" t="s">
        <v>230</v>
      </c>
      <c r="D10" s="309"/>
      <c r="E10" s="309"/>
      <c r="F10" s="309"/>
      <c r="G10" s="309"/>
      <c r="H10" s="309"/>
      <c r="I10" s="309"/>
      <c r="J10" s="309"/>
      <c r="K10" s="309"/>
      <c r="L10" s="309"/>
      <c r="M10" s="309"/>
      <c r="N10" s="309"/>
      <c r="O10" s="309"/>
      <c r="P10" s="309"/>
      <c r="Q10" s="309"/>
    </row>
    <row r="11" spans="1:17">
      <c r="A11" s="671"/>
      <c r="B11" s="896"/>
      <c r="C11" s="896" t="s">
        <v>62</v>
      </c>
      <c r="D11" s="309"/>
      <c r="E11" s="309"/>
      <c r="F11" s="309"/>
      <c r="G11" s="309"/>
      <c r="H11" s="309"/>
      <c r="I11" s="309"/>
      <c r="J11" s="309"/>
      <c r="K11" s="309"/>
      <c r="L11" s="309"/>
      <c r="M11" s="309"/>
      <c r="N11" s="309"/>
      <c r="O11" s="309"/>
      <c r="P11" s="309"/>
      <c r="Q11" s="309"/>
    </row>
    <row r="12" spans="1:17">
      <c r="A12" s="673" t="s">
        <v>229</v>
      </c>
      <c r="B12" s="674"/>
      <c r="C12" s="675" t="s">
        <v>231</v>
      </c>
      <c r="D12" s="309"/>
      <c r="E12" s="309"/>
      <c r="F12" s="309"/>
      <c r="G12" s="309"/>
      <c r="H12" s="309"/>
      <c r="I12" s="309"/>
      <c r="J12" s="309"/>
      <c r="K12" s="309"/>
      <c r="L12" s="309"/>
      <c r="M12" s="309"/>
      <c r="N12" s="309"/>
      <c r="O12" s="309"/>
      <c r="P12" s="309"/>
      <c r="Q12" s="309"/>
    </row>
    <row r="13" spans="1:17">
      <c r="A13" s="671"/>
      <c r="B13" s="671"/>
      <c r="C13" s="671"/>
      <c r="D13" s="309"/>
      <c r="E13" s="309"/>
      <c r="F13" s="309"/>
      <c r="G13" s="309"/>
      <c r="H13" s="309"/>
      <c r="I13" s="309"/>
      <c r="J13" s="309"/>
      <c r="K13" s="309"/>
      <c r="L13" s="309"/>
      <c r="M13" s="309"/>
      <c r="N13" s="309"/>
      <c r="O13" s="309"/>
      <c r="P13" s="309"/>
      <c r="Q13" s="309"/>
    </row>
    <row r="14" spans="1:17">
      <c r="A14" s="671" t="s">
        <v>756</v>
      </c>
      <c r="B14" s="671"/>
      <c r="C14" s="671"/>
      <c r="D14" s="309"/>
      <c r="E14" s="309"/>
      <c r="F14" s="309"/>
      <c r="G14" s="309"/>
      <c r="H14" s="309"/>
      <c r="I14" s="309"/>
      <c r="J14" s="309"/>
      <c r="K14" s="309"/>
      <c r="L14" s="309"/>
      <c r="M14" s="309"/>
      <c r="N14" s="309"/>
      <c r="O14" s="309"/>
      <c r="P14" s="309"/>
      <c r="Q14" s="309"/>
    </row>
    <row r="15" spans="1:17">
      <c r="A15" s="671" t="s">
        <v>757</v>
      </c>
      <c r="B15" s="676"/>
      <c r="C15" s="676"/>
      <c r="D15" s="309"/>
      <c r="E15" s="309"/>
      <c r="F15" s="309"/>
      <c r="G15" s="309"/>
      <c r="H15" s="309"/>
      <c r="I15" s="309"/>
      <c r="J15" s="309"/>
      <c r="K15" s="309"/>
      <c r="L15" s="309"/>
      <c r="M15" s="309"/>
      <c r="N15" s="309"/>
      <c r="O15" s="309"/>
      <c r="P15" s="309"/>
      <c r="Q15" s="309"/>
    </row>
    <row r="16" spans="1:17">
      <c r="A16" s="671" t="s">
        <v>758</v>
      </c>
      <c r="B16" s="676"/>
      <c r="C16" s="676">
        <v>1.3599999999999999E-2</v>
      </c>
      <c r="D16" s="309"/>
      <c r="E16" s="309"/>
      <c r="F16" s="309"/>
      <c r="G16" s="309"/>
      <c r="H16" s="309"/>
      <c r="I16" s="309"/>
      <c r="J16" s="309"/>
      <c r="K16" s="309"/>
      <c r="L16" s="309"/>
      <c r="M16" s="309"/>
      <c r="N16" s="309"/>
      <c r="O16" s="309"/>
      <c r="P16" s="309"/>
      <c r="Q16" s="309"/>
    </row>
    <row r="17" spans="1:17">
      <c r="A17" s="671" t="s">
        <v>232</v>
      </c>
      <c r="B17" s="676"/>
      <c r="C17" s="676">
        <v>1.41E-2</v>
      </c>
      <c r="D17" s="309"/>
      <c r="E17" s="309"/>
      <c r="F17" s="309"/>
      <c r="G17" s="309"/>
      <c r="H17" s="309"/>
      <c r="I17" s="309"/>
      <c r="J17" s="309"/>
      <c r="K17" s="309"/>
      <c r="L17" s="309"/>
      <c r="M17" s="309"/>
      <c r="N17" s="309"/>
      <c r="O17" s="309"/>
      <c r="P17" s="309"/>
      <c r="Q17" s="309"/>
    </row>
    <row r="18" spans="1:17">
      <c r="A18" s="671" t="s">
        <v>870</v>
      </c>
      <c r="B18" s="676"/>
      <c r="C18" s="676">
        <v>2.0199999999999999E-2</v>
      </c>
      <c r="D18" s="309"/>
      <c r="E18" s="309"/>
      <c r="F18" s="309"/>
      <c r="G18" s="309"/>
      <c r="H18" s="309"/>
      <c r="I18" s="309"/>
      <c r="J18" s="309"/>
      <c r="K18" s="309"/>
      <c r="L18" s="309"/>
      <c r="M18" s="309"/>
      <c r="N18" s="309"/>
      <c r="O18" s="309"/>
      <c r="P18" s="309"/>
      <c r="Q18" s="309"/>
    </row>
    <row r="19" spans="1:17">
      <c r="A19" s="671" t="s">
        <v>759</v>
      </c>
      <c r="B19" s="676"/>
      <c r="C19" s="676">
        <v>2.3599999999999999E-2</v>
      </c>
      <c r="D19" s="309"/>
      <c r="E19" s="309"/>
      <c r="F19" s="309"/>
      <c r="G19" s="309"/>
      <c r="H19" s="309"/>
      <c r="I19" s="309"/>
      <c r="J19" s="309"/>
      <c r="K19" s="309"/>
      <c r="L19" s="309"/>
      <c r="M19" s="309"/>
      <c r="N19" s="309"/>
      <c r="O19" s="309"/>
      <c r="P19" s="309"/>
      <c r="Q19" s="309"/>
    </row>
    <row r="20" spans="1:17">
      <c r="A20" s="671" t="s">
        <v>760</v>
      </c>
      <c r="B20" s="676"/>
      <c r="C20" s="676">
        <v>1.89E-2</v>
      </c>
      <c r="D20" s="309"/>
      <c r="E20" s="309"/>
      <c r="F20" s="309"/>
      <c r="G20" s="309"/>
      <c r="H20" s="309"/>
      <c r="I20" s="309"/>
      <c r="J20" s="309"/>
      <c r="K20" s="309"/>
      <c r="L20" s="309"/>
      <c r="M20" s="309"/>
      <c r="N20" s="309"/>
      <c r="O20" s="309"/>
      <c r="P20" s="309"/>
      <c r="Q20" s="309"/>
    </row>
    <row r="21" spans="1:17">
      <c r="A21" s="671" t="s">
        <v>871</v>
      </c>
      <c r="B21" s="676"/>
      <c r="C21" s="676">
        <v>1.9E-2</v>
      </c>
      <c r="D21" s="309"/>
      <c r="E21" s="309"/>
      <c r="F21" s="309"/>
      <c r="G21" s="309"/>
      <c r="H21" s="309"/>
      <c r="I21" s="309"/>
      <c r="J21" s="309"/>
      <c r="K21" s="309"/>
      <c r="L21" s="309"/>
      <c r="M21" s="309"/>
      <c r="N21" s="309"/>
      <c r="O21" s="309"/>
      <c r="P21" s="309"/>
      <c r="Q21" s="309"/>
    </row>
    <row r="22" spans="1:17">
      <c r="A22" s="671" t="s">
        <v>761</v>
      </c>
      <c r="B22" s="676"/>
      <c r="C22" s="676">
        <v>1.7399999999999999E-2</v>
      </c>
      <c r="D22" s="309"/>
      <c r="E22" s="309"/>
      <c r="F22" s="309"/>
      <c r="G22" s="309"/>
      <c r="H22" s="309"/>
      <c r="I22" s="309"/>
      <c r="J22" s="309"/>
      <c r="K22" s="309"/>
      <c r="L22" s="309"/>
      <c r="M22" s="309"/>
      <c r="N22" s="309"/>
      <c r="O22" s="309"/>
      <c r="P22" s="309"/>
      <c r="Q22" s="309"/>
    </row>
    <row r="23" spans="1:17">
      <c r="A23" s="671" t="s">
        <v>762</v>
      </c>
      <c r="B23" s="676"/>
      <c r="C23" s="676">
        <v>2.5000000000000001E-2</v>
      </c>
      <c r="D23" s="309"/>
      <c r="E23" s="309"/>
      <c r="F23" s="309"/>
      <c r="G23" s="309"/>
      <c r="H23" s="309"/>
      <c r="I23" s="309"/>
      <c r="J23" s="309"/>
      <c r="K23" s="309"/>
      <c r="L23" s="309"/>
      <c r="M23" s="309"/>
      <c r="N23" s="309"/>
      <c r="O23" s="309"/>
      <c r="P23" s="309"/>
      <c r="Q23" s="309"/>
    </row>
    <row r="24" spans="1:17">
      <c r="A24" s="671" t="s">
        <v>763</v>
      </c>
      <c r="B24" s="676"/>
      <c r="C24" s="676">
        <v>1.17E-2</v>
      </c>
      <c r="D24" s="309"/>
      <c r="E24" s="309"/>
      <c r="F24" s="309"/>
      <c r="G24" s="309"/>
      <c r="H24" s="309"/>
      <c r="I24" s="309"/>
      <c r="J24" s="309"/>
      <c r="K24" s="309"/>
      <c r="L24" s="309"/>
      <c r="M24" s="309"/>
      <c r="N24" s="309"/>
      <c r="O24" s="309"/>
      <c r="P24" s="309"/>
      <c r="Q24" s="309"/>
    </row>
    <row r="25" spans="1:17">
      <c r="A25" s="671"/>
      <c r="B25" s="676"/>
      <c r="C25" s="676"/>
      <c r="D25" s="309"/>
      <c r="E25" s="309"/>
      <c r="F25" s="309"/>
      <c r="G25" s="309"/>
      <c r="H25" s="309"/>
      <c r="I25" s="309"/>
      <c r="J25" s="309"/>
      <c r="K25" s="309"/>
      <c r="L25" s="309"/>
      <c r="M25" s="309"/>
      <c r="N25" s="309"/>
      <c r="O25" s="309"/>
      <c r="P25" s="309"/>
      <c r="Q25" s="309"/>
    </row>
    <row r="26" spans="1:17">
      <c r="A26" s="671" t="s">
        <v>764</v>
      </c>
      <c r="B26" s="676"/>
      <c r="C26" s="676"/>
      <c r="D26" s="309"/>
      <c r="E26" s="309"/>
      <c r="F26" s="309"/>
      <c r="G26" s="309"/>
      <c r="H26" s="309"/>
      <c r="I26" s="309"/>
      <c r="J26" s="309"/>
      <c r="K26" s="309"/>
      <c r="L26" s="309"/>
      <c r="M26" s="309"/>
      <c r="N26" s="309"/>
      <c r="O26" s="309"/>
      <c r="P26" s="309"/>
      <c r="Q26" s="309"/>
    </row>
    <row r="27" spans="1:17">
      <c r="A27" s="671" t="s">
        <v>758</v>
      </c>
      <c r="B27" s="676"/>
      <c r="C27" s="676">
        <v>1.7000000000000001E-2</v>
      </c>
      <c r="D27" s="309"/>
      <c r="E27" s="309"/>
      <c r="F27" s="309"/>
      <c r="G27" s="309"/>
      <c r="H27" s="309"/>
      <c r="I27" s="309"/>
      <c r="J27" s="309"/>
      <c r="K27" s="309"/>
      <c r="L27" s="309"/>
      <c r="M27" s="309"/>
      <c r="N27" s="309"/>
      <c r="O27" s="309"/>
      <c r="P27" s="309"/>
      <c r="Q27" s="309"/>
    </row>
    <row r="28" spans="1:17">
      <c r="A28" s="671" t="s">
        <v>765</v>
      </c>
      <c r="B28" s="676"/>
      <c r="C28" s="676">
        <v>1.8200000000000001E-2</v>
      </c>
      <c r="D28" s="309"/>
      <c r="E28" s="309"/>
      <c r="F28" s="309"/>
      <c r="G28" s="309"/>
      <c r="H28" s="309"/>
      <c r="I28" s="309"/>
      <c r="J28" s="309"/>
      <c r="K28" s="309"/>
      <c r="L28" s="309"/>
      <c r="M28" s="309"/>
      <c r="N28" s="309"/>
      <c r="O28" s="309"/>
      <c r="P28" s="309"/>
      <c r="Q28" s="309"/>
    </row>
    <row r="29" spans="1:17">
      <c r="A29" s="671" t="s">
        <v>778</v>
      </c>
      <c r="B29" s="676"/>
      <c r="C29" s="676">
        <v>2.2599999999999999E-2</v>
      </c>
      <c r="D29" s="309"/>
      <c r="E29" s="309"/>
      <c r="F29" s="309"/>
      <c r="G29" s="309"/>
      <c r="H29" s="309"/>
      <c r="I29" s="309"/>
      <c r="J29" s="309"/>
      <c r="K29" s="309"/>
      <c r="L29" s="309"/>
      <c r="M29" s="309"/>
      <c r="N29" s="309"/>
      <c r="O29" s="309"/>
      <c r="P29" s="309"/>
      <c r="Q29" s="309"/>
    </row>
    <row r="30" spans="1:17">
      <c r="A30" s="671" t="s">
        <v>233</v>
      </c>
      <c r="B30" s="676"/>
      <c r="C30" s="676">
        <v>3.2000000000000001E-2</v>
      </c>
      <c r="D30" s="309"/>
      <c r="E30" s="309"/>
      <c r="F30" s="309"/>
      <c r="G30" s="309"/>
      <c r="H30" s="309"/>
      <c r="I30" s="309"/>
      <c r="J30" s="309"/>
      <c r="K30" s="309"/>
      <c r="L30" s="309"/>
      <c r="M30" s="309"/>
      <c r="N30" s="309"/>
      <c r="O30" s="309"/>
      <c r="P30" s="309"/>
      <c r="Q30" s="309"/>
    </row>
    <row r="31" spans="1:17">
      <c r="A31" s="671" t="s">
        <v>766</v>
      </c>
      <c r="B31" s="676"/>
      <c r="C31" s="676">
        <v>6.2199999999999998E-2</v>
      </c>
      <c r="D31" s="309"/>
      <c r="E31" s="309"/>
      <c r="F31" s="309"/>
      <c r="G31" s="309"/>
      <c r="H31" s="309"/>
      <c r="I31" s="309"/>
      <c r="J31" s="309"/>
      <c r="K31" s="309"/>
      <c r="L31" s="309"/>
      <c r="M31" s="309"/>
      <c r="N31" s="309"/>
      <c r="O31" s="309"/>
      <c r="P31" s="309"/>
      <c r="Q31" s="309"/>
    </row>
    <row r="32" spans="1:17">
      <c r="A32" s="671" t="s">
        <v>767</v>
      </c>
      <c r="B32" s="676"/>
      <c r="C32" s="676">
        <v>6.2199999999999998E-2</v>
      </c>
      <c r="D32" s="309"/>
      <c r="E32" s="309"/>
      <c r="F32" s="309"/>
      <c r="G32" s="309"/>
      <c r="H32" s="309"/>
      <c r="I32" s="309"/>
      <c r="J32" s="309"/>
      <c r="K32" s="309"/>
      <c r="L32" s="309"/>
      <c r="M32" s="309"/>
      <c r="N32" s="309"/>
      <c r="O32" s="309"/>
      <c r="P32" s="309"/>
      <c r="Q32" s="309"/>
    </row>
    <row r="33" spans="1:17">
      <c r="A33" s="671" t="s">
        <v>768</v>
      </c>
      <c r="B33" s="676"/>
      <c r="C33" s="676">
        <v>3.7199999999999997E-2</v>
      </c>
      <c r="D33" s="309"/>
      <c r="E33" s="309"/>
      <c r="F33" s="309"/>
      <c r="G33" s="309"/>
      <c r="H33" s="309"/>
      <c r="I33" s="309"/>
      <c r="J33" s="309"/>
      <c r="K33" s="309"/>
      <c r="L33" s="309"/>
      <c r="M33" s="309"/>
      <c r="N33" s="309"/>
      <c r="O33" s="309"/>
      <c r="P33" s="309"/>
      <c r="Q33" s="309"/>
    </row>
    <row r="34" spans="1:17">
      <c r="A34" s="671" t="s">
        <v>769</v>
      </c>
      <c r="B34" s="676"/>
      <c r="C34" s="676">
        <v>0.27379999999999999</v>
      </c>
      <c r="D34" s="309"/>
      <c r="E34" s="309"/>
      <c r="F34" s="309"/>
      <c r="G34" s="309"/>
      <c r="H34" s="309"/>
      <c r="I34" s="309"/>
      <c r="J34" s="309"/>
      <c r="K34" s="309"/>
      <c r="L34" s="309"/>
      <c r="M34" s="309"/>
      <c r="N34" s="309"/>
      <c r="O34" s="309"/>
      <c r="P34" s="309"/>
      <c r="Q34" s="309"/>
    </row>
    <row r="35" spans="1:17">
      <c r="A35" s="671" t="s">
        <v>770</v>
      </c>
      <c r="B35" s="676"/>
      <c r="C35" s="676">
        <v>0.1221</v>
      </c>
      <c r="D35" s="309"/>
      <c r="E35" s="309"/>
      <c r="F35" s="309"/>
      <c r="G35" s="309"/>
      <c r="H35" s="309"/>
      <c r="I35" s="309"/>
      <c r="J35" s="309"/>
      <c r="K35" s="309"/>
      <c r="L35" s="309"/>
      <c r="M35" s="309"/>
      <c r="N35" s="309"/>
      <c r="O35" s="309"/>
      <c r="P35" s="309"/>
      <c r="Q35" s="309"/>
    </row>
    <row r="36" spans="1:17">
      <c r="A36" s="671" t="s">
        <v>771</v>
      </c>
      <c r="B36" s="676"/>
      <c r="C36" s="676">
        <v>1.6400000000000001E-2</v>
      </c>
      <c r="D36" s="309"/>
      <c r="E36" s="309"/>
      <c r="F36" s="309"/>
      <c r="G36" s="309"/>
      <c r="H36" s="309"/>
      <c r="I36" s="309"/>
      <c r="J36" s="309"/>
      <c r="K36" s="309"/>
      <c r="L36" s="309"/>
      <c r="M36" s="309"/>
      <c r="N36" s="309"/>
      <c r="O36" s="309"/>
      <c r="P36" s="309"/>
      <c r="Q36" s="309"/>
    </row>
    <row r="37" spans="1:17">
      <c r="A37" s="671" t="s">
        <v>772</v>
      </c>
      <c r="B37" s="676"/>
      <c r="C37" s="676">
        <v>4.2299999999999997E-2</v>
      </c>
      <c r="D37" s="309"/>
      <c r="E37" s="309"/>
      <c r="F37" s="309"/>
      <c r="G37" s="309"/>
      <c r="H37" s="309"/>
      <c r="I37" s="309"/>
      <c r="J37" s="309"/>
      <c r="K37" s="309"/>
      <c r="L37" s="309"/>
      <c r="M37" s="309"/>
      <c r="N37" s="309"/>
      <c r="O37" s="309"/>
      <c r="P37" s="309"/>
      <c r="Q37" s="309"/>
    </row>
    <row r="38" spans="1:17">
      <c r="A38" s="671" t="s">
        <v>837</v>
      </c>
      <c r="B38" s="676"/>
      <c r="C38" s="676">
        <v>2.53E-2</v>
      </c>
      <c r="D38" s="309"/>
      <c r="E38" s="309"/>
      <c r="F38" s="309"/>
      <c r="G38" s="309"/>
      <c r="H38" s="309"/>
      <c r="I38" s="309"/>
      <c r="J38" s="309"/>
      <c r="K38" s="309"/>
      <c r="L38" s="309"/>
      <c r="M38" s="309"/>
      <c r="N38" s="309"/>
      <c r="O38" s="309"/>
      <c r="P38" s="309"/>
      <c r="Q38" s="309"/>
    </row>
    <row r="39" spans="1:17">
      <c r="A39" s="671" t="s">
        <v>773</v>
      </c>
      <c r="B39" s="676"/>
      <c r="C39" s="676">
        <v>5.0799999999999998E-2</v>
      </c>
      <c r="D39" s="309"/>
      <c r="E39" s="309"/>
      <c r="F39" s="309"/>
      <c r="G39" s="309"/>
      <c r="H39" s="309"/>
      <c r="I39" s="309"/>
      <c r="J39" s="309"/>
      <c r="K39" s="309"/>
      <c r="L39" s="309"/>
      <c r="M39" s="309"/>
      <c r="N39" s="309"/>
      <c r="O39" s="309"/>
      <c r="P39" s="309"/>
      <c r="Q39" s="309"/>
    </row>
    <row r="40" spans="1:17">
      <c r="A40" s="671" t="s">
        <v>774</v>
      </c>
      <c r="B40" s="676"/>
      <c r="C40" s="676">
        <v>8.1600000000000006E-2</v>
      </c>
      <c r="D40" s="309"/>
      <c r="E40" s="309"/>
      <c r="F40" s="309"/>
      <c r="G40" s="309"/>
      <c r="H40" s="309"/>
      <c r="I40" s="309"/>
      <c r="J40" s="309"/>
      <c r="K40" s="309"/>
      <c r="L40" s="309"/>
      <c r="M40" s="309"/>
      <c r="N40" s="309"/>
      <c r="O40" s="309"/>
      <c r="P40" s="309"/>
      <c r="Q40" s="309"/>
    </row>
    <row r="41" spans="1:17">
      <c r="A41" s="671" t="s">
        <v>775</v>
      </c>
      <c r="B41" s="676"/>
      <c r="C41" s="676">
        <v>4.7600000000000003E-2</v>
      </c>
      <c r="D41" s="309"/>
      <c r="E41" s="309"/>
      <c r="F41" s="309"/>
      <c r="G41" s="309"/>
      <c r="H41" s="309"/>
      <c r="I41" s="309"/>
      <c r="J41" s="309"/>
      <c r="K41" s="309"/>
      <c r="L41" s="309"/>
      <c r="M41" s="309"/>
      <c r="N41" s="309"/>
      <c r="O41" s="309"/>
      <c r="P41" s="309"/>
      <c r="Q41" s="309"/>
    </row>
    <row r="42" spans="1:17">
      <c r="A42" s="671" t="s">
        <v>872</v>
      </c>
      <c r="B42" s="676"/>
      <c r="C42" s="676">
        <v>0.1323</v>
      </c>
      <c r="D42" s="309"/>
      <c r="E42" s="309"/>
      <c r="F42" s="309"/>
      <c r="G42" s="309"/>
      <c r="H42" s="309"/>
      <c r="I42" s="309"/>
      <c r="J42" s="309"/>
      <c r="K42" s="309"/>
      <c r="L42" s="309"/>
      <c r="M42" s="309"/>
      <c r="N42" s="309"/>
      <c r="O42" s="309"/>
      <c r="P42" s="309"/>
      <c r="Q42" s="309"/>
    </row>
    <row r="43" spans="1:17">
      <c r="A43" s="671"/>
      <c r="B43" s="676"/>
      <c r="C43" s="677"/>
      <c r="D43" s="309"/>
      <c r="E43" s="309"/>
      <c r="F43" s="309"/>
      <c r="G43" s="309"/>
      <c r="H43" s="309"/>
      <c r="I43" s="309"/>
      <c r="J43" s="309"/>
      <c r="K43" s="309"/>
      <c r="L43" s="309"/>
      <c r="M43" s="309"/>
      <c r="N43" s="309"/>
      <c r="O43" s="309"/>
      <c r="P43" s="309"/>
      <c r="Q43" s="309"/>
    </row>
    <row r="44" spans="1:17">
      <c r="A44" s="671"/>
      <c r="B44" s="676"/>
      <c r="C44" s="677"/>
      <c r="D44" s="309"/>
      <c r="E44" s="309"/>
      <c r="F44" s="309"/>
      <c r="G44" s="309"/>
      <c r="H44" s="309"/>
      <c r="I44" s="309"/>
      <c r="J44" s="309"/>
      <c r="K44" s="309"/>
      <c r="L44" s="309"/>
      <c r="M44" s="309"/>
      <c r="N44" s="309"/>
      <c r="O44" s="309"/>
      <c r="P44" s="309"/>
      <c r="Q44" s="309"/>
    </row>
    <row r="45" spans="1:17">
      <c r="A45" s="678"/>
      <c r="B45" s="678"/>
      <c r="C45" s="679"/>
      <c r="D45" s="309"/>
      <c r="E45" s="309"/>
      <c r="F45" s="309"/>
      <c r="G45" s="309"/>
      <c r="H45" s="309"/>
      <c r="I45" s="309"/>
      <c r="J45" s="309"/>
      <c r="K45" s="309"/>
      <c r="L45" s="309"/>
      <c r="M45" s="309"/>
      <c r="N45" s="309"/>
      <c r="O45" s="309"/>
      <c r="P45" s="309"/>
      <c r="Q45" s="309"/>
    </row>
    <row r="46" spans="1:17" ht="14.25">
      <c r="A46" s="680" t="s">
        <v>776</v>
      </c>
      <c r="B46" s="678"/>
      <c r="C46" s="678"/>
      <c r="D46" s="309"/>
      <c r="E46" s="309"/>
      <c r="F46" s="309"/>
      <c r="G46" s="309"/>
      <c r="H46" s="309"/>
      <c r="I46" s="309"/>
      <c r="J46" s="309"/>
      <c r="K46" s="309"/>
      <c r="L46" s="309"/>
      <c r="M46" s="309"/>
      <c r="N46" s="309"/>
      <c r="O46" s="309"/>
      <c r="P46" s="309"/>
      <c r="Q46" s="309"/>
    </row>
    <row r="47" spans="1:17">
      <c r="A47" s="1818" t="s">
        <v>234</v>
      </c>
      <c r="B47" s="1818"/>
      <c r="C47" s="1818"/>
      <c r="D47" s="309"/>
      <c r="E47" s="309"/>
      <c r="F47" s="309"/>
      <c r="G47" s="309"/>
      <c r="H47" s="309"/>
      <c r="I47" s="309"/>
      <c r="J47" s="309"/>
      <c r="K47" s="309"/>
      <c r="L47" s="309"/>
      <c r="M47" s="309"/>
      <c r="N47" s="309"/>
      <c r="O47" s="309"/>
      <c r="P47" s="309"/>
      <c r="Q47" s="309"/>
    </row>
    <row r="48" spans="1:17" ht="18">
      <c r="A48" s="1819" t="s">
        <v>664</v>
      </c>
      <c r="B48" s="1819"/>
      <c r="C48" s="1819"/>
      <c r="D48" s="309"/>
      <c r="E48" s="309"/>
      <c r="F48" s="309"/>
      <c r="G48" s="309"/>
      <c r="H48" s="309"/>
      <c r="I48" s="309"/>
      <c r="J48" s="309"/>
      <c r="K48" s="309"/>
      <c r="L48" s="309"/>
      <c r="M48" s="309"/>
      <c r="N48" s="309"/>
      <c r="O48" s="309"/>
      <c r="P48" s="309"/>
      <c r="Q48" s="309"/>
    </row>
    <row r="49" spans="1:17" ht="14.25">
      <c r="A49" s="1820" t="s">
        <v>873</v>
      </c>
      <c r="B49" s="1820"/>
      <c r="C49" s="1820"/>
      <c r="D49" s="309"/>
      <c r="E49" s="309"/>
      <c r="F49" s="309"/>
      <c r="G49" s="309"/>
      <c r="H49" s="309"/>
      <c r="I49" s="309"/>
      <c r="J49" s="309"/>
      <c r="K49" s="309"/>
      <c r="L49" s="309"/>
      <c r="M49" s="309"/>
      <c r="N49" s="309"/>
      <c r="O49" s="309"/>
      <c r="P49" s="309"/>
      <c r="Q49" s="309"/>
    </row>
    <row r="50" spans="1:17">
      <c r="A50" s="671"/>
      <c r="B50" s="896"/>
      <c r="C50" s="898"/>
      <c r="D50" s="309"/>
      <c r="E50" s="309"/>
      <c r="F50" s="309"/>
      <c r="G50" s="309"/>
      <c r="H50" s="309"/>
      <c r="I50" s="309"/>
      <c r="J50" s="309"/>
      <c r="K50" s="309"/>
      <c r="L50" s="309"/>
      <c r="M50" s="309"/>
      <c r="N50" s="309"/>
      <c r="O50" s="309"/>
      <c r="P50" s="309"/>
      <c r="Q50" s="309"/>
    </row>
    <row r="51" spans="1:17">
      <c r="A51" s="1820" t="s">
        <v>1346</v>
      </c>
      <c r="B51" s="1820"/>
      <c r="C51" s="1820"/>
      <c r="D51" s="309"/>
      <c r="E51" s="309"/>
      <c r="F51" s="309"/>
      <c r="G51" s="309"/>
      <c r="H51" s="309"/>
      <c r="I51" s="309"/>
      <c r="J51" s="309"/>
      <c r="K51" s="309"/>
      <c r="L51" s="309"/>
      <c r="M51" s="309"/>
      <c r="N51" s="309"/>
      <c r="O51" s="309"/>
      <c r="P51" s="309"/>
      <c r="Q51" s="309"/>
    </row>
    <row r="52" spans="1:17">
      <c r="A52" s="895"/>
      <c r="B52" s="895"/>
      <c r="C52" s="895"/>
      <c r="D52" s="309"/>
      <c r="E52" s="309"/>
      <c r="F52" s="309"/>
      <c r="G52" s="309"/>
      <c r="H52" s="309"/>
      <c r="I52" s="309"/>
      <c r="J52" s="309"/>
      <c r="K52" s="309"/>
      <c r="L52" s="309"/>
      <c r="M52" s="309"/>
      <c r="N52" s="309"/>
      <c r="O52" s="309"/>
      <c r="P52" s="309"/>
      <c r="Q52" s="309"/>
    </row>
    <row r="53" spans="1:17">
      <c r="A53" s="895"/>
      <c r="B53" s="895"/>
      <c r="C53" s="895"/>
      <c r="D53" s="309"/>
      <c r="E53" s="309"/>
      <c r="F53" s="309"/>
      <c r="G53" s="309"/>
      <c r="H53" s="309"/>
      <c r="I53" s="309"/>
      <c r="J53" s="309"/>
      <c r="K53" s="309"/>
      <c r="L53" s="309"/>
      <c r="M53" s="309"/>
      <c r="N53" s="309"/>
      <c r="O53" s="309"/>
      <c r="P53" s="309"/>
      <c r="Q53" s="309"/>
    </row>
    <row r="54" spans="1:17">
      <c r="A54" s="671"/>
      <c r="B54" s="896"/>
      <c r="C54" s="896" t="s">
        <v>230</v>
      </c>
      <c r="D54" s="309"/>
      <c r="E54" s="309"/>
      <c r="F54" s="309"/>
      <c r="G54" s="309"/>
      <c r="H54" s="309"/>
      <c r="I54" s="309"/>
      <c r="J54" s="309"/>
      <c r="K54" s="309"/>
      <c r="L54" s="309"/>
      <c r="M54" s="309"/>
      <c r="N54" s="309"/>
      <c r="O54" s="309"/>
      <c r="P54" s="309"/>
      <c r="Q54" s="309"/>
    </row>
    <row r="55" spans="1:17">
      <c r="A55" s="671"/>
      <c r="B55" s="896"/>
      <c r="C55" s="896" t="s">
        <v>62</v>
      </c>
      <c r="D55" s="309"/>
      <c r="E55" s="309"/>
      <c r="F55" s="309"/>
      <c r="G55" s="309"/>
      <c r="H55" s="309"/>
      <c r="I55" s="309"/>
      <c r="J55" s="309"/>
      <c r="K55" s="309"/>
      <c r="L55" s="309"/>
      <c r="M55" s="309"/>
      <c r="N55" s="309"/>
      <c r="O55" s="309"/>
      <c r="P55" s="309"/>
      <c r="Q55" s="309"/>
    </row>
    <row r="56" spans="1:17">
      <c r="A56" s="673" t="s">
        <v>229</v>
      </c>
      <c r="B56" s="674"/>
      <c r="C56" s="675" t="s">
        <v>231</v>
      </c>
      <c r="D56" s="309"/>
      <c r="E56" s="309"/>
      <c r="F56" s="309"/>
      <c r="G56" s="309"/>
      <c r="H56" s="309"/>
      <c r="I56" s="309"/>
      <c r="J56" s="309"/>
      <c r="K56" s="309"/>
      <c r="L56" s="309"/>
      <c r="M56" s="309"/>
      <c r="N56" s="309"/>
      <c r="O56" s="309"/>
      <c r="P56" s="309"/>
      <c r="Q56" s="309"/>
    </row>
    <row r="57" spans="1:17">
      <c r="A57" s="667"/>
      <c r="B57" s="667"/>
      <c r="C57" s="667"/>
      <c r="D57" s="309"/>
      <c r="E57" s="309"/>
      <c r="F57" s="309"/>
      <c r="G57" s="309"/>
      <c r="H57" s="309"/>
      <c r="I57" s="309"/>
      <c r="J57" s="309"/>
      <c r="K57" s="309"/>
      <c r="L57" s="309"/>
      <c r="M57" s="309"/>
      <c r="N57" s="309"/>
      <c r="O57" s="309"/>
      <c r="P57" s="309"/>
      <c r="Q57" s="309"/>
    </row>
    <row r="58" spans="1:17">
      <c r="A58" s="667" t="s">
        <v>756</v>
      </c>
      <c r="B58" s="668"/>
      <c r="C58" s="668"/>
      <c r="D58" s="309"/>
      <c r="E58" s="309"/>
      <c r="F58" s="309"/>
      <c r="G58" s="309"/>
      <c r="H58" s="309"/>
      <c r="I58" s="309"/>
      <c r="J58" s="309"/>
      <c r="K58" s="309"/>
      <c r="L58" s="309"/>
      <c r="M58" s="309"/>
      <c r="N58" s="309"/>
      <c r="O58" s="309"/>
      <c r="P58" s="309"/>
      <c r="Q58" s="309"/>
    </row>
    <row r="59" spans="1:17">
      <c r="A59" s="667" t="s">
        <v>757</v>
      </c>
      <c r="B59" s="669"/>
      <c r="C59" s="676"/>
      <c r="D59" s="309"/>
      <c r="E59" s="309"/>
      <c r="F59" s="309"/>
      <c r="G59" s="309"/>
      <c r="H59" s="309"/>
      <c r="I59" s="309"/>
      <c r="J59" s="309"/>
      <c r="K59" s="309"/>
      <c r="L59" s="309"/>
      <c r="M59" s="309"/>
      <c r="N59" s="309"/>
      <c r="O59" s="309"/>
      <c r="P59" s="309"/>
      <c r="Q59" s="309"/>
    </row>
    <row r="60" spans="1:17">
      <c r="A60" s="667" t="s">
        <v>758</v>
      </c>
      <c r="B60" s="670"/>
      <c r="C60" s="676">
        <v>1.17E-2</v>
      </c>
      <c r="D60" s="309"/>
      <c r="E60" s="309"/>
      <c r="F60" s="309"/>
      <c r="G60" s="309"/>
      <c r="H60" s="309"/>
      <c r="I60" s="309"/>
      <c r="J60" s="309"/>
      <c r="K60" s="309"/>
      <c r="L60" s="309"/>
      <c r="M60" s="309"/>
      <c r="N60" s="309"/>
      <c r="O60" s="309"/>
      <c r="P60" s="309"/>
      <c r="Q60" s="309"/>
    </row>
    <row r="61" spans="1:17">
      <c r="A61" s="667" t="s">
        <v>232</v>
      </c>
      <c r="B61" s="670"/>
      <c r="C61" s="676">
        <v>1.5299999999999999E-2</v>
      </c>
      <c r="D61" s="309"/>
      <c r="E61" s="309"/>
      <c r="F61" s="309"/>
      <c r="G61" s="309"/>
      <c r="H61" s="309"/>
      <c r="I61" s="309"/>
      <c r="J61" s="309"/>
      <c r="K61" s="309"/>
      <c r="L61" s="309"/>
      <c r="M61" s="309"/>
      <c r="N61" s="309"/>
      <c r="O61" s="309"/>
      <c r="P61" s="309"/>
      <c r="Q61" s="309"/>
    </row>
    <row r="62" spans="1:17">
      <c r="A62" s="667" t="s">
        <v>874</v>
      </c>
      <c r="B62" s="670"/>
      <c r="C62" s="676">
        <v>2.8899999999999999E-2</v>
      </c>
      <c r="D62" s="309"/>
      <c r="E62" s="309"/>
      <c r="F62" s="309"/>
      <c r="G62" s="309"/>
      <c r="H62" s="309"/>
      <c r="I62" s="309"/>
      <c r="J62" s="309"/>
      <c r="K62" s="309"/>
      <c r="L62" s="309"/>
      <c r="M62" s="309"/>
      <c r="N62" s="309"/>
      <c r="O62" s="309"/>
      <c r="P62" s="309"/>
      <c r="Q62" s="309"/>
    </row>
    <row r="63" spans="1:17">
      <c r="A63" s="667" t="s">
        <v>875</v>
      </c>
      <c r="B63" s="670"/>
      <c r="C63" s="676">
        <v>0.1046</v>
      </c>
      <c r="D63" s="309"/>
      <c r="E63" s="309"/>
      <c r="F63" s="309"/>
      <c r="G63" s="309"/>
      <c r="H63" s="309"/>
      <c r="I63" s="309"/>
      <c r="J63" s="309"/>
      <c r="K63" s="309"/>
      <c r="L63" s="309"/>
      <c r="M63" s="309"/>
      <c r="N63" s="309"/>
      <c r="O63" s="309"/>
      <c r="P63" s="309"/>
      <c r="Q63" s="309"/>
    </row>
    <row r="64" spans="1:17">
      <c r="A64" s="667" t="s">
        <v>759</v>
      </c>
      <c r="B64" s="670"/>
      <c r="C64" s="676">
        <v>2.0799999999999999E-2</v>
      </c>
      <c r="D64" s="309"/>
      <c r="E64" s="309"/>
      <c r="F64" s="309"/>
      <c r="G64" s="309"/>
      <c r="H64" s="309"/>
      <c r="I64" s="309"/>
      <c r="J64" s="309"/>
      <c r="K64" s="309"/>
      <c r="L64" s="309"/>
      <c r="M64" s="309"/>
      <c r="N64" s="309"/>
      <c r="O64" s="309"/>
      <c r="P64" s="309"/>
      <c r="Q64" s="309"/>
    </row>
    <row r="65" spans="1:17">
      <c r="A65" s="667" t="s">
        <v>760</v>
      </c>
      <c r="B65" s="670"/>
      <c r="C65" s="676">
        <v>2.1100000000000001E-2</v>
      </c>
      <c r="D65" s="309"/>
      <c r="E65" s="309"/>
      <c r="F65" s="309"/>
      <c r="G65" s="309"/>
      <c r="H65" s="309"/>
      <c r="I65" s="309"/>
      <c r="J65" s="309"/>
      <c r="K65" s="309"/>
      <c r="L65" s="309"/>
      <c r="M65" s="309"/>
      <c r="N65" s="309"/>
      <c r="O65" s="309"/>
      <c r="P65" s="309"/>
      <c r="Q65" s="309"/>
    </row>
    <row r="66" spans="1:17">
      <c r="A66" s="667" t="s">
        <v>871</v>
      </c>
      <c r="B66" s="670"/>
      <c r="C66" s="676">
        <v>1.9199999999999998E-2</v>
      </c>
      <c r="D66" s="309"/>
      <c r="E66" s="309"/>
      <c r="F66" s="309"/>
      <c r="G66" s="309"/>
      <c r="H66" s="309"/>
      <c r="I66" s="309"/>
      <c r="J66" s="309"/>
      <c r="K66" s="309"/>
      <c r="L66" s="309"/>
      <c r="M66" s="309"/>
      <c r="N66" s="309"/>
      <c r="O66" s="309"/>
      <c r="P66" s="309"/>
      <c r="Q66" s="309"/>
    </row>
    <row r="67" spans="1:17">
      <c r="A67" s="667" t="s">
        <v>761</v>
      </c>
      <c r="B67" s="670"/>
      <c r="C67" s="676">
        <v>1.6500000000000001E-2</v>
      </c>
      <c r="D67" s="309"/>
      <c r="E67" s="309"/>
      <c r="F67" s="309"/>
      <c r="G67" s="309"/>
      <c r="H67" s="309"/>
      <c r="I67" s="309"/>
      <c r="J67" s="309"/>
      <c r="K67" s="309"/>
      <c r="L67" s="309"/>
      <c r="M67" s="309"/>
      <c r="N67" s="309"/>
      <c r="O67" s="309"/>
      <c r="P67" s="309"/>
      <c r="Q67" s="309"/>
    </row>
    <row r="68" spans="1:17">
      <c r="A68" s="667" t="s">
        <v>762</v>
      </c>
      <c r="B68" s="670"/>
      <c r="C68" s="676">
        <v>1.9199999999999998E-2</v>
      </c>
      <c r="D68" s="309"/>
      <c r="E68" s="309"/>
      <c r="F68" s="309"/>
      <c r="G68" s="309"/>
      <c r="H68" s="309"/>
      <c r="I68" s="309"/>
      <c r="J68" s="309"/>
      <c r="K68" s="309"/>
      <c r="L68" s="309"/>
      <c r="M68" s="309"/>
      <c r="N68" s="309"/>
      <c r="O68" s="309"/>
      <c r="P68" s="309"/>
      <c r="Q68" s="309"/>
    </row>
    <row r="69" spans="1:17">
      <c r="A69" s="667" t="s">
        <v>763</v>
      </c>
      <c r="B69" s="670"/>
      <c r="C69" s="676">
        <v>1.06E-2</v>
      </c>
      <c r="D69" s="309"/>
      <c r="E69" s="309"/>
      <c r="F69" s="309"/>
      <c r="G69" s="309"/>
      <c r="H69" s="309"/>
      <c r="I69" s="309"/>
      <c r="J69" s="309"/>
      <c r="K69" s="309"/>
      <c r="L69" s="309"/>
      <c r="M69" s="309"/>
      <c r="N69" s="309"/>
      <c r="O69" s="309"/>
      <c r="P69" s="309"/>
      <c r="Q69" s="309"/>
    </row>
    <row r="70" spans="1:17">
      <c r="A70" s="667"/>
      <c r="B70" s="669"/>
      <c r="C70" s="676"/>
      <c r="D70" s="309"/>
      <c r="E70" s="309"/>
      <c r="F70" s="309"/>
      <c r="G70" s="309"/>
      <c r="H70" s="309"/>
      <c r="I70" s="309"/>
      <c r="J70" s="309"/>
      <c r="K70" s="309"/>
      <c r="L70" s="309"/>
      <c r="M70" s="309"/>
      <c r="N70" s="309"/>
      <c r="O70" s="309"/>
      <c r="P70" s="309"/>
      <c r="Q70" s="309"/>
    </row>
    <row r="71" spans="1:17">
      <c r="A71" s="667" t="s">
        <v>764</v>
      </c>
      <c r="B71" s="669"/>
      <c r="C71" s="676"/>
      <c r="D71" s="309"/>
      <c r="E71" s="309"/>
      <c r="F71" s="309"/>
      <c r="G71" s="309"/>
      <c r="H71" s="309"/>
      <c r="I71" s="309"/>
      <c r="J71" s="309"/>
      <c r="K71" s="309"/>
      <c r="L71" s="309"/>
      <c r="M71" s="309"/>
      <c r="N71" s="309"/>
      <c r="O71" s="309"/>
      <c r="P71" s="309"/>
      <c r="Q71" s="309"/>
    </row>
    <row r="72" spans="1:17">
      <c r="A72" s="667" t="s">
        <v>757</v>
      </c>
      <c r="B72" s="669"/>
      <c r="C72" s="676"/>
      <c r="D72" s="309"/>
      <c r="E72" s="309"/>
      <c r="F72" s="309"/>
      <c r="G72" s="309"/>
      <c r="H72" s="309"/>
      <c r="I72" s="309"/>
      <c r="J72" s="309"/>
      <c r="K72" s="309"/>
      <c r="L72" s="309"/>
      <c r="M72" s="309"/>
      <c r="N72" s="309"/>
      <c r="O72" s="309"/>
      <c r="P72" s="309"/>
      <c r="Q72" s="309"/>
    </row>
    <row r="73" spans="1:17">
      <c r="A73" s="667" t="s">
        <v>758</v>
      </c>
      <c r="B73" s="669"/>
      <c r="C73" s="676">
        <v>1.7100000000000001E-2</v>
      </c>
      <c r="D73" s="309"/>
      <c r="E73" s="309"/>
      <c r="F73" s="309"/>
      <c r="G73" s="309"/>
      <c r="H73" s="309"/>
      <c r="I73" s="309"/>
      <c r="J73" s="309"/>
      <c r="K73" s="309"/>
      <c r="L73" s="309"/>
      <c r="M73" s="309"/>
      <c r="N73" s="309"/>
      <c r="O73" s="309"/>
      <c r="P73" s="309"/>
      <c r="Q73" s="309"/>
    </row>
    <row r="74" spans="1:17">
      <c r="A74" s="667" t="s">
        <v>765</v>
      </c>
      <c r="B74" s="670"/>
      <c r="C74" s="676">
        <v>1.95E-2</v>
      </c>
      <c r="D74" s="309"/>
      <c r="E74" s="309"/>
      <c r="F74" s="309"/>
      <c r="G74" s="309"/>
      <c r="H74" s="309"/>
      <c r="I74" s="309"/>
      <c r="J74" s="309"/>
      <c r="K74" s="309"/>
      <c r="L74" s="309"/>
      <c r="M74" s="309"/>
      <c r="N74" s="309"/>
      <c r="O74" s="309"/>
      <c r="P74" s="309"/>
      <c r="Q74" s="309"/>
    </row>
    <row r="75" spans="1:17">
      <c r="A75" s="667" t="s">
        <v>778</v>
      </c>
      <c r="B75" s="670"/>
      <c r="C75" s="676">
        <v>2.8199999999999999E-2</v>
      </c>
      <c r="D75" s="309"/>
      <c r="E75" s="309"/>
      <c r="F75" s="309"/>
      <c r="G75" s="309"/>
      <c r="H75" s="309"/>
      <c r="I75" s="309"/>
      <c r="J75" s="309"/>
      <c r="K75" s="309"/>
      <c r="L75" s="309"/>
      <c r="M75" s="309"/>
      <c r="N75" s="309"/>
      <c r="O75" s="309"/>
      <c r="P75" s="309"/>
      <c r="Q75" s="309"/>
    </row>
    <row r="76" spans="1:17">
      <c r="A76" s="667" t="s">
        <v>771</v>
      </c>
      <c r="B76" s="670"/>
      <c r="C76" s="676">
        <v>2.6800000000000001E-2</v>
      </c>
      <c r="D76" s="309"/>
      <c r="E76" s="309"/>
      <c r="F76" s="309"/>
      <c r="G76" s="309"/>
      <c r="H76" s="309"/>
      <c r="I76" s="309"/>
      <c r="J76" s="309"/>
      <c r="K76" s="309"/>
      <c r="L76" s="309"/>
      <c r="M76" s="309"/>
      <c r="N76" s="309"/>
      <c r="O76" s="309"/>
      <c r="P76" s="309"/>
      <c r="Q76" s="309"/>
    </row>
    <row r="77" spans="1:17">
      <c r="A77" s="667" t="s">
        <v>769</v>
      </c>
      <c r="B77" s="670"/>
      <c r="C77" s="676">
        <v>0.15260000000000001</v>
      </c>
      <c r="D77" s="309"/>
      <c r="E77" s="309"/>
      <c r="F77" s="309"/>
      <c r="G77" s="309"/>
      <c r="H77" s="309"/>
      <c r="I77" s="309"/>
      <c r="J77" s="309"/>
      <c r="K77" s="309"/>
      <c r="L77" s="309"/>
      <c r="M77" s="309"/>
      <c r="N77" s="309"/>
      <c r="O77" s="309"/>
      <c r="P77" s="309"/>
      <c r="Q77" s="309"/>
    </row>
    <row r="78" spans="1:17">
      <c r="A78" s="667" t="s">
        <v>770</v>
      </c>
      <c r="B78" s="670"/>
      <c r="C78" s="676">
        <v>7.2599999999999998E-2</v>
      </c>
      <c r="D78" s="309"/>
      <c r="E78" s="309"/>
      <c r="F78" s="309"/>
      <c r="G78" s="309"/>
      <c r="H78" s="309"/>
      <c r="I78" s="309"/>
      <c r="J78" s="309"/>
      <c r="K78" s="309"/>
      <c r="L78" s="309"/>
      <c r="M78" s="309"/>
      <c r="N78" s="309"/>
      <c r="O78" s="309"/>
      <c r="P78" s="309"/>
      <c r="Q78" s="309"/>
    </row>
    <row r="79" spans="1:17">
      <c r="A79" s="667" t="s">
        <v>868</v>
      </c>
      <c r="B79" s="670"/>
      <c r="C79" s="676">
        <v>3.9E-2</v>
      </c>
      <c r="D79" s="309"/>
      <c r="E79" s="309"/>
      <c r="F79" s="309"/>
      <c r="G79" s="309"/>
      <c r="H79" s="309"/>
      <c r="I79" s="309"/>
      <c r="J79" s="309"/>
      <c r="K79" s="309"/>
      <c r="L79" s="309"/>
      <c r="M79" s="309"/>
      <c r="N79" s="309"/>
      <c r="O79" s="309"/>
      <c r="P79" s="309"/>
      <c r="Q79" s="309"/>
    </row>
    <row r="80" spans="1:17">
      <c r="A80" s="667" t="s">
        <v>773</v>
      </c>
      <c r="B80" s="670"/>
      <c r="C80" s="676">
        <v>2.52E-2</v>
      </c>
      <c r="D80" s="309"/>
      <c r="E80" s="309"/>
      <c r="F80" s="309"/>
      <c r="G80" s="309"/>
      <c r="H80" s="309"/>
      <c r="I80" s="309"/>
      <c r="J80" s="309"/>
      <c r="K80" s="309"/>
      <c r="L80" s="309"/>
      <c r="M80" s="309"/>
      <c r="N80" s="309"/>
      <c r="O80" s="309"/>
      <c r="P80" s="309"/>
      <c r="Q80" s="309"/>
    </row>
    <row r="81" spans="1:17">
      <c r="A81" s="667" t="s">
        <v>775</v>
      </c>
      <c r="B81" s="670"/>
      <c r="C81" s="676">
        <v>4.3200000000000002E-2</v>
      </c>
      <c r="D81" s="309"/>
      <c r="E81" s="309"/>
      <c r="F81" s="309"/>
      <c r="G81" s="309"/>
      <c r="H81" s="309"/>
      <c r="I81" s="309"/>
      <c r="J81" s="309"/>
      <c r="K81" s="309"/>
      <c r="L81" s="309"/>
      <c r="M81" s="309"/>
      <c r="N81" s="309"/>
      <c r="O81" s="309"/>
      <c r="P81" s="309"/>
      <c r="Q81" s="309"/>
    </row>
    <row r="82" spans="1:17">
      <c r="A82" s="667" t="s">
        <v>772</v>
      </c>
      <c r="B82" s="670"/>
      <c r="C82" s="676">
        <v>3.6900000000000002E-2</v>
      </c>
      <c r="D82" s="309"/>
      <c r="E82" s="309"/>
      <c r="F82" s="309"/>
      <c r="G82" s="309"/>
      <c r="H82" s="309"/>
      <c r="I82" s="309"/>
      <c r="J82" s="309"/>
      <c r="K82" s="309"/>
      <c r="L82" s="309"/>
      <c r="M82" s="309"/>
      <c r="N82" s="309"/>
      <c r="O82" s="309"/>
      <c r="P82" s="309"/>
      <c r="Q82" s="309"/>
    </row>
    <row r="83" spans="1:17">
      <c r="A83" s="667" t="s">
        <v>774</v>
      </c>
      <c r="B83" s="670"/>
      <c r="C83" s="676">
        <v>4.7500000000000001E-2</v>
      </c>
      <c r="D83" s="309"/>
      <c r="E83" s="309"/>
      <c r="F83" s="309"/>
      <c r="G83" s="309"/>
      <c r="H83" s="309"/>
      <c r="I83" s="309"/>
      <c r="J83" s="309"/>
      <c r="K83" s="309"/>
      <c r="L83" s="309"/>
      <c r="M83" s="309"/>
      <c r="N83" s="309"/>
      <c r="O83" s="309"/>
      <c r="P83" s="309"/>
      <c r="Q83" s="309"/>
    </row>
    <row r="84" spans="1:17">
      <c r="A84" s="667" t="s">
        <v>233</v>
      </c>
      <c r="B84" s="670"/>
      <c r="C84" s="676">
        <v>3.1399999999999997E-2</v>
      </c>
      <c r="D84" s="309"/>
      <c r="E84" s="309"/>
      <c r="F84" s="309"/>
      <c r="G84" s="309"/>
      <c r="H84" s="309"/>
      <c r="I84" s="309"/>
      <c r="J84" s="309"/>
      <c r="K84" s="309"/>
      <c r="L84" s="309"/>
      <c r="M84" s="309"/>
      <c r="N84" s="309"/>
      <c r="O84" s="309"/>
      <c r="P84" s="309"/>
      <c r="Q84" s="309"/>
    </row>
    <row r="85" spans="1:17">
      <c r="A85" s="667" t="s">
        <v>767</v>
      </c>
      <c r="B85" s="670"/>
      <c r="C85" s="676">
        <v>5.9700000000000003E-2</v>
      </c>
      <c r="D85" s="309"/>
      <c r="E85" s="309"/>
      <c r="F85" s="309"/>
      <c r="G85" s="309"/>
      <c r="H85" s="309"/>
      <c r="I85" s="309"/>
      <c r="J85" s="309"/>
      <c r="K85" s="309"/>
      <c r="L85" s="309"/>
      <c r="M85" s="309"/>
      <c r="N85" s="309"/>
      <c r="O85" s="309"/>
      <c r="P85" s="309"/>
      <c r="Q85" s="309"/>
    </row>
    <row r="86" spans="1:17">
      <c r="A86" s="667" t="s">
        <v>768</v>
      </c>
      <c r="B86" s="670"/>
      <c r="C86" s="676">
        <v>2.4799999999999999E-2</v>
      </c>
      <c r="D86" s="309"/>
      <c r="E86" s="309"/>
      <c r="F86" s="309"/>
      <c r="G86" s="309"/>
      <c r="H86" s="309"/>
      <c r="I86" s="309"/>
      <c r="J86" s="309"/>
      <c r="K86" s="309"/>
      <c r="L86" s="309"/>
      <c r="M86" s="309"/>
      <c r="N86" s="309"/>
      <c r="O86" s="309"/>
      <c r="P86" s="309"/>
      <c r="Q86" s="309"/>
    </row>
    <row r="87" spans="1:17">
      <c r="A87" s="667" t="s">
        <v>837</v>
      </c>
      <c r="B87" s="670"/>
      <c r="C87" s="676">
        <v>6.6699999999999995E-2</v>
      </c>
      <c r="D87" s="309"/>
      <c r="E87" s="309"/>
      <c r="F87" s="309"/>
      <c r="G87" s="309"/>
      <c r="H87" s="309"/>
      <c r="I87" s="309"/>
      <c r="J87" s="309"/>
      <c r="K87" s="309"/>
      <c r="L87" s="309"/>
      <c r="M87" s="309"/>
      <c r="N87" s="309"/>
      <c r="O87" s="309"/>
      <c r="P87" s="309"/>
      <c r="Q87" s="309"/>
    </row>
    <row r="88" spans="1:17">
      <c r="A88" s="309"/>
      <c r="B88" s="309"/>
      <c r="C88" s="309"/>
      <c r="D88" s="309"/>
      <c r="E88" s="309"/>
      <c r="F88" s="309"/>
      <c r="G88" s="309"/>
      <c r="H88" s="309"/>
      <c r="I88" s="309"/>
      <c r="J88" s="309"/>
      <c r="K88" s="309"/>
      <c r="L88" s="309"/>
      <c r="M88" s="309"/>
      <c r="N88" s="309"/>
      <c r="O88" s="309"/>
      <c r="P88" s="309"/>
      <c r="Q88" s="309"/>
    </row>
    <row r="89" spans="1:17">
      <c r="A89" s="309"/>
      <c r="B89" s="309"/>
      <c r="C89" s="309"/>
      <c r="D89" s="309"/>
      <c r="E89" s="309"/>
      <c r="F89" s="309"/>
      <c r="G89" s="309"/>
      <c r="H89" s="309"/>
      <c r="I89" s="309"/>
      <c r="J89" s="309"/>
      <c r="K89" s="309"/>
      <c r="L89" s="309"/>
      <c r="M89" s="309"/>
      <c r="N89" s="309"/>
      <c r="O89" s="309"/>
      <c r="P89" s="309"/>
      <c r="Q89" s="309"/>
    </row>
    <row r="90" spans="1:17" ht="14.25">
      <c r="A90" s="680" t="s">
        <v>776</v>
      </c>
      <c r="B90" s="309"/>
      <c r="C90" s="309"/>
      <c r="D90" s="309"/>
      <c r="E90" s="309"/>
      <c r="F90" s="309"/>
      <c r="G90" s="309"/>
      <c r="H90" s="309"/>
      <c r="I90" s="309"/>
      <c r="J90" s="309"/>
      <c r="K90" s="309"/>
      <c r="L90" s="309"/>
      <c r="M90" s="309"/>
      <c r="N90" s="309"/>
      <c r="O90" s="309"/>
      <c r="P90" s="309"/>
      <c r="Q90" s="309"/>
    </row>
    <row r="91" spans="1:17">
      <c r="A91" s="309"/>
      <c r="B91" s="309"/>
      <c r="C91" s="309"/>
      <c r="D91" s="309"/>
      <c r="E91" s="309"/>
      <c r="F91" s="309"/>
      <c r="G91" s="309"/>
      <c r="H91" s="309"/>
      <c r="I91" s="309"/>
      <c r="J91" s="309"/>
      <c r="K91" s="309"/>
      <c r="L91" s="309"/>
      <c r="M91" s="309"/>
      <c r="N91" s="309"/>
      <c r="O91" s="309"/>
      <c r="P91" s="309"/>
      <c r="Q91" s="309"/>
    </row>
    <row r="92" spans="1:17">
      <c r="A92" s="899"/>
      <c r="B92" s="900"/>
      <c r="C92" s="899"/>
      <c r="D92" s="309"/>
      <c r="E92" s="309"/>
      <c r="F92" s="309"/>
      <c r="G92" s="309"/>
      <c r="H92" s="309"/>
      <c r="I92" s="309"/>
      <c r="J92" s="309"/>
      <c r="K92" s="309"/>
      <c r="L92" s="309"/>
      <c r="M92" s="309"/>
      <c r="N92" s="309"/>
      <c r="O92" s="309"/>
      <c r="P92" s="309"/>
      <c r="Q92" s="309"/>
    </row>
    <row r="93" spans="1:17">
      <c r="A93" s="899"/>
      <c r="B93" s="900"/>
      <c r="C93" s="899"/>
      <c r="D93" s="309"/>
      <c r="E93" s="309"/>
      <c r="F93" s="309"/>
      <c r="G93" s="309"/>
      <c r="H93" s="309"/>
      <c r="I93" s="309"/>
      <c r="J93" s="309"/>
      <c r="K93" s="309"/>
      <c r="L93" s="309"/>
      <c r="M93" s="309"/>
      <c r="N93" s="309"/>
      <c r="O93" s="309"/>
      <c r="P93" s="309"/>
      <c r="Q93" s="309"/>
    </row>
    <row r="94" spans="1:17">
      <c r="A94" s="899"/>
      <c r="B94" s="900"/>
      <c r="C94" s="899"/>
      <c r="D94" s="309"/>
      <c r="E94" s="309"/>
      <c r="F94" s="309"/>
      <c r="G94" s="309"/>
      <c r="H94" s="309"/>
      <c r="I94" s="309"/>
      <c r="J94" s="309"/>
      <c r="K94" s="309"/>
      <c r="L94" s="309"/>
      <c r="M94" s="309"/>
      <c r="N94" s="309"/>
      <c r="O94" s="309"/>
      <c r="P94" s="309"/>
      <c r="Q94" s="309"/>
    </row>
    <row r="95" spans="1:17">
      <c r="A95" s="1818" t="s">
        <v>234</v>
      </c>
      <c r="B95" s="1818"/>
      <c r="C95" s="1818"/>
      <c r="D95" s="309"/>
      <c r="E95" s="309"/>
      <c r="F95" s="309"/>
      <c r="G95" s="309"/>
      <c r="H95" s="309"/>
      <c r="I95" s="309"/>
      <c r="J95" s="309"/>
      <c r="K95" s="309"/>
      <c r="L95" s="309"/>
      <c r="M95" s="309"/>
      <c r="N95" s="309"/>
      <c r="O95" s="309"/>
      <c r="P95" s="309"/>
      <c r="Q95" s="309"/>
    </row>
    <row r="96" spans="1:17" ht="18">
      <c r="A96" s="1819" t="s">
        <v>664</v>
      </c>
      <c r="B96" s="1819"/>
      <c r="C96" s="1819"/>
      <c r="D96" s="309"/>
      <c r="E96" s="309"/>
      <c r="F96" s="309"/>
      <c r="G96" s="309"/>
      <c r="H96" s="309"/>
      <c r="I96" s="309"/>
      <c r="J96" s="309"/>
      <c r="K96" s="309"/>
      <c r="L96" s="309"/>
      <c r="M96" s="309"/>
      <c r="N96" s="309"/>
      <c r="O96" s="309"/>
      <c r="P96" s="309"/>
      <c r="Q96" s="309"/>
    </row>
    <row r="97" spans="1:17" ht="14.25">
      <c r="A97" s="1820" t="s">
        <v>873</v>
      </c>
      <c r="B97" s="1820"/>
      <c r="C97" s="1820"/>
      <c r="E97" s="309"/>
      <c r="F97" s="309"/>
      <c r="G97" s="309"/>
      <c r="H97" s="309"/>
      <c r="I97" s="309"/>
      <c r="J97" s="309"/>
      <c r="K97" s="309"/>
      <c r="L97" s="309"/>
      <c r="M97" s="309"/>
      <c r="N97" s="309"/>
      <c r="O97" s="309"/>
      <c r="P97" s="309"/>
      <c r="Q97" s="309"/>
    </row>
    <row r="98" spans="1:17">
      <c r="A98" s="671"/>
      <c r="B98" s="896"/>
      <c r="C98" s="901"/>
      <c r="E98" s="309"/>
      <c r="F98" s="309"/>
      <c r="G98" s="309"/>
      <c r="H98" s="309"/>
      <c r="I98" s="309"/>
      <c r="J98" s="309"/>
      <c r="K98" s="309"/>
      <c r="L98" s="309"/>
      <c r="M98" s="309"/>
      <c r="N98" s="309"/>
      <c r="O98" s="309"/>
      <c r="P98" s="309"/>
      <c r="Q98" s="309"/>
    </row>
    <row r="99" spans="1:17">
      <c r="A99" s="1820" t="s">
        <v>2031</v>
      </c>
      <c r="B99" s="1820"/>
      <c r="C99" s="1820"/>
      <c r="E99" s="309"/>
      <c r="F99" s="309"/>
      <c r="G99" s="309"/>
      <c r="H99" s="309"/>
      <c r="I99" s="309"/>
      <c r="J99" s="309"/>
      <c r="K99" s="309"/>
      <c r="L99" s="309"/>
      <c r="M99" s="309"/>
      <c r="N99" s="309"/>
      <c r="O99" s="309"/>
      <c r="P99" s="309"/>
      <c r="Q99" s="309"/>
    </row>
    <row r="100" spans="1:17">
      <c r="A100" s="895"/>
      <c r="B100" s="895"/>
      <c r="C100" s="895"/>
      <c r="E100" s="309"/>
      <c r="F100" s="309"/>
      <c r="G100" s="309"/>
      <c r="H100" s="309"/>
      <c r="I100" s="309"/>
      <c r="J100" s="309"/>
      <c r="K100" s="309"/>
      <c r="L100" s="309"/>
      <c r="M100" s="309"/>
      <c r="N100" s="309"/>
      <c r="O100" s="309"/>
      <c r="P100" s="309"/>
      <c r="Q100" s="309"/>
    </row>
    <row r="101" spans="1:17">
      <c r="A101" s="895"/>
      <c r="B101" s="895"/>
      <c r="C101" s="895"/>
      <c r="E101" s="309"/>
      <c r="F101" s="309"/>
      <c r="G101" s="309"/>
      <c r="H101" s="309"/>
      <c r="I101" s="309"/>
      <c r="J101" s="309"/>
      <c r="K101" s="309"/>
      <c r="L101" s="309"/>
      <c r="M101" s="309"/>
      <c r="N101" s="309"/>
      <c r="O101" s="309"/>
      <c r="P101" s="309"/>
      <c r="Q101" s="309"/>
    </row>
    <row r="102" spans="1:17" ht="12.75" customHeight="1">
      <c r="A102" s="671"/>
      <c r="B102" s="896"/>
      <c r="C102" s="896" t="s">
        <v>230</v>
      </c>
      <c r="E102" s="902"/>
      <c r="F102" s="902"/>
      <c r="G102" s="902"/>
      <c r="H102" s="309"/>
      <c r="I102" s="309"/>
      <c r="J102" s="309"/>
      <c r="K102" s="309"/>
      <c r="L102" s="309"/>
      <c r="M102" s="309"/>
      <c r="N102" s="309"/>
      <c r="O102" s="309"/>
      <c r="P102" s="309"/>
      <c r="Q102" s="309"/>
    </row>
    <row r="103" spans="1:17" ht="12.75" customHeight="1">
      <c r="A103" s="671"/>
      <c r="B103" s="896"/>
      <c r="C103" s="896" t="s">
        <v>62</v>
      </c>
      <c r="E103" s="902"/>
      <c r="F103" s="902"/>
      <c r="G103" s="902"/>
      <c r="H103" s="309"/>
      <c r="I103" s="309"/>
      <c r="J103" s="309"/>
      <c r="K103" s="309"/>
      <c r="L103" s="309"/>
      <c r="M103" s="309"/>
      <c r="N103" s="309"/>
      <c r="O103" s="309"/>
      <c r="P103" s="309"/>
      <c r="Q103" s="309"/>
    </row>
    <row r="104" spans="1:17" ht="12.75" customHeight="1">
      <c r="A104" s="673" t="s">
        <v>229</v>
      </c>
      <c r="B104" s="674"/>
      <c r="C104" s="675" t="s">
        <v>231</v>
      </c>
      <c r="E104" s="902"/>
      <c r="F104" s="902"/>
      <c r="G104" s="902"/>
      <c r="H104" s="309"/>
      <c r="I104" s="309"/>
      <c r="J104" s="309"/>
      <c r="K104" s="309"/>
      <c r="L104" s="309"/>
      <c r="M104" s="309"/>
      <c r="N104" s="309"/>
      <c r="O104" s="309"/>
      <c r="P104" s="309"/>
      <c r="Q104" s="309"/>
    </row>
    <row r="105" spans="1:17" ht="12.75" customHeight="1">
      <c r="A105" s="667"/>
      <c r="B105" s="667"/>
      <c r="C105" s="667"/>
      <c r="E105" s="902"/>
      <c r="F105" s="902"/>
      <c r="G105" s="902"/>
      <c r="H105" s="309"/>
      <c r="I105" s="309"/>
      <c r="J105" s="309"/>
      <c r="K105" s="309"/>
      <c r="L105" s="309"/>
      <c r="M105" s="309"/>
      <c r="N105" s="309"/>
      <c r="O105" s="309"/>
      <c r="P105" s="309"/>
      <c r="Q105" s="309"/>
    </row>
    <row r="106" spans="1:17" ht="12.75" customHeight="1">
      <c r="A106" s="667" t="s">
        <v>756</v>
      </c>
      <c r="B106" s="668"/>
      <c r="C106" s="668"/>
      <c r="E106" s="902"/>
      <c r="F106" s="902"/>
      <c r="G106" s="902"/>
      <c r="H106" s="309"/>
      <c r="I106" s="309"/>
      <c r="J106" s="309"/>
      <c r="K106" s="309"/>
      <c r="L106" s="309"/>
      <c r="M106" s="309"/>
      <c r="N106" s="309"/>
      <c r="O106" s="309"/>
      <c r="P106" s="309"/>
      <c r="Q106" s="309"/>
    </row>
    <row r="107" spans="1:17" ht="12.75" customHeight="1">
      <c r="A107" s="667" t="s">
        <v>757</v>
      </c>
      <c r="B107" s="669"/>
      <c r="C107" s="676"/>
      <c r="E107" s="902"/>
      <c r="F107" s="902"/>
      <c r="G107" s="902"/>
      <c r="H107" s="309"/>
      <c r="I107" s="309"/>
      <c r="J107" s="309"/>
      <c r="K107" s="309"/>
      <c r="L107" s="309"/>
      <c r="M107" s="309"/>
      <c r="N107" s="309"/>
      <c r="O107" s="309"/>
      <c r="P107" s="309"/>
      <c r="Q107" s="309"/>
    </row>
    <row r="108" spans="1:17">
      <c r="A108" s="667" t="s">
        <v>758</v>
      </c>
      <c r="B108" s="670"/>
      <c r="C108" s="676">
        <v>1.3141398427605543E-2</v>
      </c>
      <c r="E108" s="309"/>
      <c r="F108" s="309"/>
      <c r="G108" s="309"/>
      <c r="H108" s="309"/>
      <c r="I108" s="309"/>
      <c r="J108" s="309"/>
      <c r="K108" s="309"/>
      <c r="L108" s="309"/>
      <c r="M108" s="309"/>
      <c r="N108" s="309"/>
      <c r="O108" s="309"/>
      <c r="P108" s="309"/>
      <c r="Q108" s="309"/>
    </row>
    <row r="109" spans="1:17">
      <c r="A109" s="667" t="s">
        <v>232</v>
      </c>
      <c r="B109" s="670"/>
      <c r="C109" s="676">
        <v>1.5880895770038282E-2</v>
      </c>
      <c r="E109" s="309"/>
      <c r="F109" s="309"/>
      <c r="G109" s="309"/>
      <c r="H109" s="309"/>
      <c r="I109" s="309"/>
      <c r="J109" s="309"/>
      <c r="K109" s="309"/>
      <c r="L109" s="309"/>
      <c r="M109" s="309"/>
      <c r="N109" s="309"/>
      <c r="O109" s="309"/>
      <c r="P109" s="309"/>
      <c r="Q109" s="309"/>
    </row>
    <row r="110" spans="1:17">
      <c r="A110" s="667" t="s">
        <v>874</v>
      </c>
      <c r="B110" s="670"/>
      <c r="C110" s="676">
        <v>3.053153496895478E-2</v>
      </c>
      <c r="E110" s="309"/>
      <c r="F110" s="309"/>
      <c r="G110" s="309"/>
      <c r="H110" s="309"/>
      <c r="I110" s="309"/>
      <c r="J110" s="309"/>
      <c r="K110" s="309"/>
      <c r="L110" s="309"/>
      <c r="M110" s="309"/>
      <c r="N110" s="309"/>
      <c r="O110" s="309"/>
      <c r="P110" s="309"/>
      <c r="Q110" s="309"/>
    </row>
    <row r="111" spans="1:17">
      <c r="A111" s="667" t="s">
        <v>875</v>
      </c>
      <c r="B111" s="670"/>
      <c r="C111" s="676">
        <v>7.2141213625350198E-2</v>
      </c>
      <c r="E111" s="309"/>
      <c r="F111" s="309"/>
      <c r="G111" s="309"/>
      <c r="H111" s="309"/>
      <c r="I111" s="309"/>
      <c r="J111" s="309"/>
      <c r="K111" s="309"/>
      <c r="L111" s="309"/>
      <c r="M111" s="309"/>
      <c r="N111" s="309"/>
      <c r="O111" s="309"/>
      <c r="P111" s="309"/>
      <c r="Q111" s="309"/>
    </row>
    <row r="112" spans="1:17">
      <c r="A112" s="667" t="s">
        <v>759</v>
      </c>
      <c r="B112" s="670"/>
      <c r="C112" s="676">
        <v>2.2985712422477794E-2</v>
      </c>
      <c r="E112" s="309"/>
      <c r="F112" s="309"/>
      <c r="G112" s="309"/>
      <c r="H112" s="309"/>
      <c r="I112" s="309"/>
      <c r="J112" s="309"/>
      <c r="K112" s="309"/>
      <c r="L112" s="309"/>
      <c r="M112" s="309"/>
      <c r="N112" s="309"/>
      <c r="O112" s="309"/>
      <c r="P112" s="309"/>
      <c r="Q112" s="309"/>
    </row>
    <row r="113" spans="1:17">
      <c r="A113" s="667" t="s">
        <v>760</v>
      </c>
      <c r="B113" s="670"/>
      <c r="C113" s="676">
        <v>2.3340875403163788E-2</v>
      </c>
      <c r="E113" s="309"/>
      <c r="F113" s="309"/>
      <c r="G113" s="309"/>
      <c r="H113" s="309"/>
      <c r="I113" s="309"/>
      <c r="J113" s="309"/>
      <c r="K113" s="309"/>
      <c r="L113" s="309"/>
      <c r="M113" s="309"/>
      <c r="N113" s="309"/>
      <c r="O113" s="309"/>
      <c r="P113" s="309"/>
      <c r="Q113" s="309"/>
    </row>
    <row r="114" spans="1:17">
      <c r="A114" s="667" t="s">
        <v>871</v>
      </c>
      <c r="B114" s="670"/>
      <c r="C114" s="676">
        <v>2.1785740830137727E-2</v>
      </c>
      <c r="E114" s="309"/>
      <c r="F114" s="309"/>
      <c r="G114" s="309"/>
      <c r="H114" s="309"/>
      <c r="I114" s="309"/>
      <c r="J114" s="309"/>
      <c r="K114" s="309"/>
      <c r="L114" s="309"/>
      <c r="M114" s="309"/>
      <c r="N114" s="309"/>
      <c r="O114" s="309"/>
      <c r="P114" s="309"/>
      <c r="Q114" s="309"/>
    </row>
    <row r="115" spans="1:17">
      <c r="A115" s="667" t="s">
        <v>761</v>
      </c>
      <c r="B115" s="670"/>
      <c r="C115" s="676">
        <v>2.1009415226957266E-2</v>
      </c>
      <c r="E115" s="309"/>
      <c r="F115" s="309"/>
      <c r="G115" s="309"/>
      <c r="H115" s="309"/>
      <c r="I115" s="309"/>
      <c r="J115" s="309"/>
      <c r="K115" s="309"/>
      <c r="L115" s="309"/>
      <c r="M115" s="309"/>
      <c r="N115" s="309"/>
      <c r="O115" s="309"/>
      <c r="P115" s="309"/>
      <c r="Q115" s="309"/>
    </row>
    <row r="116" spans="1:17">
      <c r="A116" s="667" t="s">
        <v>762</v>
      </c>
      <c r="B116" s="670"/>
      <c r="C116" s="676">
        <v>2.0298142906769248E-2</v>
      </c>
      <c r="E116" s="309"/>
      <c r="F116" s="309"/>
      <c r="G116" s="309"/>
      <c r="H116" s="309"/>
      <c r="I116" s="309"/>
      <c r="J116" s="309"/>
      <c r="K116" s="309"/>
      <c r="L116" s="309"/>
      <c r="M116" s="309"/>
      <c r="N116" s="309"/>
      <c r="O116" s="309"/>
      <c r="P116" s="309"/>
      <c r="Q116" s="309"/>
    </row>
    <row r="117" spans="1:17">
      <c r="A117" s="667" t="s">
        <v>763</v>
      </c>
      <c r="B117" s="670"/>
      <c r="C117" s="676">
        <v>1.0555719933535275E-2</v>
      </c>
      <c r="E117" s="309"/>
      <c r="F117" s="309"/>
      <c r="G117" s="309"/>
      <c r="H117" s="309"/>
      <c r="I117" s="309"/>
      <c r="J117" s="309"/>
      <c r="K117" s="309"/>
      <c r="L117" s="309"/>
      <c r="M117" s="309"/>
      <c r="N117" s="309"/>
      <c r="O117" s="309"/>
      <c r="P117" s="309"/>
      <c r="Q117" s="309"/>
    </row>
    <row r="118" spans="1:17">
      <c r="A118" s="667"/>
      <c r="B118" s="669"/>
      <c r="C118" s="676"/>
      <c r="E118" s="309"/>
      <c r="F118" s="309"/>
      <c r="G118" s="309"/>
      <c r="H118" s="309"/>
      <c r="I118" s="309"/>
      <c r="J118" s="309"/>
      <c r="K118" s="309"/>
      <c r="L118" s="309"/>
      <c r="M118" s="309"/>
      <c r="N118" s="309"/>
      <c r="O118" s="309"/>
      <c r="P118" s="309"/>
      <c r="Q118" s="309"/>
    </row>
    <row r="119" spans="1:17">
      <c r="A119" s="667" t="s">
        <v>764</v>
      </c>
      <c r="B119" s="669"/>
      <c r="C119" s="676"/>
      <c r="E119" s="309"/>
      <c r="F119" s="309"/>
      <c r="G119" s="309"/>
      <c r="H119" s="309"/>
      <c r="I119" s="309"/>
      <c r="J119" s="309"/>
      <c r="K119" s="309"/>
      <c r="L119" s="309"/>
      <c r="M119" s="309"/>
      <c r="N119" s="309"/>
      <c r="O119" s="309"/>
      <c r="P119" s="309"/>
      <c r="Q119" s="309"/>
    </row>
    <row r="120" spans="1:17">
      <c r="A120" s="667" t="s">
        <v>757</v>
      </c>
      <c r="B120" s="669"/>
      <c r="C120" s="676"/>
      <c r="E120" s="309"/>
      <c r="F120" s="309"/>
      <c r="G120" s="309"/>
      <c r="H120" s="309"/>
      <c r="I120" s="309"/>
      <c r="J120" s="309"/>
      <c r="K120" s="309"/>
      <c r="L120" s="309"/>
      <c r="M120" s="309"/>
      <c r="N120" s="309"/>
      <c r="O120" s="309"/>
      <c r="P120" s="309"/>
      <c r="Q120" s="309"/>
    </row>
    <row r="121" spans="1:17">
      <c r="A121" s="667" t="s">
        <v>758</v>
      </c>
      <c r="B121" s="669"/>
      <c r="C121" s="676">
        <v>1.4877907137523851E-2</v>
      </c>
      <c r="E121" s="309"/>
      <c r="F121" s="309"/>
      <c r="G121" s="309"/>
      <c r="H121" s="309"/>
      <c r="I121" s="309"/>
      <c r="J121" s="309"/>
      <c r="K121" s="309"/>
      <c r="L121" s="309"/>
      <c r="M121" s="309"/>
      <c r="N121" s="309"/>
      <c r="O121" s="309"/>
      <c r="P121" s="309"/>
      <c r="Q121" s="309"/>
    </row>
    <row r="122" spans="1:17">
      <c r="A122" s="667" t="s">
        <v>1347</v>
      </c>
      <c r="B122" s="670"/>
      <c r="C122" s="676">
        <v>2.3795157905461776E-2</v>
      </c>
      <c r="E122" s="309"/>
      <c r="F122" s="309"/>
      <c r="G122" s="309"/>
      <c r="H122" s="309"/>
      <c r="I122" s="309"/>
      <c r="J122" s="309"/>
      <c r="K122" s="309"/>
      <c r="L122" s="309"/>
      <c r="M122" s="309"/>
      <c r="N122" s="309"/>
      <c r="O122" s="309"/>
      <c r="P122" s="309"/>
      <c r="Q122" s="309"/>
    </row>
    <row r="123" spans="1:17">
      <c r="A123" s="667" t="s">
        <v>1348</v>
      </c>
      <c r="B123" s="670"/>
      <c r="C123" s="676">
        <v>2.2376084849359202E-2</v>
      </c>
      <c r="E123" s="309"/>
      <c r="F123" s="309"/>
      <c r="G123" s="309"/>
      <c r="H123" s="309"/>
      <c r="I123" s="309"/>
      <c r="J123" s="309"/>
      <c r="K123" s="309"/>
      <c r="L123" s="309"/>
      <c r="M123" s="309"/>
      <c r="N123" s="309"/>
      <c r="O123" s="309"/>
      <c r="P123" s="309"/>
      <c r="Q123" s="309"/>
    </row>
    <row r="124" spans="1:17">
      <c r="A124" s="667" t="s">
        <v>1349</v>
      </c>
      <c r="B124" s="670"/>
      <c r="C124" s="676">
        <v>8.9707423299969419E-2</v>
      </c>
      <c r="E124" s="309"/>
      <c r="F124" s="309"/>
      <c r="G124" s="309"/>
      <c r="H124" s="309"/>
      <c r="I124" s="309"/>
      <c r="J124" s="309"/>
      <c r="K124" s="309"/>
      <c r="L124" s="309"/>
      <c r="M124" s="309"/>
      <c r="N124" s="309"/>
      <c r="O124" s="309"/>
      <c r="P124" s="309"/>
      <c r="Q124" s="309"/>
    </row>
    <row r="125" spans="1:17">
      <c r="A125" s="667" t="s">
        <v>1350</v>
      </c>
      <c r="B125" s="670"/>
      <c r="C125" s="676">
        <v>6.6688483815717389E-2</v>
      </c>
      <c r="E125" s="309"/>
      <c r="F125" s="309"/>
      <c r="G125" s="309"/>
      <c r="H125" s="309"/>
      <c r="I125" s="309"/>
      <c r="J125" s="309"/>
      <c r="K125" s="309"/>
      <c r="L125" s="309"/>
      <c r="M125" s="309"/>
      <c r="N125" s="309"/>
      <c r="O125" s="309"/>
      <c r="P125" s="309"/>
      <c r="Q125" s="309"/>
    </row>
    <row r="126" spans="1:17">
      <c r="A126" s="667" t="s">
        <v>1351</v>
      </c>
      <c r="B126" s="670"/>
      <c r="C126" s="676">
        <v>0.65492450507627165</v>
      </c>
      <c r="E126" s="309"/>
      <c r="F126" s="309"/>
      <c r="G126" s="309"/>
      <c r="H126" s="309"/>
      <c r="I126" s="309"/>
      <c r="J126" s="309"/>
      <c r="K126" s="309"/>
      <c r="L126" s="309"/>
      <c r="M126" s="309"/>
      <c r="N126" s="309"/>
      <c r="O126" s="309"/>
      <c r="P126" s="309"/>
      <c r="Q126" s="309"/>
    </row>
    <row r="127" spans="1:17">
      <c r="A127" s="667" t="s">
        <v>1352</v>
      </c>
      <c r="B127" s="670"/>
      <c r="C127" s="676">
        <v>0.19996569154678617</v>
      </c>
      <c r="E127" s="309"/>
      <c r="F127" s="309"/>
      <c r="G127" s="309"/>
      <c r="H127" s="309"/>
      <c r="I127" s="309"/>
      <c r="J127" s="309"/>
      <c r="K127" s="309"/>
      <c r="L127" s="309"/>
      <c r="M127" s="309"/>
      <c r="N127" s="309"/>
      <c r="O127" s="309"/>
      <c r="P127" s="309"/>
      <c r="Q127" s="309"/>
    </row>
    <row r="128" spans="1:17">
      <c r="A128" s="667" t="s">
        <v>1353</v>
      </c>
      <c r="B128" s="670"/>
      <c r="C128" s="676">
        <v>0.10829791527120711</v>
      </c>
      <c r="E128" s="309"/>
      <c r="F128" s="309"/>
      <c r="G128" s="309"/>
      <c r="H128" s="309"/>
      <c r="I128" s="309"/>
      <c r="J128" s="309"/>
      <c r="K128" s="309"/>
      <c r="L128" s="309"/>
      <c r="M128" s="309"/>
      <c r="N128" s="309"/>
      <c r="O128" s="309"/>
      <c r="P128" s="309"/>
      <c r="Q128" s="309"/>
    </row>
    <row r="129" spans="1:17">
      <c r="A129" s="667" t="s">
        <v>1354</v>
      </c>
      <c r="B129" s="670"/>
      <c r="C129" s="676">
        <v>0.2000021013569237</v>
      </c>
      <c r="E129" s="309"/>
      <c r="F129" s="309"/>
      <c r="G129" s="309"/>
      <c r="H129" s="309"/>
      <c r="I129" s="309"/>
      <c r="J129" s="309"/>
      <c r="K129" s="309"/>
      <c r="L129" s="309"/>
      <c r="M129" s="309"/>
      <c r="N129" s="309"/>
      <c r="O129" s="309"/>
      <c r="P129" s="309"/>
      <c r="Q129" s="309"/>
    </row>
    <row r="130" spans="1:17">
      <c r="A130" s="667" t="s">
        <v>868</v>
      </c>
      <c r="B130" s="670"/>
      <c r="C130" s="676">
        <v>5.7535079310261E-2</v>
      </c>
      <c r="E130" s="309"/>
      <c r="F130" s="309"/>
      <c r="G130" s="309"/>
      <c r="H130" s="309"/>
      <c r="I130" s="309"/>
      <c r="J130" s="309"/>
      <c r="K130" s="309"/>
      <c r="L130" s="309"/>
      <c r="M130" s="309"/>
      <c r="N130" s="309"/>
      <c r="O130" s="309"/>
      <c r="P130" s="309"/>
      <c r="Q130" s="309"/>
    </row>
    <row r="131" spans="1:17">
      <c r="A131" s="667" t="s">
        <v>1355</v>
      </c>
      <c r="B131" s="670"/>
      <c r="C131" s="676">
        <v>4.2532687923593444E-2</v>
      </c>
      <c r="E131" s="309"/>
      <c r="F131" s="309"/>
      <c r="G131" s="309"/>
      <c r="H131" s="309"/>
      <c r="I131" s="309"/>
      <c r="J131" s="309"/>
      <c r="K131" s="309"/>
      <c r="L131" s="309"/>
      <c r="M131" s="309"/>
      <c r="N131" s="309"/>
      <c r="O131" s="309"/>
      <c r="P131" s="309"/>
      <c r="Q131" s="309"/>
    </row>
    <row r="132" spans="1:17">
      <c r="A132" s="667" t="s">
        <v>1356</v>
      </c>
      <c r="B132" s="670"/>
      <c r="C132" s="676">
        <v>3.9977710753681395E-2</v>
      </c>
      <c r="E132" s="309"/>
      <c r="F132" s="309"/>
      <c r="G132" s="309"/>
      <c r="H132" s="309"/>
      <c r="I132" s="309"/>
      <c r="J132" s="309"/>
      <c r="K132" s="309"/>
      <c r="L132" s="309"/>
      <c r="M132" s="309"/>
      <c r="N132" s="309"/>
      <c r="O132" s="309"/>
      <c r="P132" s="309"/>
      <c r="Q132" s="309"/>
    </row>
    <row r="133" spans="1:17">
      <c r="A133" s="667" t="s">
        <v>1357</v>
      </c>
      <c r="B133" s="670"/>
      <c r="C133" s="676">
        <v>3.7017460907937179E-2</v>
      </c>
      <c r="E133" s="309"/>
      <c r="F133" s="309"/>
      <c r="G133" s="309"/>
      <c r="H133" s="309"/>
      <c r="I133" s="309"/>
      <c r="J133" s="309"/>
      <c r="K133" s="309"/>
      <c r="L133" s="309"/>
      <c r="M133" s="309"/>
      <c r="N133" s="309"/>
      <c r="O133" s="309"/>
      <c r="P133" s="309"/>
      <c r="Q133" s="309"/>
    </row>
    <row r="134" spans="1:17">
      <c r="A134" s="667" t="s">
        <v>1358</v>
      </c>
      <c r="B134" s="670"/>
      <c r="C134" s="676">
        <v>3.995325350161965E-2</v>
      </c>
      <c r="E134" s="309"/>
      <c r="F134" s="309"/>
      <c r="G134" s="309"/>
      <c r="H134" s="309"/>
      <c r="I134" s="309"/>
      <c r="J134" s="309"/>
      <c r="K134" s="309"/>
      <c r="L134" s="309"/>
      <c r="M134" s="309"/>
      <c r="N134" s="309"/>
      <c r="O134" s="309"/>
      <c r="P134" s="309"/>
      <c r="Q134" s="309"/>
    </row>
    <row r="135" spans="1:17">
      <c r="A135" s="667" t="s">
        <v>1359</v>
      </c>
      <c r="B135" s="670"/>
      <c r="C135" s="676">
        <v>0</v>
      </c>
      <c r="E135" s="309"/>
      <c r="F135" s="309"/>
      <c r="G135" s="309"/>
      <c r="H135" s="309"/>
      <c r="I135" s="309"/>
      <c r="J135" s="309"/>
      <c r="K135" s="309"/>
      <c r="L135" s="309"/>
      <c r="M135" s="309"/>
      <c r="N135" s="309"/>
      <c r="O135" s="309"/>
      <c r="P135" s="309"/>
      <c r="Q135" s="309"/>
    </row>
    <row r="136" spans="1:17">
      <c r="A136" s="718" t="s">
        <v>1360</v>
      </c>
      <c r="B136" s="718"/>
      <c r="C136" s="676">
        <v>4.1206343220241304E-2</v>
      </c>
      <c r="E136" s="309"/>
      <c r="F136" s="309"/>
      <c r="G136" s="309"/>
      <c r="H136" s="309"/>
      <c r="I136" s="309"/>
      <c r="J136" s="309"/>
      <c r="K136" s="309"/>
      <c r="L136" s="309"/>
      <c r="M136" s="309"/>
      <c r="N136" s="309"/>
      <c r="O136" s="309"/>
      <c r="P136" s="309"/>
      <c r="Q136" s="309"/>
    </row>
    <row r="137" spans="1:17">
      <c r="A137" s="718" t="s">
        <v>1361</v>
      </c>
      <c r="B137" s="718"/>
      <c r="C137" s="676">
        <v>4.0039426627088662E-2</v>
      </c>
      <c r="E137" s="309"/>
      <c r="F137" s="309"/>
      <c r="G137" s="309"/>
      <c r="H137" s="309"/>
      <c r="I137" s="309"/>
      <c r="J137" s="309"/>
      <c r="K137" s="309"/>
      <c r="L137" s="309"/>
      <c r="M137" s="309"/>
      <c r="N137" s="309"/>
      <c r="O137" s="309"/>
      <c r="P137" s="309"/>
      <c r="Q137" s="309"/>
    </row>
    <row r="138" spans="1:17">
      <c r="A138" s="718" t="s">
        <v>774</v>
      </c>
      <c r="B138" s="718"/>
      <c r="C138" s="676">
        <v>6.4858916712203951E-2</v>
      </c>
      <c r="E138" s="309"/>
      <c r="F138" s="309"/>
      <c r="G138" s="309"/>
      <c r="H138" s="309"/>
      <c r="I138" s="309"/>
      <c r="J138" s="309"/>
      <c r="K138" s="309"/>
      <c r="L138" s="309"/>
      <c r="M138" s="309"/>
      <c r="N138" s="309"/>
      <c r="O138" s="309"/>
      <c r="P138" s="309"/>
      <c r="Q138" s="309"/>
    </row>
    <row r="139" spans="1:17">
      <c r="A139" s="718" t="s">
        <v>1362</v>
      </c>
      <c r="B139" s="718"/>
      <c r="C139" s="676">
        <v>3.701277379916388E-2</v>
      </c>
      <c r="E139" s="309"/>
      <c r="F139" s="309"/>
      <c r="G139" s="309"/>
      <c r="H139" s="309"/>
      <c r="I139" s="309"/>
      <c r="J139" s="309"/>
      <c r="K139" s="309"/>
      <c r="L139" s="309"/>
      <c r="M139" s="309"/>
      <c r="N139" s="309"/>
      <c r="O139" s="309"/>
      <c r="P139" s="309"/>
      <c r="Q139" s="309"/>
    </row>
    <row r="140" spans="1:17">
      <c r="A140" s="718" t="s">
        <v>1363</v>
      </c>
      <c r="B140" s="718"/>
      <c r="C140" s="676">
        <v>4.0042120329374958E-2</v>
      </c>
      <c r="E140" s="309"/>
      <c r="F140" s="309"/>
      <c r="G140" s="309"/>
      <c r="H140" s="309"/>
      <c r="I140" s="309"/>
      <c r="J140" s="309"/>
      <c r="K140" s="309"/>
      <c r="L140" s="309"/>
      <c r="M140" s="309"/>
      <c r="N140" s="309"/>
      <c r="O140" s="309"/>
      <c r="P140" s="309"/>
      <c r="Q140" s="309"/>
    </row>
    <row r="141" spans="1:17">
      <c r="A141" s="718" t="s">
        <v>1364</v>
      </c>
      <c r="B141" s="718"/>
      <c r="C141" s="676">
        <v>0</v>
      </c>
      <c r="E141" s="309"/>
      <c r="F141" s="309"/>
      <c r="G141" s="309"/>
      <c r="H141" s="309"/>
      <c r="I141" s="309"/>
      <c r="J141" s="309"/>
      <c r="K141" s="309"/>
      <c r="L141" s="309"/>
      <c r="M141" s="309"/>
      <c r="N141" s="309"/>
      <c r="O141" s="309"/>
      <c r="P141" s="309"/>
      <c r="Q141" s="309"/>
    </row>
    <row r="142" spans="1:17">
      <c r="A142" s="718" t="s">
        <v>1365</v>
      </c>
      <c r="B142" s="718"/>
      <c r="C142" s="676">
        <v>8.6069467812407471E-2</v>
      </c>
      <c r="E142" s="309"/>
      <c r="F142" s="309"/>
      <c r="G142" s="309"/>
      <c r="H142" s="309"/>
      <c r="I142" s="309"/>
      <c r="J142" s="309"/>
      <c r="K142" s="309"/>
      <c r="L142" s="309"/>
      <c r="M142" s="309"/>
      <c r="N142" s="309"/>
      <c r="O142" s="309"/>
      <c r="P142" s="309"/>
      <c r="Q142" s="309"/>
    </row>
    <row r="143" spans="1:17">
      <c r="A143" s="718" t="s">
        <v>1366</v>
      </c>
      <c r="B143" s="718"/>
      <c r="C143" s="676">
        <v>6.6710341475043261E-2</v>
      </c>
      <c r="E143" s="309"/>
      <c r="F143" s="309"/>
      <c r="G143" s="309"/>
      <c r="H143" s="309"/>
      <c r="I143" s="309"/>
      <c r="J143" s="309"/>
      <c r="K143" s="309"/>
      <c r="L143" s="309"/>
      <c r="M143" s="309"/>
      <c r="N143" s="309"/>
      <c r="O143" s="309"/>
      <c r="P143" s="309"/>
      <c r="Q143" s="309"/>
    </row>
    <row r="144" spans="1:17">
      <c r="A144" s="718" t="s">
        <v>1367</v>
      </c>
      <c r="B144" s="718"/>
      <c r="C144" s="676">
        <v>2.6634120315855325E-2</v>
      </c>
      <c r="E144" s="309"/>
      <c r="F144" s="309"/>
      <c r="G144" s="309"/>
      <c r="H144" s="309"/>
      <c r="I144" s="309"/>
      <c r="J144" s="309"/>
      <c r="K144" s="309"/>
      <c r="L144" s="309"/>
      <c r="M144" s="309"/>
      <c r="N144" s="309"/>
      <c r="O144" s="309"/>
      <c r="P144" s="309"/>
      <c r="Q144" s="309"/>
    </row>
    <row r="145" spans="1:17">
      <c r="A145" s="718" t="s">
        <v>1368</v>
      </c>
      <c r="B145" s="718"/>
      <c r="C145" s="676">
        <v>4.0018846145038624E-2</v>
      </c>
      <c r="E145" s="309"/>
      <c r="F145" s="309"/>
      <c r="G145" s="309"/>
      <c r="H145" s="309"/>
      <c r="I145" s="309"/>
      <c r="J145" s="309"/>
      <c r="K145" s="309"/>
      <c r="L145" s="309"/>
      <c r="M145" s="309"/>
      <c r="N145" s="309"/>
      <c r="O145" s="309"/>
      <c r="P145" s="309"/>
      <c r="Q145" s="309"/>
    </row>
    <row r="146" spans="1:17">
      <c r="A146" s="718" t="s">
        <v>1369</v>
      </c>
      <c r="B146" s="718"/>
      <c r="C146" s="676">
        <v>7.1457057888242942E-2</v>
      </c>
      <c r="E146" s="309"/>
      <c r="F146" s="309"/>
      <c r="G146" s="309"/>
      <c r="H146" s="309"/>
      <c r="I146" s="309"/>
      <c r="J146" s="309"/>
      <c r="K146" s="309"/>
      <c r="L146" s="309"/>
      <c r="M146" s="309"/>
      <c r="N146" s="309"/>
      <c r="O146" s="309"/>
      <c r="P146" s="309"/>
      <c r="Q146" s="309"/>
    </row>
    <row r="147" spans="1:17">
      <c r="A147" s="718" t="s">
        <v>1370</v>
      </c>
      <c r="B147" s="718"/>
      <c r="C147" s="676">
        <v>6.6732430887194591E-2</v>
      </c>
      <c r="E147" s="309"/>
      <c r="F147" s="309"/>
      <c r="G147" s="309"/>
      <c r="H147" s="309"/>
      <c r="I147" s="309"/>
      <c r="J147" s="309"/>
      <c r="K147" s="309"/>
      <c r="L147" s="309"/>
      <c r="M147" s="309"/>
      <c r="N147" s="309"/>
      <c r="O147" s="309"/>
      <c r="P147" s="309"/>
      <c r="Q147" s="309"/>
    </row>
    <row r="148" spans="1:17">
      <c r="A148" s="718"/>
      <c r="B148" s="718"/>
      <c r="C148" s="718"/>
      <c r="E148" s="309"/>
      <c r="F148" s="309"/>
      <c r="G148" s="309"/>
      <c r="H148" s="309"/>
      <c r="I148" s="309"/>
      <c r="J148" s="309"/>
      <c r="K148" s="309"/>
      <c r="L148" s="309"/>
      <c r="M148" s="309"/>
      <c r="N148" s="309"/>
      <c r="O148" s="309"/>
      <c r="P148" s="309"/>
      <c r="Q148" s="309"/>
    </row>
    <row r="149" spans="1:17">
      <c r="A149" s="718"/>
      <c r="B149" s="718"/>
      <c r="C149" s="718"/>
      <c r="E149" s="309"/>
      <c r="F149" s="309"/>
      <c r="G149" s="309"/>
      <c r="H149" s="309"/>
      <c r="I149" s="309"/>
      <c r="J149" s="309"/>
      <c r="K149" s="309"/>
      <c r="L149" s="309"/>
      <c r="M149" s="309"/>
      <c r="N149" s="309"/>
      <c r="O149" s="309"/>
      <c r="P149" s="309"/>
      <c r="Q149" s="309"/>
    </row>
    <row r="150" spans="1:17" ht="14.25">
      <c r="A150" s="680" t="s">
        <v>776</v>
      </c>
      <c r="B150" s="718"/>
      <c r="C150" s="718"/>
      <c r="E150" s="309"/>
      <c r="F150" s="309"/>
      <c r="G150" s="309"/>
      <c r="H150" s="309"/>
      <c r="I150" s="309"/>
      <c r="J150" s="309"/>
      <c r="K150" s="309"/>
      <c r="L150" s="309"/>
      <c r="M150" s="309"/>
      <c r="N150" s="309"/>
      <c r="O150" s="309"/>
      <c r="P150" s="309"/>
      <c r="Q150" s="309"/>
    </row>
    <row r="151" spans="1:17">
      <c r="A151" s="903"/>
      <c r="B151" s="903"/>
      <c r="C151" s="903"/>
      <c r="E151" s="309"/>
      <c r="F151" s="309"/>
      <c r="G151" s="309"/>
      <c r="H151" s="309"/>
      <c r="I151" s="309"/>
      <c r="J151" s="309"/>
      <c r="K151" s="309"/>
      <c r="L151" s="309"/>
      <c r="M151" s="309"/>
      <c r="N151" s="309"/>
      <c r="O151" s="309"/>
      <c r="P151" s="309"/>
      <c r="Q151" s="309"/>
    </row>
    <row r="152" spans="1:17">
      <c r="A152" s="904"/>
      <c r="B152" s="905"/>
      <c r="C152" s="904"/>
      <c r="D152" s="309"/>
      <c r="E152" s="309"/>
      <c r="F152" s="309"/>
      <c r="G152" s="309"/>
      <c r="H152" s="309"/>
      <c r="I152" s="309"/>
      <c r="J152" s="309"/>
      <c r="K152" s="309"/>
      <c r="L152" s="309"/>
      <c r="M152" s="309"/>
      <c r="N152" s="309"/>
      <c r="O152" s="309"/>
      <c r="P152" s="309"/>
      <c r="Q152" s="309"/>
    </row>
    <row r="153" spans="1:17">
      <c r="A153" s="904"/>
      <c r="B153" s="905"/>
      <c r="C153" s="904"/>
      <c r="D153" s="309"/>
      <c r="E153" s="309"/>
      <c r="F153" s="309"/>
      <c r="G153" s="309"/>
      <c r="H153" s="309"/>
      <c r="I153" s="309"/>
      <c r="J153" s="309"/>
      <c r="K153" s="309"/>
      <c r="L153" s="309"/>
      <c r="M153" s="309"/>
      <c r="N153" s="309"/>
      <c r="O153" s="309"/>
      <c r="P153" s="309"/>
      <c r="Q153" s="309"/>
    </row>
    <row r="154" spans="1:17">
      <c r="A154" s="904"/>
      <c r="B154" s="905"/>
      <c r="C154" s="904"/>
      <c r="D154" s="309"/>
      <c r="E154" s="309"/>
      <c r="F154" s="309"/>
      <c r="G154" s="309"/>
      <c r="H154" s="309"/>
      <c r="I154" s="309"/>
      <c r="J154" s="309"/>
      <c r="K154" s="309"/>
      <c r="L154" s="309"/>
      <c r="M154" s="309"/>
      <c r="N154" s="309"/>
      <c r="O154" s="309"/>
      <c r="P154" s="309"/>
      <c r="Q154" s="309"/>
    </row>
    <row r="155" spans="1:17">
      <c r="A155" s="1818" t="s">
        <v>234</v>
      </c>
      <c r="B155" s="1818"/>
      <c r="C155" s="1818"/>
      <c r="D155" s="309"/>
      <c r="E155" s="309"/>
      <c r="F155" s="309"/>
      <c r="G155" s="309"/>
      <c r="H155" s="309"/>
      <c r="I155" s="309"/>
      <c r="J155" s="309"/>
      <c r="K155" s="309"/>
      <c r="L155" s="309"/>
      <c r="M155" s="309"/>
      <c r="N155" s="309"/>
      <c r="O155" s="309"/>
      <c r="P155" s="309"/>
      <c r="Q155" s="309"/>
    </row>
    <row r="156" spans="1:17" ht="18">
      <c r="A156" s="1819" t="s">
        <v>664</v>
      </c>
      <c r="B156" s="1819"/>
      <c r="C156" s="1819"/>
      <c r="D156" s="309"/>
      <c r="E156" s="309"/>
      <c r="F156" s="309"/>
      <c r="G156" s="309"/>
      <c r="H156" s="309"/>
      <c r="I156" s="309"/>
      <c r="J156" s="309"/>
      <c r="K156" s="309"/>
      <c r="L156" s="309"/>
      <c r="M156" s="309"/>
      <c r="N156" s="309"/>
      <c r="O156" s="309"/>
      <c r="P156" s="309"/>
      <c r="Q156" s="309"/>
    </row>
    <row r="157" spans="1:17" ht="14.25">
      <c r="A157" s="1820" t="s">
        <v>873</v>
      </c>
      <c r="B157" s="1820"/>
      <c r="C157" s="1820"/>
      <c r="D157" s="309"/>
      <c r="E157" s="309"/>
      <c r="F157" s="309"/>
      <c r="G157" s="309"/>
      <c r="H157" s="309"/>
      <c r="I157" s="309"/>
      <c r="J157" s="309"/>
      <c r="K157" s="309"/>
      <c r="L157" s="309"/>
      <c r="M157" s="309"/>
      <c r="N157" s="309"/>
      <c r="O157" s="309"/>
      <c r="P157" s="309"/>
      <c r="Q157" s="309"/>
    </row>
    <row r="158" spans="1:17">
      <c r="A158" s="671"/>
      <c r="B158" s="1539"/>
      <c r="C158" s="901"/>
      <c r="D158" s="309"/>
      <c r="E158" s="309"/>
      <c r="F158" s="309"/>
      <c r="G158" s="309"/>
      <c r="H158" s="309"/>
      <c r="I158" s="309"/>
      <c r="J158" s="309"/>
      <c r="K158" s="309"/>
      <c r="L158" s="309"/>
      <c r="M158" s="309"/>
      <c r="N158" s="309"/>
      <c r="O158" s="309"/>
      <c r="P158" s="309"/>
      <c r="Q158" s="309"/>
    </row>
    <row r="159" spans="1:17">
      <c r="A159" s="1820" t="s">
        <v>2032</v>
      </c>
      <c r="B159" s="1820"/>
      <c r="C159" s="1820"/>
      <c r="D159" s="309"/>
      <c r="E159" s="309"/>
      <c r="F159" s="309"/>
      <c r="G159" s="309"/>
      <c r="H159" s="309"/>
      <c r="I159" s="309"/>
      <c r="J159" s="309"/>
      <c r="K159" s="309"/>
      <c r="L159" s="309"/>
      <c r="M159" s="309"/>
      <c r="N159" s="309"/>
      <c r="O159" s="309"/>
      <c r="P159" s="309"/>
      <c r="Q159" s="309"/>
    </row>
    <row r="160" spans="1:17">
      <c r="A160" s="1538"/>
      <c r="B160" s="1538"/>
      <c r="C160" s="1538"/>
      <c r="D160" s="309"/>
      <c r="E160" s="309"/>
      <c r="F160" s="309"/>
      <c r="G160" s="309"/>
      <c r="H160" s="309"/>
      <c r="I160" s="309"/>
      <c r="J160" s="309"/>
      <c r="K160" s="309"/>
      <c r="L160" s="309"/>
      <c r="M160" s="309"/>
      <c r="N160" s="309"/>
      <c r="O160" s="309"/>
      <c r="P160" s="309"/>
      <c r="Q160" s="309"/>
    </row>
    <row r="161" spans="1:17">
      <c r="A161" s="1538"/>
      <c r="B161" s="1538"/>
      <c r="C161" s="1538"/>
      <c r="D161" s="309"/>
      <c r="E161" s="309"/>
      <c r="F161" s="309"/>
      <c r="G161" s="309"/>
      <c r="H161" s="309"/>
      <c r="I161" s="309"/>
      <c r="J161" s="309"/>
      <c r="K161" s="309"/>
      <c r="L161" s="309"/>
      <c r="M161" s="309"/>
      <c r="N161" s="309"/>
      <c r="O161" s="309"/>
      <c r="P161" s="309"/>
      <c r="Q161" s="309"/>
    </row>
    <row r="162" spans="1:17">
      <c r="A162" s="671"/>
      <c r="B162" s="1539"/>
      <c r="C162" s="1539" t="s">
        <v>230</v>
      </c>
      <c r="D162" s="309"/>
      <c r="E162" s="309"/>
      <c r="F162" s="309"/>
      <c r="G162" s="309"/>
      <c r="H162" s="309"/>
      <c r="I162" s="309"/>
      <c r="J162" s="309"/>
      <c r="K162" s="309"/>
      <c r="L162" s="309"/>
      <c r="M162" s="309"/>
      <c r="N162" s="309"/>
      <c r="O162" s="309"/>
      <c r="P162" s="309"/>
      <c r="Q162" s="309"/>
    </row>
    <row r="163" spans="1:17">
      <c r="A163" s="671"/>
      <c r="B163" s="1539"/>
      <c r="C163" s="1539" t="s">
        <v>62</v>
      </c>
      <c r="D163" s="309"/>
      <c r="E163" s="309"/>
      <c r="F163" s="309"/>
      <c r="G163" s="309"/>
      <c r="H163" s="309"/>
      <c r="I163" s="309"/>
      <c r="J163" s="309"/>
      <c r="K163" s="309"/>
      <c r="L163" s="309"/>
      <c r="M163" s="309"/>
      <c r="N163" s="309"/>
      <c r="O163" s="309"/>
      <c r="P163" s="309"/>
      <c r="Q163" s="309"/>
    </row>
    <row r="164" spans="1:17">
      <c r="A164" s="673" t="s">
        <v>229</v>
      </c>
      <c r="B164" s="674"/>
      <c r="C164" s="675" t="s">
        <v>231</v>
      </c>
      <c r="D164" s="309"/>
      <c r="E164" s="309"/>
      <c r="F164" s="309"/>
      <c r="G164" s="309"/>
      <c r="H164" s="309"/>
      <c r="I164" s="309"/>
      <c r="J164" s="309"/>
      <c r="K164" s="309"/>
      <c r="L164" s="309"/>
      <c r="M164" s="309"/>
      <c r="N164" s="309"/>
      <c r="O164" s="309"/>
      <c r="P164" s="309"/>
      <c r="Q164" s="309"/>
    </row>
    <row r="165" spans="1:17">
      <c r="A165" s="667"/>
      <c r="B165" s="667"/>
      <c r="C165" s="667"/>
      <c r="D165" s="309"/>
      <c r="E165" s="309"/>
      <c r="F165" s="309"/>
      <c r="G165" s="309"/>
      <c r="H165" s="309"/>
      <c r="I165" s="309"/>
      <c r="J165" s="309"/>
      <c r="K165" s="309"/>
      <c r="L165" s="309"/>
      <c r="M165" s="309"/>
      <c r="N165" s="309"/>
      <c r="O165" s="309"/>
      <c r="P165" s="309"/>
      <c r="Q165" s="309"/>
    </row>
    <row r="166" spans="1:17">
      <c r="A166" s="667" t="s">
        <v>756</v>
      </c>
      <c r="B166" s="668"/>
      <c r="C166" s="668"/>
      <c r="D166" s="309"/>
      <c r="E166" s="309"/>
      <c r="F166" s="309"/>
      <c r="G166" s="309"/>
      <c r="H166" s="309"/>
      <c r="I166" s="309"/>
      <c r="J166" s="309"/>
      <c r="K166" s="309"/>
      <c r="L166" s="309"/>
      <c r="M166" s="309"/>
      <c r="N166" s="309"/>
      <c r="O166" s="309"/>
      <c r="P166" s="309"/>
      <c r="Q166" s="309"/>
    </row>
    <row r="167" spans="1:17">
      <c r="A167" s="667" t="s">
        <v>757</v>
      </c>
      <c r="B167" s="669"/>
      <c r="C167" s="676"/>
      <c r="D167" s="309"/>
      <c r="E167" s="309"/>
      <c r="F167" s="309"/>
      <c r="G167" s="309"/>
      <c r="H167" s="309"/>
      <c r="I167" s="309"/>
      <c r="J167" s="309"/>
      <c r="K167" s="309"/>
      <c r="L167" s="309"/>
      <c r="M167" s="309"/>
      <c r="N167" s="309"/>
      <c r="O167" s="309"/>
      <c r="P167" s="309"/>
      <c r="Q167" s="309"/>
    </row>
    <row r="168" spans="1:17">
      <c r="A168" s="667" t="s">
        <v>758</v>
      </c>
      <c r="B168" s="670"/>
      <c r="C168" s="676">
        <v>1.1949177720965338E-2</v>
      </c>
      <c r="D168" s="309"/>
      <c r="E168" s="309"/>
      <c r="F168" s="309"/>
      <c r="G168" s="309"/>
      <c r="H168" s="309"/>
      <c r="I168" s="309"/>
      <c r="J168" s="309"/>
      <c r="K168" s="309"/>
      <c r="L168" s="309"/>
      <c r="M168" s="309"/>
      <c r="N168" s="309"/>
      <c r="O168" s="309"/>
      <c r="P168" s="309"/>
      <c r="Q168" s="309"/>
    </row>
    <row r="169" spans="1:17">
      <c r="A169" s="667" t="s">
        <v>232</v>
      </c>
      <c r="B169" s="670"/>
      <c r="C169" s="676">
        <v>1.5461788584128482E-2</v>
      </c>
      <c r="D169" s="309"/>
      <c r="E169" s="309"/>
      <c r="F169" s="309"/>
      <c r="G169" s="309"/>
      <c r="H169" s="309"/>
      <c r="I169" s="309"/>
      <c r="J169" s="309"/>
      <c r="K169" s="309"/>
      <c r="L169" s="309"/>
      <c r="M169" s="309"/>
      <c r="N169" s="309"/>
      <c r="O169" s="309"/>
      <c r="P169" s="309"/>
      <c r="Q169" s="309"/>
    </row>
    <row r="170" spans="1:17">
      <c r="A170" s="667" t="s">
        <v>874</v>
      </c>
      <c r="B170" s="670"/>
      <c r="C170" s="676">
        <v>2.7858290469316014E-2</v>
      </c>
      <c r="D170" s="309"/>
      <c r="E170" s="309"/>
      <c r="F170" s="309"/>
      <c r="G170" s="309"/>
      <c r="H170" s="309"/>
      <c r="I170" s="309"/>
      <c r="J170" s="309"/>
      <c r="K170" s="309"/>
      <c r="L170" s="309"/>
      <c r="M170" s="309"/>
      <c r="N170" s="309"/>
      <c r="O170" s="309"/>
      <c r="P170" s="309"/>
      <c r="Q170" s="309"/>
    </row>
    <row r="171" spans="1:17">
      <c r="A171" s="667" t="s">
        <v>875</v>
      </c>
      <c r="B171" s="670"/>
      <c r="C171" s="676">
        <v>5.4780838136651966E-2</v>
      </c>
      <c r="D171" s="309"/>
      <c r="E171" s="309"/>
      <c r="F171" s="309"/>
      <c r="G171" s="309"/>
      <c r="H171" s="309"/>
      <c r="I171" s="309"/>
      <c r="J171" s="309"/>
      <c r="K171" s="309"/>
      <c r="L171" s="309"/>
      <c r="M171" s="309"/>
      <c r="N171" s="309"/>
      <c r="O171" s="309"/>
      <c r="P171" s="309"/>
      <c r="Q171" s="309"/>
    </row>
    <row r="172" spans="1:17">
      <c r="A172" s="667" t="s">
        <v>759</v>
      </c>
      <c r="B172" s="670"/>
      <c r="C172" s="676">
        <v>1.8432901076289903E-2</v>
      </c>
      <c r="D172" s="309"/>
      <c r="E172" s="309"/>
      <c r="F172" s="309"/>
      <c r="G172" s="309"/>
      <c r="H172" s="309"/>
      <c r="I172" s="309"/>
      <c r="J172" s="309"/>
      <c r="K172" s="309"/>
      <c r="L172" s="309"/>
      <c r="M172" s="309"/>
      <c r="N172" s="309"/>
      <c r="O172" s="309"/>
      <c r="P172" s="309"/>
      <c r="Q172" s="309"/>
    </row>
    <row r="173" spans="1:17">
      <c r="A173" s="667" t="s">
        <v>760</v>
      </c>
      <c r="B173" s="670"/>
      <c r="C173" s="676">
        <v>2.3143442353927068E-2</v>
      </c>
      <c r="D173" s="309"/>
      <c r="E173" s="309"/>
      <c r="F173" s="309"/>
      <c r="G173" s="309"/>
      <c r="H173" s="309"/>
      <c r="I173" s="309"/>
      <c r="J173" s="309"/>
      <c r="K173" s="309"/>
      <c r="L173" s="309"/>
      <c r="M173" s="309"/>
      <c r="N173" s="309"/>
      <c r="O173" s="309"/>
      <c r="P173" s="309"/>
      <c r="Q173" s="309"/>
    </row>
    <row r="174" spans="1:17">
      <c r="A174" s="667" t="s">
        <v>2046</v>
      </c>
      <c r="B174" s="670"/>
      <c r="C174" s="676">
        <v>1.9662121568978487E-2</v>
      </c>
      <c r="D174" s="309"/>
      <c r="E174" s="309"/>
      <c r="F174" s="309"/>
      <c r="G174" s="309"/>
      <c r="H174" s="309"/>
      <c r="I174" s="309"/>
      <c r="J174" s="309"/>
      <c r="K174" s="309"/>
      <c r="L174" s="309"/>
      <c r="M174" s="309"/>
      <c r="N174" s="309"/>
      <c r="O174" s="309"/>
      <c r="P174" s="309"/>
      <c r="Q174" s="309"/>
    </row>
    <row r="175" spans="1:17">
      <c r="A175" s="667" t="s">
        <v>761</v>
      </c>
      <c r="B175" s="670"/>
      <c r="C175" s="676">
        <v>1.6795320965459652E-2</v>
      </c>
      <c r="D175" s="309"/>
      <c r="E175" s="309"/>
      <c r="F175" s="309"/>
      <c r="G175" s="309"/>
      <c r="H175" s="309"/>
      <c r="I175" s="309"/>
      <c r="J175" s="309"/>
      <c r="K175" s="309"/>
      <c r="L175" s="309"/>
      <c r="M175" s="309"/>
      <c r="N175" s="309"/>
      <c r="O175" s="309"/>
      <c r="P175" s="309"/>
      <c r="Q175" s="309"/>
    </row>
    <row r="176" spans="1:17">
      <c r="A176" s="667" t="s">
        <v>762</v>
      </c>
      <c r="B176" s="670"/>
      <c r="C176" s="676">
        <v>2.0482202864780585E-2</v>
      </c>
      <c r="D176" s="309"/>
      <c r="E176" s="309"/>
      <c r="F176" s="309"/>
      <c r="G176" s="309"/>
      <c r="H176" s="309"/>
      <c r="I176" s="309"/>
      <c r="J176" s="309"/>
      <c r="K176" s="309"/>
      <c r="L176" s="309"/>
      <c r="M176" s="309"/>
      <c r="N176" s="309"/>
      <c r="O176" s="309"/>
      <c r="P176" s="309"/>
      <c r="Q176" s="309"/>
    </row>
    <row r="177" spans="1:17">
      <c r="A177" s="667" t="s">
        <v>763</v>
      </c>
      <c r="B177" s="670"/>
      <c r="C177" s="676">
        <v>7.2212257857088786E-3</v>
      </c>
      <c r="D177" s="309"/>
      <c r="E177" s="309"/>
      <c r="F177" s="309"/>
      <c r="G177" s="309"/>
      <c r="H177" s="309"/>
      <c r="I177" s="309"/>
      <c r="J177" s="309"/>
      <c r="K177" s="309"/>
      <c r="L177" s="309"/>
      <c r="M177" s="309"/>
      <c r="N177" s="309"/>
      <c r="O177" s="309"/>
      <c r="P177" s="309"/>
      <c r="Q177" s="309"/>
    </row>
    <row r="178" spans="1:17">
      <c r="A178" s="667"/>
      <c r="B178" s="669"/>
      <c r="C178" s="676"/>
      <c r="D178" s="309"/>
      <c r="E178" s="309"/>
      <c r="F178" s="309"/>
      <c r="G178" s="309"/>
      <c r="H178" s="309"/>
      <c r="I178" s="309"/>
      <c r="J178" s="309"/>
      <c r="K178" s="309"/>
      <c r="L178" s="309"/>
      <c r="M178" s="309"/>
      <c r="N178" s="309"/>
      <c r="O178" s="309"/>
      <c r="P178" s="309"/>
      <c r="Q178" s="309"/>
    </row>
    <row r="179" spans="1:17">
      <c r="A179" s="667" t="s">
        <v>764</v>
      </c>
      <c r="B179" s="669"/>
      <c r="C179" s="676"/>
      <c r="D179" s="309"/>
      <c r="E179" s="309"/>
      <c r="F179" s="309"/>
      <c r="G179" s="309"/>
      <c r="H179" s="309"/>
      <c r="I179" s="309"/>
      <c r="J179" s="309"/>
      <c r="K179" s="309"/>
      <c r="L179" s="309"/>
      <c r="M179" s="309"/>
      <c r="N179" s="309"/>
      <c r="O179" s="309"/>
      <c r="P179" s="309"/>
      <c r="Q179" s="309"/>
    </row>
    <row r="180" spans="1:17">
      <c r="A180" s="667" t="s">
        <v>757</v>
      </c>
      <c r="B180" s="669"/>
      <c r="C180" s="676"/>
      <c r="D180" s="309"/>
      <c r="E180" s="309"/>
      <c r="F180" s="309"/>
      <c r="G180" s="309"/>
      <c r="H180" s="309"/>
      <c r="I180" s="309"/>
      <c r="J180" s="309"/>
      <c r="K180" s="309"/>
      <c r="L180" s="309"/>
      <c r="M180" s="309"/>
      <c r="N180" s="309"/>
      <c r="O180" s="309"/>
      <c r="P180" s="309"/>
      <c r="Q180" s="309"/>
    </row>
    <row r="181" spans="1:17">
      <c r="A181" s="667" t="s">
        <v>758</v>
      </c>
      <c r="B181" s="669"/>
      <c r="C181" s="676">
        <v>1.4711982522607229E-2</v>
      </c>
      <c r="D181" s="309"/>
      <c r="E181" s="309"/>
      <c r="F181" s="309"/>
      <c r="G181" s="309"/>
      <c r="H181" s="309"/>
      <c r="I181" s="309"/>
      <c r="J181" s="309"/>
      <c r="K181" s="309"/>
      <c r="L181" s="309"/>
      <c r="M181" s="309"/>
      <c r="N181" s="309"/>
      <c r="O181" s="309"/>
      <c r="P181" s="309"/>
      <c r="Q181" s="309"/>
    </row>
    <row r="182" spans="1:17">
      <c r="A182" s="667" t="s">
        <v>1347</v>
      </c>
      <c r="B182" s="670"/>
      <c r="C182" s="676">
        <v>1.9884750702266977E-2</v>
      </c>
      <c r="D182" s="309"/>
      <c r="E182" s="309"/>
      <c r="F182" s="309"/>
      <c r="G182" s="309"/>
      <c r="H182" s="309"/>
      <c r="I182" s="309"/>
      <c r="J182" s="309"/>
      <c r="K182" s="309"/>
      <c r="L182" s="309"/>
      <c r="M182" s="309"/>
      <c r="N182" s="309"/>
      <c r="O182" s="309"/>
      <c r="P182" s="309"/>
      <c r="Q182" s="309"/>
    </row>
    <row r="183" spans="1:17">
      <c r="A183" s="667" t="s">
        <v>1348</v>
      </c>
      <c r="B183" s="670"/>
      <c r="C183" s="676">
        <v>1.9488965128348804E-2</v>
      </c>
      <c r="D183" s="309"/>
      <c r="E183" s="309"/>
      <c r="F183" s="309"/>
      <c r="G183" s="309"/>
      <c r="H183" s="309"/>
      <c r="I183" s="309"/>
      <c r="J183" s="309"/>
      <c r="K183" s="309"/>
      <c r="L183" s="309"/>
      <c r="M183" s="309"/>
      <c r="N183" s="309"/>
      <c r="O183" s="309"/>
      <c r="P183" s="309"/>
      <c r="Q183" s="309"/>
    </row>
    <row r="184" spans="1:17">
      <c r="A184" s="667" t="s">
        <v>1349</v>
      </c>
      <c r="B184" s="670"/>
      <c r="C184" s="676">
        <v>0.13921915468002777</v>
      </c>
      <c r="D184" s="309"/>
      <c r="E184" s="309"/>
      <c r="F184" s="309"/>
      <c r="G184" s="309"/>
      <c r="H184" s="309"/>
      <c r="I184" s="309"/>
      <c r="J184" s="309"/>
      <c r="K184" s="309"/>
      <c r="L184" s="309"/>
      <c r="M184" s="309"/>
      <c r="N184" s="309"/>
      <c r="O184" s="309"/>
      <c r="P184" s="309"/>
      <c r="Q184" s="309"/>
    </row>
    <row r="185" spans="1:17">
      <c r="A185" s="667" t="s">
        <v>1350</v>
      </c>
      <c r="B185" s="670"/>
      <c r="C185" s="676">
        <v>6.6666545192785295E-2</v>
      </c>
      <c r="D185" s="309"/>
      <c r="E185" s="309"/>
      <c r="F185" s="309"/>
      <c r="G185" s="309"/>
      <c r="H185" s="309"/>
      <c r="I185" s="309"/>
      <c r="J185" s="309"/>
      <c r="K185" s="309"/>
      <c r="L185" s="309"/>
      <c r="M185" s="309"/>
      <c r="N185" s="309"/>
      <c r="O185" s="309"/>
      <c r="P185" s="309"/>
      <c r="Q185" s="309"/>
    </row>
    <row r="186" spans="1:17">
      <c r="A186" s="667" t="s">
        <v>1351</v>
      </c>
      <c r="B186" s="670"/>
      <c r="C186" s="676">
        <v>0</v>
      </c>
      <c r="D186" s="309"/>
      <c r="E186" s="309"/>
      <c r="F186" s="309"/>
      <c r="G186" s="309"/>
      <c r="H186" s="309"/>
      <c r="I186" s="309"/>
      <c r="J186" s="309"/>
      <c r="K186" s="309"/>
      <c r="L186" s="309"/>
      <c r="M186" s="309"/>
      <c r="N186" s="309"/>
      <c r="O186" s="309"/>
      <c r="P186" s="309"/>
      <c r="Q186" s="309"/>
    </row>
    <row r="187" spans="1:17">
      <c r="A187" s="667" t="s">
        <v>1352</v>
      </c>
      <c r="B187" s="670"/>
      <c r="C187" s="676">
        <v>0.19995138184121664</v>
      </c>
      <c r="D187" s="309"/>
      <c r="E187" s="309"/>
      <c r="F187" s="309"/>
      <c r="G187" s="309"/>
      <c r="H187" s="309"/>
      <c r="I187" s="309"/>
      <c r="J187" s="309"/>
      <c r="K187" s="309"/>
      <c r="L187" s="309"/>
      <c r="M187" s="309"/>
      <c r="N187" s="309"/>
      <c r="O187" s="309"/>
      <c r="P187" s="309"/>
      <c r="Q187" s="309"/>
    </row>
    <row r="188" spans="1:17">
      <c r="A188" s="667" t="s">
        <v>1353</v>
      </c>
      <c r="B188" s="670"/>
      <c r="C188" s="676">
        <v>0</v>
      </c>
      <c r="D188" s="309"/>
      <c r="E188" s="309"/>
      <c r="F188" s="309"/>
      <c r="G188" s="309"/>
      <c r="H188" s="309"/>
      <c r="I188" s="309"/>
      <c r="J188" s="309"/>
      <c r="K188" s="309"/>
      <c r="L188" s="309"/>
      <c r="M188" s="309"/>
      <c r="N188" s="309"/>
      <c r="O188" s="309"/>
      <c r="P188" s="309"/>
      <c r="Q188" s="309"/>
    </row>
    <row r="189" spans="1:17">
      <c r="A189" s="667" t="s">
        <v>1354</v>
      </c>
      <c r="B189" s="670"/>
      <c r="C189" s="676">
        <v>0.19996320839164572</v>
      </c>
      <c r="D189" s="309"/>
      <c r="E189" s="309"/>
      <c r="F189" s="309"/>
      <c r="G189" s="309"/>
      <c r="H189" s="309"/>
      <c r="I189" s="309"/>
      <c r="J189" s="309"/>
      <c r="K189" s="309"/>
      <c r="L189" s="309"/>
      <c r="M189" s="309"/>
      <c r="N189" s="309"/>
      <c r="O189" s="309"/>
      <c r="P189" s="309"/>
      <c r="Q189" s="309"/>
    </row>
    <row r="190" spans="1:17">
      <c r="A190" s="667" t="s">
        <v>868</v>
      </c>
      <c r="B190" s="670"/>
      <c r="C190" s="676">
        <v>5.7053976978023412E-2</v>
      </c>
      <c r="D190" s="309"/>
      <c r="E190" s="309"/>
      <c r="F190" s="309"/>
      <c r="G190" s="309"/>
      <c r="H190" s="309"/>
      <c r="I190" s="309"/>
      <c r="J190" s="309"/>
      <c r="K190" s="309"/>
      <c r="L190" s="309"/>
      <c r="M190" s="309"/>
      <c r="N190" s="309"/>
      <c r="O190" s="309"/>
      <c r="P190" s="309"/>
      <c r="Q190" s="309"/>
    </row>
    <row r="191" spans="1:17">
      <c r="A191" s="667" t="s">
        <v>1355</v>
      </c>
      <c r="B191" s="670"/>
      <c r="C191" s="676">
        <v>5.5528225938490029E-2</v>
      </c>
      <c r="D191" s="309"/>
      <c r="E191" s="309"/>
      <c r="F191" s="309"/>
      <c r="G191" s="309"/>
      <c r="H191" s="309"/>
      <c r="I191" s="309"/>
      <c r="J191" s="309"/>
      <c r="K191" s="309"/>
      <c r="L191" s="309"/>
      <c r="M191" s="309"/>
      <c r="N191" s="309"/>
      <c r="O191" s="309"/>
      <c r="P191" s="309"/>
      <c r="Q191" s="309"/>
    </row>
    <row r="192" spans="1:17">
      <c r="A192" s="667" t="s">
        <v>1356</v>
      </c>
      <c r="B192" s="670"/>
      <c r="C192" s="676">
        <v>3.9999734495984866E-2</v>
      </c>
      <c r="D192" s="309"/>
      <c r="E192" s="309"/>
      <c r="F192" s="309"/>
      <c r="G192" s="309"/>
      <c r="H192" s="309"/>
      <c r="I192" s="309"/>
      <c r="J192" s="309"/>
      <c r="K192" s="309"/>
      <c r="L192" s="309"/>
      <c r="M192" s="309"/>
      <c r="N192" s="309"/>
      <c r="O192" s="309"/>
      <c r="P192" s="309"/>
      <c r="Q192" s="309"/>
    </row>
    <row r="193" spans="1:17">
      <c r="A193" s="667" t="s">
        <v>2035</v>
      </c>
      <c r="B193" s="670"/>
      <c r="C193" s="676">
        <v>3.9892513543985077E-2</v>
      </c>
      <c r="D193" s="309"/>
      <c r="E193" s="309"/>
      <c r="F193" s="309"/>
      <c r="G193" s="309"/>
      <c r="H193" s="309"/>
      <c r="I193" s="309"/>
      <c r="J193" s="309"/>
      <c r="K193" s="309"/>
      <c r="L193" s="309"/>
      <c r="M193" s="309"/>
      <c r="N193" s="309"/>
      <c r="O193" s="309"/>
      <c r="P193" s="309"/>
      <c r="Q193" s="309"/>
    </row>
    <row r="194" spans="1:17">
      <c r="A194" s="667" t="s">
        <v>2036</v>
      </c>
      <c r="B194" s="670"/>
      <c r="C194" s="676">
        <v>3.9999988729509654E-2</v>
      </c>
      <c r="D194" s="309"/>
      <c r="E194" s="309"/>
      <c r="F194" s="309"/>
      <c r="G194" s="309"/>
      <c r="H194" s="309"/>
      <c r="I194" s="309"/>
      <c r="J194" s="309"/>
      <c r="K194" s="309"/>
      <c r="L194" s="309"/>
      <c r="M194" s="309"/>
      <c r="N194" s="309"/>
      <c r="O194" s="309"/>
      <c r="P194" s="309"/>
      <c r="Q194" s="309"/>
    </row>
    <row r="195" spans="1:17">
      <c r="A195" s="667" t="s">
        <v>2047</v>
      </c>
      <c r="B195" s="670"/>
      <c r="C195" s="676">
        <v>0</v>
      </c>
      <c r="D195" s="309"/>
      <c r="E195" s="309"/>
      <c r="F195" s="309"/>
      <c r="G195" s="309"/>
      <c r="H195" s="309"/>
      <c r="I195" s="309"/>
      <c r="J195" s="309"/>
      <c r="K195" s="309"/>
      <c r="L195" s="309"/>
      <c r="M195" s="309"/>
      <c r="N195" s="309"/>
      <c r="O195" s="309"/>
      <c r="P195" s="309"/>
      <c r="Q195" s="309"/>
    </row>
    <row r="196" spans="1:17">
      <c r="A196" s="667" t="s">
        <v>2048</v>
      </c>
      <c r="B196" s="670"/>
      <c r="C196" s="676">
        <v>9.9999543481871789E-2</v>
      </c>
      <c r="D196" s="309"/>
      <c r="E196" s="309"/>
      <c r="F196" s="309"/>
      <c r="G196" s="309"/>
      <c r="H196" s="309"/>
      <c r="I196" s="309"/>
      <c r="J196" s="309"/>
      <c r="K196" s="309"/>
      <c r="L196" s="309"/>
      <c r="M196" s="309"/>
      <c r="N196" s="309"/>
      <c r="O196" s="309"/>
      <c r="P196" s="309"/>
      <c r="Q196" s="309"/>
    </row>
    <row r="197" spans="1:17">
      <c r="A197" s="718" t="s">
        <v>1360</v>
      </c>
      <c r="B197" s="718"/>
      <c r="C197" s="676">
        <v>3.988799473061605E-2</v>
      </c>
      <c r="D197" s="309"/>
      <c r="E197" s="309"/>
      <c r="F197" s="309"/>
      <c r="G197" s="309"/>
      <c r="H197" s="309"/>
      <c r="I197" s="309"/>
      <c r="J197" s="309"/>
      <c r="K197" s="309"/>
      <c r="L197" s="309"/>
      <c r="M197" s="309"/>
      <c r="N197" s="309"/>
      <c r="O197" s="309"/>
      <c r="P197" s="309"/>
      <c r="Q197" s="309"/>
    </row>
    <row r="198" spans="1:17">
      <c r="A198" s="718" t="s">
        <v>1361</v>
      </c>
      <c r="B198" s="718"/>
      <c r="C198" s="676">
        <v>3.9999987680552587E-2</v>
      </c>
      <c r="D198" s="309"/>
      <c r="E198" s="309"/>
      <c r="F198" s="309"/>
      <c r="G198" s="309"/>
      <c r="H198" s="309"/>
      <c r="I198" s="309"/>
      <c r="J198" s="309"/>
      <c r="K198" s="309"/>
      <c r="L198" s="309"/>
      <c r="M198" s="309"/>
      <c r="N198" s="309"/>
      <c r="O198" s="309"/>
      <c r="P198" s="309"/>
      <c r="Q198" s="309"/>
    </row>
    <row r="199" spans="1:17">
      <c r="A199" s="718" t="s">
        <v>774</v>
      </c>
      <c r="B199" s="718"/>
      <c r="C199" s="676">
        <v>6.3535378200883841E-2</v>
      </c>
      <c r="D199" s="309"/>
      <c r="E199" s="309"/>
      <c r="F199" s="309"/>
      <c r="G199" s="309"/>
      <c r="H199" s="309"/>
      <c r="I199" s="309"/>
      <c r="J199" s="309"/>
      <c r="K199" s="309"/>
      <c r="L199" s="309"/>
      <c r="M199" s="309"/>
      <c r="N199" s="309"/>
      <c r="O199" s="309"/>
      <c r="P199" s="309"/>
      <c r="Q199" s="309"/>
    </row>
    <row r="200" spans="1:17">
      <c r="A200" s="718" t="s">
        <v>1362</v>
      </c>
      <c r="B200" s="718"/>
      <c r="C200" s="676">
        <v>2.390769029770376E-2</v>
      </c>
      <c r="D200" s="309"/>
      <c r="E200" s="309"/>
      <c r="F200" s="309"/>
      <c r="G200" s="309"/>
      <c r="H200" s="309"/>
      <c r="I200" s="309"/>
      <c r="J200" s="309"/>
      <c r="K200" s="309"/>
      <c r="L200" s="309"/>
      <c r="M200" s="309"/>
      <c r="N200" s="309"/>
      <c r="O200" s="309"/>
      <c r="P200" s="309"/>
      <c r="Q200" s="309"/>
    </row>
    <row r="201" spans="1:17">
      <c r="A201" s="718" t="s">
        <v>1363</v>
      </c>
      <c r="B201" s="718"/>
      <c r="C201" s="676">
        <v>4.0000011049270062E-2</v>
      </c>
      <c r="D201" s="309"/>
      <c r="E201" s="309"/>
      <c r="F201" s="309"/>
      <c r="G201" s="309"/>
      <c r="H201" s="309"/>
      <c r="I201" s="309"/>
      <c r="J201" s="309"/>
      <c r="K201" s="309"/>
      <c r="L201" s="309"/>
      <c r="M201" s="309"/>
      <c r="N201" s="309"/>
      <c r="O201" s="309"/>
      <c r="P201" s="309"/>
      <c r="Q201" s="309"/>
    </row>
    <row r="202" spans="1:17">
      <c r="A202" s="718" t="s">
        <v>2037</v>
      </c>
      <c r="B202" s="718"/>
      <c r="C202" s="676">
        <v>0</v>
      </c>
    </row>
    <row r="203" spans="1:17">
      <c r="A203" s="718" t="s">
        <v>1365</v>
      </c>
      <c r="B203" s="718"/>
      <c r="C203" s="676">
        <v>0.18734839303929429</v>
      </c>
    </row>
    <row r="204" spans="1:17">
      <c r="A204" s="718" t="s">
        <v>1366</v>
      </c>
      <c r="B204" s="718"/>
      <c r="C204" s="676">
        <v>6.6666952772057142E-2</v>
      </c>
    </row>
    <row r="205" spans="1:17">
      <c r="A205" s="718" t="s">
        <v>2033</v>
      </c>
      <c r="B205" s="718"/>
      <c r="C205" s="676">
        <v>2.9419222565574527E-2</v>
      </c>
    </row>
    <row r="206" spans="1:17">
      <c r="A206" s="718" t="s">
        <v>2034</v>
      </c>
      <c r="B206" s="718"/>
      <c r="C206" s="676">
        <v>4.000025920935537E-2</v>
      </c>
    </row>
    <row r="207" spans="1:17">
      <c r="A207" s="718" t="s">
        <v>1369</v>
      </c>
      <c r="B207" s="718"/>
      <c r="C207" s="676">
        <v>0.15581734197544148</v>
      </c>
    </row>
    <row r="208" spans="1:17">
      <c r="A208" s="718" t="s">
        <v>1370</v>
      </c>
      <c r="B208" s="718"/>
      <c r="C208" s="676">
        <v>6.6666339687995416E-2</v>
      </c>
    </row>
    <row r="209" spans="1:3">
      <c r="A209" s="718"/>
      <c r="B209" s="718"/>
      <c r="C209" s="718"/>
    </row>
    <row r="210" spans="1:3">
      <c r="A210" s="718"/>
      <c r="B210" s="718"/>
      <c r="C210" s="718"/>
    </row>
    <row r="211" spans="1:3" ht="14.25">
      <c r="A211" s="680" t="s">
        <v>776</v>
      </c>
      <c r="B211" s="718"/>
      <c r="C211" s="718"/>
    </row>
    <row r="212" spans="1:3">
      <c r="A212" s="903"/>
      <c r="B212" s="903"/>
      <c r="C212" s="903"/>
    </row>
  </sheetData>
  <mergeCells count="16">
    <mergeCell ref="A97:C97"/>
    <mergeCell ref="A48:C48"/>
    <mergeCell ref="A49:C49"/>
    <mergeCell ref="A51:C51"/>
    <mergeCell ref="A95:C95"/>
    <mergeCell ref="A96:C96"/>
    <mergeCell ref="A1:C1"/>
    <mergeCell ref="A2:C2"/>
    <mergeCell ref="A3:C3"/>
    <mergeCell ref="A5:C5"/>
    <mergeCell ref="A47:C47"/>
    <mergeCell ref="A155:C155"/>
    <mergeCell ref="A156:C156"/>
    <mergeCell ref="A157:C157"/>
    <mergeCell ref="A159:C159"/>
    <mergeCell ref="A99:C99"/>
  </mergeCells>
  <pageMargins left="1.91" right="0.75" top="1" bottom="1" header="0.5" footer="0.5"/>
  <pageSetup scale="71" fitToHeight="2" orientation="portrait" r:id="rId1"/>
  <headerFooter alignWithMargins="0">
    <oddHeader>&amp;RPage &amp;P of &amp;N</oddHeader>
  </headerFooter>
  <rowBreaks count="3" manualBreakCount="3">
    <brk id="46" max="2" man="1"/>
    <brk id="94" max="2" man="1"/>
    <brk id="154" max="2" man="1"/>
  </rowBreaks>
  <customProperties>
    <customPr name="_pios_id" r:id="rId2"/>
    <customPr name="EpmWorksheetKeyString_GUID" r:id="rId3"/>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79"/>
  <sheetViews>
    <sheetView view="pageBreakPreview" zoomScaleNormal="100" zoomScaleSheetLayoutView="100" workbookViewId="0">
      <selection sqref="A1:F1"/>
    </sheetView>
  </sheetViews>
  <sheetFormatPr defaultColWidth="9.28515625" defaultRowHeight="15"/>
  <cols>
    <col min="1" max="1" width="5.28515625" style="911" customWidth="1"/>
    <col min="2" max="2" width="14.5703125" style="911" customWidth="1"/>
    <col min="3" max="3" width="25.28515625" style="911" customWidth="1"/>
    <col min="4" max="4" width="17.5703125" style="911" customWidth="1"/>
    <col min="5" max="5" width="16.5703125" style="911" customWidth="1"/>
    <col min="6" max="6" width="19.7109375" style="911" customWidth="1"/>
    <col min="7" max="7" width="16.28515625" style="911" customWidth="1"/>
    <col min="8" max="8" width="9.28515625" style="911" customWidth="1"/>
    <col min="9" max="9" width="14.28515625" style="911" bestFit="1" customWidth="1"/>
    <col min="10" max="16384" width="9.28515625" style="911"/>
  </cols>
  <sheetData>
    <row r="1" spans="1:8">
      <c r="A1" s="1838" t="s">
        <v>1391</v>
      </c>
      <c r="B1" s="1838"/>
      <c r="C1" s="1838"/>
      <c r="D1" s="1838"/>
      <c r="E1" s="1838"/>
      <c r="F1" s="1838"/>
      <c r="G1" s="910"/>
    </row>
    <row r="2" spans="1:8">
      <c r="A2" s="1838"/>
      <c r="B2" s="1838"/>
      <c r="C2" s="1838"/>
      <c r="D2" s="1838"/>
      <c r="E2" s="1838"/>
      <c r="F2" s="1838"/>
      <c r="G2" s="910"/>
      <c r="H2" s="912"/>
    </row>
    <row r="3" spans="1:8">
      <c r="A3" s="1838" t="s">
        <v>1392</v>
      </c>
      <c r="B3" s="1838"/>
      <c r="C3" s="1838"/>
      <c r="D3" s="1838"/>
      <c r="E3" s="1838"/>
      <c r="F3" s="1838"/>
      <c r="G3" s="910"/>
    </row>
    <row r="4" spans="1:8" ht="15" customHeight="1">
      <c r="A4" s="1838" t="s">
        <v>1393</v>
      </c>
      <c r="B4" s="1838"/>
      <c r="C4" s="1838"/>
      <c r="D4" s="1838"/>
      <c r="E4" s="1838"/>
      <c r="F4" s="1838"/>
      <c r="G4" s="910"/>
    </row>
    <row r="5" spans="1:8" ht="19.5" customHeight="1">
      <c r="A5" s="913" t="s">
        <v>1394</v>
      </c>
      <c r="B5" s="910"/>
      <c r="C5" s="910"/>
      <c r="D5" s="910"/>
      <c r="E5" s="910"/>
      <c r="F5" s="910"/>
      <c r="G5" s="910"/>
    </row>
    <row r="6" spans="1:8" s="1033" customFormat="1" ht="93.75" customHeight="1">
      <c r="A6" s="1821" t="s">
        <v>1395</v>
      </c>
      <c r="B6" s="1839"/>
      <c r="C6" s="1839"/>
      <c r="D6" s="1839"/>
      <c r="E6" s="1839"/>
      <c r="F6" s="1839"/>
      <c r="G6" s="1032"/>
    </row>
    <row r="7" spans="1:8">
      <c r="A7" s="910"/>
      <c r="B7" s="910"/>
      <c r="C7" s="910"/>
      <c r="D7" s="910"/>
      <c r="E7" s="910"/>
      <c r="F7" s="910"/>
      <c r="G7" s="910"/>
    </row>
    <row r="8" spans="1:8">
      <c r="A8" s="913" t="s">
        <v>1396</v>
      </c>
      <c r="B8" s="910"/>
      <c r="C8" s="910"/>
      <c r="D8" s="910"/>
      <c r="E8" s="910"/>
      <c r="F8" s="910"/>
      <c r="G8" s="910"/>
    </row>
    <row r="9" spans="1:8">
      <c r="A9" s="913"/>
      <c r="B9" s="910"/>
      <c r="C9" s="910"/>
      <c r="D9" s="910"/>
      <c r="E9" s="910"/>
      <c r="F9" s="910"/>
      <c r="G9" s="910"/>
    </row>
    <row r="10" spans="1:8">
      <c r="A10" s="1837" t="s">
        <v>1397</v>
      </c>
      <c r="B10" s="1837"/>
      <c r="C10" s="1837"/>
      <c r="D10" s="1837"/>
      <c r="E10" s="1837"/>
      <c r="F10" s="1837"/>
      <c r="G10" s="915"/>
    </row>
    <row r="11" spans="1:8">
      <c r="A11" s="913"/>
      <c r="B11" s="910"/>
      <c r="C11" s="910"/>
      <c r="D11" s="910"/>
      <c r="E11" s="910"/>
      <c r="F11" s="910"/>
      <c r="G11" s="910"/>
    </row>
    <row r="12" spans="1:8" ht="96.75" customHeight="1">
      <c r="A12" s="910"/>
      <c r="B12" s="916" t="s">
        <v>1398</v>
      </c>
      <c r="C12" s="1828" t="s">
        <v>1399</v>
      </c>
      <c r="D12" s="1828"/>
      <c r="E12" s="1828"/>
      <c r="F12" s="1828"/>
      <c r="G12" s="917"/>
    </row>
    <row r="13" spans="1:8" ht="112.5" customHeight="1">
      <c r="A13" s="910"/>
      <c r="B13" s="916" t="s">
        <v>1400</v>
      </c>
      <c r="C13" s="1828" t="s">
        <v>1401</v>
      </c>
      <c r="D13" s="1828"/>
      <c r="E13" s="1828"/>
      <c r="F13" s="1828"/>
      <c r="G13" s="917"/>
    </row>
    <row r="14" spans="1:8" ht="64.5" customHeight="1">
      <c r="B14" s="914" t="s">
        <v>1402</v>
      </c>
      <c r="C14" s="1829" t="s">
        <v>1403</v>
      </c>
      <c r="D14" s="1828"/>
      <c r="E14" s="1828"/>
      <c r="F14" s="1828"/>
      <c r="G14" s="917"/>
    </row>
    <row r="15" spans="1:8">
      <c r="A15" s="918" t="s">
        <v>1404</v>
      </c>
    </row>
    <row r="17" spans="1:7">
      <c r="A17" s="918" t="s">
        <v>1405</v>
      </c>
    </row>
    <row r="19" spans="1:7">
      <c r="A19" s="1830" t="s">
        <v>1406</v>
      </c>
      <c r="B19" s="1831"/>
      <c r="C19" s="1831"/>
      <c r="D19" s="1831"/>
      <c r="E19" s="1831"/>
      <c r="F19" s="1831"/>
      <c r="G19" s="914"/>
    </row>
    <row r="20" spans="1:7">
      <c r="A20" s="914"/>
      <c r="B20" s="914"/>
      <c r="C20" s="914"/>
      <c r="D20" s="914"/>
      <c r="E20" s="914"/>
      <c r="F20" s="914"/>
      <c r="G20" s="914"/>
    </row>
    <row r="21" spans="1:7" ht="30.4" customHeight="1">
      <c r="A21" s="1824" t="s">
        <v>1407</v>
      </c>
      <c r="B21" s="1824"/>
      <c r="C21" s="914"/>
      <c r="D21" s="914"/>
      <c r="E21" s="914"/>
      <c r="F21" s="914"/>
      <c r="G21" s="914"/>
    </row>
    <row r="22" spans="1:7" ht="15" customHeight="1">
      <c r="A22" s="919" t="s">
        <v>1408</v>
      </c>
      <c r="B22" s="1830" t="s">
        <v>1409</v>
      </c>
      <c r="C22" s="1831"/>
      <c r="D22" s="1831"/>
      <c r="E22" s="1831"/>
      <c r="F22" s="1831"/>
      <c r="G22" s="914"/>
    </row>
    <row r="23" spans="1:7" ht="15" customHeight="1">
      <c r="A23" s="919" t="s">
        <v>1410</v>
      </c>
      <c r="B23" s="1830" t="s">
        <v>1411</v>
      </c>
      <c r="C23" s="1831"/>
      <c r="D23" s="1831"/>
      <c r="E23" s="1831"/>
      <c r="F23" s="1831"/>
      <c r="G23" s="914"/>
    </row>
    <row r="24" spans="1:7" ht="48.75" customHeight="1">
      <c r="A24" s="919" t="s">
        <v>1412</v>
      </c>
      <c r="B24" s="1832" t="s">
        <v>1413</v>
      </c>
      <c r="C24" s="1832"/>
      <c r="D24" s="1832"/>
      <c r="E24" s="1832"/>
      <c r="F24" s="1832"/>
      <c r="G24" s="914"/>
    </row>
    <row r="25" spans="1:7">
      <c r="A25" s="919"/>
      <c r="B25" s="914"/>
      <c r="C25" s="914"/>
      <c r="D25" s="914"/>
      <c r="E25" s="914"/>
      <c r="F25" s="914"/>
      <c r="G25" s="914"/>
    </row>
    <row r="26" spans="1:7" ht="49.5" customHeight="1" thickBot="1">
      <c r="A26" s="920" t="s">
        <v>931</v>
      </c>
      <c r="B26" s="1833" t="s">
        <v>1316</v>
      </c>
      <c r="C26" s="1834"/>
      <c r="D26" s="1834"/>
      <c r="E26" s="1834"/>
      <c r="F26" s="920" t="s">
        <v>454</v>
      </c>
      <c r="G26" s="914"/>
    </row>
    <row r="27" spans="1:7" ht="15" customHeight="1">
      <c r="A27" s="921">
        <v>1</v>
      </c>
      <c r="B27" s="1835" t="s">
        <v>1414</v>
      </c>
      <c r="C27" s="1835"/>
      <c r="D27" s="1835"/>
      <c r="E27" s="1835"/>
      <c r="F27" s="922">
        <v>2022</v>
      </c>
      <c r="G27" s="914"/>
    </row>
    <row r="28" spans="1:7" ht="15" customHeight="1">
      <c r="B28" s="914"/>
      <c r="C28" s="914"/>
      <c r="D28" s="914"/>
      <c r="E28" s="914"/>
      <c r="F28" s="914"/>
      <c r="G28" s="914"/>
    </row>
    <row r="29" spans="1:7" ht="15" customHeight="1">
      <c r="A29" s="1836" t="s">
        <v>1415</v>
      </c>
      <c r="B29" s="1836"/>
      <c r="C29" s="1836"/>
      <c r="D29" s="1836"/>
      <c r="E29" s="1836"/>
      <c r="F29" s="1836"/>
      <c r="G29" s="914"/>
    </row>
    <row r="30" spans="1:7" ht="13.9" customHeight="1">
      <c r="A30" s="914"/>
      <c r="B30" s="914"/>
      <c r="C30" s="914"/>
      <c r="D30" s="914"/>
      <c r="E30" s="914"/>
      <c r="F30" s="914"/>
      <c r="G30" s="914"/>
    </row>
    <row r="31" spans="1:7" ht="15.75" customHeight="1">
      <c r="B31" s="923" t="s">
        <v>922</v>
      </c>
      <c r="C31" s="923" t="s">
        <v>923</v>
      </c>
      <c r="D31" s="923" t="s">
        <v>924</v>
      </c>
      <c r="E31" s="923" t="s">
        <v>925</v>
      </c>
      <c r="F31" s="923"/>
      <c r="G31" s="924"/>
    </row>
    <row r="32" spans="1:7" ht="17.649999999999999" customHeight="1" thickBot="1">
      <c r="A32" s="920"/>
      <c r="B32" s="925" t="s">
        <v>1416</v>
      </c>
      <c r="C32" s="925" t="s">
        <v>1417</v>
      </c>
      <c r="D32" s="925" t="s">
        <v>1418</v>
      </c>
      <c r="E32" s="925" t="s">
        <v>1419</v>
      </c>
      <c r="G32" s="926"/>
    </row>
    <row r="33" spans="1:9" ht="20.25" customHeight="1">
      <c r="A33" s="927" t="s">
        <v>1420</v>
      </c>
      <c r="B33" s="928" t="s">
        <v>1398</v>
      </c>
      <c r="C33" s="929">
        <f>IF(F27&lt;2015,'ATT 10A  '!T63,'ATT 10B '!T63)</f>
        <v>11870248.538418075</v>
      </c>
      <c r="D33" s="930">
        <f>126629600/136918173</f>
        <v>0.92485604522344889</v>
      </c>
      <c r="E33" s="931">
        <f>C33*D33</f>
        <v>10978271.119060766</v>
      </c>
      <c r="G33" s="932"/>
      <c r="I33" s="933"/>
    </row>
    <row r="34" spans="1:9">
      <c r="A34" s="927" t="s">
        <v>1421</v>
      </c>
      <c r="B34" s="928" t="s">
        <v>1400</v>
      </c>
      <c r="C34" s="929">
        <f>IF(F27&lt;2015,'ATT 10A  '!T32,'ATT 10B '!T32)</f>
        <v>8806156.4114926979</v>
      </c>
      <c r="D34" s="930">
        <f>20102101/86031713</f>
        <v>0.23365919727763645</v>
      </c>
      <c r="E34" s="931">
        <f t="shared" ref="E34:E35" si="0">C34*D34</f>
        <v>2057639.4382106955</v>
      </c>
      <c r="G34" s="932"/>
      <c r="I34" s="933"/>
    </row>
    <row r="35" spans="1:9">
      <c r="A35" s="927" t="s">
        <v>1422</v>
      </c>
      <c r="B35" s="928" t="s">
        <v>1423</v>
      </c>
      <c r="C35" s="929">
        <f>IF(F27&lt;2015,'ATT 10A  '!T95,'ATT 10B '!T95)</f>
        <v>956276.68176494411</v>
      </c>
      <c r="D35" s="930">
        <f>2234308/10113838</f>
        <v>0.22091593715461924</v>
      </c>
      <c r="E35" s="931">
        <f t="shared" si="0"/>
        <v>211256.7593312122</v>
      </c>
      <c r="G35" s="932"/>
      <c r="I35" s="933"/>
    </row>
    <row r="36" spans="1:9">
      <c r="A36" s="921"/>
      <c r="B36" s="928"/>
      <c r="C36" s="931"/>
      <c r="D36" s="930"/>
      <c r="E36" s="931"/>
      <c r="G36" s="932"/>
      <c r="I36" s="933"/>
    </row>
    <row r="37" spans="1:9" ht="15.75" thickBot="1">
      <c r="A37" s="921">
        <v>3</v>
      </c>
      <c r="B37" s="934" t="s">
        <v>1424</v>
      </c>
      <c r="C37" s="934"/>
      <c r="D37" s="935"/>
      <c r="E37" s="935">
        <f>SUM(E33:E35)</f>
        <v>13247167.316602673</v>
      </c>
      <c r="G37" s="936"/>
      <c r="I37" s="933"/>
    </row>
    <row r="38" spans="1:9" ht="15.75" thickTop="1">
      <c r="A38" s="921"/>
      <c r="G38" s="937"/>
    </row>
    <row r="39" spans="1:9" ht="136.5" customHeight="1">
      <c r="A39" s="1821" t="s">
        <v>1503</v>
      </c>
      <c r="B39" s="1821"/>
      <c r="C39" s="1821"/>
      <c r="D39" s="1821"/>
      <c r="E39" s="1821"/>
      <c r="F39" s="1821"/>
    </row>
    <row r="40" spans="1:9">
      <c r="A40" s="938"/>
      <c r="B40" s="938"/>
      <c r="C40" s="938"/>
      <c r="D40" s="938"/>
      <c r="E40" s="938"/>
      <c r="F40" s="938"/>
    </row>
    <row r="41" spans="1:9">
      <c r="A41" s="918" t="s">
        <v>1404</v>
      </c>
      <c r="B41" s="938"/>
      <c r="C41" s="938"/>
      <c r="D41" s="938"/>
      <c r="E41" s="938"/>
      <c r="F41" s="938"/>
    </row>
    <row r="42" spans="1:9" ht="15" customHeight="1">
      <c r="B42" s="918"/>
    </row>
    <row r="43" spans="1:9" ht="15" customHeight="1">
      <c r="A43" s="918" t="s">
        <v>1425</v>
      </c>
    </row>
    <row r="44" spans="1:9" ht="14.25" customHeight="1"/>
    <row r="45" spans="1:9">
      <c r="A45" s="1822" t="s">
        <v>1426</v>
      </c>
      <c r="B45" s="1823"/>
      <c r="C45" s="1823"/>
      <c r="D45" s="1823"/>
      <c r="E45" s="1823"/>
      <c r="F45" s="1823"/>
    </row>
    <row r="46" spans="1:9">
      <c r="A46" s="914"/>
      <c r="B46" s="914"/>
      <c r="C46" s="914"/>
      <c r="D46" s="914"/>
      <c r="E46" s="914"/>
      <c r="F46" s="914"/>
    </row>
    <row r="47" spans="1:9" ht="19.5" customHeight="1">
      <c r="A47" s="1824" t="s">
        <v>1407</v>
      </c>
      <c r="B47" s="1824"/>
      <c r="C47" s="914"/>
      <c r="D47" s="914"/>
      <c r="E47" s="914"/>
      <c r="F47" s="914"/>
    </row>
    <row r="48" spans="1:9">
      <c r="A48" s="939"/>
      <c r="B48" s="1825"/>
      <c r="C48" s="1825"/>
      <c r="D48" s="1825"/>
      <c r="E48" s="1825"/>
      <c r="F48" s="1825"/>
    </row>
    <row r="49" spans="1:9" ht="33" customHeight="1">
      <c r="A49" s="940" t="s">
        <v>1427</v>
      </c>
      <c r="B49" s="1826" t="s">
        <v>1428</v>
      </c>
      <c r="C49" s="1826"/>
      <c r="D49" s="1826"/>
      <c r="E49" s="1826"/>
      <c r="F49" s="1826"/>
    </row>
    <row r="51" spans="1:9" ht="30.4" customHeight="1" thickBot="1">
      <c r="A51" s="920" t="s">
        <v>931</v>
      </c>
      <c r="B51" s="925" t="s">
        <v>1316</v>
      </c>
      <c r="C51" s="925"/>
      <c r="D51" s="925"/>
      <c r="E51" s="925"/>
      <c r="F51" s="941" t="s">
        <v>1429</v>
      </c>
    </row>
    <row r="52" spans="1:9" ht="14.25" customHeight="1">
      <c r="A52" s="942"/>
      <c r="B52" s="926"/>
      <c r="C52" s="926"/>
      <c r="D52" s="926"/>
      <c r="E52" s="926"/>
      <c r="F52" s="926"/>
    </row>
    <row r="53" spans="1:9">
      <c r="A53" s="921">
        <v>4</v>
      </c>
      <c r="B53" s="916" t="s">
        <v>1424</v>
      </c>
      <c r="C53" s="943"/>
      <c r="D53" s="943"/>
      <c r="E53" s="943"/>
    </row>
    <row r="54" spans="1:9">
      <c r="A54" s="921"/>
      <c r="B54" s="916" t="s">
        <v>1430</v>
      </c>
      <c r="C54" s="943"/>
      <c r="D54" s="943"/>
      <c r="E54" s="943"/>
      <c r="F54" s="944">
        <f>E37</f>
        <v>13247167.316602673</v>
      </c>
    </row>
    <row r="55" spans="1:9">
      <c r="A55" s="921"/>
      <c r="B55" s="943"/>
      <c r="C55" s="943"/>
      <c r="D55" s="943"/>
      <c r="E55" s="943"/>
      <c r="F55" s="914"/>
    </row>
    <row r="56" spans="1:9">
      <c r="A56" s="921">
        <v>5</v>
      </c>
      <c r="B56" s="945" t="s">
        <v>1431</v>
      </c>
      <c r="C56" s="945"/>
      <c r="D56" s="945"/>
      <c r="E56" s="945"/>
      <c r="F56" s="945"/>
      <c r="G56" s="945"/>
      <c r="H56" s="945"/>
      <c r="I56" s="946"/>
    </row>
    <row r="57" spans="1:9">
      <c r="A57" s="921"/>
      <c r="B57" s="947" t="s">
        <v>1432</v>
      </c>
      <c r="C57" s="947"/>
      <c r="D57" s="947"/>
      <c r="F57" s="1031">
        <f>'Appendix A'!H287</f>
        <v>20404.5</v>
      </c>
      <c r="G57" s="945"/>
      <c r="H57" s="945"/>
      <c r="I57" s="946"/>
    </row>
    <row r="58" spans="1:9">
      <c r="A58" s="921"/>
      <c r="B58" s="947"/>
      <c r="C58" s="947"/>
      <c r="D58" s="947"/>
      <c r="E58" s="948"/>
      <c r="F58" s="949"/>
      <c r="G58" s="945"/>
      <c r="H58" s="945"/>
      <c r="I58" s="946"/>
    </row>
    <row r="59" spans="1:9">
      <c r="A59" s="921">
        <v>6</v>
      </c>
      <c r="B59" s="947" t="s">
        <v>1433</v>
      </c>
      <c r="C59" s="947"/>
      <c r="D59" s="947"/>
      <c r="E59" s="948"/>
      <c r="F59" s="950"/>
      <c r="G59" s="945"/>
      <c r="H59" s="945"/>
      <c r="I59" s="946"/>
    </row>
    <row r="60" spans="1:9">
      <c r="A60" s="921"/>
      <c r="B60" s="947" t="s">
        <v>1434</v>
      </c>
      <c r="C60" s="947"/>
      <c r="D60" s="947"/>
      <c r="E60" s="947"/>
      <c r="F60" s="951">
        <v>19713.400000000001</v>
      </c>
      <c r="G60" s="945"/>
      <c r="H60" s="945"/>
      <c r="I60" s="946"/>
    </row>
    <row r="61" spans="1:9">
      <c r="C61" s="947"/>
      <c r="D61" s="947"/>
      <c r="E61" s="947"/>
      <c r="F61" s="945"/>
      <c r="G61" s="945"/>
      <c r="H61" s="945"/>
      <c r="I61" s="946"/>
    </row>
    <row r="62" spans="1:9">
      <c r="A62" s="921">
        <v>7</v>
      </c>
      <c r="B62" s="952" t="s">
        <v>1435</v>
      </c>
      <c r="C62" s="953"/>
      <c r="D62" s="953"/>
      <c r="E62" s="953"/>
      <c r="F62" s="928"/>
      <c r="G62" s="928"/>
      <c r="H62" s="928"/>
      <c r="I62" s="928"/>
    </row>
    <row r="63" spans="1:9">
      <c r="A63" s="954"/>
      <c r="B63" s="955" t="s">
        <v>1436</v>
      </c>
      <c r="C63" s="956"/>
      <c r="D63" s="956"/>
      <c r="E63" s="956"/>
      <c r="F63" s="957">
        <f>F54/F60</f>
        <v>671.98795319948215</v>
      </c>
      <c r="G63" s="928"/>
      <c r="H63" s="928"/>
      <c r="I63" s="928"/>
    </row>
    <row r="64" spans="1:9">
      <c r="A64" s="954"/>
      <c r="B64" s="958"/>
      <c r="C64" s="956"/>
      <c r="D64" s="956"/>
      <c r="E64" s="956"/>
      <c r="F64" s="928"/>
      <c r="G64" s="928"/>
      <c r="H64" s="928"/>
      <c r="I64" s="928"/>
    </row>
    <row r="65" spans="1:6">
      <c r="A65" s="918" t="s">
        <v>1404</v>
      </c>
      <c r="B65" s="959"/>
      <c r="C65" s="959"/>
      <c r="D65" s="959"/>
      <c r="E65" s="959"/>
    </row>
    <row r="67" spans="1:6">
      <c r="A67" s="918" t="s">
        <v>1437</v>
      </c>
    </row>
    <row r="69" spans="1:6" ht="154.5" customHeight="1">
      <c r="A69" s="960"/>
      <c r="B69" s="1827" t="s">
        <v>1438</v>
      </c>
      <c r="C69" s="1827"/>
      <c r="D69" s="1827"/>
      <c r="E69" s="1827"/>
      <c r="F69" s="1827"/>
    </row>
    <row r="71" spans="1:6">
      <c r="A71" s="918" t="s">
        <v>1439</v>
      </c>
    </row>
    <row r="73" spans="1:6" ht="93.75" customHeight="1">
      <c r="A73" s="1034" t="s">
        <v>1440</v>
      </c>
      <c r="B73" s="1821" t="s">
        <v>1441</v>
      </c>
      <c r="C73" s="1821"/>
      <c r="D73" s="1821"/>
      <c r="E73" s="1821"/>
      <c r="F73" s="1821"/>
    </row>
    <row r="74" spans="1:6" ht="14.25" customHeight="1">
      <c r="A74" s="1035"/>
      <c r="B74" s="1035"/>
      <c r="C74" s="1035"/>
      <c r="D74" s="1035"/>
      <c r="E74" s="1035"/>
      <c r="F74" s="1035"/>
    </row>
    <row r="75" spans="1:6" ht="63.75" customHeight="1">
      <c r="A75" s="1034" t="s">
        <v>1442</v>
      </c>
      <c r="B75" s="1821" t="s">
        <v>1443</v>
      </c>
      <c r="C75" s="1821"/>
      <c r="D75" s="1821"/>
      <c r="E75" s="1821"/>
      <c r="F75" s="1821"/>
    </row>
    <row r="76" spans="1:6">
      <c r="B76" s="961"/>
      <c r="C76" s="962"/>
      <c r="D76" s="962"/>
      <c r="E76" s="962"/>
      <c r="F76" s="962"/>
    </row>
    <row r="77" spans="1:6" ht="54.75" customHeight="1">
      <c r="B77" s="962"/>
      <c r="C77" s="962"/>
      <c r="D77" s="962"/>
      <c r="E77" s="962"/>
      <c r="F77" s="962"/>
    </row>
    <row r="78" spans="1:6" ht="15.75">
      <c r="B78" s="963"/>
      <c r="C78" s="962"/>
      <c r="D78" s="962"/>
      <c r="E78" s="962"/>
      <c r="F78" s="962"/>
    </row>
    <row r="79" spans="1:6">
      <c r="B79" s="962"/>
      <c r="C79" s="962"/>
      <c r="D79" s="962"/>
      <c r="E79" s="962"/>
      <c r="F79" s="962"/>
    </row>
  </sheetData>
  <mergeCells count="25">
    <mergeCell ref="A10:F10"/>
    <mergeCell ref="A1:F1"/>
    <mergeCell ref="A2:F2"/>
    <mergeCell ref="A3:F3"/>
    <mergeCell ref="A4:F4"/>
    <mergeCell ref="A6:F6"/>
    <mergeCell ref="A39:F39"/>
    <mergeCell ref="C12:F12"/>
    <mergeCell ref="C13:F13"/>
    <mergeCell ref="C14:F14"/>
    <mergeCell ref="A19:F19"/>
    <mergeCell ref="A21:B21"/>
    <mergeCell ref="B22:F22"/>
    <mergeCell ref="B23:F23"/>
    <mergeCell ref="B24:F24"/>
    <mergeCell ref="B26:E26"/>
    <mergeCell ref="B27:E27"/>
    <mergeCell ref="A29:F29"/>
    <mergeCell ref="B75:F75"/>
    <mergeCell ref="A45:F45"/>
    <mergeCell ref="A47:B47"/>
    <mergeCell ref="B48:F48"/>
    <mergeCell ref="B49:F49"/>
    <mergeCell ref="B69:F69"/>
    <mergeCell ref="B73:F73"/>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customProperties>
    <customPr name="_pios_id" r:id="rId2"/>
    <customPr name="EpmWorksheetKeyString_GUID" r:id="rId3"/>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U99"/>
  <sheetViews>
    <sheetView view="pageBreakPreview" zoomScale="70" zoomScaleNormal="70" zoomScaleSheetLayoutView="70" workbookViewId="0">
      <selection sqref="A1:T1"/>
    </sheetView>
  </sheetViews>
  <sheetFormatPr defaultColWidth="9.28515625" defaultRowHeight="16.5"/>
  <cols>
    <col min="1" max="1" width="9.7109375" style="965" customWidth="1"/>
    <col min="2" max="2" width="3.28515625" style="965" customWidth="1"/>
    <col min="3" max="3" width="51.7109375" style="965" customWidth="1"/>
    <col min="4" max="4" width="17.28515625" style="965" customWidth="1"/>
    <col min="5" max="5" width="10.42578125" style="965" customWidth="1"/>
    <col min="6" max="6" width="47.42578125" style="965" customWidth="1"/>
    <col min="7" max="7" width="14.5703125" style="965" customWidth="1"/>
    <col min="8" max="13" width="13.7109375" style="965" customWidth="1"/>
    <col min="14" max="14" width="14.42578125" style="965" bestFit="1" customWidth="1"/>
    <col min="15" max="19" width="13.7109375" style="965" customWidth="1"/>
    <col min="20" max="20" width="18.28515625" style="965" bestFit="1" customWidth="1"/>
    <col min="21" max="21" width="2.7109375" style="965" customWidth="1"/>
    <col min="22" max="16384" width="9.28515625" style="965"/>
  </cols>
  <sheetData>
    <row r="1" spans="1:21">
      <c r="A1" s="1845" t="s">
        <v>67</v>
      </c>
      <c r="B1" s="1845"/>
      <c r="C1" s="1845"/>
      <c r="D1" s="1845"/>
      <c r="E1" s="1845"/>
      <c r="F1" s="1845"/>
      <c r="G1" s="1845"/>
      <c r="H1" s="1845"/>
      <c r="I1" s="1845"/>
      <c r="J1" s="1845"/>
      <c r="K1" s="1845"/>
      <c r="L1" s="1845"/>
      <c r="M1" s="1845"/>
      <c r="N1" s="1845"/>
      <c r="O1" s="1845"/>
      <c r="P1" s="1845"/>
      <c r="Q1" s="1845"/>
      <c r="R1" s="1845"/>
      <c r="S1" s="1845"/>
      <c r="T1" s="1845"/>
      <c r="U1" s="964"/>
    </row>
    <row r="2" spans="1:21">
      <c r="A2" s="1845"/>
      <c r="B2" s="1845"/>
      <c r="C2" s="1845"/>
      <c r="D2" s="1845"/>
      <c r="E2" s="1845"/>
      <c r="F2" s="1845"/>
      <c r="G2" s="1845"/>
      <c r="H2" s="1845"/>
      <c r="I2" s="1845"/>
      <c r="J2" s="1845"/>
      <c r="K2" s="1845"/>
      <c r="L2" s="1845"/>
      <c r="M2" s="1845"/>
      <c r="N2" s="1845"/>
      <c r="O2" s="1845"/>
      <c r="P2" s="1845"/>
      <c r="Q2" s="1845"/>
      <c r="R2" s="1845"/>
      <c r="S2" s="1845"/>
      <c r="T2" s="1845"/>
      <c r="U2" s="964"/>
    </row>
    <row r="3" spans="1:21">
      <c r="A3" s="1845" t="s">
        <v>1444</v>
      </c>
      <c r="B3" s="1845"/>
      <c r="C3" s="1845"/>
      <c r="D3" s="1845"/>
      <c r="E3" s="1845"/>
      <c r="F3" s="1845"/>
      <c r="G3" s="1845"/>
      <c r="H3" s="1845"/>
      <c r="I3" s="1845"/>
      <c r="J3" s="1845"/>
      <c r="K3" s="1845"/>
      <c r="L3" s="1845"/>
      <c r="M3" s="1845"/>
      <c r="N3" s="1845"/>
      <c r="O3" s="1845"/>
      <c r="P3" s="1845"/>
      <c r="Q3" s="1845"/>
      <c r="R3" s="1845"/>
      <c r="S3" s="1845"/>
      <c r="T3" s="1845"/>
      <c r="U3" s="964"/>
    </row>
    <row r="4" spans="1:21">
      <c r="A4" s="966"/>
      <c r="B4" s="967"/>
      <c r="C4" s="967"/>
      <c r="D4" s="967"/>
      <c r="E4" s="967"/>
      <c r="F4" s="967"/>
      <c r="G4" s="967"/>
      <c r="H4" s="968"/>
      <c r="K4" s="969" t="s">
        <v>1445</v>
      </c>
      <c r="L4" s="970"/>
      <c r="N4" s="968"/>
      <c r="O4" s="968"/>
      <c r="P4" s="968"/>
      <c r="Q4" s="968"/>
      <c r="R4" s="968"/>
      <c r="S4" s="971"/>
      <c r="U4" s="964"/>
    </row>
    <row r="5" spans="1:21" ht="17.25" thickBot="1">
      <c r="A5" s="966"/>
      <c r="B5" s="967"/>
      <c r="C5" s="967"/>
      <c r="D5" s="967"/>
      <c r="E5" s="967"/>
      <c r="F5" s="967"/>
      <c r="G5" s="967"/>
      <c r="H5" s="968"/>
      <c r="K5" s="969"/>
      <c r="N5" s="968"/>
      <c r="O5" s="968"/>
      <c r="P5" s="968"/>
      <c r="Q5" s="968"/>
      <c r="R5" s="968"/>
      <c r="S5" s="971"/>
      <c r="U5" s="964"/>
    </row>
    <row r="6" spans="1:21">
      <c r="A6" s="1037"/>
      <c r="B6" s="1038"/>
      <c r="C6" s="1038"/>
      <c r="D6" s="1038"/>
      <c r="E6" s="1038"/>
      <c r="F6" s="1038"/>
      <c r="G6" s="1038"/>
      <c r="H6" s="1039"/>
      <c r="I6" s="1036"/>
      <c r="J6" s="1036"/>
      <c r="K6" s="1040"/>
      <c r="L6" s="1036"/>
      <c r="M6" s="1036"/>
      <c r="N6" s="1039"/>
      <c r="O6" s="1039"/>
      <c r="P6" s="1039"/>
      <c r="Q6" s="1039"/>
      <c r="R6" s="1039"/>
      <c r="S6" s="1041"/>
      <c r="T6" s="974"/>
      <c r="U6" s="964"/>
    </row>
    <row r="7" spans="1:21" ht="16.5" customHeight="1">
      <c r="A7" s="975" t="s">
        <v>1171</v>
      </c>
      <c r="B7" s="964"/>
      <c r="C7" s="1840" t="s">
        <v>1446</v>
      </c>
      <c r="D7" s="1840"/>
      <c r="E7" s="1840"/>
      <c r="F7" s="1840"/>
      <c r="G7" s="1840"/>
      <c r="H7" s="1840"/>
      <c r="I7" s="1840"/>
      <c r="J7" s="1840"/>
      <c r="K7" s="1840"/>
      <c r="L7" s="1840"/>
      <c r="M7" s="1840"/>
      <c r="N7" s="1840"/>
      <c r="O7" s="1840"/>
      <c r="P7" s="1840"/>
      <c r="Q7" s="1840"/>
      <c r="R7" s="1840"/>
      <c r="S7" s="1840"/>
      <c r="T7" s="1841"/>
      <c r="U7" s="964"/>
    </row>
    <row r="8" spans="1:21" ht="16.5" customHeight="1">
      <c r="A8" s="975" t="s">
        <v>1173</v>
      </c>
      <c r="B8" s="964"/>
      <c r="C8" s="1840" t="s">
        <v>1447</v>
      </c>
      <c r="D8" s="1840"/>
      <c r="E8" s="1840"/>
      <c r="F8" s="1840"/>
      <c r="G8" s="1840"/>
      <c r="H8" s="1840"/>
      <c r="I8" s="1840"/>
      <c r="J8" s="1840"/>
      <c r="K8" s="1840"/>
      <c r="L8" s="1840"/>
      <c r="M8" s="1840"/>
      <c r="N8" s="1840"/>
      <c r="O8" s="1840"/>
      <c r="P8" s="1840"/>
      <c r="Q8" s="1840"/>
      <c r="R8" s="1840"/>
      <c r="S8" s="1840"/>
      <c r="T8" s="1841"/>
      <c r="U8" s="964"/>
    </row>
    <row r="9" spans="1:21" ht="16.5" customHeight="1">
      <c r="A9" s="975" t="s">
        <v>1175</v>
      </c>
      <c r="B9" s="964"/>
      <c r="C9" s="1840" t="s">
        <v>1448</v>
      </c>
      <c r="D9" s="1840"/>
      <c r="E9" s="1840"/>
      <c r="F9" s="1840"/>
      <c r="G9" s="1840"/>
      <c r="H9" s="1840"/>
      <c r="I9" s="1840"/>
      <c r="J9" s="1840"/>
      <c r="K9" s="1840"/>
      <c r="L9" s="1840"/>
      <c r="M9" s="1840"/>
      <c r="N9" s="1840"/>
      <c r="O9" s="1840"/>
      <c r="P9" s="1840"/>
      <c r="Q9" s="1840"/>
      <c r="R9" s="1840"/>
      <c r="S9" s="1840"/>
      <c r="T9" s="1841"/>
      <c r="U9" s="964"/>
    </row>
    <row r="10" spans="1:21" ht="16.5" customHeight="1">
      <c r="A10" s="975" t="s">
        <v>1176</v>
      </c>
      <c r="B10" s="964"/>
      <c r="C10" s="1840" t="s">
        <v>1449</v>
      </c>
      <c r="D10" s="1840"/>
      <c r="E10" s="1840"/>
      <c r="F10" s="1840"/>
      <c r="G10" s="1840"/>
      <c r="H10" s="1840"/>
      <c r="I10" s="1840"/>
      <c r="J10" s="1840"/>
      <c r="K10" s="1840"/>
      <c r="L10" s="1840"/>
      <c r="M10" s="1840"/>
      <c r="N10" s="1840"/>
      <c r="O10" s="1840"/>
      <c r="P10" s="1840"/>
      <c r="Q10" s="1840"/>
      <c r="R10" s="1840"/>
      <c r="S10" s="1840"/>
      <c r="T10" s="1841"/>
      <c r="U10" s="964"/>
    </row>
    <row r="11" spans="1:21" ht="17.25" thickBot="1">
      <c r="A11" s="977"/>
      <c r="B11" s="978"/>
      <c r="C11" s="979"/>
      <c r="D11" s="979"/>
      <c r="E11" s="979"/>
      <c r="F11" s="979"/>
      <c r="G11" s="979"/>
      <c r="H11" s="979"/>
      <c r="I11" s="979"/>
      <c r="J11" s="979"/>
      <c r="K11" s="979"/>
      <c r="L11" s="979"/>
      <c r="M11" s="979"/>
      <c r="N11" s="979"/>
      <c r="O11" s="979"/>
      <c r="P11" s="979"/>
      <c r="Q11" s="979"/>
      <c r="R11" s="979"/>
      <c r="S11" s="979"/>
      <c r="T11" s="980"/>
      <c r="U11" s="964"/>
    </row>
    <row r="12" spans="1:21">
      <c r="A12" s="982"/>
      <c r="B12" s="964"/>
      <c r="C12" s="964"/>
      <c r="D12" s="964"/>
      <c r="E12" s="964"/>
      <c r="F12" s="964"/>
      <c r="G12" s="964"/>
      <c r="H12" s="964"/>
      <c r="I12" s="964"/>
      <c r="J12" s="964"/>
      <c r="K12" s="964"/>
      <c r="L12" s="964"/>
      <c r="M12" s="964"/>
      <c r="N12" s="964"/>
      <c r="O12" s="964"/>
      <c r="P12" s="964"/>
      <c r="Q12" s="964"/>
      <c r="R12" s="964"/>
      <c r="S12" s="964"/>
      <c r="T12" s="976"/>
    </row>
    <row r="13" spans="1:21" ht="17.25" thickBot="1">
      <c r="A13" s="983" t="s">
        <v>1450</v>
      </c>
      <c r="B13" s="984"/>
      <c r="C13" s="964"/>
      <c r="D13" s="985"/>
      <c r="E13" s="986"/>
      <c r="F13" s="968"/>
      <c r="G13" s="968" t="s">
        <v>318</v>
      </c>
      <c r="H13" s="1842" t="s">
        <v>319</v>
      </c>
      <c r="I13" s="1843"/>
      <c r="J13" s="1843"/>
      <c r="K13" s="1843"/>
      <c r="L13" s="1843"/>
      <c r="M13" s="1843"/>
      <c r="N13" s="1843"/>
      <c r="O13" s="1843"/>
      <c r="P13" s="1843"/>
      <c r="Q13" s="1843"/>
      <c r="R13" s="1843"/>
      <c r="S13" s="1844"/>
      <c r="T13" s="976"/>
    </row>
    <row r="14" spans="1:21">
      <c r="A14" s="987" t="s">
        <v>84</v>
      </c>
      <c r="B14" s="988" t="s">
        <v>85</v>
      </c>
      <c r="C14" s="988"/>
      <c r="D14" s="988"/>
      <c r="E14" s="988" t="s">
        <v>632</v>
      </c>
      <c r="F14" s="989" t="s">
        <v>86</v>
      </c>
      <c r="G14" s="990" t="s">
        <v>1451</v>
      </c>
      <c r="H14" s="991" t="s">
        <v>303</v>
      </c>
      <c r="I14" s="991" t="s">
        <v>304</v>
      </c>
      <c r="J14" s="991" t="s">
        <v>305</v>
      </c>
      <c r="K14" s="991" t="s">
        <v>306</v>
      </c>
      <c r="L14" s="991" t="s">
        <v>308</v>
      </c>
      <c r="M14" s="991" t="s">
        <v>309</v>
      </c>
      <c r="N14" s="991" t="s">
        <v>310</v>
      </c>
      <c r="O14" s="991" t="s">
        <v>311</v>
      </c>
      <c r="P14" s="991" t="s">
        <v>312</v>
      </c>
      <c r="Q14" s="991" t="s">
        <v>313</v>
      </c>
      <c r="R14" s="991" t="s">
        <v>314</v>
      </c>
      <c r="S14" s="992" t="s">
        <v>1452</v>
      </c>
      <c r="T14" s="993" t="s">
        <v>269</v>
      </c>
    </row>
    <row r="15" spans="1:21">
      <c r="A15" s="994"/>
      <c r="B15" s="967"/>
      <c r="C15" s="985"/>
      <c r="D15" s="964"/>
      <c r="E15" s="986"/>
      <c r="F15" s="976"/>
      <c r="G15" s="982"/>
      <c r="H15" s="964"/>
      <c r="I15" s="964"/>
      <c r="J15" s="964"/>
      <c r="K15" s="964"/>
      <c r="L15" s="964"/>
      <c r="M15" s="964"/>
      <c r="N15" s="964"/>
      <c r="O15" s="964"/>
      <c r="P15" s="964"/>
      <c r="Q15" s="964"/>
      <c r="R15" s="964"/>
      <c r="S15" s="964"/>
      <c r="T15" s="976"/>
    </row>
    <row r="16" spans="1:21">
      <c r="A16" s="994">
        <v>1</v>
      </c>
      <c r="B16" s="967"/>
      <c r="C16" s="995" t="s">
        <v>610</v>
      </c>
      <c r="D16" s="996"/>
      <c r="E16" s="723" t="s">
        <v>1238</v>
      </c>
      <c r="F16" s="997" t="s">
        <v>1171</v>
      </c>
      <c r="G16" s="843"/>
      <c r="H16" s="464"/>
      <c r="I16" s="464"/>
      <c r="J16" s="464"/>
      <c r="K16" s="464"/>
      <c r="L16" s="464"/>
      <c r="M16" s="464"/>
      <c r="N16" s="464"/>
      <c r="O16" s="464"/>
      <c r="P16" s="464"/>
      <c r="Q16" s="464"/>
      <c r="R16" s="464"/>
      <c r="S16" s="464"/>
      <c r="T16" s="998">
        <f>SUM(G16:S16)/13</f>
        <v>0</v>
      </c>
    </row>
    <row r="17" spans="1:20">
      <c r="A17" s="994">
        <v>2</v>
      </c>
      <c r="B17" s="967"/>
      <c r="C17" s="995" t="s">
        <v>530</v>
      </c>
      <c r="D17" s="964"/>
      <c r="E17" s="723" t="s">
        <v>1238</v>
      </c>
      <c r="F17" s="976" t="s">
        <v>1173</v>
      </c>
      <c r="G17" s="843"/>
      <c r="H17" s="464"/>
      <c r="I17" s="464"/>
      <c r="J17" s="464"/>
      <c r="K17" s="464"/>
      <c r="L17" s="464"/>
      <c r="M17" s="464"/>
      <c r="N17" s="464"/>
      <c r="O17" s="464"/>
      <c r="P17" s="464"/>
      <c r="Q17" s="464"/>
      <c r="R17" s="464"/>
      <c r="S17" s="464"/>
      <c r="T17" s="998">
        <f>SUM(G17:S17)/13</f>
        <v>0</v>
      </c>
    </row>
    <row r="18" spans="1:20">
      <c r="A18" s="994">
        <v>3</v>
      </c>
      <c r="B18" s="964"/>
      <c r="C18" s="964" t="s">
        <v>256</v>
      </c>
      <c r="D18" s="964"/>
      <c r="E18" s="723" t="s">
        <v>1453</v>
      </c>
      <c r="F18" s="976" t="s">
        <v>1175</v>
      </c>
      <c r="G18" s="843"/>
      <c r="H18" s="964"/>
      <c r="I18" s="964"/>
      <c r="J18" s="964"/>
      <c r="K18" s="964"/>
      <c r="L18" s="964"/>
      <c r="M18" s="964"/>
      <c r="N18" s="964"/>
      <c r="O18" s="964"/>
      <c r="P18" s="964"/>
      <c r="Q18" s="964"/>
      <c r="R18" s="964"/>
      <c r="S18" s="464"/>
      <c r="T18" s="998">
        <f>(G18+S18)/2</f>
        <v>0</v>
      </c>
    </row>
    <row r="19" spans="1:20">
      <c r="A19" s="994">
        <v>4</v>
      </c>
      <c r="B19" s="964"/>
      <c r="C19" s="964" t="s">
        <v>1454</v>
      </c>
      <c r="D19" s="964"/>
      <c r="E19" s="964"/>
      <c r="F19" s="976" t="s">
        <v>1455</v>
      </c>
      <c r="G19" s="964"/>
      <c r="H19" s="964"/>
      <c r="I19" s="964"/>
      <c r="J19" s="964"/>
      <c r="K19" s="964"/>
      <c r="L19" s="964"/>
      <c r="M19" s="964"/>
      <c r="N19" s="964"/>
      <c r="O19" s="964"/>
      <c r="P19" s="964"/>
      <c r="Q19" s="964"/>
      <c r="R19" s="964"/>
      <c r="S19" s="964"/>
      <c r="T19" s="999">
        <f>SUM(T16:T18)</f>
        <v>0</v>
      </c>
    </row>
    <row r="20" spans="1:20">
      <c r="A20" s="994">
        <v>5</v>
      </c>
      <c r="B20" s="964"/>
      <c r="C20" s="964" t="s">
        <v>1456</v>
      </c>
      <c r="D20" s="964"/>
      <c r="E20" s="723" t="s">
        <v>1457</v>
      </c>
      <c r="F20" s="976" t="s">
        <v>1458</v>
      </c>
      <c r="G20" s="982"/>
      <c r="H20" s="964"/>
      <c r="I20" s="964"/>
      <c r="J20" s="964"/>
      <c r="K20" s="964"/>
      <c r="L20" s="964"/>
      <c r="M20" s="964"/>
      <c r="N20" s="964"/>
      <c r="O20" s="964"/>
      <c r="P20" s="964"/>
      <c r="Q20" s="964"/>
      <c r="R20" s="964"/>
      <c r="S20" s="964"/>
      <c r="T20" s="999">
        <f>T19*('Appendix A'!H$216+D40)</f>
        <v>0</v>
      </c>
    </row>
    <row r="21" spans="1:20">
      <c r="A21" s="994">
        <v>6</v>
      </c>
      <c r="B21" s="964"/>
      <c r="C21" s="964" t="s">
        <v>1459</v>
      </c>
      <c r="D21" s="964"/>
      <c r="E21" s="723" t="s">
        <v>1457</v>
      </c>
      <c r="F21" s="1000" t="s">
        <v>1460</v>
      </c>
      <c r="G21" s="964"/>
      <c r="H21" s="964"/>
      <c r="I21" s="964"/>
      <c r="J21" s="964"/>
      <c r="K21" s="964"/>
      <c r="L21" s="964"/>
      <c r="M21" s="964"/>
      <c r="N21" s="964"/>
      <c r="O21" s="964"/>
      <c r="P21" s="964"/>
      <c r="Q21" s="964"/>
      <c r="R21" s="964"/>
      <c r="S21" s="964"/>
      <c r="T21" s="999">
        <f>T20*'Appendix A'!H$232*(1-('Appendix A'!H$213/('Appendix A'!H$216+D40)))</f>
        <v>0</v>
      </c>
    </row>
    <row r="22" spans="1:20">
      <c r="A22" s="994">
        <v>7</v>
      </c>
      <c r="B22" s="964"/>
      <c r="C22" s="964" t="s">
        <v>1179</v>
      </c>
      <c r="D22" s="964"/>
      <c r="E22" s="964"/>
      <c r="F22" s="976" t="s">
        <v>1461</v>
      </c>
      <c r="G22" s="964"/>
      <c r="H22" s="964"/>
      <c r="I22" s="964"/>
      <c r="J22" s="964"/>
      <c r="K22" s="964"/>
      <c r="L22" s="964"/>
      <c r="M22" s="964"/>
      <c r="N22" s="964"/>
      <c r="O22" s="964"/>
      <c r="P22" s="964"/>
      <c r="Q22" s="964"/>
      <c r="R22" s="964"/>
      <c r="S22" s="964"/>
      <c r="T22" s="999">
        <f>T21*('Appendix A'!H$233/'Appendix A'!H$237)</f>
        <v>0</v>
      </c>
    </row>
    <row r="23" spans="1:20">
      <c r="A23" s="994">
        <v>8</v>
      </c>
      <c r="B23" s="964"/>
      <c r="C23" s="964" t="s">
        <v>1462</v>
      </c>
      <c r="D23" s="964"/>
      <c r="E23" s="964"/>
      <c r="F23" s="976" t="s">
        <v>1463</v>
      </c>
      <c r="G23" s="964"/>
      <c r="H23" s="964"/>
      <c r="I23" s="964"/>
      <c r="J23" s="964"/>
      <c r="K23" s="964"/>
      <c r="L23" s="964"/>
      <c r="M23" s="964"/>
      <c r="N23" s="964"/>
      <c r="O23" s="964"/>
      <c r="P23" s="964"/>
      <c r="Q23" s="964"/>
      <c r="R23" s="964"/>
      <c r="S23" s="964"/>
      <c r="T23" s="999">
        <f>T21+T22</f>
        <v>0</v>
      </c>
    </row>
    <row r="24" spans="1:20">
      <c r="A24" s="994">
        <v>9</v>
      </c>
      <c r="B24" s="964"/>
      <c r="C24" s="964" t="s">
        <v>157</v>
      </c>
      <c r="D24" s="964"/>
      <c r="E24" s="964"/>
      <c r="F24" s="976" t="s">
        <v>1173</v>
      </c>
      <c r="G24" s="982"/>
      <c r="H24" s="964"/>
      <c r="I24" s="964"/>
      <c r="J24" s="964"/>
      <c r="K24" s="964"/>
      <c r="L24" s="964"/>
      <c r="M24" s="964"/>
      <c r="N24" s="964"/>
      <c r="O24" s="964"/>
      <c r="P24" s="964"/>
      <c r="Q24" s="964"/>
      <c r="R24" s="964"/>
      <c r="S24" s="964"/>
      <c r="T24" s="1001"/>
    </row>
    <row r="25" spans="1:20">
      <c r="A25" s="994">
        <v>10</v>
      </c>
      <c r="B25" s="964"/>
      <c r="C25" s="964" t="s">
        <v>1464</v>
      </c>
      <c r="D25" s="964"/>
      <c r="E25" s="964"/>
      <c r="F25" s="976" t="s">
        <v>1176</v>
      </c>
      <c r="G25" s="964"/>
      <c r="H25" s="964"/>
      <c r="I25" s="964"/>
      <c r="J25" s="964"/>
      <c r="K25" s="964"/>
      <c r="L25" s="964"/>
      <c r="M25" s="964"/>
      <c r="N25" s="964"/>
      <c r="O25" s="964"/>
      <c r="P25" s="964"/>
      <c r="Q25" s="964"/>
      <c r="R25" s="964"/>
      <c r="S25" s="964"/>
      <c r="T25" s="1001"/>
    </row>
    <row r="26" spans="1:20">
      <c r="A26" s="994">
        <v>11</v>
      </c>
      <c r="B26" s="964"/>
      <c r="C26" s="964" t="s">
        <v>1417</v>
      </c>
      <c r="D26" s="964"/>
      <c r="E26" s="964"/>
      <c r="F26" s="976" t="s">
        <v>1465</v>
      </c>
      <c r="G26" s="964"/>
      <c r="H26" s="964"/>
      <c r="I26" s="964"/>
      <c r="J26" s="964"/>
      <c r="K26" s="964"/>
      <c r="L26" s="964"/>
      <c r="M26" s="964"/>
      <c r="N26" s="964"/>
      <c r="O26" s="964"/>
      <c r="P26" s="964"/>
      <c r="Q26" s="964"/>
      <c r="R26" s="964"/>
      <c r="S26" s="964"/>
      <c r="T26" s="999">
        <f>T20+T23+T24+T25</f>
        <v>0</v>
      </c>
    </row>
    <row r="27" spans="1:20">
      <c r="A27" s="994">
        <v>12</v>
      </c>
      <c r="B27" s="964"/>
      <c r="C27" s="685" t="s">
        <v>1466</v>
      </c>
      <c r="D27" s="726"/>
      <c r="E27" s="723" t="s">
        <v>1467</v>
      </c>
      <c r="F27" s="976"/>
      <c r="G27" s="723"/>
      <c r="H27" s="964"/>
      <c r="I27" s="964"/>
      <c r="J27" s="964"/>
      <c r="K27" s="964"/>
      <c r="L27" s="964"/>
      <c r="M27" s="964"/>
      <c r="N27" s="964"/>
      <c r="O27" s="964"/>
      <c r="P27" s="964"/>
      <c r="Q27" s="964"/>
      <c r="R27" s="964"/>
      <c r="S27" s="964"/>
      <c r="T27" s="1002"/>
    </row>
    <row r="28" spans="1:20">
      <c r="A28" s="994">
        <v>13</v>
      </c>
      <c r="B28" s="964"/>
      <c r="C28" s="685" t="s">
        <v>1468</v>
      </c>
      <c r="D28" s="726"/>
      <c r="E28" s="723" t="s">
        <v>1467</v>
      </c>
      <c r="F28" s="976"/>
      <c r="G28" s="723"/>
      <c r="H28" s="964"/>
      <c r="I28" s="964"/>
      <c r="J28" s="964"/>
      <c r="K28" s="964"/>
      <c r="L28" s="964"/>
      <c r="M28" s="964"/>
      <c r="N28" s="964"/>
      <c r="O28" s="964"/>
      <c r="P28" s="964"/>
      <c r="Q28" s="964"/>
      <c r="R28" s="964"/>
      <c r="S28" s="964"/>
      <c r="T28" s="1002"/>
    </row>
    <row r="29" spans="1:20">
      <c r="A29" s="994">
        <v>14</v>
      </c>
      <c r="B29" s="964"/>
      <c r="C29" s="685" t="s">
        <v>1469</v>
      </c>
      <c r="D29" s="1003"/>
      <c r="E29" s="685"/>
      <c r="F29" s="976" t="s">
        <v>1470</v>
      </c>
      <c r="G29" s="685"/>
      <c r="H29" s="964"/>
      <c r="I29" s="964"/>
      <c r="J29" s="964"/>
      <c r="K29" s="964"/>
      <c r="L29" s="964"/>
      <c r="M29" s="964"/>
      <c r="N29" s="964"/>
      <c r="O29" s="964"/>
      <c r="P29" s="964"/>
      <c r="Q29" s="964"/>
      <c r="R29" s="964"/>
      <c r="S29" s="964"/>
      <c r="T29" s="976">
        <f>T28-T27</f>
        <v>0</v>
      </c>
    </row>
    <row r="30" spans="1:20">
      <c r="A30" s="994">
        <v>15</v>
      </c>
      <c r="B30" s="964"/>
      <c r="C30" s="685" t="s">
        <v>1471</v>
      </c>
      <c r="D30" s="726"/>
      <c r="E30" s="723"/>
      <c r="F30" s="976" t="s">
        <v>1472</v>
      </c>
      <c r="G30" s="723"/>
      <c r="H30" s="964"/>
      <c r="I30" s="964"/>
      <c r="J30" s="964"/>
      <c r="K30" s="964"/>
      <c r="L30" s="964"/>
      <c r="M30" s="964"/>
      <c r="N30" s="964"/>
      <c r="O30" s="964"/>
      <c r="P30" s="964"/>
      <c r="Q30" s="964"/>
      <c r="R30" s="964"/>
      <c r="S30" s="964"/>
      <c r="T30" s="1004">
        <f>'ATT6- True-Up Adjustment NITS'!I$61</f>
        <v>1</v>
      </c>
    </row>
    <row r="31" spans="1:20">
      <c r="A31" s="994">
        <v>16</v>
      </c>
      <c r="B31" s="964"/>
      <c r="C31" s="685" t="s">
        <v>1473</v>
      </c>
      <c r="D31" s="1003"/>
      <c r="E31" s="685"/>
      <c r="F31" s="976" t="s">
        <v>1474</v>
      </c>
      <c r="G31" s="685"/>
      <c r="H31" s="964"/>
      <c r="I31" s="964"/>
      <c r="J31" s="964"/>
      <c r="K31" s="964"/>
      <c r="L31" s="964"/>
      <c r="M31" s="964"/>
      <c r="N31" s="964"/>
      <c r="O31" s="964"/>
      <c r="P31" s="964"/>
      <c r="Q31" s="964"/>
      <c r="R31" s="964"/>
      <c r="S31" s="964"/>
      <c r="T31" s="1005">
        <f>T29*T30</f>
        <v>0</v>
      </c>
    </row>
    <row r="32" spans="1:20" ht="17.25" thickBot="1">
      <c r="A32" s="994">
        <v>17</v>
      </c>
      <c r="B32" s="964"/>
      <c r="C32" s="685" t="s">
        <v>1475</v>
      </c>
      <c r="D32" s="1003"/>
      <c r="E32" s="685"/>
      <c r="F32" s="976" t="s">
        <v>1476</v>
      </c>
      <c r="G32" s="1006"/>
      <c r="H32" s="964"/>
      <c r="I32" s="964"/>
      <c r="J32" s="964"/>
      <c r="K32" s="964"/>
      <c r="L32" s="964"/>
      <c r="M32" s="964"/>
      <c r="N32" s="964"/>
      <c r="O32" s="964"/>
      <c r="P32" s="964"/>
      <c r="Q32" s="964"/>
      <c r="R32" s="964"/>
      <c r="S32" s="964"/>
      <c r="T32" s="1007">
        <f>T31+T26</f>
        <v>0</v>
      </c>
    </row>
    <row r="33" spans="1:20" ht="17.25" thickTop="1">
      <c r="A33" s="994"/>
      <c r="B33" s="964"/>
      <c r="C33" s="964"/>
      <c r="D33" s="1003"/>
      <c r="E33" s="685"/>
      <c r="F33" s="976"/>
      <c r="G33" s="685"/>
      <c r="H33" s="638"/>
      <c r="I33" s="964"/>
      <c r="J33" s="964"/>
      <c r="K33" s="964"/>
      <c r="L33" s="964"/>
      <c r="M33" s="964"/>
      <c r="N33" s="964"/>
      <c r="O33" s="964"/>
      <c r="P33" s="964"/>
      <c r="Q33" s="964"/>
      <c r="R33" s="964"/>
      <c r="S33" s="964"/>
      <c r="T33" s="1005"/>
    </row>
    <row r="34" spans="1:20">
      <c r="A34" s="724" t="s">
        <v>1238</v>
      </c>
      <c r="B34" s="964"/>
      <c r="C34" s="964" t="s">
        <v>1477</v>
      </c>
      <c r="D34" s="964"/>
      <c r="E34" s="964"/>
      <c r="F34" s="976"/>
      <c r="G34" s="964"/>
      <c r="H34" s="964"/>
      <c r="I34" s="964"/>
      <c r="J34" s="964"/>
      <c r="K34" s="964"/>
      <c r="L34" s="964"/>
      <c r="M34" s="964"/>
      <c r="N34" s="964"/>
      <c r="O34" s="964"/>
      <c r="P34" s="964"/>
      <c r="Q34" s="964"/>
      <c r="R34" s="964"/>
      <c r="S34" s="964"/>
      <c r="T34" s="1005"/>
    </row>
    <row r="35" spans="1:20">
      <c r="A35" s="724" t="s">
        <v>1453</v>
      </c>
      <c r="B35" s="964"/>
      <c r="C35" s="964" t="s">
        <v>1478</v>
      </c>
      <c r="D35" s="964"/>
      <c r="E35" s="964"/>
      <c r="F35" s="976"/>
      <c r="G35" s="964"/>
      <c r="H35" s="964"/>
      <c r="I35" s="964"/>
      <c r="J35" s="964"/>
      <c r="K35" s="964"/>
      <c r="L35" s="964"/>
      <c r="M35" s="964"/>
      <c r="N35" s="964"/>
      <c r="O35" s="964"/>
      <c r="P35" s="964"/>
      <c r="Q35" s="964"/>
      <c r="R35" s="964"/>
      <c r="S35" s="964"/>
      <c r="T35" s="1005"/>
    </row>
    <row r="36" spans="1:20">
      <c r="A36" s="724" t="s">
        <v>1457</v>
      </c>
      <c r="B36" s="964"/>
      <c r="C36" s="964" t="s">
        <v>1479</v>
      </c>
      <c r="D36" s="726"/>
      <c r="E36" s="723"/>
      <c r="F36" s="976"/>
      <c r="G36" s="964"/>
      <c r="H36" s="964"/>
      <c r="I36" s="964"/>
      <c r="J36" s="964"/>
      <c r="K36" s="964"/>
      <c r="L36" s="964"/>
      <c r="M36" s="964"/>
      <c r="N36" s="964"/>
      <c r="O36" s="964"/>
      <c r="P36" s="964"/>
      <c r="Q36" s="964"/>
      <c r="R36" s="964"/>
      <c r="S36" s="964"/>
      <c r="T36" s="1005"/>
    </row>
    <row r="37" spans="1:20">
      <c r="A37" s="994"/>
      <c r="B37" s="964"/>
      <c r="C37" s="964" t="s">
        <v>1480</v>
      </c>
      <c r="D37" s="726"/>
      <c r="E37" s="723"/>
      <c r="F37" s="976"/>
      <c r="G37" s="964"/>
      <c r="H37" s="964"/>
      <c r="I37" s="964"/>
      <c r="J37" s="964"/>
      <c r="K37" s="964"/>
      <c r="L37" s="964"/>
      <c r="M37" s="964"/>
      <c r="N37" s="964"/>
      <c r="O37" s="964"/>
      <c r="P37" s="964"/>
      <c r="Q37" s="964"/>
      <c r="R37" s="964"/>
      <c r="S37" s="964"/>
      <c r="T37" s="1005"/>
    </row>
    <row r="38" spans="1:20">
      <c r="A38" s="982"/>
      <c r="B38" s="964"/>
      <c r="C38" s="964" t="s">
        <v>1481</v>
      </c>
      <c r="D38" s="964"/>
      <c r="E38" s="964"/>
      <c r="F38" s="976"/>
      <c r="G38" s="964"/>
      <c r="H38" s="964"/>
      <c r="I38" s="964"/>
      <c r="J38" s="964"/>
      <c r="K38" s="964"/>
      <c r="L38" s="964"/>
      <c r="M38" s="964"/>
      <c r="N38" s="964"/>
      <c r="O38" s="964"/>
      <c r="P38" s="964"/>
      <c r="Q38" s="964"/>
      <c r="R38" s="964"/>
      <c r="S38" s="964"/>
      <c r="T38" s="1005"/>
    </row>
    <row r="39" spans="1:20">
      <c r="A39" s="994"/>
      <c r="B39" s="964"/>
      <c r="C39" s="964" t="s">
        <v>1482</v>
      </c>
      <c r="D39" s="964"/>
      <c r="E39" s="964"/>
      <c r="F39" s="976"/>
      <c r="G39" s="964"/>
      <c r="H39" s="964"/>
      <c r="I39" s="964"/>
      <c r="J39" s="964"/>
      <c r="K39" s="964"/>
      <c r="L39" s="964"/>
      <c r="M39" s="964"/>
      <c r="N39" s="964"/>
      <c r="O39" s="964"/>
      <c r="P39" s="964"/>
      <c r="Q39" s="964"/>
      <c r="R39" s="964"/>
      <c r="S39" s="964"/>
      <c r="T39" s="1005"/>
    </row>
    <row r="40" spans="1:20">
      <c r="A40" s="1008"/>
      <c r="B40" s="968"/>
      <c r="C40" s="968" t="s">
        <v>1483</v>
      </c>
      <c r="D40" s="1009">
        <f>125/10000*'Appendix A'!H$207</f>
        <v>6.5247376481627796E-3</v>
      </c>
      <c r="E40" s="968"/>
      <c r="F40" s="976"/>
      <c r="G40" s="968"/>
      <c r="H40" s="968"/>
      <c r="I40" s="968"/>
      <c r="J40" s="968"/>
      <c r="K40" s="968"/>
      <c r="L40" s="968"/>
      <c r="M40" s="968"/>
      <c r="N40" s="968"/>
      <c r="O40" s="968"/>
      <c r="P40" s="968"/>
      <c r="Q40" s="968"/>
      <c r="R40" s="968"/>
      <c r="S40" s="968"/>
      <c r="T40" s="1010"/>
    </row>
    <row r="41" spans="1:20">
      <c r="A41" s="724" t="s">
        <v>1467</v>
      </c>
      <c r="B41" s="964"/>
      <c r="C41" s="685" t="s">
        <v>1484</v>
      </c>
      <c r="D41" s="964"/>
      <c r="E41" s="964"/>
      <c r="F41" s="976"/>
      <c r="G41" s="964"/>
      <c r="H41" s="964"/>
      <c r="I41" s="964"/>
      <c r="J41" s="964"/>
      <c r="K41" s="964"/>
      <c r="L41" s="964"/>
      <c r="M41" s="964"/>
      <c r="N41" s="964"/>
      <c r="O41" s="964"/>
      <c r="P41" s="964"/>
      <c r="Q41" s="964"/>
      <c r="R41" s="964"/>
      <c r="S41" s="964"/>
      <c r="T41" s="1005"/>
    </row>
    <row r="42" spans="1:20" ht="17.25" thickBot="1">
      <c r="A42" s="1011"/>
      <c r="B42" s="978"/>
      <c r="C42" s="1012"/>
      <c r="D42" s="978"/>
      <c r="E42" s="978"/>
      <c r="F42" s="981"/>
      <c r="G42" s="1013"/>
      <c r="H42" s="978"/>
      <c r="I42" s="978"/>
      <c r="J42" s="978"/>
      <c r="K42" s="978"/>
      <c r="L42" s="978"/>
      <c r="M42" s="978"/>
      <c r="N42" s="978"/>
      <c r="O42" s="978"/>
      <c r="P42" s="978"/>
      <c r="Q42" s="978"/>
      <c r="R42" s="978"/>
      <c r="S42" s="978"/>
      <c r="T42" s="981"/>
    </row>
    <row r="43" spans="1:20">
      <c r="A43" s="1014"/>
      <c r="B43" s="973"/>
      <c r="C43" s="1015"/>
      <c r="D43" s="973"/>
      <c r="E43" s="973"/>
      <c r="F43" s="973"/>
      <c r="G43" s="973"/>
      <c r="H43" s="973"/>
      <c r="I43" s="973"/>
      <c r="J43" s="973"/>
      <c r="K43" s="973"/>
      <c r="L43" s="973"/>
      <c r="M43" s="973"/>
      <c r="N43" s="973"/>
      <c r="O43" s="973"/>
      <c r="P43" s="973"/>
      <c r="Q43" s="973"/>
      <c r="R43" s="973"/>
      <c r="S43" s="973"/>
      <c r="T43" s="974"/>
    </row>
    <row r="44" spans="1:20" ht="17.25" thickBot="1">
      <c r="A44" s="983" t="s">
        <v>1485</v>
      </c>
      <c r="B44" s="984"/>
      <c r="C44" s="964"/>
      <c r="D44" s="985"/>
      <c r="E44" s="986"/>
      <c r="F44" s="968"/>
      <c r="G44" s="968" t="s">
        <v>318</v>
      </c>
      <c r="H44" s="1842" t="s">
        <v>319</v>
      </c>
      <c r="I44" s="1843"/>
      <c r="J44" s="1843"/>
      <c r="K44" s="1843"/>
      <c r="L44" s="1843"/>
      <c r="M44" s="1843"/>
      <c r="N44" s="1843"/>
      <c r="O44" s="1843"/>
      <c r="P44" s="1843"/>
      <c r="Q44" s="1843"/>
      <c r="R44" s="1843"/>
      <c r="S44" s="1844"/>
      <c r="T44" s="976"/>
    </row>
    <row r="45" spans="1:20">
      <c r="A45" s="987" t="s">
        <v>84</v>
      </c>
      <c r="B45" s="988" t="s">
        <v>85</v>
      </c>
      <c r="C45" s="988"/>
      <c r="D45" s="988"/>
      <c r="E45" s="988" t="s">
        <v>632</v>
      </c>
      <c r="F45" s="989" t="s">
        <v>86</v>
      </c>
      <c r="G45" s="990" t="s">
        <v>1451</v>
      </c>
      <c r="H45" s="991" t="s">
        <v>303</v>
      </c>
      <c r="I45" s="991" t="s">
        <v>304</v>
      </c>
      <c r="J45" s="991" t="s">
        <v>305</v>
      </c>
      <c r="K45" s="991" t="s">
        <v>306</v>
      </c>
      <c r="L45" s="991" t="s">
        <v>308</v>
      </c>
      <c r="M45" s="991" t="s">
        <v>309</v>
      </c>
      <c r="N45" s="991" t="s">
        <v>310</v>
      </c>
      <c r="O45" s="991" t="s">
        <v>311</v>
      </c>
      <c r="P45" s="991" t="s">
        <v>312</v>
      </c>
      <c r="Q45" s="991" t="s">
        <v>313</v>
      </c>
      <c r="R45" s="991" t="s">
        <v>314</v>
      </c>
      <c r="S45" s="992" t="s">
        <v>1452</v>
      </c>
      <c r="T45" s="993" t="s">
        <v>269</v>
      </c>
    </row>
    <row r="46" spans="1:20">
      <c r="A46" s="994"/>
      <c r="B46" s="967"/>
      <c r="C46" s="985"/>
      <c r="D46" s="964"/>
      <c r="E46" s="986"/>
      <c r="F46" s="976"/>
      <c r="G46" s="982"/>
      <c r="H46" s="964"/>
      <c r="I46" s="964"/>
      <c r="J46" s="964"/>
      <c r="K46" s="964"/>
      <c r="L46" s="964"/>
      <c r="M46" s="964"/>
      <c r="N46" s="964"/>
      <c r="O46" s="964"/>
      <c r="P46" s="964"/>
      <c r="Q46" s="964"/>
      <c r="R46" s="964"/>
      <c r="S46" s="964"/>
      <c r="T46" s="976"/>
    </row>
    <row r="47" spans="1:20">
      <c r="A47" s="994">
        <v>1</v>
      </c>
      <c r="B47" s="967"/>
      <c r="C47" s="995" t="s">
        <v>610</v>
      </c>
      <c r="D47" s="996"/>
      <c r="E47" s="723" t="s">
        <v>1238</v>
      </c>
      <c r="F47" s="997" t="s">
        <v>1171</v>
      </c>
      <c r="G47" s="843"/>
      <c r="H47" s="464"/>
      <c r="I47" s="464"/>
      <c r="J47" s="464"/>
      <c r="K47" s="464"/>
      <c r="L47" s="464"/>
      <c r="M47" s="464"/>
      <c r="N47" s="464"/>
      <c r="O47" s="464"/>
      <c r="P47" s="464"/>
      <c r="Q47" s="464"/>
      <c r="R47" s="464"/>
      <c r="S47" s="464"/>
      <c r="T47" s="998">
        <f>SUM(G47:S47)/13</f>
        <v>0</v>
      </c>
    </row>
    <row r="48" spans="1:20">
      <c r="A48" s="994">
        <v>2</v>
      </c>
      <c r="B48" s="967"/>
      <c r="C48" s="995" t="s">
        <v>530</v>
      </c>
      <c r="D48" s="964"/>
      <c r="E48" s="723" t="s">
        <v>1238</v>
      </c>
      <c r="F48" s="976" t="s">
        <v>1173</v>
      </c>
      <c r="G48" s="843"/>
      <c r="H48" s="464"/>
      <c r="I48" s="464"/>
      <c r="J48" s="464"/>
      <c r="K48" s="464"/>
      <c r="L48" s="464"/>
      <c r="M48" s="464"/>
      <c r="N48" s="464"/>
      <c r="O48" s="464"/>
      <c r="P48" s="464"/>
      <c r="Q48" s="464"/>
      <c r="R48" s="464"/>
      <c r="S48" s="464"/>
      <c r="T48" s="998">
        <f>SUM(G48:S48)/13</f>
        <v>0</v>
      </c>
    </row>
    <row r="49" spans="1:20">
      <c r="A49" s="994">
        <v>3</v>
      </c>
      <c r="B49" s="964"/>
      <c r="C49" s="964" t="s">
        <v>256</v>
      </c>
      <c r="D49" s="964"/>
      <c r="E49" s="723" t="s">
        <v>1453</v>
      </c>
      <c r="F49" s="976" t="s">
        <v>1175</v>
      </c>
      <c r="G49" s="843"/>
      <c r="H49" s="964"/>
      <c r="I49" s="964"/>
      <c r="J49" s="964"/>
      <c r="K49" s="964"/>
      <c r="L49" s="964"/>
      <c r="M49" s="964"/>
      <c r="N49" s="964"/>
      <c r="O49" s="964"/>
      <c r="P49" s="964"/>
      <c r="Q49" s="964"/>
      <c r="R49" s="964"/>
      <c r="S49" s="464"/>
      <c r="T49" s="998">
        <f>(G49+S49)/2</f>
        <v>0</v>
      </c>
    </row>
    <row r="50" spans="1:20">
      <c r="A50" s="994">
        <v>4</v>
      </c>
      <c r="B50" s="964"/>
      <c r="C50" s="964" t="s">
        <v>1454</v>
      </c>
      <c r="D50" s="964"/>
      <c r="E50" s="964"/>
      <c r="F50" s="976" t="s">
        <v>1455</v>
      </c>
      <c r="G50" s="964"/>
      <c r="H50" s="1016"/>
      <c r="I50" s="1016"/>
      <c r="J50" s="1016"/>
      <c r="K50" s="1016"/>
      <c r="L50" s="1016"/>
      <c r="M50" s="1016"/>
      <c r="N50" s="1016"/>
      <c r="O50" s="1016"/>
      <c r="P50" s="1016"/>
      <c r="Q50" s="1016"/>
      <c r="R50" s="1016"/>
      <c r="S50" s="1016"/>
      <c r="T50" s="999">
        <f>SUM(T47:T49)</f>
        <v>0</v>
      </c>
    </row>
    <row r="51" spans="1:20">
      <c r="A51" s="994">
        <v>5</v>
      </c>
      <c r="B51" s="964"/>
      <c r="C51" s="964" t="s">
        <v>1456</v>
      </c>
      <c r="D51" s="964"/>
      <c r="E51" s="723" t="s">
        <v>1457</v>
      </c>
      <c r="F51" s="976" t="s">
        <v>1458</v>
      </c>
      <c r="G51" s="982"/>
      <c r="H51" s="964"/>
      <c r="I51" s="964"/>
      <c r="J51" s="964"/>
      <c r="K51" s="964"/>
      <c r="L51" s="964"/>
      <c r="M51" s="964"/>
      <c r="N51" s="964"/>
      <c r="O51" s="964"/>
      <c r="P51" s="964"/>
      <c r="Q51" s="964"/>
      <c r="R51" s="964"/>
      <c r="S51" s="964"/>
      <c r="T51" s="999">
        <f>T50*('Appendix A'!H$216+D71)</f>
        <v>0</v>
      </c>
    </row>
    <row r="52" spans="1:20">
      <c r="A52" s="994">
        <v>6</v>
      </c>
      <c r="B52" s="964"/>
      <c r="C52" s="964" t="s">
        <v>1459</v>
      </c>
      <c r="D52" s="964"/>
      <c r="E52" s="723" t="s">
        <v>1457</v>
      </c>
      <c r="F52" s="1000" t="s">
        <v>1460</v>
      </c>
      <c r="G52" s="964"/>
      <c r="H52" s="1016"/>
      <c r="I52" s="1016"/>
      <c r="J52" s="1016"/>
      <c r="K52" s="1016"/>
      <c r="L52" s="1016"/>
      <c r="M52" s="1016"/>
      <c r="N52" s="1016"/>
      <c r="O52" s="1016"/>
      <c r="P52" s="1016"/>
      <c r="Q52" s="1016"/>
      <c r="R52" s="1016"/>
      <c r="S52" s="1016"/>
      <c r="T52" s="999">
        <f>T51*'Appendix A'!H$232*(1-('Appendix A'!H$213/('Appendix A'!H$216+D71)))</f>
        <v>0</v>
      </c>
    </row>
    <row r="53" spans="1:20">
      <c r="A53" s="994">
        <v>7</v>
      </c>
      <c r="B53" s="964"/>
      <c r="C53" s="964" t="s">
        <v>1179</v>
      </c>
      <c r="D53" s="964"/>
      <c r="E53" s="964"/>
      <c r="F53" s="976" t="s">
        <v>1461</v>
      </c>
      <c r="G53" s="964"/>
      <c r="H53" s="964"/>
      <c r="I53" s="964"/>
      <c r="J53" s="964"/>
      <c r="K53" s="964"/>
      <c r="L53" s="964"/>
      <c r="M53" s="964"/>
      <c r="N53" s="964"/>
      <c r="O53" s="964"/>
      <c r="P53" s="964"/>
      <c r="Q53" s="964"/>
      <c r="R53" s="964"/>
      <c r="S53" s="964"/>
      <c r="T53" s="999">
        <f>T52*('Appendix A'!H$233/'Appendix A'!H$237)</f>
        <v>0</v>
      </c>
    </row>
    <row r="54" spans="1:20">
      <c r="A54" s="994">
        <v>8</v>
      </c>
      <c r="B54" s="964"/>
      <c r="C54" s="964" t="s">
        <v>1462</v>
      </c>
      <c r="D54" s="964"/>
      <c r="E54" s="964"/>
      <c r="F54" s="976" t="s">
        <v>1463</v>
      </c>
      <c r="G54" s="964"/>
      <c r="H54" s="964"/>
      <c r="I54" s="964"/>
      <c r="J54" s="964"/>
      <c r="K54" s="964"/>
      <c r="L54" s="964"/>
      <c r="M54" s="964"/>
      <c r="N54" s="964"/>
      <c r="O54" s="964"/>
      <c r="P54" s="964"/>
      <c r="Q54" s="964"/>
      <c r="R54" s="964"/>
      <c r="S54" s="964"/>
      <c r="T54" s="999">
        <f>T52+T53</f>
        <v>0</v>
      </c>
    </row>
    <row r="55" spans="1:20">
      <c r="A55" s="994">
        <v>9</v>
      </c>
      <c r="B55" s="964"/>
      <c r="C55" s="964" t="s">
        <v>157</v>
      </c>
      <c r="D55" s="964"/>
      <c r="E55" s="964"/>
      <c r="F55" s="976" t="s">
        <v>1173</v>
      </c>
      <c r="G55" s="982"/>
      <c r="H55" s="964"/>
      <c r="I55" s="964"/>
      <c r="J55" s="964"/>
      <c r="K55" s="964"/>
      <c r="L55" s="964"/>
      <c r="M55" s="964"/>
      <c r="N55" s="964"/>
      <c r="O55" s="964"/>
      <c r="P55" s="964"/>
      <c r="Q55" s="964"/>
      <c r="R55" s="964"/>
      <c r="S55" s="964"/>
      <c r="T55" s="1001"/>
    </row>
    <row r="56" spans="1:20">
      <c r="A56" s="994">
        <v>10</v>
      </c>
      <c r="B56" s="964"/>
      <c r="C56" s="964" t="s">
        <v>1464</v>
      </c>
      <c r="D56" s="964"/>
      <c r="E56" s="964"/>
      <c r="F56" s="976" t="s">
        <v>1176</v>
      </c>
      <c r="G56" s="964"/>
      <c r="H56" s="964"/>
      <c r="I56" s="964"/>
      <c r="J56" s="964"/>
      <c r="K56" s="964"/>
      <c r="L56" s="964"/>
      <c r="M56" s="964"/>
      <c r="N56" s="964"/>
      <c r="O56" s="964"/>
      <c r="P56" s="964"/>
      <c r="Q56" s="964"/>
      <c r="R56" s="964"/>
      <c r="S56" s="964"/>
      <c r="T56" s="1001"/>
    </row>
    <row r="57" spans="1:20">
      <c r="A57" s="994">
        <v>11</v>
      </c>
      <c r="B57" s="964"/>
      <c r="C57" s="964" t="s">
        <v>1417</v>
      </c>
      <c r="D57" s="964"/>
      <c r="E57" s="964"/>
      <c r="F57" s="976" t="s">
        <v>1465</v>
      </c>
      <c r="G57" s="964"/>
      <c r="H57" s="964"/>
      <c r="I57" s="964"/>
      <c r="J57" s="964"/>
      <c r="K57" s="964"/>
      <c r="L57" s="964"/>
      <c r="M57" s="964"/>
      <c r="N57" s="964"/>
      <c r="O57" s="964"/>
      <c r="P57" s="964"/>
      <c r="Q57" s="964"/>
      <c r="R57" s="964"/>
      <c r="S57" s="964"/>
      <c r="T57" s="999">
        <f>T51+T54+T55+T56</f>
        <v>0</v>
      </c>
    </row>
    <row r="58" spans="1:20">
      <c r="A58" s="994">
        <v>12</v>
      </c>
      <c r="B58" s="964"/>
      <c r="C58" s="685" t="s">
        <v>1466</v>
      </c>
      <c r="D58" s="726"/>
      <c r="E58" s="723" t="s">
        <v>1467</v>
      </c>
      <c r="F58" s="976"/>
      <c r="G58" s="723"/>
      <c r="H58" s="964"/>
      <c r="I58" s="964"/>
      <c r="J58" s="964"/>
      <c r="K58" s="964"/>
      <c r="L58" s="964"/>
      <c r="M58" s="964"/>
      <c r="N58" s="964"/>
      <c r="O58" s="964"/>
      <c r="P58" s="964"/>
      <c r="Q58" s="964"/>
      <c r="R58" s="964"/>
      <c r="S58" s="964"/>
      <c r="T58" s="1002"/>
    </row>
    <row r="59" spans="1:20">
      <c r="A59" s="994">
        <v>13</v>
      </c>
      <c r="B59" s="964"/>
      <c r="C59" s="685" t="s">
        <v>1468</v>
      </c>
      <c r="D59" s="726"/>
      <c r="E59" s="723" t="s">
        <v>1467</v>
      </c>
      <c r="F59" s="976"/>
      <c r="G59" s="723"/>
      <c r="H59" s="964"/>
      <c r="I59" s="964"/>
      <c r="J59" s="964"/>
      <c r="K59" s="964"/>
      <c r="L59" s="964"/>
      <c r="M59" s="964"/>
      <c r="N59" s="964"/>
      <c r="O59" s="964"/>
      <c r="P59" s="964"/>
      <c r="Q59" s="964"/>
      <c r="R59" s="964"/>
      <c r="S59" s="964"/>
      <c r="T59" s="1002"/>
    </row>
    <row r="60" spans="1:20">
      <c r="A60" s="994">
        <v>14</v>
      </c>
      <c r="B60" s="964"/>
      <c r="C60" s="685" t="s">
        <v>1469</v>
      </c>
      <c r="D60" s="1003"/>
      <c r="E60" s="685"/>
      <c r="F60" s="976" t="s">
        <v>1470</v>
      </c>
      <c r="G60" s="685"/>
      <c r="H60" s="964"/>
      <c r="I60" s="964"/>
      <c r="J60" s="964"/>
      <c r="K60" s="964"/>
      <c r="L60" s="964"/>
      <c r="M60" s="964"/>
      <c r="N60" s="964"/>
      <c r="O60" s="964"/>
      <c r="P60" s="964"/>
      <c r="Q60" s="964"/>
      <c r="R60" s="964"/>
      <c r="S60" s="964"/>
      <c r="T60" s="976">
        <f>T59-T58</f>
        <v>0</v>
      </c>
    </row>
    <row r="61" spans="1:20">
      <c r="A61" s="994">
        <v>15</v>
      </c>
      <c r="B61" s="964"/>
      <c r="C61" s="685" t="s">
        <v>1471</v>
      </c>
      <c r="D61" s="726"/>
      <c r="E61" s="723"/>
      <c r="F61" s="976" t="s">
        <v>1472</v>
      </c>
      <c r="G61" s="723"/>
      <c r="H61" s="964"/>
      <c r="I61" s="964"/>
      <c r="J61" s="964"/>
      <c r="K61" s="964"/>
      <c r="L61" s="964"/>
      <c r="M61" s="964"/>
      <c r="N61" s="964"/>
      <c r="O61" s="964"/>
      <c r="P61" s="964"/>
      <c r="Q61" s="964"/>
      <c r="R61" s="964"/>
      <c r="S61" s="964"/>
      <c r="T61" s="1004">
        <f>'ATT6- True-Up Adjustment NITS'!I$61</f>
        <v>1</v>
      </c>
    </row>
    <row r="62" spans="1:20">
      <c r="A62" s="994">
        <v>16</v>
      </c>
      <c r="B62" s="964"/>
      <c r="C62" s="685" t="s">
        <v>1473</v>
      </c>
      <c r="D62" s="1003"/>
      <c r="E62" s="685"/>
      <c r="F62" s="976" t="s">
        <v>1474</v>
      </c>
      <c r="G62" s="685"/>
      <c r="H62" s="964"/>
      <c r="I62" s="964"/>
      <c r="J62" s="964"/>
      <c r="K62" s="964"/>
      <c r="L62" s="964"/>
      <c r="M62" s="964"/>
      <c r="N62" s="964"/>
      <c r="O62" s="964"/>
      <c r="P62" s="964"/>
      <c r="Q62" s="964"/>
      <c r="R62" s="964"/>
      <c r="S62" s="964"/>
      <c r="T62" s="1005">
        <f>T60*T61</f>
        <v>0</v>
      </c>
    </row>
    <row r="63" spans="1:20" ht="17.25" thickBot="1">
      <c r="A63" s="994">
        <v>17</v>
      </c>
      <c r="B63" s="964"/>
      <c r="C63" s="685" t="s">
        <v>1475</v>
      </c>
      <c r="D63" s="1003"/>
      <c r="E63" s="685"/>
      <c r="F63" s="976" t="s">
        <v>1476</v>
      </c>
      <c r="G63" s="1006"/>
      <c r="H63" s="964"/>
      <c r="I63" s="964"/>
      <c r="J63" s="964"/>
      <c r="K63" s="964"/>
      <c r="L63" s="964"/>
      <c r="M63" s="964"/>
      <c r="N63" s="964"/>
      <c r="O63" s="964"/>
      <c r="P63" s="964"/>
      <c r="Q63" s="964"/>
      <c r="R63" s="964"/>
      <c r="S63" s="964"/>
      <c r="T63" s="1007">
        <f>T62+T57</f>
        <v>0</v>
      </c>
    </row>
    <row r="64" spans="1:20" ht="17.25" thickTop="1">
      <c r="A64" s="994"/>
      <c r="B64" s="964"/>
      <c r="C64" s="964"/>
      <c r="D64" s="1003"/>
      <c r="E64" s="685"/>
      <c r="F64" s="976"/>
      <c r="G64" s="685"/>
      <c r="H64" s="638"/>
      <c r="I64" s="964"/>
      <c r="J64" s="964"/>
      <c r="K64" s="964"/>
      <c r="L64" s="964"/>
      <c r="M64" s="964"/>
      <c r="N64" s="964"/>
      <c r="O64" s="964"/>
      <c r="P64" s="964"/>
      <c r="Q64" s="964"/>
      <c r="R64" s="964"/>
      <c r="S64" s="964"/>
      <c r="T64" s="1005"/>
    </row>
    <row r="65" spans="1:20">
      <c r="A65" s="724" t="s">
        <v>1238</v>
      </c>
      <c r="B65" s="964"/>
      <c r="C65" s="964" t="s">
        <v>1477</v>
      </c>
      <c r="D65" s="964"/>
      <c r="E65" s="964"/>
      <c r="F65" s="976"/>
      <c r="G65" s="964"/>
      <c r="H65" s="964"/>
      <c r="I65" s="964"/>
      <c r="J65" s="964"/>
      <c r="K65" s="964"/>
      <c r="L65" s="964"/>
      <c r="M65" s="964"/>
      <c r="N65" s="964"/>
      <c r="O65" s="964"/>
      <c r="P65" s="964"/>
      <c r="Q65" s="964"/>
      <c r="R65" s="964"/>
      <c r="S65" s="964"/>
      <c r="T65" s="1005"/>
    </row>
    <row r="66" spans="1:20">
      <c r="A66" s="724" t="s">
        <v>1453</v>
      </c>
      <c r="B66" s="964"/>
      <c r="C66" s="964" t="s">
        <v>1478</v>
      </c>
      <c r="D66" s="964"/>
      <c r="E66" s="964"/>
      <c r="F66" s="976"/>
      <c r="G66" s="964"/>
      <c r="H66" s="964"/>
      <c r="I66" s="964"/>
      <c r="J66" s="964"/>
      <c r="K66" s="964"/>
      <c r="L66" s="964"/>
      <c r="M66" s="964"/>
      <c r="N66" s="964"/>
      <c r="O66" s="964"/>
      <c r="P66" s="964"/>
      <c r="Q66" s="964"/>
      <c r="R66" s="964"/>
      <c r="S66" s="964"/>
      <c r="T66" s="1005"/>
    </row>
    <row r="67" spans="1:20">
      <c r="A67" s="724" t="s">
        <v>1457</v>
      </c>
      <c r="B67" s="964"/>
      <c r="C67" s="964" t="s">
        <v>1479</v>
      </c>
      <c r="D67" s="726"/>
      <c r="E67" s="723"/>
      <c r="F67" s="976"/>
      <c r="G67" s="964"/>
      <c r="H67" s="964"/>
      <c r="I67" s="964"/>
      <c r="J67" s="964"/>
      <c r="K67" s="964"/>
      <c r="L67" s="964"/>
      <c r="M67" s="964"/>
      <c r="N67" s="964"/>
      <c r="O67" s="964"/>
      <c r="P67" s="964"/>
      <c r="Q67" s="964"/>
      <c r="R67" s="964"/>
      <c r="S67" s="964"/>
      <c r="T67" s="1005"/>
    </row>
    <row r="68" spans="1:20">
      <c r="A68" s="994"/>
      <c r="B68" s="964"/>
      <c r="C68" s="964" t="s">
        <v>1480</v>
      </c>
      <c r="D68" s="726"/>
      <c r="E68" s="723"/>
      <c r="F68" s="976"/>
      <c r="G68" s="964"/>
      <c r="H68" s="964"/>
      <c r="I68" s="964"/>
      <c r="J68" s="964"/>
      <c r="K68" s="964"/>
      <c r="L68" s="964"/>
      <c r="M68" s="964"/>
      <c r="N68" s="964"/>
      <c r="O68" s="964"/>
      <c r="P68" s="964"/>
      <c r="Q68" s="964"/>
      <c r="R68" s="964"/>
      <c r="S68" s="964"/>
      <c r="T68" s="1005"/>
    </row>
    <row r="69" spans="1:20">
      <c r="A69" s="982"/>
      <c r="B69" s="964"/>
      <c r="C69" s="964" t="s">
        <v>1486</v>
      </c>
      <c r="D69" s="964"/>
      <c r="E69" s="964"/>
      <c r="F69" s="976"/>
      <c r="G69" s="964"/>
      <c r="H69" s="964"/>
      <c r="I69" s="964"/>
      <c r="J69" s="964"/>
      <c r="K69" s="964"/>
      <c r="L69" s="964"/>
      <c r="M69" s="964"/>
      <c r="N69" s="964"/>
      <c r="O69" s="964"/>
      <c r="P69" s="964"/>
      <c r="Q69" s="964"/>
      <c r="R69" s="964"/>
      <c r="S69" s="964"/>
      <c r="T69" s="976"/>
    </row>
    <row r="70" spans="1:20">
      <c r="A70" s="994"/>
      <c r="B70" s="964"/>
      <c r="C70" s="964" t="s">
        <v>1482</v>
      </c>
      <c r="D70" s="964"/>
      <c r="E70" s="964"/>
      <c r="F70" s="976"/>
      <c r="G70" s="964"/>
      <c r="H70" s="964"/>
      <c r="I70" s="964"/>
      <c r="J70" s="964"/>
      <c r="K70" s="964"/>
      <c r="L70" s="964"/>
      <c r="M70" s="964"/>
      <c r="N70" s="964"/>
      <c r="O70" s="964"/>
      <c r="P70" s="964"/>
      <c r="Q70" s="964"/>
      <c r="R70" s="964"/>
      <c r="S70" s="964"/>
      <c r="T70" s="1005"/>
    </row>
    <row r="71" spans="1:20">
      <c r="A71" s="982"/>
      <c r="B71" s="964"/>
      <c r="C71" s="964" t="s">
        <v>1483</v>
      </c>
      <c r="D71" s="1009">
        <f>125/10000*'Appendix A'!H$207</f>
        <v>6.5247376481627796E-3</v>
      </c>
      <c r="E71" s="964"/>
      <c r="F71" s="976"/>
      <c r="G71" s="964"/>
      <c r="H71" s="964"/>
      <c r="I71" s="964"/>
      <c r="J71" s="964"/>
      <c r="K71" s="964"/>
      <c r="L71" s="964"/>
      <c r="M71" s="964"/>
      <c r="N71" s="964"/>
      <c r="O71" s="964"/>
      <c r="P71" s="964"/>
      <c r="Q71" s="964"/>
      <c r="R71" s="964"/>
      <c r="S71" s="964"/>
      <c r="T71" s="976"/>
    </row>
    <row r="72" spans="1:20">
      <c r="A72" s="982" t="s">
        <v>1467</v>
      </c>
      <c r="B72" s="964"/>
      <c r="C72" s="964" t="s">
        <v>1484</v>
      </c>
      <c r="D72" s="964"/>
      <c r="E72" s="964"/>
      <c r="F72" s="976"/>
      <c r="G72" s="964"/>
      <c r="H72" s="964"/>
      <c r="I72" s="964"/>
      <c r="J72" s="964"/>
      <c r="K72" s="964"/>
      <c r="L72" s="964"/>
      <c r="M72" s="964"/>
      <c r="N72" s="964"/>
      <c r="O72" s="964"/>
      <c r="P72" s="964"/>
      <c r="Q72" s="964"/>
      <c r="R72" s="964"/>
      <c r="S72" s="964"/>
      <c r="T72" s="976"/>
    </row>
    <row r="73" spans="1:20" ht="17.25" thickBot="1">
      <c r="A73" s="1011"/>
      <c r="B73" s="978"/>
      <c r="C73" s="1012"/>
      <c r="D73" s="978"/>
      <c r="E73" s="978"/>
      <c r="F73" s="981"/>
      <c r="G73" s="1013"/>
      <c r="H73" s="978"/>
      <c r="I73" s="978"/>
      <c r="J73" s="978"/>
      <c r="K73" s="978"/>
      <c r="L73" s="978"/>
      <c r="M73" s="978"/>
      <c r="N73" s="978"/>
      <c r="O73" s="978"/>
      <c r="P73" s="978"/>
      <c r="Q73" s="978"/>
      <c r="R73" s="978"/>
      <c r="S73" s="978"/>
      <c r="T73" s="981"/>
    </row>
    <row r="74" spans="1:20">
      <c r="A74" s="982"/>
      <c r="B74" s="964"/>
      <c r="C74" s="964"/>
      <c r="D74" s="964"/>
      <c r="E74" s="964"/>
      <c r="F74" s="964"/>
      <c r="G74" s="964"/>
      <c r="H74" s="964"/>
      <c r="I74" s="964"/>
      <c r="J74" s="964"/>
      <c r="K74" s="964"/>
      <c r="L74" s="964"/>
      <c r="M74" s="964"/>
      <c r="N74" s="964"/>
      <c r="O74" s="964"/>
      <c r="P74" s="964"/>
      <c r="Q74" s="964"/>
      <c r="R74" s="964"/>
      <c r="S74" s="964"/>
      <c r="T74" s="976"/>
    </row>
    <row r="75" spans="1:20">
      <c r="A75" s="982"/>
      <c r="B75" s="964"/>
      <c r="C75" s="964"/>
      <c r="D75" s="964"/>
      <c r="E75" s="964"/>
      <c r="F75" s="964"/>
      <c r="G75" s="964"/>
      <c r="H75" s="964"/>
      <c r="I75" s="964"/>
      <c r="J75" s="964"/>
      <c r="K75" s="964"/>
      <c r="L75" s="964"/>
      <c r="M75" s="964"/>
      <c r="N75" s="964"/>
      <c r="O75" s="964"/>
      <c r="P75" s="964"/>
      <c r="Q75" s="964"/>
      <c r="R75" s="964"/>
      <c r="S75" s="964"/>
      <c r="T75" s="976"/>
    </row>
    <row r="76" spans="1:20" ht="17.25" thickBot="1">
      <c r="A76" s="983" t="s">
        <v>1487</v>
      </c>
      <c r="B76" s="984"/>
      <c r="C76" s="964"/>
      <c r="D76" s="985"/>
      <c r="E76" s="986"/>
      <c r="F76" s="968"/>
      <c r="G76" s="968" t="s">
        <v>318</v>
      </c>
      <c r="H76" s="1842" t="s">
        <v>319</v>
      </c>
      <c r="I76" s="1843"/>
      <c r="J76" s="1843"/>
      <c r="K76" s="1843"/>
      <c r="L76" s="1843"/>
      <c r="M76" s="1843"/>
      <c r="N76" s="1843"/>
      <c r="O76" s="1843"/>
      <c r="P76" s="1843"/>
      <c r="Q76" s="1843"/>
      <c r="R76" s="1843"/>
      <c r="S76" s="1844"/>
      <c r="T76" s="976"/>
    </row>
    <row r="77" spans="1:20">
      <c r="A77" s="987" t="s">
        <v>84</v>
      </c>
      <c r="B77" s="988" t="s">
        <v>85</v>
      </c>
      <c r="C77" s="988"/>
      <c r="D77" s="988"/>
      <c r="E77" s="988" t="s">
        <v>632</v>
      </c>
      <c r="F77" s="989" t="s">
        <v>86</v>
      </c>
      <c r="G77" s="990" t="s">
        <v>1451</v>
      </c>
      <c r="H77" s="991" t="s">
        <v>303</v>
      </c>
      <c r="I77" s="991" t="s">
        <v>304</v>
      </c>
      <c r="J77" s="991" t="s">
        <v>305</v>
      </c>
      <c r="K77" s="991" t="s">
        <v>306</v>
      </c>
      <c r="L77" s="991" t="s">
        <v>308</v>
      </c>
      <c r="M77" s="991" t="s">
        <v>309</v>
      </c>
      <c r="N77" s="991" t="s">
        <v>310</v>
      </c>
      <c r="O77" s="991" t="s">
        <v>311</v>
      </c>
      <c r="P77" s="991" t="s">
        <v>312</v>
      </c>
      <c r="Q77" s="991" t="s">
        <v>313</v>
      </c>
      <c r="R77" s="991" t="s">
        <v>314</v>
      </c>
      <c r="S77" s="992" t="s">
        <v>1452</v>
      </c>
      <c r="T77" s="993" t="s">
        <v>269</v>
      </c>
    </row>
    <row r="78" spans="1:20">
      <c r="A78" s="994"/>
      <c r="B78" s="967"/>
      <c r="C78" s="985"/>
      <c r="D78" s="964"/>
      <c r="E78" s="986"/>
      <c r="F78" s="976"/>
      <c r="G78" s="982"/>
      <c r="H78" s="964"/>
      <c r="I78" s="964"/>
      <c r="J78" s="964"/>
      <c r="K78" s="964"/>
      <c r="L78" s="964"/>
      <c r="M78" s="964"/>
      <c r="N78" s="964"/>
      <c r="O78" s="964"/>
      <c r="P78" s="964"/>
      <c r="Q78" s="964"/>
      <c r="R78" s="964"/>
      <c r="S78" s="964"/>
      <c r="T78" s="976"/>
    </row>
    <row r="79" spans="1:20">
      <c r="A79" s="994">
        <v>1</v>
      </c>
      <c r="B79" s="967"/>
      <c r="C79" s="995" t="s">
        <v>610</v>
      </c>
      <c r="D79" s="996"/>
      <c r="E79" s="723" t="s">
        <v>1238</v>
      </c>
      <c r="F79" s="997" t="s">
        <v>1171</v>
      </c>
      <c r="G79" s="843"/>
      <c r="H79" s="464"/>
      <c r="I79" s="464"/>
      <c r="J79" s="464"/>
      <c r="K79" s="464"/>
      <c r="L79" s="464"/>
      <c r="M79" s="464"/>
      <c r="N79" s="464"/>
      <c r="O79" s="464"/>
      <c r="P79" s="464"/>
      <c r="Q79" s="464"/>
      <c r="R79" s="464"/>
      <c r="S79" s="464"/>
      <c r="T79" s="998">
        <f>SUM(G79:S79)/13</f>
        <v>0</v>
      </c>
    </row>
    <row r="80" spans="1:20">
      <c r="A80" s="994">
        <v>2</v>
      </c>
      <c r="B80" s="967"/>
      <c r="C80" s="995" t="s">
        <v>530</v>
      </c>
      <c r="D80" s="964"/>
      <c r="E80" s="723" t="s">
        <v>1238</v>
      </c>
      <c r="F80" s="976" t="s">
        <v>1173</v>
      </c>
      <c r="G80" s="843"/>
      <c r="H80" s="464"/>
      <c r="I80" s="464"/>
      <c r="J80" s="464"/>
      <c r="K80" s="464"/>
      <c r="L80" s="464"/>
      <c r="M80" s="464"/>
      <c r="N80" s="464"/>
      <c r="O80" s="464"/>
      <c r="P80" s="464"/>
      <c r="Q80" s="464"/>
      <c r="R80" s="464"/>
      <c r="S80" s="464"/>
      <c r="T80" s="998">
        <f>SUM(G80:S80)/13</f>
        <v>0</v>
      </c>
    </row>
    <row r="81" spans="1:20">
      <c r="A81" s="994">
        <v>3</v>
      </c>
      <c r="B81" s="964"/>
      <c r="C81" s="964" t="s">
        <v>256</v>
      </c>
      <c r="D81" s="964"/>
      <c r="E81" s="723" t="s">
        <v>1453</v>
      </c>
      <c r="F81" s="976" t="s">
        <v>1175</v>
      </c>
      <c r="G81" s="843"/>
      <c r="H81" s="964"/>
      <c r="I81" s="964"/>
      <c r="J81" s="964"/>
      <c r="K81" s="964"/>
      <c r="L81" s="964"/>
      <c r="M81" s="964"/>
      <c r="N81" s="964"/>
      <c r="O81" s="964"/>
      <c r="P81" s="964"/>
      <c r="Q81" s="964"/>
      <c r="R81" s="964"/>
      <c r="S81" s="464"/>
      <c r="T81" s="998">
        <f>(G81+S81)/2</f>
        <v>0</v>
      </c>
    </row>
    <row r="82" spans="1:20">
      <c r="A82" s="994">
        <v>4</v>
      </c>
      <c r="B82" s="964"/>
      <c r="C82" s="964" t="s">
        <v>1454</v>
      </c>
      <c r="D82" s="964"/>
      <c r="E82" s="964"/>
      <c r="F82" s="976" t="s">
        <v>1455</v>
      </c>
      <c r="G82" s="964"/>
      <c r="H82" s="964"/>
      <c r="I82" s="964"/>
      <c r="J82" s="964"/>
      <c r="K82" s="964"/>
      <c r="L82" s="964"/>
      <c r="M82" s="964"/>
      <c r="N82" s="964"/>
      <c r="O82" s="964"/>
      <c r="P82" s="964"/>
      <c r="Q82" s="964"/>
      <c r="R82" s="964"/>
      <c r="S82" s="964"/>
      <c r="T82" s="999">
        <f>SUM(T79:T81)</f>
        <v>0</v>
      </c>
    </row>
    <row r="83" spans="1:20">
      <c r="A83" s="994">
        <v>5</v>
      </c>
      <c r="B83" s="964"/>
      <c r="C83" s="964" t="s">
        <v>1456</v>
      </c>
      <c r="D83" s="964"/>
      <c r="E83" s="723"/>
      <c r="F83" s="976" t="s">
        <v>1488</v>
      </c>
      <c r="G83" s="982"/>
      <c r="H83" s="964"/>
      <c r="I83" s="964"/>
      <c r="J83" s="964"/>
      <c r="K83" s="964"/>
      <c r="L83" s="964"/>
      <c r="M83" s="964"/>
      <c r="N83" s="964"/>
      <c r="O83" s="964"/>
      <c r="P83" s="964"/>
      <c r="Q83" s="964"/>
      <c r="R83" s="964"/>
      <c r="S83" s="964"/>
      <c r="T83" s="999">
        <f>T82*('Appendix A'!H$216)</f>
        <v>0</v>
      </c>
    </row>
    <row r="84" spans="1:20">
      <c r="A84" s="994">
        <v>6</v>
      </c>
      <c r="B84" s="964"/>
      <c r="C84" s="964" t="s">
        <v>1459</v>
      </c>
      <c r="D84" s="964"/>
      <c r="E84" s="964"/>
      <c r="F84" s="1000" t="s">
        <v>1489</v>
      </c>
      <c r="G84" s="964"/>
      <c r="H84" s="964"/>
      <c r="I84" s="964"/>
      <c r="J84" s="964"/>
      <c r="K84" s="964"/>
      <c r="L84" s="964"/>
      <c r="M84" s="964"/>
      <c r="N84" s="964"/>
      <c r="O84" s="964"/>
      <c r="P84" s="964"/>
      <c r="Q84" s="964"/>
      <c r="R84" s="964"/>
      <c r="S84" s="964"/>
      <c r="T84" s="999">
        <f>T83*'Appendix A'!H$232*(1-('Appendix A'!H$213/('Appendix A'!H$216)))</f>
        <v>0</v>
      </c>
    </row>
    <row r="85" spans="1:20">
      <c r="A85" s="994">
        <v>7</v>
      </c>
      <c r="B85" s="964"/>
      <c r="C85" s="964" t="s">
        <v>1179</v>
      </c>
      <c r="D85" s="964"/>
      <c r="E85" s="964"/>
      <c r="F85" s="976" t="s">
        <v>1461</v>
      </c>
      <c r="G85" s="964"/>
      <c r="H85" s="964"/>
      <c r="I85" s="964"/>
      <c r="J85" s="964"/>
      <c r="K85" s="964"/>
      <c r="L85" s="964"/>
      <c r="M85" s="964"/>
      <c r="N85" s="964"/>
      <c r="O85" s="964"/>
      <c r="P85" s="964"/>
      <c r="Q85" s="964"/>
      <c r="R85" s="964"/>
      <c r="S85" s="964"/>
      <c r="T85" s="999">
        <f>T84*('Appendix A'!H$233/'Appendix A'!H$237)</f>
        <v>0</v>
      </c>
    </row>
    <row r="86" spans="1:20">
      <c r="A86" s="994">
        <v>8</v>
      </c>
      <c r="B86" s="964"/>
      <c r="C86" s="964" t="s">
        <v>1462</v>
      </c>
      <c r="D86" s="964"/>
      <c r="E86" s="964"/>
      <c r="F86" s="976" t="s">
        <v>1463</v>
      </c>
      <c r="G86" s="964"/>
      <c r="H86" s="964"/>
      <c r="I86" s="964"/>
      <c r="J86" s="964"/>
      <c r="K86" s="964"/>
      <c r="L86" s="964"/>
      <c r="M86" s="964"/>
      <c r="N86" s="964"/>
      <c r="O86" s="964"/>
      <c r="P86" s="964"/>
      <c r="Q86" s="964"/>
      <c r="R86" s="964"/>
      <c r="S86" s="964"/>
      <c r="T86" s="999">
        <f>T84+T85</f>
        <v>0</v>
      </c>
    </row>
    <row r="87" spans="1:20">
      <c r="A87" s="994">
        <v>9</v>
      </c>
      <c r="B87" s="964"/>
      <c r="C87" s="964" t="s">
        <v>157</v>
      </c>
      <c r="D87" s="964"/>
      <c r="E87" s="964"/>
      <c r="F87" s="976" t="s">
        <v>1173</v>
      </c>
      <c r="G87" s="982"/>
      <c r="H87" s="964"/>
      <c r="I87" s="964"/>
      <c r="J87" s="964"/>
      <c r="K87" s="964"/>
      <c r="L87" s="964"/>
      <c r="M87" s="964"/>
      <c r="N87" s="964"/>
      <c r="O87" s="964"/>
      <c r="P87" s="964"/>
      <c r="Q87" s="964"/>
      <c r="R87" s="964"/>
      <c r="S87" s="964"/>
      <c r="T87" s="1001"/>
    </row>
    <row r="88" spans="1:20">
      <c r="A88" s="994">
        <v>10</v>
      </c>
      <c r="B88" s="964"/>
      <c r="C88" s="964" t="s">
        <v>1464</v>
      </c>
      <c r="D88" s="964"/>
      <c r="E88" s="964"/>
      <c r="F88" s="976" t="s">
        <v>1176</v>
      </c>
      <c r="G88" s="964"/>
      <c r="H88" s="964"/>
      <c r="I88" s="964"/>
      <c r="J88" s="964"/>
      <c r="K88" s="964"/>
      <c r="L88" s="964"/>
      <c r="M88" s="964"/>
      <c r="N88" s="964"/>
      <c r="O88" s="964"/>
      <c r="P88" s="964"/>
      <c r="Q88" s="964"/>
      <c r="R88" s="964"/>
      <c r="S88" s="964"/>
      <c r="T88" s="1001"/>
    </row>
    <row r="89" spans="1:20">
      <c r="A89" s="994">
        <v>11</v>
      </c>
      <c r="B89" s="964"/>
      <c r="C89" s="964" t="s">
        <v>1417</v>
      </c>
      <c r="D89" s="964"/>
      <c r="E89" s="964"/>
      <c r="F89" s="976" t="s">
        <v>1465</v>
      </c>
      <c r="G89" s="964"/>
      <c r="H89" s="964"/>
      <c r="I89" s="964"/>
      <c r="J89" s="964"/>
      <c r="K89" s="964"/>
      <c r="L89" s="964"/>
      <c r="M89" s="964"/>
      <c r="N89" s="964"/>
      <c r="O89" s="964"/>
      <c r="P89" s="964"/>
      <c r="Q89" s="964"/>
      <c r="R89" s="964"/>
      <c r="S89" s="964"/>
      <c r="T89" s="999">
        <f>T83+T86+T87+T88</f>
        <v>0</v>
      </c>
    </row>
    <row r="90" spans="1:20">
      <c r="A90" s="994">
        <v>12</v>
      </c>
      <c r="B90" s="964"/>
      <c r="C90" s="685" t="s">
        <v>1466</v>
      </c>
      <c r="D90" s="726"/>
      <c r="E90" s="723" t="s">
        <v>1457</v>
      </c>
      <c r="F90" s="976"/>
      <c r="G90" s="723"/>
      <c r="H90" s="964"/>
      <c r="I90" s="964"/>
      <c r="J90" s="964"/>
      <c r="K90" s="964"/>
      <c r="L90" s="964"/>
      <c r="M90" s="964"/>
      <c r="N90" s="964"/>
      <c r="O90" s="964"/>
      <c r="P90" s="964"/>
      <c r="Q90" s="964"/>
      <c r="R90" s="964"/>
      <c r="S90" s="964"/>
      <c r="T90" s="1002"/>
    </row>
    <row r="91" spans="1:20" ht="16.5" customHeight="1">
      <c r="A91" s="994">
        <v>13</v>
      </c>
      <c r="B91" s="964"/>
      <c r="C91" s="685" t="s">
        <v>1468</v>
      </c>
      <c r="D91" s="964"/>
      <c r="E91" s="723" t="s">
        <v>1457</v>
      </c>
      <c r="F91" s="976"/>
      <c r="G91" s="723"/>
      <c r="H91" s="964"/>
      <c r="I91" s="964"/>
      <c r="J91" s="964"/>
      <c r="K91" s="964"/>
      <c r="L91" s="964"/>
      <c r="M91" s="964"/>
      <c r="N91" s="964"/>
      <c r="O91" s="964"/>
      <c r="P91" s="964"/>
      <c r="Q91" s="964"/>
      <c r="R91" s="964"/>
      <c r="S91" s="964"/>
      <c r="T91" s="1002"/>
    </row>
    <row r="92" spans="1:20">
      <c r="A92" s="994">
        <v>14</v>
      </c>
      <c r="B92" s="964"/>
      <c r="C92" s="685" t="s">
        <v>1469</v>
      </c>
      <c r="D92" s="1003"/>
      <c r="E92" s="685"/>
      <c r="F92" s="976" t="s">
        <v>1470</v>
      </c>
      <c r="G92" s="685"/>
      <c r="H92" s="964"/>
      <c r="I92" s="964"/>
      <c r="J92" s="964"/>
      <c r="K92" s="964"/>
      <c r="L92" s="964"/>
      <c r="M92" s="964"/>
      <c r="N92" s="964"/>
      <c r="O92" s="964"/>
      <c r="P92" s="964"/>
      <c r="Q92" s="964"/>
      <c r="R92" s="964"/>
      <c r="S92" s="964"/>
      <c r="T92" s="976">
        <f>T91-T90</f>
        <v>0</v>
      </c>
    </row>
    <row r="93" spans="1:20">
      <c r="A93" s="994">
        <v>15</v>
      </c>
      <c r="B93" s="964"/>
      <c r="C93" s="685" t="s">
        <v>1471</v>
      </c>
      <c r="D93" s="726"/>
      <c r="E93" s="723"/>
      <c r="F93" s="976" t="s">
        <v>1472</v>
      </c>
      <c r="G93" s="723"/>
      <c r="H93" s="964"/>
      <c r="I93" s="964"/>
      <c r="J93" s="964"/>
      <c r="K93" s="964"/>
      <c r="L93" s="964"/>
      <c r="M93" s="964"/>
      <c r="N93" s="964"/>
      <c r="O93" s="964"/>
      <c r="P93" s="964"/>
      <c r="Q93" s="964"/>
      <c r="R93" s="964"/>
      <c r="S93" s="964"/>
      <c r="T93" s="1004">
        <f>'ATT6- True-Up Adjustment NITS'!I$61</f>
        <v>1</v>
      </c>
    </row>
    <row r="94" spans="1:20">
      <c r="A94" s="994">
        <v>16</v>
      </c>
      <c r="B94" s="964"/>
      <c r="C94" s="685" t="s">
        <v>1473</v>
      </c>
      <c r="D94" s="1003"/>
      <c r="E94" s="685"/>
      <c r="F94" s="976" t="s">
        <v>1474</v>
      </c>
      <c r="G94" s="685"/>
      <c r="H94" s="964"/>
      <c r="I94" s="964"/>
      <c r="J94" s="964"/>
      <c r="K94" s="964"/>
      <c r="L94" s="964"/>
      <c r="M94" s="964"/>
      <c r="N94" s="964"/>
      <c r="O94" s="964"/>
      <c r="P94" s="964"/>
      <c r="Q94" s="964"/>
      <c r="R94" s="964"/>
      <c r="S94" s="964"/>
      <c r="T94" s="1005">
        <f>T92*T93</f>
        <v>0</v>
      </c>
    </row>
    <row r="95" spans="1:20" ht="17.25" thickBot="1">
      <c r="A95" s="994">
        <v>17</v>
      </c>
      <c r="B95" s="964"/>
      <c r="C95" s="685" t="s">
        <v>1475</v>
      </c>
      <c r="D95" s="1003"/>
      <c r="E95" s="685"/>
      <c r="F95" s="976" t="s">
        <v>1476</v>
      </c>
      <c r="G95" s="1006"/>
      <c r="H95" s="964"/>
      <c r="I95" s="964"/>
      <c r="J95" s="964"/>
      <c r="K95" s="964"/>
      <c r="L95" s="964"/>
      <c r="M95" s="964"/>
      <c r="N95" s="964"/>
      <c r="O95" s="964"/>
      <c r="P95" s="964"/>
      <c r="Q95" s="964"/>
      <c r="R95" s="964"/>
      <c r="S95" s="964"/>
      <c r="T95" s="1007">
        <f>T94+T89</f>
        <v>0</v>
      </c>
    </row>
    <row r="96" spans="1:20" ht="17.25" thickTop="1">
      <c r="A96" s="994"/>
      <c r="B96" s="964"/>
      <c r="C96" s="964"/>
      <c r="D96" s="1003"/>
      <c r="E96" s="685"/>
      <c r="F96" s="976"/>
      <c r="G96" s="685"/>
      <c r="H96" s="638"/>
      <c r="I96" s="964"/>
      <c r="J96" s="964"/>
      <c r="K96" s="964"/>
      <c r="L96" s="964"/>
      <c r="M96" s="964"/>
      <c r="N96" s="964"/>
      <c r="O96" s="964"/>
      <c r="P96" s="964"/>
      <c r="Q96" s="964"/>
      <c r="R96" s="964"/>
      <c r="S96" s="964"/>
      <c r="T96" s="1005"/>
    </row>
    <row r="97" spans="1:20" ht="16.5" customHeight="1">
      <c r="A97" s="724" t="s">
        <v>1238</v>
      </c>
      <c r="B97" s="964"/>
      <c r="C97" s="964" t="s">
        <v>1477</v>
      </c>
      <c r="D97" s="964"/>
      <c r="E97" s="964"/>
      <c r="F97" s="976"/>
      <c r="G97" s="964"/>
      <c r="H97" s="964"/>
      <c r="I97" s="964"/>
      <c r="J97" s="964"/>
      <c r="K97" s="964"/>
      <c r="L97" s="964"/>
      <c r="M97" s="964"/>
      <c r="N97" s="964"/>
      <c r="O97" s="964"/>
      <c r="P97" s="964"/>
      <c r="Q97" s="964"/>
      <c r="R97" s="964"/>
      <c r="S97" s="964"/>
      <c r="T97" s="1005"/>
    </row>
    <row r="98" spans="1:20">
      <c r="A98" s="724" t="s">
        <v>1453</v>
      </c>
      <c r="B98" s="964"/>
      <c r="C98" s="964" t="s">
        <v>1478</v>
      </c>
      <c r="D98" s="964"/>
      <c r="E98" s="964"/>
      <c r="F98" s="976"/>
      <c r="G98" s="964"/>
      <c r="H98" s="964"/>
      <c r="I98" s="964"/>
      <c r="J98" s="964"/>
      <c r="K98" s="964"/>
      <c r="L98" s="964"/>
      <c r="M98" s="964"/>
      <c r="N98" s="964"/>
      <c r="O98" s="964"/>
      <c r="P98" s="964"/>
      <c r="Q98" s="964"/>
      <c r="R98" s="964"/>
      <c r="S98" s="964"/>
      <c r="T98" s="1005"/>
    </row>
    <row r="99" spans="1:20" ht="17.25" thickBot="1">
      <c r="A99" s="1017" t="s">
        <v>1457</v>
      </c>
      <c r="B99" s="978"/>
      <c r="C99" s="692" t="s">
        <v>1484</v>
      </c>
      <c r="D99" s="978"/>
      <c r="E99" s="978"/>
      <c r="F99" s="981"/>
      <c r="G99" s="1013"/>
      <c r="H99" s="978"/>
      <c r="I99" s="978"/>
      <c r="J99" s="978"/>
      <c r="K99" s="978"/>
      <c r="L99" s="978"/>
      <c r="M99" s="978"/>
      <c r="N99" s="978"/>
      <c r="O99" s="978"/>
      <c r="P99" s="978"/>
      <c r="Q99" s="978"/>
      <c r="R99" s="978"/>
      <c r="S99" s="978"/>
      <c r="T99" s="98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Y99"/>
  <sheetViews>
    <sheetView view="pageBreakPreview" zoomScale="80" zoomScaleNormal="80" zoomScaleSheetLayoutView="80" workbookViewId="0">
      <pane xSplit="6" ySplit="11" topLeftCell="G12" activePane="bottomRight" state="frozen"/>
      <selection activeCell="H4" sqref="H4"/>
      <selection pane="topRight" activeCell="H4" sqref="H4"/>
      <selection pane="bottomLeft" activeCell="H4" sqref="H4"/>
      <selection pane="bottomRight" sqref="A1:T1"/>
    </sheetView>
  </sheetViews>
  <sheetFormatPr defaultColWidth="9.28515625" defaultRowHeight="16.5"/>
  <cols>
    <col min="1" max="1" width="9.7109375" style="965" customWidth="1"/>
    <col min="2" max="2" width="3.28515625" style="965" customWidth="1"/>
    <col min="3" max="3" width="51.7109375" style="965" customWidth="1"/>
    <col min="4" max="4" width="17.28515625" style="965" customWidth="1"/>
    <col min="5" max="5" width="10.42578125" style="965" customWidth="1"/>
    <col min="6" max="6" width="47.42578125" style="965" customWidth="1"/>
    <col min="7" max="7" width="14.5703125" style="965" customWidth="1"/>
    <col min="8" max="13" width="13.7109375" style="965" customWidth="1"/>
    <col min="14" max="14" width="14.42578125" style="965" bestFit="1" customWidth="1"/>
    <col min="15" max="19" width="13.7109375" style="965" customWidth="1"/>
    <col min="20" max="20" width="18.28515625" style="965" customWidth="1"/>
    <col min="21" max="21" width="2.7109375" style="965" customWidth="1"/>
    <col min="22" max="16384" width="9.28515625" style="965"/>
  </cols>
  <sheetData>
    <row r="1" spans="1:21">
      <c r="A1" s="1845" t="s">
        <v>67</v>
      </c>
      <c r="B1" s="1845"/>
      <c r="C1" s="1845"/>
      <c r="D1" s="1845"/>
      <c r="E1" s="1845"/>
      <c r="F1" s="1845"/>
      <c r="G1" s="1845"/>
      <c r="H1" s="1845"/>
      <c r="I1" s="1845"/>
      <c r="J1" s="1845"/>
      <c r="K1" s="1845"/>
      <c r="L1" s="1845"/>
      <c r="M1" s="1845"/>
      <c r="N1" s="1845"/>
      <c r="O1" s="1845"/>
      <c r="P1" s="1845"/>
      <c r="Q1" s="1845"/>
      <c r="R1" s="1845"/>
      <c r="S1" s="1845"/>
      <c r="T1" s="1845"/>
      <c r="U1" s="964"/>
    </row>
    <row r="2" spans="1:21">
      <c r="A2" s="1845"/>
      <c r="B2" s="1845"/>
      <c r="C2" s="1845"/>
      <c r="D2" s="1845"/>
      <c r="E2" s="1845"/>
      <c r="F2" s="1845"/>
      <c r="G2" s="1845"/>
      <c r="H2" s="1845"/>
      <c r="I2" s="1845"/>
      <c r="J2" s="1845"/>
      <c r="K2" s="1845"/>
      <c r="L2" s="1845"/>
      <c r="M2" s="1845"/>
      <c r="N2" s="1845"/>
      <c r="O2" s="1845"/>
      <c r="P2" s="1845"/>
      <c r="Q2" s="1845"/>
      <c r="R2" s="1845"/>
      <c r="S2" s="1845"/>
      <c r="T2" s="1845"/>
      <c r="U2" s="964"/>
    </row>
    <row r="3" spans="1:21">
      <c r="A3" s="1845" t="s">
        <v>1490</v>
      </c>
      <c r="B3" s="1845"/>
      <c r="C3" s="1845"/>
      <c r="D3" s="1845"/>
      <c r="E3" s="1845"/>
      <c r="F3" s="1845"/>
      <c r="G3" s="1845"/>
      <c r="H3" s="1845"/>
      <c r="I3" s="1845"/>
      <c r="J3" s="1845"/>
      <c r="K3" s="1845"/>
      <c r="L3" s="1845"/>
      <c r="M3" s="1845"/>
      <c r="N3" s="1845"/>
      <c r="O3" s="1845"/>
      <c r="P3" s="1845"/>
      <c r="Q3" s="1845"/>
      <c r="R3" s="1845"/>
      <c r="S3" s="1845"/>
      <c r="T3" s="1845"/>
      <c r="U3" s="964"/>
    </row>
    <row r="4" spans="1:21">
      <c r="A4" s="966"/>
      <c r="B4" s="967"/>
      <c r="C4" s="967"/>
      <c r="D4" s="967"/>
      <c r="E4" s="967"/>
      <c r="F4" s="967"/>
      <c r="G4" s="967"/>
      <c r="H4" s="968"/>
      <c r="K4" s="969" t="s">
        <v>1445</v>
      </c>
      <c r="L4" s="970">
        <v>2022</v>
      </c>
      <c r="N4" s="968"/>
      <c r="O4" s="968"/>
      <c r="P4" s="968"/>
      <c r="Q4" s="968"/>
      <c r="R4" s="968"/>
      <c r="S4" s="971"/>
      <c r="U4" s="964"/>
    </row>
    <row r="5" spans="1:21">
      <c r="A5" s="966"/>
      <c r="B5" s="967"/>
      <c r="C5" s="967"/>
      <c r="D5" s="967"/>
      <c r="E5" s="967"/>
      <c r="F5" s="967"/>
      <c r="G5" s="967"/>
      <c r="H5" s="968"/>
      <c r="K5" s="969"/>
      <c r="N5" s="968"/>
      <c r="O5" s="968"/>
      <c r="P5" s="968"/>
      <c r="Q5" s="968"/>
      <c r="R5" s="968"/>
      <c r="S5" s="971"/>
      <c r="U5" s="964"/>
    </row>
    <row r="6" spans="1:21" ht="17.25" thickBot="1">
      <c r="A6" s="966"/>
      <c r="B6" s="967"/>
      <c r="C6" s="967"/>
      <c r="D6" s="967"/>
      <c r="E6" s="967"/>
      <c r="F6" s="967"/>
      <c r="G6" s="967"/>
      <c r="H6" s="968"/>
      <c r="K6" s="969"/>
      <c r="N6" s="968"/>
      <c r="O6" s="968"/>
      <c r="P6" s="968"/>
      <c r="Q6" s="968"/>
      <c r="R6" s="968"/>
      <c r="S6" s="971"/>
      <c r="U6" s="964"/>
    </row>
    <row r="7" spans="1:21" ht="16.5" customHeight="1">
      <c r="A7" s="972"/>
      <c r="B7" s="1036"/>
      <c r="C7" s="1848"/>
      <c r="D7" s="1848"/>
      <c r="E7" s="1848"/>
      <c r="F7" s="1848"/>
      <c r="G7" s="1848"/>
      <c r="H7" s="1848"/>
      <c r="I7" s="1848"/>
      <c r="J7" s="1848"/>
      <c r="K7" s="1848"/>
      <c r="L7" s="1848"/>
      <c r="M7" s="1848"/>
      <c r="N7" s="1848"/>
      <c r="O7" s="1848"/>
      <c r="P7" s="1848"/>
      <c r="Q7" s="1848"/>
      <c r="R7" s="1848"/>
      <c r="S7" s="1848"/>
      <c r="T7" s="1849"/>
      <c r="U7" s="964"/>
    </row>
    <row r="8" spans="1:21" ht="16.5" customHeight="1">
      <c r="A8" s="1018" t="s">
        <v>1171</v>
      </c>
      <c r="B8" s="1019"/>
      <c r="C8" s="1846" t="s">
        <v>1447</v>
      </c>
      <c r="D8" s="1846"/>
      <c r="E8" s="1846"/>
      <c r="F8" s="1846"/>
      <c r="G8" s="1846"/>
      <c r="H8" s="1846"/>
      <c r="I8" s="1846"/>
      <c r="J8" s="1846"/>
      <c r="K8" s="1846"/>
      <c r="L8" s="1846"/>
      <c r="M8" s="1846"/>
      <c r="N8" s="1846"/>
      <c r="O8" s="1846"/>
      <c r="P8" s="1846"/>
      <c r="Q8" s="1846"/>
      <c r="R8" s="1846"/>
      <c r="S8" s="1846"/>
      <c r="T8" s="1847"/>
      <c r="U8" s="964"/>
    </row>
    <row r="9" spans="1:21" ht="16.5" customHeight="1">
      <c r="A9" s="1018" t="s">
        <v>1173</v>
      </c>
      <c r="B9" s="1019"/>
      <c r="C9" s="1846" t="s">
        <v>1448</v>
      </c>
      <c r="D9" s="1846"/>
      <c r="E9" s="1846"/>
      <c r="F9" s="1846"/>
      <c r="G9" s="1846"/>
      <c r="H9" s="1846"/>
      <c r="I9" s="1846"/>
      <c r="J9" s="1846"/>
      <c r="K9" s="1846"/>
      <c r="L9" s="1846"/>
      <c r="M9" s="1846"/>
      <c r="N9" s="1846"/>
      <c r="O9" s="1846"/>
      <c r="P9" s="1846"/>
      <c r="Q9" s="1846"/>
      <c r="R9" s="1846"/>
      <c r="S9" s="1846"/>
      <c r="T9" s="1847"/>
      <c r="U9" s="964"/>
    </row>
    <row r="10" spans="1:21" ht="16.5" customHeight="1">
      <c r="A10" s="1018" t="s">
        <v>1175</v>
      </c>
      <c r="B10" s="1019"/>
      <c r="C10" s="1846" t="s">
        <v>1449</v>
      </c>
      <c r="D10" s="1846"/>
      <c r="E10" s="1846"/>
      <c r="F10" s="1846"/>
      <c r="G10" s="1846"/>
      <c r="H10" s="1846"/>
      <c r="I10" s="1846"/>
      <c r="J10" s="1846"/>
      <c r="K10" s="1846"/>
      <c r="L10" s="1846"/>
      <c r="M10" s="1846"/>
      <c r="N10" s="1846"/>
      <c r="O10" s="1846"/>
      <c r="P10" s="1846"/>
      <c r="Q10" s="1846"/>
      <c r="R10" s="1846"/>
      <c r="S10" s="1846"/>
      <c r="T10" s="1847"/>
      <c r="U10" s="964"/>
    </row>
    <row r="11" spans="1:21" ht="17.25" thickBot="1">
      <c r="A11" s="977"/>
      <c r="B11" s="978"/>
      <c r="C11" s="979"/>
      <c r="D11" s="979"/>
      <c r="E11" s="979"/>
      <c r="F11" s="979"/>
      <c r="G11" s="979"/>
      <c r="H11" s="979"/>
      <c r="I11" s="979"/>
      <c r="J11" s="979"/>
      <c r="K11" s="979"/>
      <c r="L11" s="979"/>
      <c r="M11" s="979"/>
      <c r="N11" s="979"/>
      <c r="O11" s="979"/>
      <c r="P11" s="979"/>
      <c r="Q11" s="979"/>
      <c r="R11" s="979"/>
      <c r="S11" s="979"/>
      <c r="T11" s="980"/>
      <c r="U11" s="964"/>
    </row>
    <row r="12" spans="1:21">
      <c r="A12" s="982"/>
      <c r="B12" s="964"/>
      <c r="C12" s="964"/>
      <c r="D12" s="964"/>
      <c r="E12" s="964"/>
      <c r="F12" s="964"/>
      <c r="G12" s="964"/>
      <c r="H12" s="964"/>
      <c r="I12" s="964"/>
      <c r="J12" s="964"/>
      <c r="K12" s="964"/>
      <c r="L12" s="964"/>
      <c r="M12" s="964"/>
      <c r="N12" s="964"/>
      <c r="O12" s="964"/>
      <c r="P12" s="964"/>
      <c r="Q12" s="964"/>
      <c r="R12" s="964"/>
      <c r="S12" s="964"/>
      <c r="T12" s="976"/>
    </row>
    <row r="13" spans="1:21" ht="17.25" thickBot="1">
      <c r="A13" s="983" t="s">
        <v>1450</v>
      </c>
      <c r="B13" s="984"/>
      <c r="C13" s="964"/>
      <c r="D13" s="985"/>
      <c r="E13" s="986"/>
      <c r="F13" s="968"/>
      <c r="G13" s="968" t="s">
        <v>318</v>
      </c>
      <c r="H13" s="1842" t="s">
        <v>319</v>
      </c>
      <c r="I13" s="1843"/>
      <c r="J13" s="1843"/>
      <c r="K13" s="1843"/>
      <c r="L13" s="1843"/>
      <c r="M13" s="1843"/>
      <c r="N13" s="1843"/>
      <c r="O13" s="1843"/>
      <c r="P13" s="1843"/>
      <c r="Q13" s="1843"/>
      <c r="R13" s="1843"/>
      <c r="S13" s="1844"/>
      <c r="T13" s="976"/>
    </row>
    <row r="14" spans="1:21">
      <c r="A14" s="987" t="s">
        <v>84</v>
      </c>
      <c r="B14" s="988" t="s">
        <v>85</v>
      </c>
      <c r="C14" s="988"/>
      <c r="D14" s="988"/>
      <c r="E14" s="988" t="s">
        <v>632</v>
      </c>
      <c r="F14" s="989" t="s">
        <v>86</v>
      </c>
      <c r="G14" s="990" t="s">
        <v>1451</v>
      </c>
      <c r="H14" s="991" t="s">
        <v>303</v>
      </c>
      <c r="I14" s="991" t="s">
        <v>304</v>
      </c>
      <c r="J14" s="991" t="s">
        <v>305</v>
      </c>
      <c r="K14" s="991" t="s">
        <v>306</v>
      </c>
      <c r="L14" s="991" t="s">
        <v>308</v>
      </c>
      <c r="M14" s="991" t="s">
        <v>309</v>
      </c>
      <c r="N14" s="991" t="s">
        <v>310</v>
      </c>
      <c r="O14" s="991" t="s">
        <v>311</v>
      </c>
      <c r="P14" s="991" t="s">
        <v>312</v>
      </c>
      <c r="Q14" s="991" t="s">
        <v>313</v>
      </c>
      <c r="R14" s="991" t="s">
        <v>314</v>
      </c>
      <c r="S14" s="992" t="s">
        <v>1452</v>
      </c>
      <c r="T14" s="993" t="s">
        <v>269</v>
      </c>
    </row>
    <row r="15" spans="1:21">
      <c r="A15" s="994"/>
      <c r="B15" s="967"/>
      <c r="C15" s="985"/>
      <c r="D15" s="964"/>
      <c r="E15" s="986"/>
      <c r="F15" s="976"/>
      <c r="G15" s="982"/>
      <c r="H15" s="964"/>
      <c r="I15" s="964"/>
      <c r="J15" s="964"/>
      <c r="K15" s="964"/>
      <c r="L15" s="964"/>
      <c r="M15" s="964"/>
      <c r="N15" s="964"/>
      <c r="O15" s="964"/>
      <c r="P15" s="964"/>
      <c r="Q15" s="964"/>
      <c r="R15" s="964"/>
      <c r="S15" s="964"/>
      <c r="T15" s="976"/>
    </row>
    <row r="16" spans="1:21">
      <c r="A16" s="994">
        <v>1</v>
      </c>
      <c r="B16" s="967"/>
      <c r="C16" s="995" t="s">
        <v>610</v>
      </c>
      <c r="D16" s="996"/>
      <c r="E16" s="723" t="s">
        <v>1238</v>
      </c>
      <c r="F16" s="997"/>
      <c r="G16" s="1020">
        <v>86031713</v>
      </c>
      <c r="H16" s="487">
        <v>86031713</v>
      </c>
      <c r="I16" s="487">
        <v>86031713</v>
      </c>
      <c r="J16" s="487">
        <v>86031713</v>
      </c>
      <c r="K16" s="487">
        <v>86031713</v>
      </c>
      <c r="L16" s="487">
        <v>86031713</v>
      </c>
      <c r="M16" s="487">
        <v>86031713</v>
      </c>
      <c r="N16" s="487">
        <v>86031713</v>
      </c>
      <c r="O16" s="487">
        <v>86031713</v>
      </c>
      <c r="P16" s="487">
        <v>86031713</v>
      </c>
      <c r="Q16" s="487">
        <v>86031713</v>
      </c>
      <c r="R16" s="487">
        <v>86031713</v>
      </c>
      <c r="S16" s="487">
        <v>86031713</v>
      </c>
      <c r="T16" s="998">
        <f>SUM(G16:S16)/13</f>
        <v>86031713</v>
      </c>
    </row>
    <row r="17" spans="1:25">
      <c r="A17" s="994">
        <v>2</v>
      </c>
      <c r="B17" s="967"/>
      <c r="C17" s="995" t="s">
        <v>530</v>
      </c>
      <c r="D17" s="964"/>
      <c r="E17" s="723" t="s">
        <v>1238</v>
      </c>
      <c r="F17" s="1021" t="s">
        <v>1171</v>
      </c>
      <c r="G17" s="843">
        <v>-23796603.391036529</v>
      </c>
      <c r="H17" s="464">
        <v>-23996627.12359878</v>
      </c>
      <c r="I17" s="464">
        <v>-24196650.856161032</v>
      </c>
      <c r="J17" s="464">
        <v>-24396674.588723283</v>
      </c>
      <c r="K17" s="464">
        <v>-24596698.321285535</v>
      </c>
      <c r="L17" s="464">
        <v>-24796722.053847786</v>
      </c>
      <c r="M17" s="464">
        <v>-24996745.786410037</v>
      </c>
      <c r="N17" s="464">
        <v>-25196769.518972289</v>
      </c>
      <c r="O17" s="464">
        <v>-25396793.25153454</v>
      </c>
      <c r="P17" s="464">
        <v>-25596816.984096792</v>
      </c>
      <c r="Q17" s="464">
        <v>-25796840.716659043</v>
      </c>
      <c r="R17" s="464">
        <v>-25996864.449221294</v>
      </c>
      <c r="S17" s="464">
        <v>-26196888.181783546</v>
      </c>
      <c r="T17" s="998">
        <f>SUM(G17:S17)/13</f>
        <v>-24996745.786410037</v>
      </c>
    </row>
    <row r="18" spans="1:25">
      <c r="A18" s="994">
        <v>3</v>
      </c>
      <c r="B18" s="964"/>
      <c r="C18" s="964" t="s">
        <v>256</v>
      </c>
      <c r="D18" s="964"/>
      <c r="E18" s="723" t="s">
        <v>1453</v>
      </c>
      <c r="F18" s="1021" t="s">
        <v>1173</v>
      </c>
      <c r="G18" s="843">
        <v>-3616021.6264037266</v>
      </c>
      <c r="H18" s="964"/>
      <c r="I18" s="964"/>
      <c r="J18" s="964"/>
      <c r="K18" s="964"/>
      <c r="L18" s="964"/>
      <c r="M18" s="964"/>
      <c r="N18" s="964"/>
      <c r="O18" s="964"/>
      <c r="P18" s="964"/>
      <c r="Q18" s="964"/>
      <c r="R18" s="964"/>
      <c r="S18" s="464">
        <f>G18</f>
        <v>-3616021.6264037266</v>
      </c>
      <c r="T18" s="998">
        <f>(G18+S18)/2</f>
        <v>-3616021.6264037266</v>
      </c>
    </row>
    <row r="19" spans="1:25">
      <c r="A19" s="994">
        <v>4</v>
      </c>
      <c r="B19" s="964"/>
      <c r="C19" s="964" t="s">
        <v>1454</v>
      </c>
      <c r="D19" s="964"/>
      <c r="E19" s="964"/>
      <c r="F19" s="976" t="s">
        <v>1455</v>
      </c>
      <c r="G19" s="964"/>
      <c r="H19" s="964"/>
      <c r="I19" s="964"/>
      <c r="J19" s="964"/>
      <c r="K19" s="964"/>
      <c r="L19" s="964"/>
      <c r="M19" s="964"/>
      <c r="N19" s="964"/>
      <c r="O19" s="964"/>
      <c r="P19" s="964"/>
      <c r="Q19" s="964"/>
      <c r="R19" s="964"/>
      <c r="S19" s="964"/>
      <c r="T19" s="999">
        <f>SUM(T16:T18)</f>
        <v>57418945.58718624</v>
      </c>
    </row>
    <row r="20" spans="1:25">
      <c r="A20" s="994">
        <v>5</v>
      </c>
      <c r="B20" s="964"/>
      <c r="C20" s="964" t="s">
        <v>1456</v>
      </c>
      <c r="D20" s="964"/>
      <c r="E20" s="723" t="s">
        <v>1457</v>
      </c>
      <c r="F20" s="976" t="s">
        <v>1458</v>
      </c>
      <c r="G20" s="982"/>
      <c r="H20" s="964"/>
      <c r="I20" s="964"/>
      <c r="J20" s="964"/>
      <c r="K20" s="964"/>
      <c r="L20" s="964"/>
      <c r="M20" s="964"/>
      <c r="N20" s="964"/>
      <c r="O20" s="964"/>
      <c r="P20" s="964"/>
      <c r="Q20" s="964"/>
      <c r="R20" s="964"/>
      <c r="S20" s="964"/>
      <c r="T20" s="999">
        <f>T19*('Appendix A'!H$216+D40)</f>
        <v>4933379.9199683238</v>
      </c>
    </row>
    <row r="21" spans="1:25">
      <c r="A21" s="994">
        <v>6</v>
      </c>
      <c r="B21" s="964"/>
      <c r="C21" s="964" t="s">
        <v>1459</v>
      </c>
      <c r="D21" s="964"/>
      <c r="E21" s="723" t="s">
        <v>1457</v>
      </c>
      <c r="F21" s="1000" t="s">
        <v>1460</v>
      </c>
      <c r="G21" s="964"/>
      <c r="H21" s="964"/>
      <c r="I21" s="964"/>
      <c r="J21" s="964"/>
      <c r="K21" s="964"/>
      <c r="L21" s="964"/>
      <c r="M21" s="964"/>
      <c r="N21" s="964"/>
      <c r="O21" s="964"/>
      <c r="P21" s="964"/>
      <c r="Q21" s="964"/>
      <c r="R21" s="964"/>
      <c r="S21" s="964"/>
      <c r="T21" s="999">
        <f>T20*'Appendix A'!H$232*(1-('Appendix A'!H$213/('Appendix A'!H$216+D40)))</f>
        <v>1300290.465381016</v>
      </c>
      <c r="Y21" s="965" t="s">
        <v>1390</v>
      </c>
    </row>
    <row r="22" spans="1:25">
      <c r="A22" s="994">
        <v>7</v>
      </c>
      <c r="B22" s="964"/>
      <c r="C22" s="964" t="s">
        <v>1179</v>
      </c>
      <c r="D22" s="964"/>
      <c r="E22" s="964"/>
      <c r="F22" s="976" t="s">
        <v>1461</v>
      </c>
      <c r="G22" s="964"/>
      <c r="H22" s="964"/>
      <c r="I22" s="964"/>
      <c r="J22" s="964"/>
      <c r="K22" s="964"/>
      <c r="L22" s="964"/>
      <c r="M22" s="964"/>
      <c r="N22" s="964"/>
      <c r="O22" s="964"/>
      <c r="P22" s="964"/>
      <c r="Q22" s="964"/>
      <c r="R22" s="964"/>
      <c r="S22" s="964"/>
      <c r="T22" s="999">
        <f>T21*('Appendix A'!H$233/'Appendix A'!H$237)</f>
        <v>-26953.696405770395</v>
      </c>
    </row>
    <row r="23" spans="1:25">
      <c r="A23" s="994">
        <v>8</v>
      </c>
      <c r="B23" s="964"/>
      <c r="C23" s="964" t="s">
        <v>1462</v>
      </c>
      <c r="D23" s="964"/>
      <c r="E23" s="964"/>
      <c r="F23" s="976" t="s">
        <v>1463</v>
      </c>
      <c r="G23" s="964"/>
      <c r="H23" s="964"/>
      <c r="I23" s="964"/>
      <c r="J23" s="964"/>
      <c r="K23" s="964"/>
      <c r="L23" s="964"/>
      <c r="M23" s="964"/>
      <c r="N23" s="964"/>
      <c r="O23" s="964"/>
      <c r="P23" s="964"/>
      <c r="Q23" s="964"/>
      <c r="R23" s="964"/>
      <c r="S23" s="964"/>
      <c r="T23" s="999">
        <f>T21+T22</f>
        <v>1273336.7689752455</v>
      </c>
    </row>
    <row r="24" spans="1:25">
      <c r="A24" s="994">
        <v>9</v>
      </c>
      <c r="B24" s="964"/>
      <c r="C24" s="964" t="s">
        <v>157</v>
      </c>
      <c r="D24" s="964"/>
      <c r="E24" s="964"/>
      <c r="F24" s="1021" t="s">
        <v>1171</v>
      </c>
      <c r="G24" s="982"/>
      <c r="H24" s="964"/>
      <c r="I24" s="964"/>
      <c r="J24" s="964"/>
      <c r="K24" s="964"/>
      <c r="L24" s="964"/>
      <c r="M24" s="964"/>
      <c r="N24" s="964"/>
      <c r="O24" s="964"/>
      <c r="P24" s="964"/>
      <c r="Q24" s="964"/>
      <c r="R24" s="964"/>
      <c r="S24" s="964"/>
      <c r="T24" s="1001">
        <v>2400284.7907470004</v>
      </c>
    </row>
    <row r="25" spans="1:25">
      <c r="A25" s="994">
        <v>10</v>
      </c>
      <c r="B25" s="964"/>
      <c r="C25" s="964" t="s">
        <v>1464</v>
      </c>
      <c r="D25" s="964"/>
      <c r="E25" s="964"/>
      <c r="F25" s="1021" t="s">
        <v>1175</v>
      </c>
      <c r="G25" s="964"/>
      <c r="H25" s="964"/>
      <c r="I25" s="964"/>
      <c r="J25" s="964"/>
      <c r="K25" s="964"/>
      <c r="L25" s="964"/>
      <c r="M25" s="964"/>
      <c r="N25" s="964"/>
      <c r="O25" s="964"/>
      <c r="P25" s="964"/>
      <c r="Q25" s="964"/>
      <c r="R25" s="964"/>
      <c r="S25" s="964"/>
      <c r="T25" s="1001">
        <v>199154.93180212678</v>
      </c>
    </row>
    <row r="26" spans="1:25">
      <c r="A26" s="994">
        <v>11</v>
      </c>
      <c r="B26" s="964"/>
      <c r="C26" s="964" t="s">
        <v>1417</v>
      </c>
      <c r="D26" s="964"/>
      <c r="E26" s="964"/>
      <c r="F26" s="976" t="s">
        <v>1465</v>
      </c>
      <c r="G26" s="964"/>
      <c r="H26" s="964"/>
      <c r="I26" s="964"/>
      <c r="J26" s="964"/>
      <c r="K26" s="964"/>
      <c r="L26" s="964"/>
      <c r="M26" s="964"/>
      <c r="N26" s="964"/>
      <c r="O26" s="964"/>
      <c r="P26" s="964"/>
      <c r="Q26" s="964"/>
      <c r="R26" s="964"/>
      <c r="S26" s="964"/>
      <c r="T26" s="999">
        <f>T20+T23+T24+T25</f>
        <v>8806156.4114926979</v>
      </c>
    </row>
    <row r="27" spans="1:25">
      <c r="A27" s="994">
        <v>12</v>
      </c>
      <c r="B27" s="964"/>
      <c r="C27" s="685" t="s">
        <v>1466</v>
      </c>
      <c r="D27" s="726"/>
      <c r="E27" s="723" t="s">
        <v>1467</v>
      </c>
      <c r="F27" s="976"/>
      <c r="G27" s="723"/>
      <c r="H27" s="964"/>
      <c r="I27" s="964"/>
      <c r="J27" s="964"/>
      <c r="K27" s="964"/>
      <c r="L27" s="964"/>
      <c r="M27" s="964"/>
      <c r="N27" s="964"/>
      <c r="O27" s="964"/>
      <c r="P27" s="964"/>
      <c r="Q27" s="964"/>
      <c r="R27" s="964"/>
      <c r="S27" s="964"/>
      <c r="T27" s="1001">
        <v>0</v>
      </c>
    </row>
    <row r="28" spans="1:25">
      <c r="A28" s="994">
        <v>13</v>
      </c>
      <c r="B28" s="964"/>
      <c r="C28" s="685" t="s">
        <v>1468</v>
      </c>
      <c r="D28" s="726"/>
      <c r="E28" s="723" t="s">
        <v>1467</v>
      </c>
      <c r="F28" s="976"/>
      <c r="G28" s="723"/>
      <c r="H28" s="964"/>
      <c r="I28" s="964"/>
      <c r="J28" s="964"/>
      <c r="K28" s="964"/>
      <c r="L28" s="964"/>
      <c r="M28" s="964"/>
      <c r="N28" s="964"/>
      <c r="O28" s="964"/>
      <c r="P28" s="964"/>
      <c r="Q28" s="964"/>
      <c r="R28" s="964"/>
      <c r="S28" s="964"/>
      <c r="T28" s="1001">
        <v>0</v>
      </c>
    </row>
    <row r="29" spans="1:25">
      <c r="A29" s="994">
        <v>14</v>
      </c>
      <c r="B29" s="964"/>
      <c r="C29" s="685" t="s">
        <v>1469</v>
      </c>
      <c r="D29" s="1003"/>
      <c r="E29" s="685"/>
      <c r="F29" s="976" t="s">
        <v>1470</v>
      </c>
      <c r="G29" s="685"/>
      <c r="H29" s="964"/>
      <c r="I29" s="964"/>
      <c r="J29" s="964"/>
      <c r="K29" s="964"/>
      <c r="L29" s="964"/>
      <c r="M29" s="964"/>
      <c r="N29" s="964"/>
      <c r="O29" s="964"/>
      <c r="P29" s="964"/>
      <c r="Q29" s="964"/>
      <c r="R29" s="964"/>
      <c r="S29" s="964"/>
      <c r="T29" s="999">
        <f>T28-T27</f>
        <v>0</v>
      </c>
    </row>
    <row r="30" spans="1:25">
      <c r="A30" s="994">
        <v>15</v>
      </c>
      <c r="B30" s="964"/>
      <c r="C30" s="685" t="s">
        <v>1471</v>
      </c>
      <c r="D30" s="726"/>
      <c r="E30" s="723"/>
      <c r="F30" s="976" t="s">
        <v>1472</v>
      </c>
      <c r="G30" s="723"/>
      <c r="H30" s="964"/>
      <c r="I30" s="964"/>
      <c r="J30" s="964"/>
      <c r="K30" s="964"/>
      <c r="L30" s="964"/>
      <c r="M30" s="964"/>
      <c r="N30" s="964"/>
      <c r="O30" s="964"/>
      <c r="P30" s="964"/>
      <c r="Q30" s="964"/>
      <c r="R30" s="964"/>
      <c r="S30" s="964"/>
      <c r="T30" s="1004">
        <f>'ATT6- True-Up Adjustment NITS'!I$61</f>
        <v>1</v>
      </c>
    </row>
    <row r="31" spans="1:25">
      <c r="A31" s="994">
        <v>16</v>
      </c>
      <c r="B31" s="964"/>
      <c r="C31" s="685" t="s">
        <v>1473</v>
      </c>
      <c r="D31" s="1003"/>
      <c r="E31" s="685"/>
      <c r="F31" s="976" t="s">
        <v>1474</v>
      </c>
      <c r="G31" s="685"/>
      <c r="H31" s="964"/>
      <c r="I31" s="964"/>
      <c r="J31" s="964"/>
      <c r="K31" s="964"/>
      <c r="L31" s="964"/>
      <c r="M31" s="964"/>
      <c r="N31" s="964"/>
      <c r="O31" s="964"/>
      <c r="P31" s="964"/>
      <c r="Q31" s="964"/>
      <c r="R31" s="964"/>
      <c r="S31" s="964"/>
      <c r="T31" s="999">
        <f>T29*T30</f>
        <v>0</v>
      </c>
    </row>
    <row r="32" spans="1:25" ht="17.25" thickBot="1">
      <c r="A32" s="994">
        <v>17</v>
      </c>
      <c r="B32" s="964"/>
      <c r="C32" s="685" t="s">
        <v>1475</v>
      </c>
      <c r="D32" s="1003"/>
      <c r="E32" s="685"/>
      <c r="F32" s="976" t="s">
        <v>1476</v>
      </c>
      <c r="G32" s="1006"/>
      <c r="H32" s="964"/>
      <c r="I32" s="964"/>
      <c r="J32" s="964"/>
      <c r="K32" s="964"/>
      <c r="L32" s="964"/>
      <c r="M32" s="964"/>
      <c r="N32" s="964"/>
      <c r="O32" s="964"/>
      <c r="P32" s="964"/>
      <c r="Q32" s="964"/>
      <c r="R32" s="964"/>
      <c r="S32" s="964"/>
      <c r="T32" s="1007">
        <f>T31+T26</f>
        <v>8806156.4114926979</v>
      </c>
    </row>
    <row r="33" spans="1:20" ht="17.25" thickTop="1">
      <c r="A33" s="994"/>
      <c r="B33" s="964"/>
      <c r="C33" s="964"/>
      <c r="D33" s="1003"/>
      <c r="E33" s="685"/>
      <c r="F33" s="976"/>
      <c r="G33" s="685"/>
      <c r="H33" s="638"/>
      <c r="I33" s="964"/>
      <c r="J33" s="964"/>
      <c r="K33" s="964"/>
      <c r="L33" s="964"/>
      <c r="M33" s="964"/>
      <c r="N33" s="964"/>
      <c r="O33" s="964"/>
      <c r="P33" s="964"/>
      <c r="Q33" s="964"/>
      <c r="R33" s="964"/>
      <c r="S33" s="964"/>
      <c r="T33" s="1005"/>
    </row>
    <row r="34" spans="1:20">
      <c r="A34" s="724" t="s">
        <v>1238</v>
      </c>
      <c r="B34" s="964"/>
      <c r="C34" s="964" t="s">
        <v>1477</v>
      </c>
      <c r="D34" s="964"/>
      <c r="E34" s="964"/>
      <c r="F34" s="976"/>
      <c r="G34" s="964"/>
      <c r="H34" s="964"/>
      <c r="I34" s="964"/>
      <c r="J34" s="964"/>
      <c r="K34" s="964"/>
      <c r="L34" s="964"/>
      <c r="M34" s="964"/>
      <c r="N34" s="964"/>
      <c r="O34" s="964"/>
      <c r="P34" s="964"/>
      <c r="Q34" s="964"/>
      <c r="R34" s="964"/>
      <c r="S34" s="964"/>
      <c r="T34" s="1005"/>
    </row>
    <row r="35" spans="1:20">
      <c r="A35" s="724" t="s">
        <v>1453</v>
      </c>
      <c r="B35" s="964"/>
      <c r="C35" s="964" t="s">
        <v>1478</v>
      </c>
      <c r="D35" s="964"/>
      <c r="E35" s="964"/>
      <c r="F35" s="976"/>
      <c r="G35" s="964"/>
      <c r="H35" s="964"/>
      <c r="I35" s="964"/>
      <c r="J35" s="964"/>
      <c r="K35" s="964"/>
      <c r="L35" s="964"/>
      <c r="M35" s="964"/>
      <c r="N35" s="964"/>
      <c r="O35" s="964"/>
      <c r="P35" s="964"/>
      <c r="Q35" s="964"/>
      <c r="R35" s="964"/>
      <c r="S35" s="964"/>
      <c r="T35" s="1005"/>
    </row>
    <row r="36" spans="1:20">
      <c r="A36" s="724" t="s">
        <v>1457</v>
      </c>
      <c r="B36" s="964"/>
      <c r="C36" s="964" t="s">
        <v>1479</v>
      </c>
      <c r="D36" s="726"/>
      <c r="E36" s="723"/>
      <c r="F36" s="976"/>
      <c r="G36" s="964"/>
      <c r="H36" s="964"/>
      <c r="I36" s="964"/>
      <c r="J36" s="964"/>
      <c r="K36" s="964"/>
      <c r="L36" s="964"/>
      <c r="M36" s="964"/>
      <c r="N36" s="964"/>
      <c r="O36" s="964"/>
      <c r="P36" s="964"/>
      <c r="Q36" s="964"/>
      <c r="R36" s="964"/>
      <c r="S36" s="964"/>
      <c r="T36" s="1005"/>
    </row>
    <row r="37" spans="1:20">
      <c r="A37" s="994"/>
      <c r="B37" s="964"/>
      <c r="C37" s="964" t="s">
        <v>1480</v>
      </c>
      <c r="D37" s="726"/>
      <c r="E37" s="723"/>
      <c r="F37" s="976"/>
      <c r="G37" s="964"/>
      <c r="H37" s="964"/>
      <c r="I37" s="964"/>
      <c r="J37" s="964"/>
      <c r="K37" s="964"/>
      <c r="L37" s="964"/>
      <c r="M37" s="964"/>
      <c r="N37" s="964"/>
      <c r="O37" s="964"/>
      <c r="P37" s="964"/>
      <c r="Q37" s="964"/>
      <c r="R37" s="964"/>
      <c r="S37" s="964"/>
      <c r="T37" s="1005"/>
    </row>
    <row r="38" spans="1:20">
      <c r="A38" s="982"/>
      <c r="B38" s="964"/>
      <c r="C38" s="964" t="s">
        <v>1481</v>
      </c>
      <c r="D38" s="964"/>
      <c r="E38" s="964"/>
      <c r="F38" s="976"/>
      <c r="G38" s="964"/>
      <c r="H38" s="964"/>
      <c r="I38" s="964"/>
      <c r="J38" s="964"/>
      <c r="K38" s="964"/>
      <c r="L38" s="964"/>
      <c r="M38" s="964"/>
      <c r="N38" s="964"/>
      <c r="O38" s="964"/>
      <c r="P38" s="964"/>
      <c r="Q38" s="964"/>
      <c r="R38" s="964"/>
      <c r="S38" s="964"/>
      <c r="T38" s="1005"/>
    </row>
    <row r="39" spans="1:20">
      <c r="A39" s="994"/>
      <c r="B39" s="964"/>
      <c r="C39" s="964" t="s">
        <v>1482</v>
      </c>
      <c r="D39" s="964"/>
      <c r="E39" s="964"/>
      <c r="F39" s="976"/>
      <c r="G39" s="964"/>
      <c r="H39" s="964"/>
      <c r="I39" s="964"/>
      <c r="J39" s="964"/>
      <c r="K39" s="964"/>
      <c r="L39" s="964"/>
      <c r="M39" s="964"/>
      <c r="N39" s="964"/>
      <c r="O39" s="964"/>
      <c r="P39" s="964"/>
      <c r="Q39" s="964"/>
      <c r="R39" s="964"/>
      <c r="S39" s="964"/>
      <c r="T39" s="1005"/>
    </row>
    <row r="40" spans="1:20">
      <c r="A40" s="1008"/>
      <c r="B40" s="968"/>
      <c r="C40" s="968" t="s">
        <v>1483</v>
      </c>
      <c r="D40" s="1009">
        <f>125/10000*'Appendix A'!H207</f>
        <v>6.5247376481627796E-3</v>
      </c>
      <c r="E40" s="968"/>
      <c r="F40" s="976"/>
      <c r="G40" s="968"/>
      <c r="H40" s="968"/>
      <c r="I40" s="968"/>
      <c r="J40" s="968"/>
      <c r="K40" s="968"/>
      <c r="L40" s="968"/>
      <c r="M40" s="968"/>
      <c r="N40" s="968"/>
      <c r="O40" s="968"/>
      <c r="P40" s="968"/>
      <c r="Q40" s="968"/>
      <c r="R40" s="968"/>
      <c r="S40" s="968"/>
      <c r="T40" s="1010"/>
    </row>
    <row r="41" spans="1:20">
      <c r="A41" s="724" t="s">
        <v>1467</v>
      </c>
      <c r="B41" s="964"/>
      <c r="C41" s="685" t="s">
        <v>1484</v>
      </c>
      <c r="D41" s="964"/>
      <c r="E41" s="964"/>
      <c r="F41" s="976"/>
      <c r="G41" s="964"/>
      <c r="H41" s="964"/>
      <c r="I41" s="964"/>
      <c r="J41" s="964"/>
      <c r="K41" s="964"/>
      <c r="L41" s="964"/>
      <c r="M41" s="964"/>
      <c r="N41" s="964"/>
      <c r="O41" s="964"/>
      <c r="P41" s="964"/>
      <c r="Q41" s="964"/>
      <c r="R41" s="964"/>
      <c r="S41" s="964"/>
      <c r="T41" s="1005"/>
    </row>
    <row r="42" spans="1:20" ht="17.25" thickBot="1">
      <c r="A42" s="1011"/>
      <c r="B42" s="978"/>
      <c r="C42" s="1012"/>
      <c r="D42" s="978"/>
      <c r="E42" s="978"/>
      <c r="F42" s="981"/>
      <c r="G42" s="1013"/>
      <c r="H42" s="978"/>
      <c r="I42" s="978"/>
      <c r="J42" s="978"/>
      <c r="K42" s="978"/>
      <c r="L42" s="978"/>
      <c r="M42" s="978"/>
      <c r="N42" s="978"/>
      <c r="O42" s="978"/>
      <c r="P42" s="978"/>
      <c r="Q42" s="978"/>
      <c r="R42" s="978"/>
      <c r="S42" s="978"/>
      <c r="T42" s="981"/>
    </row>
    <row r="43" spans="1:20">
      <c r="A43" s="1014"/>
      <c r="B43" s="973"/>
      <c r="C43" s="1015"/>
      <c r="D43" s="973"/>
      <c r="E43" s="973"/>
      <c r="F43" s="973"/>
      <c r="G43" s="973"/>
      <c r="H43" s="973"/>
      <c r="I43" s="973"/>
      <c r="J43" s="973"/>
      <c r="K43" s="973"/>
      <c r="L43" s="973"/>
      <c r="M43" s="973"/>
      <c r="N43" s="973"/>
      <c r="O43" s="973"/>
      <c r="P43" s="973"/>
      <c r="Q43" s="973"/>
      <c r="R43" s="973"/>
      <c r="S43" s="973"/>
      <c r="T43" s="974"/>
    </row>
    <row r="44" spans="1:20" ht="17.25" thickBot="1">
      <c r="A44" s="983" t="s">
        <v>1485</v>
      </c>
      <c r="B44" s="984"/>
      <c r="C44" s="964"/>
      <c r="D44" s="985"/>
      <c r="E44" s="986"/>
      <c r="F44" s="968"/>
      <c r="G44" s="968" t="s">
        <v>318</v>
      </c>
      <c r="H44" s="1842" t="s">
        <v>319</v>
      </c>
      <c r="I44" s="1843"/>
      <c r="J44" s="1843"/>
      <c r="K44" s="1843"/>
      <c r="L44" s="1843"/>
      <c r="M44" s="1843"/>
      <c r="N44" s="1843"/>
      <c r="O44" s="1843"/>
      <c r="P44" s="1843"/>
      <c r="Q44" s="1843"/>
      <c r="R44" s="1843"/>
      <c r="S44" s="1844"/>
      <c r="T44" s="976"/>
    </row>
    <row r="45" spans="1:20">
      <c r="A45" s="987" t="s">
        <v>84</v>
      </c>
      <c r="B45" s="988" t="s">
        <v>85</v>
      </c>
      <c r="C45" s="988"/>
      <c r="D45" s="988"/>
      <c r="E45" s="988" t="s">
        <v>632</v>
      </c>
      <c r="F45" s="989" t="s">
        <v>86</v>
      </c>
      <c r="G45" s="990" t="s">
        <v>1451</v>
      </c>
      <c r="H45" s="991" t="s">
        <v>303</v>
      </c>
      <c r="I45" s="991" t="s">
        <v>304</v>
      </c>
      <c r="J45" s="991" t="s">
        <v>305</v>
      </c>
      <c r="K45" s="991" t="s">
        <v>306</v>
      </c>
      <c r="L45" s="991" t="s">
        <v>308</v>
      </c>
      <c r="M45" s="991" t="s">
        <v>309</v>
      </c>
      <c r="N45" s="991" t="s">
        <v>310</v>
      </c>
      <c r="O45" s="991" t="s">
        <v>311</v>
      </c>
      <c r="P45" s="991" t="s">
        <v>312</v>
      </c>
      <c r="Q45" s="991" t="s">
        <v>313</v>
      </c>
      <c r="R45" s="991" t="s">
        <v>314</v>
      </c>
      <c r="S45" s="992" t="s">
        <v>1452</v>
      </c>
      <c r="T45" s="993" t="s">
        <v>269</v>
      </c>
    </row>
    <row r="46" spans="1:20">
      <c r="A46" s="994"/>
      <c r="B46" s="967"/>
      <c r="C46" s="985"/>
      <c r="D46" s="964"/>
      <c r="E46" s="986"/>
      <c r="F46" s="976"/>
      <c r="G46" s="982"/>
      <c r="H46" s="964"/>
      <c r="I46" s="964"/>
      <c r="J46" s="964"/>
      <c r="K46" s="964"/>
      <c r="L46" s="964"/>
      <c r="M46" s="964"/>
      <c r="N46" s="964"/>
      <c r="O46" s="964"/>
      <c r="P46" s="964"/>
      <c r="Q46" s="964"/>
      <c r="R46" s="964"/>
      <c r="S46" s="964"/>
      <c r="T46" s="976"/>
    </row>
    <row r="47" spans="1:20">
      <c r="A47" s="994">
        <v>1</v>
      </c>
      <c r="B47" s="967"/>
      <c r="C47" s="995" t="s">
        <v>610</v>
      </c>
      <c r="D47" s="996"/>
      <c r="E47" s="723" t="s">
        <v>1238</v>
      </c>
      <c r="F47" s="997"/>
      <c r="G47" s="1020">
        <v>136918173</v>
      </c>
      <c r="H47" s="487">
        <f>G47</f>
        <v>136918173</v>
      </c>
      <c r="I47" s="487">
        <f t="shared" ref="I47:S47" si="0">H47</f>
        <v>136918173</v>
      </c>
      <c r="J47" s="487">
        <f t="shared" si="0"/>
        <v>136918173</v>
      </c>
      <c r="K47" s="487">
        <f t="shared" si="0"/>
        <v>136918173</v>
      </c>
      <c r="L47" s="487">
        <f t="shared" si="0"/>
        <v>136918173</v>
      </c>
      <c r="M47" s="487">
        <f t="shared" si="0"/>
        <v>136918173</v>
      </c>
      <c r="N47" s="487">
        <f t="shared" si="0"/>
        <v>136918173</v>
      </c>
      <c r="O47" s="487">
        <f t="shared" si="0"/>
        <v>136918173</v>
      </c>
      <c r="P47" s="487">
        <f t="shared" si="0"/>
        <v>136918173</v>
      </c>
      <c r="Q47" s="487">
        <f t="shared" si="0"/>
        <v>136918173</v>
      </c>
      <c r="R47" s="487">
        <f t="shared" si="0"/>
        <v>136918173</v>
      </c>
      <c r="S47" s="487">
        <f t="shared" si="0"/>
        <v>136918173</v>
      </c>
      <c r="T47" s="998">
        <f>SUM(G47:S47)/13</f>
        <v>136918173</v>
      </c>
    </row>
    <row r="48" spans="1:20">
      <c r="A48" s="994">
        <v>2</v>
      </c>
      <c r="B48" s="967"/>
      <c r="C48" s="995" t="s">
        <v>530</v>
      </c>
      <c r="D48" s="964"/>
      <c r="E48" s="723" t="s">
        <v>1238</v>
      </c>
      <c r="F48" s="1021" t="s">
        <v>1171</v>
      </c>
      <c r="G48" s="843">
        <v>-43499304.245026156</v>
      </c>
      <c r="H48" s="464">
        <v>-43817638.995460905</v>
      </c>
      <c r="I48" s="464">
        <v>-44135973.745895654</v>
      </c>
      <c r="J48" s="464">
        <v>-44454308.496330403</v>
      </c>
      <c r="K48" s="464">
        <v>-44772643.246765152</v>
      </c>
      <c r="L48" s="464">
        <v>-45090977.9971999</v>
      </c>
      <c r="M48" s="464">
        <v>-45409312.747634649</v>
      </c>
      <c r="N48" s="464">
        <v>-45727647.498069398</v>
      </c>
      <c r="O48" s="464">
        <v>-46045982.248504147</v>
      </c>
      <c r="P48" s="464">
        <v>-46364316.998938896</v>
      </c>
      <c r="Q48" s="464">
        <v>-46682651.749373645</v>
      </c>
      <c r="R48" s="464">
        <v>-47000986.499808393</v>
      </c>
      <c r="S48" s="464">
        <v>-47319321.250243142</v>
      </c>
      <c r="T48" s="998">
        <f>SUM(G48:S48)/13</f>
        <v>-45409312.747634657</v>
      </c>
    </row>
    <row r="49" spans="1:20">
      <c r="A49" s="994">
        <v>3</v>
      </c>
      <c r="B49" s="964"/>
      <c r="C49" s="964" t="s">
        <v>256</v>
      </c>
      <c r="D49" s="964"/>
      <c r="E49" s="723" t="s">
        <v>1453</v>
      </c>
      <c r="F49" s="1021" t="s">
        <v>1173</v>
      </c>
      <c r="G49" s="843">
        <v>-24479422.919999987</v>
      </c>
      <c r="H49" s="964"/>
      <c r="I49" s="964"/>
      <c r="J49" s="964"/>
      <c r="K49" s="964"/>
      <c r="L49" s="964"/>
      <c r="M49" s="964"/>
      <c r="N49" s="964"/>
      <c r="O49" s="964"/>
      <c r="P49" s="964"/>
      <c r="Q49" s="964"/>
      <c r="R49" s="964"/>
      <c r="S49" s="464">
        <f>G49</f>
        <v>-24479422.919999987</v>
      </c>
      <c r="T49" s="998">
        <f>(G49+S49)/2</f>
        <v>-24479422.919999987</v>
      </c>
    </row>
    <row r="50" spans="1:20">
      <c r="A50" s="994">
        <v>4</v>
      </c>
      <c r="B50" s="964"/>
      <c r="C50" s="964" t="s">
        <v>1454</v>
      </c>
      <c r="D50" s="964"/>
      <c r="E50" s="964"/>
      <c r="F50" s="976" t="s">
        <v>1455</v>
      </c>
      <c r="G50" s="964"/>
      <c r="H50" s="1016"/>
      <c r="I50" s="1016"/>
      <c r="J50" s="1016"/>
      <c r="K50" s="1016"/>
      <c r="L50" s="1016"/>
      <c r="M50" s="1016"/>
      <c r="N50" s="1016"/>
      <c r="O50" s="1016"/>
      <c r="P50" s="1016"/>
      <c r="Q50" s="1016"/>
      <c r="R50" s="1016"/>
      <c r="S50" s="1016"/>
      <c r="T50" s="999">
        <f>SUM(T47:T49)</f>
        <v>67029437.332365364</v>
      </c>
    </row>
    <row r="51" spans="1:20">
      <c r="A51" s="994">
        <v>5</v>
      </c>
      <c r="B51" s="964"/>
      <c r="C51" s="964" t="s">
        <v>1456</v>
      </c>
      <c r="D51" s="964"/>
      <c r="E51" s="723" t="s">
        <v>1457</v>
      </c>
      <c r="F51" s="976" t="s">
        <v>1458</v>
      </c>
      <c r="G51" s="982"/>
      <c r="H51" s="964"/>
      <c r="I51" s="964"/>
      <c r="J51" s="964"/>
      <c r="K51" s="964"/>
      <c r="L51" s="964"/>
      <c r="M51" s="964"/>
      <c r="N51" s="964"/>
      <c r="O51" s="964"/>
      <c r="P51" s="964"/>
      <c r="Q51" s="964"/>
      <c r="R51" s="964"/>
      <c r="S51" s="964"/>
      <c r="T51" s="999">
        <f>T50*('Appendix A'!H$216+D71)</f>
        <v>5759104.0169860274</v>
      </c>
    </row>
    <row r="52" spans="1:20">
      <c r="A52" s="994">
        <v>6</v>
      </c>
      <c r="B52" s="964"/>
      <c r="C52" s="964" t="s">
        <v>1459</v>
      </c>
      <c r="D52" s="964"/>
      <c r="E52" s="723" t="s">
        <v>1457</v>
      </c>
      <c r="F52" s="1000" t="s">
        <v>1460</v>
      </c>
      <c r="G52" s="964"/>
      <c r="H52" s="1016"/>
      <c r="I52" s="1016"/>
      <c r="J52" s="1016"/>
      <c r="K52" s="1016"/>
      <c r="L52" s="1016"/>
      <c r="M52" s="1016"/>
      <c r="N52" s="1016"/>
      <c r="O52" s="1016"/>
      <c r="P52" s="1016"/>
      <c r="Q52" s="1016"/>
      <c r="R52" s="1016"/>
      <c r="S52" s="1016"/>
      <c r="T52" s="999">
        <f>T51*'Appendix A'!H$232*(1-('Appendix A'!H$213/('Appendix A'!H$216+D71)))</f>
        <v>1517926.4852710802</v>
      </c>
    </row>
    <row r="53" spans="1:20">
      <c r="A53" s="994">
        <v>7</v>
      </c>
      <c r="B53" s="964"/>
      <c r="C53" s="964" t="s">
        <v>1179</v>
      </c>
      <c r="D53" s="964"/>
      <c r="E53" s="964"/>
      <c r="F53" s="976" t="s">
        <v>1461</v>
      </c>
      <c r="G53" s="964"/>
      <c r="H53" s="964"/>
      <c r="I53" s="964"/>
      <c r="J53" s="964"/>
      <c r="K53" s="964"/>
      <c r="L53" s="964"/>
      <c r="M53" s="964"/>
      <c r="N53" s="964"/>
      <c r="O53" s="964"/>
      <c r="P53" s="964"/>
      <c r="Q53" s="964"/>
      <c r="R53" s="964"/>
      <c r="S53" s="964"/>
      <c r="T53" s="999">
        <f>T52*('Appendix A'!H$233/'Appendix A'!H$237)</f>
        <v>-31465.069336093384</v>
      </c>
    </row>
    <row r="54" spans="1:20">
      <c r="A54" s="994">
        <v>8</v>
      </c>
      <c r="B54" s="964"/>
      <c r="C54" s="964" t="s">
        <v>1462</v>
      </c>
      <c r="D54" s="964"/>
      <c r="E54" s="964"/>
      <c r="F54" s="976" t="s">
        <v>1463</v>
      </c>
      <c r="G54" s="964"/>
      <c r="H54" s="964"/>
      <c r="I54" s="964"/>
      <c r="J54" s="964"/>
      <c r="K54" s="964"/>
      <c r="L54" s="964"/>
      <c r="M54" s="964"/>
      <c r="N54" s="964"/>
      <c r="O54" s="964"/>
      <c r="P54" s="964"/>
      <c r="Q54" s="964"/>
      <c r="R54" s="964"/>
      <c r="S54" s="964"/>
      <c r="T54" s="999">
        <f>T52+T53</f>
        <v>1486461.4159349867</v>
      </c>
    </row>
    <row r="55" spans="1:20">
      <c r="A55" s="994">
        <v>9</v>
      </c>
      <c r="B55" s="964"/>
      <c r="C55" s="964" t="s">
        <v>157</v>
      </c>
      <c r="D55" s="964"/>
      <c r="E55" s="964"/>
      <c r="F55" s="976" t="s">
        <v>1171</v>
      </c>
      <c r="G55" s="982"/>
      <c r="H55" s="964"/>
      <c r="I55" s="964"/>
      <c r="J55" s="964"/>
      <c r="K55" s="964"/>
      <c r="L55" s="964"/>
      <c r="M55" s="964"/>
      <c r="N55" s="964"/>
      <c r="O55" s="964"/>
      <c r="P55" s="964"/>
      <c r="Q55" s="964"/>
      <c r="R55" s="964"/>
      <c r="S55" s="964"/>
      <c r="T55" s="1001">
        <v>3820017.0052170064</v>
      </c>
    </row>
    <row r="56" spans="1:20">
      <c r="A56" s="994">
        <v>10</v>
      </c>
      <c r="B56" s="964"/>
      <c r="C56" s="964" t="s">
        <v>1464</v>
      </c>
      <c r="D56" s="964"/>
      <c r="E56" s="964"/>
      <c r="F56" s="976" t="s">
        <v>1175</v>
      </c>
      <c r="G56" s="964"/>
      <c r="H56" s="964"/>
      <c r="I56" s="964"/>
      <c r="J56" s="964"/>
      <c r="K56" s="964"/>
      <c r="L56" s="964"/>
      <c r="M56" s="964"/>
      <c r="N56" s="964"/>
      <c r="O56" s="964"/>
      <c r="P56" s="964"/>
      <c r="Q56" s="964"/>
      <c r="R56" s="964"/>
      <c r="S56" s="964"/>
      <c r="T56" s="1001">
        <v>804666.10028005566</v>
      </c>
    </row>
    <row r="57" spans="1:20">
      <c r="A57" s="994">
        <v>11</v>
      </c>
      <c r="B57" s="964"/>
      <c r="C57" s="964" t="s">
        <v>1417</v>
      </c>
      <c r="D57" s="964"/>
      <c r="E57" s="964"/>
      <c r="F57" s="976" t="s">
        <v>1465</v>
      </c>
      <c r="G57" s="964"/>
      <c r="H57" s="964"/>
      <c r="I57" s="964"/>
      <c r="J57" s="964"/>
      <c r="K57" s="964"/>
      <c r="L57" s="964"/>
      <c r="M57" s="964"/>
      <c r="N57" s="964"/>
      <c r="O57" s="964"/>
      <c r="P57" s="964"/>
      <c r="Q57" s="964"/>
      <c r="R57" s="964"/>
      <c r="S57" s="964"/>
      <c r="T57" s="999">
        <f>T51+T54+T55+T56</f>
        <v>11870248.538418075</v>
      </c>
    </row>
    <row r="58" spans="1:20">
      <c r="A58" s="994">
        <v>12</v>
      </c>
      <c r="B58" s="964"/>
      <c r="C58" s="685" t="s">
        <v>1466</v>
      </c>
      <c r="D58" s="726"/>
      <c r="E58" s="723" t="s">
        <v>1467</v>
      </c>
      <c r="F58" s="976"/>
      <c r="G58" s="723"/>
      <c r="H58" s="964"/>
      <c r="I58" s="964"/>
      <c r="J58" s="964"/>
      <c r="K58" s="964"/>
      <c r="L58" s="964"/>
      <c r="M58" s="964"/>
      <c r="N58" s="964"/>
      <c r="O58" s="964"/>
      <c r="P58" s="964"/>
      <c r="Q58" s="964"/>
      <c r="R58" s="964"/>
      <c r="S58" s="964"/>
      <c r="T58" s="1001">
        <v>0</v>
      </c>
    </row>
    <row r="59" spans="1:20">
      <c r="A59" s="994">
        <v>13</v>
      </c>
      <c r="B59" s="964"/>
      <c r="C59" s="685" t="s">
        <v>1468</v>
      </c>
      <c r="D59" s="726"/>
      <c r="E59" s="723" t="s">
        <v>1467</v>
      </c>
      <c r="F59" s="976"/>
      <c r="G59" s="723"/>
      <c r="H59" s="964"/>
      <c r="I59" s="964"/>
      <c r="J59" s="964"/>
      <c r="K59" s="964"/>
      <c r="L59" s="964"/>
      <c r="M59" s="964"/>
      <c r="N59" s="964"/>
      <c r="O59" s="964"/>
      <c r="P59" s="964"/>
      <c r="Q59" s="964"/>
      <c r="R59" s="964"/>
      <c r="S59" s="964"/>
      <c r="T59" s="1001">
        <v>0</v>
      </c>
    </row>
    <row r="60" spans="1:20">
      <c r="A60" s="994">
        <v>14</v>
      </c>
      <c r="B60" s="964"/>
      <c r="C60" s="685" t="s">
        <v>1469</v>
      </c>
      <c r="D60" s="1003"/>
      <c r="E60" s="685"/>
      <c r="F60" s="976" t="s">
        <v>1470</v>
      </c>
      <c r="G60" s="685"/>
      <c r="H60" s="964"/>
      <c r="I60" s="964"/>
      <c r="J60" s="964"/>
      <c r="K60" s="964"/>
      <c r="L60" s="964"/>
      <c r="M60" s="964"/>
      <c r="N60" s="964"/>
      <c r="O60" s="964"/>
      <c r="P60" s="964"/>
      <c r="Q60" s="964"/>
      <c r="R60" s="964"/>
      <c r="S60" s="964"/>
      <c r="T60" s="999">
        <f>T59-T58</f>
        <v>0</v>
      </c>
    </row>
    <row r="61" spans="1:20">
      <c r="A61" s="994">
        <v>15</v>
      </c>
      <c r="B61" s="964"/>
      <c r="C61" s="685" t="s">
        <v>1471</v>
      </c>
      <c r="D61" s="726"/>
      <c r="E61" s="723"/>
      <c r="F61" s="976" t="s">
        <v>1472</v>
      </c>
      <c r="G61" s="723"/>
      <c r="H61" s="964"/>
      <c r="I61" s="964"/>
      <c r="J61" s="964"/>
      <c r="K61" s="964"/>
      <c r="L61" s="964"/>
      <c r="M61" s="964"/>
      <c r="N61" s="964"/>
      <c r="O61" s="964"/>
      <c r="P61" s="964"/>
      <c r="Q61" s="964"/>
      <c r="R61" s="964"/>
      <c r="S61" s="964"/>
      <c r="T61" s="1004">
        <f>'ATT6- True-Up Adjustment NITS'!I$61</f>
        <v>1</v>
      </c>
    </row>
    <row r="62" spans="1:20">
      <c r="A62" s="994">
        <v>16</v>
      </c>
      <c r="B62" s="964"/>
      <c r="C62" s="685" t="s">
        <v>1473</v>
      </c>
      <c r="D62" s="1003"/>
      <c r="E62" s="685"/>
      <c r="F62" s="976" t="s">
        <v>1474</v>
      </c>
      <c r="G62" s="685"/>
      <c r="H62" s="964"/>
      <c r="I62" s="964"/>
      <c r="J62" s="964"/>
      <c r="K62" s="964"/>
      <c r="L62" s="964"/>
      <c r="M62" s="964"/>
      <c r="N62" s="964"/>
      <c r="O62" s="964"/>
      <c r="P62" s="964"/>
      <c r="Q62" s="964"/>
      <c r="R62" s="964"/>
      <c r="S62" s="964"/>
      <c r="T62" s="999">
        <f>T60*T61</f>
        <v>0</v>
      </c>
    </row>
    <row r="63" spans="1:20" ht="17.25" thickBot="1">
      <c r="A63" s="994">
        <v>17</v>
      </c>
      <c r="B63" s="964"/>
      <c r="C63" s="685" t="s">
        <v>1475</v>
      </c>
      <c r="D63" s="1003"/>
      <c r="E63" s="685"/>
      <c r="F63" s="976" t="s">
        <v>1476</v>
      </c>
      <c r="G63" s="1006"/>
      <c r="H63" s="964"/>
      <c r="I63" s="964"/>
      <c r="J63" s="964"/>
      <c r="K63" s="964"/>
      <c r="L63" s="964"/>
      <c r="M63" s="964"/>
      <c r="N63" s="964"/>
      <c r="O63" s="964"/>
      <c r="P63" s="964"/>
      <c r="Q63" s="964"/>
      <c r="R63" s="964"/>
      <c r="S63" s="964"/>
      <c r="T63" s="1007">
        <f>T62+T57</f>
        <v>11870248.538418075</v>
      </c>
    </row>
    <row r="64" spans="1:20" ht="17.25" thickTop="1">
      <c r="A64" s="994"/>
      <c r="B64" s="964"/>
      <c r="C64" s="964"/>
      <c r="D64" s="1003"/>
      <c r="E64" s="685"/>
      <c r="F64" s="976"/>
      <c r="G64" s="685"/>
      <c r="H64" s="638"/>
      <c r="I64" s="964"/>
      <c r="J64" s="964"/>
      <c r="K64" s="964"/>
      <c r="L64" s="964"/>
      <c r="M64" s="964"/>
      <c r="N64" s="964"/>
      <c r="O64" s="964"/>
      <c r="P64" s="964"/>
      <c r="Q64" s="964"/>
      <c r="R64" s="964"/>
      <c r="S64" s="964"/>
      <c r="T64" s="1005"/>
    </row>
    <row r="65" spans="1:20">
      <c r="A65" s="724" t="s">
        <v>1238</v>
      </c>
      <c r="B65" s="964"/>
      <c r="C65" s="964" t="s">
        <v>1477</v>
      </c>
      <c r="D65" s="964"/>
      <c r="E65" s="964"/>
      <c r="F65" s="976"/>
      <c r="G65" s="964"/>
      <c r="H65" s="964"/>
      <c r="I65" s="964"/>
      <c r="J65" s="964"/>
      <c r="K65" s="964"/>
      <c r="L65" s="964"/>
      <c r="M65" s="964"/>
      <c r="N65" s="964"/>
      <c r="O65" s="964"/>
      <c r="P65" s="964"/>
      <c r="Q65" s="964"/>
      <c r="R65" s="964"/>
      <c r="S65" s="964"/>
      <c r="T65" s="1005"/>
    </row>
    <row r="66" spans="1:20">
      <c r="A66" s="724" t="s">
        <v>1453</v>
      </c>
      <c r="B66" s="964"/>
      <c r="C66" s="964" t="s">
        <v>1478</v>
      </c>
      <c r="D66" s="964"/>
      <c r="E66" s="964"/>
      <c r="F66" s="976"/>
      <c r="G66" s="964"/>
      <c r="H66" s="964"/>
      <c r="I66" s="964"/>
      <c r="J66" s="964"/>
      <c r="K66" s="964"/>
      <c r="L66" s="964"/>
      <c r="M66" s="964"/>
      <c r="N66" s="964"/>
      <c r="O66" s="964"/>
      <c r="P66" s="964"/>
      <c r="Q66" s="964"/>
      <c r="R66" s="964"/>
      <c r="S66" s="964"/>
      <c r="T66" s="1005"/>
    </row>
    <row r="67" spans="1:20">
      <c r="A67" s="724" t="s">
        <v>1457</v>
      </c>
      <c r="B67" s="964"/>
      <c r="C67" s="964" t="s">
        <v>1479</v>
      </c>
      <c r="D67" s="726"/>
      <c r="E67" s="723"/>
      <c r="F67" s="976"/>
      <c r="G67" s="964"/>
      <c r="H67" s="964"/>
      <c r="I67" s="964"/>
      <c r="J67" s="964"/>
      <c r="K67" s="964"/>
      <c r="L67" s="964"/>
      <c r="M67" s="964"/>
      <c r="N67" s="964"/>
      <c r="O67" s="964"/>
      <c r="P67" s="964"/>
      <c r="Q67" s="964"/>
      <c r="R67" s="964"/>
      <c r="S67" s="964"/>
      <c r="T67" s="1005"/>
    </row>
    <row r="68" spans="1:20">
      <c r="A68" s="994"/>
      <c r="B68" s="964"/>
      <c r="C68" s="964" t="s">
        <v>1480</v>
      </c>
      <c r="D68" s="726"/>
      <c r="E68" s="723"/>
      <c r="F68" s="976"/>
      <c r="G68" s="964"/>
      <c r="H68" s="964"/>
      <c r="I68" s="964"/>
      <c r="J68" s="964"/>
      <c r="K68" s="964"/>
      <c r="L68" s="964"/>
      <c r="M68" s="964"/>
      <c r="N68" s="964"/>
      <c r="O68" s="964"/>
      <c r="P68" s="964"/>
      <c r="Q68" s="964"/>
      <c r="R68" s="964"/>
      <c r="S68" s="964"/>
      <c r="T68" s="1005"/>
    </row>
    <row r="69" spans="1:20">
      <c r="A69" s="982"/>
      <c r="B69" s="964"/>
      <c r="C69" s="964" t="s">
        <v>1486</v>
      </c>
      <c r="D69" s="964"/>
      <c r="E69" s="964"/>
      <c r="F69" s="976"/>
      <c r="G69" s="964"/>
      <c r="H69" s="964"/>
      <c r="I69" s="964"/>
      <c r="J69" s="964"/>
      <c r="K69" s="964"/>
      <c r="L69" s="964"/>
      <c r="M69" s="964"/>
      <c r="N69" s="964"/>
      <c r="O69" s="964"/>
      <c r="P69" s="964"/>
      <c r="Q69" s="964"/>
      <c r="R69" s="964"/>
      <c r="S69" s="964"/>
      <c r="T69" s="976"/>
    </row>
    <row r="70" spans="1:20">
      <c r="A70" s="994"/>
      <c r="B70" s="964"/>
      <c r="C70" s="964" t="s">
        <v>1482</v>
      </c>
      <c r="D70" s="964"/>
      <c r="E70" s="964"/>
      <c r="F70" s="976"/>
      <c r="G70" s="964"/>
      <c r="H70" s="964"/>
      <c r="I70" s="964"/>
      <c r="J70" s="964"/>
      <c r="K70" s="964"/>
      <c r="L70" s="964"/>
      <c r="M70" s="964"/>
      <c r="N70" s="964"/>
      <c r="O70" s="964"/>
      <c r="P70" s="964"/>
      <c r="Q70" s="964"/>
      <c r="R70" s="964"/>
      <c r="S70" s="964"/>
      <c r="T70" s="1005"/>
    </row>
    <row r="71" spans="1:20">
      <c r="A71" s="982"/>
      <c r="B71" s="964"/>
      <c r="C71" s="964" t="s">
        <v>1483</v>
      </c>
      <c r="D71" s="1009">
        <f>125/10000*'Appendix A'!H207</f>
        <v>6.5247376481627796E-3</v>
      </c>
      <c r="E71" s="964"/>
      <c r="F71" s="976"/>
      <c r="G71" s="964"/>
      <c r="H71" s="964"/>
      <c r="I71" s="964"/>
      <c r="J71" s="964"/>
      <c r="K71" s="964"/>
      <c r="L71" s="964"/>
      <c r="M71" s="964"/>
      <c r="N71" s="964"/>
      <c r="O71" s="964"/>
      <c r="P71" s="964"/>
      <c r="Q71" s="964"/>
      <c r="R71" s="964"/>
      <c r="S71" s="964"/>
      <c r="T71" s="976"/>
    </row>
    <row r="72" spans="1:20">
      <c r="A72" s="982" t="s">
        <v>1467</v>
      </c>
      <c r="B72" s="964"/>
      <c r="C72" s="964" t="s">
        <v>1484</v>
      </c>
      <c r="D72" s="964"/>
      <c r="E72" s="964"/>
      <c r="F72" s="976"/>
      <c r="G72" s="964"/>
      <c r="H72" s="964"/>
      <c r="I72" s="964"/>
      <c r="J72" s="964"/>
      <c r="K72" s="964"/>
      <c r="L72" s="964"/>
      <c r="M72" s="964"/>
      <c r="N72" s="964"/>
      <c r="O72" s="964"/>
      <c r="P72" s="964"/>
      <c r="Q72" s="964"/>
      <c r="R72" s="964"/>
      <c r="S72" s="964"/>
      <c r="T72" s="976"/>
    </row>
    <row r="73" spans="1:20" ht="17.25" thickBot="1">
      <c r="A73" s="1011"/>
      <c r="B73" s="978"/>
      <c r="C73" s="1012"/>
      <c r="D73" s="978"/>
      <c r="E73" s="978"/>
      <c r="F73" s="981"/>
      <c r="G73" s="1013"/>
      <c r="H73" s="978"/>
      <c r="I73" s="978"/>
      <c r="J73" s="978"/>
      <c r="K73" s="978"/>
      <c r="L73" s="978"/>
      <c r="M73" s="978"/>
      <c r="N73" s="978"/>
      <c r="O73" s="978"/>
      <c r="P73" s="978"/>
      <c r="Q73" s="978"/>
      <c r="R73" s="978"/>
      <c r="S73" s="978"/>
      <c r="T73" s="981"/>
    </row>
    <row r="74" spans="1:20">
      <c r="A74" s="982"/>
      <c r="B74" s="964"/>
      <c r="C74" s="964"/>
      <c r="D74" s="964"/>
      <c r="E74" s="964"/>
      <c r="F74" s="964"/>
      <c r="G74" s="964"/>
      <c r="H74" s="964"/>
      <c r="I74" s="964"/>
      <c r="J74" s="964"/>
      <c r="K74" s="964"/>
      <c r="L74" s="964"/>
      <c r="M74" s="964"/>
      <c r="N74" s="964"/>
      <c r="O74" s="964"/>
      <c r="P74" s="964"/>
      <c r="Q74" s="964"/>
      <c r="R74" s="964"/>
      <c r="S74" s="964"/>
      <c r="T74" s="976"/>
    </row>
    <row r="75" spans="1:20">
      <c r="A75" s="982"/>
      <c r="B75" s="964"/>
      <c r="C75" s="964"/>
      <c r="D75" s="964"/>
      <c r="E75" s="964"/>
      <c r="F75" s="964"/>
      <c r="G75" s="964"/>
      <c r="H75" s="964"/>
      <c r="I75" s="964"/>
      <c r="J75" s="964"/>
      <c r="K75" s="964"/>
      <c r="L75" s="964"/>
      <c r="M75" s="964"/>
      <c r="N75" s="964"/>
      <c r="O75" s="964"/>
      <c r="P75" s="964"/>
      <c r="Q75" s="964"/>
      <c r="R75" s="964"/>
      <c r="S75" s="964"/>
      <c r="T75" s="976"/>
    </row>
    <row r="76" spans="1:20" ht="17.25" thickBot="1">
      <c r="A76" s="983" t="s">
        <v>1487</v>
      </c>
      <c r="B76" s="984"/>
      <c r="C76" s="964"/>
      <c r="D76" s="985"/>
      <c r="E76" s="986"/>
      <c r="F76" s="968"/>
      <c r="G76" s="968" t="s">
        <v>318</v>
      </c>
      <c r="H76" s="1842" t="s">
        <v>319</v>
      </c>
      <c r="I76" s="1843"/>
      <c r="J76" s="1843"/>
      <c r="K76" s="1843"/>
      <c r="L76" s="1843"/>
      <c r="M76" s="1843"/>
      <c r="N76" s="1843"/>
      <c r="O76" s="1843"/>
      <c r="P76" s="1843"/>
      <c r="Q76" s="1843"/>
      <c r="R76" s="1843"/>
      <c r="S76" s="1844"/>
      <c r="T76" s="976"/>
    </row>
    <row r="77" spans="1:20">
      <c r="A77" s="987" t="s">
        <v>84</v>
      </c>
      <c r="B77" s="1254" t="s">
        <v>85</v>
      </c>
      <c r="C77" s="1254"/>
      <c r="D77" s="1254"/>
      <c r="E77" s="1254" t="s">
        <v>632</v>
      </c>
      <c r="F77" s="989" t="s">
        <v>86</v>
      </c>
      <c r="G77" s="990" t="s">
        <v>1451</v>
      </c>
      <c r="H77" s="1255" t="s">
        <v>303</v>
      </c>
      <c r="I77" s="1255" t="s">
        <v>304</v>
      </c>
      <c r="J77" s="1255" t="s">
        <v>305</v>
      </c>
      <c r="K77" s="1255" t="s">
        <v>306</v>
      </c>
      <c r="L77" s="1255" t="s">
        <v>308</v>
      </c>
      <c r="M77" s="1255" t="s">
        <v>309</v>
      </c>
      <c r="N77" s="1255" t="s">
        <v>310</v>
      </c>
      <c r="O77" s="1255" t="s">
        <v>311</v>
      </c>
      <c r="P77" s="1255" t="s">
        <v>312</v>
      </c>
      <c r="Q77" s="1255" t="s">
        <v>313</v>
      </c>
      <c r="R77" s="1255" t="s">
        <v>314</v>
      </c>
      <c r="S77" s="1256" t="s">
        <v>1452</v>
      </c>
      <c r="T77" s="993" t="s">
        <v>269</v>
      </c>
    </row>
    <row r="78" spans="1:20">
      <c r="A78" s="994"/>
      <c r="B78" s="967"/>
      <c r="C78" s="985"/>
      <c r="D78" s="964"/>
      <c r="E78" s="986"/>
      <c r="F78" s="976"/>
      <c r="G78" s="982"/>
      <c r="H78" s="964"/>
      <c r="I78" s="964"/>
      <c r="J78" s="964"/>
      <c r="K78" s="964"/>
      <c r="L78" s="964"/>
      <c r="M78" s="964"/>
      <c r="N78" s="964"/>
      <c r="O78" s="964"/>
      <c r="P78" s="964"/>
      <c r="Q78" s="964"/>
      <c r="R78" s="964"/>
      <c r="S78" s="964"/>
      <c r="T78" s="976"/>
    </row>
    <row r="79" spans="1:20">
      <c r="A79" s="994">
        <v>1</v>
      </c>
      <c r="B79" s="967"/>
      <c r="C79" s="995" t="s">
        <v>610</v>
      </c>
      <c r="D79" s="996"/>
      <c r="E79" s="723" t="s">
        <v>1238</v>
      </c>
      <c r="F79" s="997"/>
      <c r="G79" s="1020">
        <v>10113838</v>
      </c>
      <c r="H79" s="1049">
        <v>10113838</v>
      </c>
      <c r="I79" s="1049">
        <v>10113838</v>
      </c>
      <c r="J79" s="1049">
        <v>10113838</v>
      </c>
      <c r="K79" s="1049">
        <v>10113838</v>
      </c>
      <c r="L79" s="1049">
        <v>10113838</v>
      </c>
      <c r="M79" s="1049">
        <v>10113838</v>
      </c>
      <c r="N79" s="1049">
        <v>10113838</v>
      </c>
      <c r="O79" s="1049">
        <v>10113838</v>
      </c>
      <c r="P79" s="1049">
        <v>10113838</v>
      </c>
      <c r="Q79" s="1049">
        <v>10113838</v>
      </c>
      <c r="R79" s="1049">
        <v>10113838</v>
      </c>
      <c r="S79" s="1049">
        <v>10113838</v>
      </c>
      <c r="T79" s="998">
        <f>SUM(G79:S79)/13</f>
        <v>10113838</v>
      </c>
    </row>
    <row r="80" spans="1:20">
      <c r="A80" s="994">
        <v>2</v>
      </c>
      <c r="B80" s="967"/>
      <c r="C80" s="995" t="s">
        <v>530</v>
      </c>
      <c r="D80" s="964"/>
      <c r="E80" s="723" t="s">
        <v>1238</v>
      </c>
      <c r="F80" s="1021" t="s">
        <v>1171</v>
      </c>
      <c r="G80" s="843">
        <v>-2988926.2178818383</v>
      </c>
      <c r="H80" s="464">
        <v>-3012440.8924640883</v>
      </c>
      <c r="I80" s="464">
        <v>-3035955.5670463382</v>
      </c>
      <c r="J80" s="464">
        <v>-3059470.2416285882</v>
      </c>
      <c r="K80" s="464">
        <v>-3082984.9162108381</v>
      </c>
      <c r="L80" s="464">
        <v>-3106499.5907930881</v>
      </c>
      <c r="M80" s="464">
        <v>-3130014.265375338</v>
      </c>
      <c r="N80" s="464">
        <v>-3153528.939957588</v>
      </c>
      <c r="O80" s="464">
        <v>-3177043.6145398379</v>
      </c>
      <c r="P80" s="464">
        <v>-3200558.2891220879</v>
      </c>
      <c r="Q80" s="464">
        <v>-3224072.9637043378</v>
      </c>
      <c r="R80" s="464">
        <v>-3247587.6382865878</v>
      </c>
      <c r="S80" s="464">
        <v>-3271102.3128688377</v>
      </c>
      <c r="T80" s="998">
        <f>SUM(G80:S80)/13</f>
        <v>-3130014.265375339</v>
      </c>
    </row>
    <row r="81" spans="1:20">
      <c r="A81" s="994">
        <v>3</v>
      </c>
      <c r="B81" s="964"/>
      <c r="C81" s="964" t="s">
        <v>256</v>
      </c>
      <c r="D81" s="964"/>
      <c r="E81" s="723" t="s">
        <v>1453</v>
      </c>
      <c r="F81" s="1021" t="s">
        <v>1173</v>
      </c>
      <c r="G81" s="843">
        <v>-423448.29000000044</v>
      </c>
      <c r="H81" s="964"/>
      <c r="I81" s="964"/>
      <c r="J81" s="964"/>
      <c r="K81" s="964"/>
      <c r="L81" s="964"/>
      <c r="M81" s="964"/>
      <c r="N81" s="964"/>
      <c r="O81" s="964"/>
      <c r="P81" s="964"/>
      <c r="Q81" s="964"/>
      <c r="R81" s="964"/>
      <c r="S81" s="464">
        <f>G81</f>
        <v>-423448.29000000044</v>
      </c>
      <c r="T81" s="998">
        <f>(G81+S81)/2</f>
        <v>-423448.29000000044</v>
      </c>
    </row>
    <row r="82" spans="1:20">
      <c r="A82" s="994">
        <v>4</v>
      </c>
      <c r="B82" s="964"/>
      <c r="C82" s="964" t="s">
        <v>1454</v>
      </c>
      <c r="D82" s="964"/>
      <c r="E82" s="964"/>
      <c r="F82" s="976" t="s">
        <v>1455</v>
      </c>
      <c r="G82" s="964"/>
      <c r="H82" s="964"/>
      <c r="I82" s="964"/>
      <c r="J82" s="964"/>
      <c r="K82" s="964"/>
      <c r="L82" s="964"/>
      <c r="M82" s="964"/>
      <c r="N82" s="964"/>
      <c r="O82" s="964"/>
      <c r="P82" s="964"/>
      <c r="Q82" s="964"/>
      <c r="R82" s="964"/>
      <c r="S82" s="964"/>
      <c r="T82" s="999">
        <f>SUM(T79:T81)</f>
        <v>6560375.4446246615</v>
      </c>
    </row>
    <row r="83" spans="1:20">
      <c r="A83" s="994">
        <v>5</v>
      </c>
      <c r="B83" s="964"/>
      <c r="C83" s="964" t="s">
        <v>1456</v>
      </c>
      <c r="D83" s="964"/>
      <c r="E83" s="723"/>
      <c r="F83" s="976" t="s">
        <v>1488</v>
      </c>
      <c r="G83" s="982"/>
      <c r="H83" s="964"/>
      <c r="I83" s="964"/>
      <c r="J83" s="964"/>
      <c r="K83" s="964"/>
      <c r="L83" s="964"/>
      <c r="M83" s="964"/>
      <c r="N83" s="964"/>
      <c r="O83" s="964"/>
      <c r="P83" s="964"/>
      <c r="Q83" s="964"/>
      <c r="R83" s="964"/>
      <c r="S83" s="964"/>
      <c r="T83" s="999">
        <f>T82*('Appendix A'!H$216)</f>
        <v>520856.34445073473</v>
      </c>
    </row>
    <row r="84" spans="1:20">
      <c r="A84" s="994">
        <v>6</v>
      </c>
      <c r="B84" s="964"/>
      <c r="C84" s="964" t="s">
        <v>1459</v>
      </c>
      <c r="D84" s="964"/>
      <c r="E84" s="964"/>
      <c r="F84" s="1000" t="s">
        <v>1489</v>
      </c>
      <c r="G84" s="964"/>
      <c r="H84" s="964"/>
      <c r="I84" s="964"/>
      <c r="J84" s="964"/>
      <c r="K84" s="964"/>
      <c r="L84" s="964"/>
      <c r="M84" s="964"/>
      <c r="N84" s="964"/>
      <c r="O84" s="964"/>
      <c r="P84" s="964"/>
      <c r="Q84" s="964"/>
      <c r="R84" s="964"/>
      <c r="S84" s="964"/>
      <c r="T84" s="999">
        <f>T83*'Appendix A'!H$232*(1-('Appendix A'!H$213/('Appendix A'!H$216)))</f>
        <v>133883.84772006181</v>
      </c>
    </row>
    <row r="85" spans="1:20">
      <c r="A85" s="994">
        <v>7</v>
      </c>
      <c r="B85" s="964"/>
      <c r="C85" s="964" t="s">
        <v>1179</v>
      </c>
      <c r="D85" s="964"/>
      <c r="E85" s="964"/>
      <c r="F85" s="976" t="s">
        <v>1461</v>
      </c>
      <c r="G85" s="964"/>
      <c r="H85" s="964"/>
      <c r="I85" s="964"/>
      <c r="J85" s="964"/>
      <c r="K85" s="964"/>
      <c r="L85" s="964"/>
      <c r="M85" s="964"/>
      <c r="N85" s="964"/>
      <c r="O85" s="964"/>
      <c r="P85" s="964"/>
      <c r="Q85" s="964"/>
      <c r="R85" s="964"/>
      <c r="S85" s="964"/>
      <c r="T85" s="999">
        <f>T84*('Appendix A'!H$233/'Appendix A'!H$237)</f>
        <v>-2775.275741197961</v>
      </c>
    </row>
    <row r="86" spans="1:20">
      <c r="A86" s="994">
        <v>8</v>
      </c>
      <c r="B86" s="964"/>
      <c r="C86" s="964" t="s">
        <v>1462</v>
      </c>
      <c r="D86" s="964"/>
      <c r="E86" s="964"/>
      <c r="F86" s="976" t="s">
        <v>1463</v>
      </c>
      <c r="G86" s="964"/>
      <c r="H86" s="964"/>
      <c r="I86" s="964"/>
      <c r="J86" s="964"/>
      <c r="K86" s="964"/>
      <c r="L86" s="964"/>
      <c r="M86" s="964"/>
      <c r="N86" s="964"/>
      <c r="O86" s="964"/>
      <c r="P86" s="964"/>
      <c r="Q86" s="964"/>
      <c r="R86" s="964"/>
      <c r="S86" s="964"/>
      <c r="T86" s="999">
        <f>T84+T85</f>
        <v>131108.57197886385</v>
      </c>
    </row>
    <row r="87" spans="1:20">
      <c r="A87" s="994">
        <v>9</v>
      </c>
      <c r="B87" s="964"/>
      <c r="C87" s="964" t="s">
        <v>157</v>
      </c>
      <c r="D87" s="964"/>
      <c r="E87" s="964"/>
      <c r="F87" s="976" t="s">
        <v>1171</v>
      </c>
      <c r="G87" s="982"/>
      <c r="H87" s="964"/>
      <c r="I87" s="964"/>
      <c r="J87" s="964"/>
      <c r="K87" s="964"/>
      <c r="L87" s="964"/>
      <c r="M87" s="964"/>
      <c r="N87" s="964"/>
      <c r="O87" s="964"/>
      <c r="P87" s="964"/>
      <c r="Q87" s="964"/>
      <c r="R87" s="964"/>
      <c r="S87" s="964"/>
      <c r="T87" s="1001">
        <v>282176.09498700005</v>
      </c>
    </row>
    <row r="88" spans="1:20">
      <c r="A88" s="994">
        <v>10</v>
      </c>
      <c r="B88" s="964"/>
      <c r="C88" s="964" t="s">
        <v>1464</v>
      </c>
      <c r="D88" s="964"/>
      <c r="E88" s="964"/>
      <c r="F88" s="976" t="s">
        <v>1175</v>
      </c>
      <c r="G88" s="964"/>
      <c r="H88" s="964"/>
      <c r="I88" s="964"/>
      <c r="J88" s="964"/>
      <c r="K88" s="964"/>
      <c r="L88" s="964"/>
      <c r="M88" s="964"/>
      <c r="N88" s="964"/>
      <c r="O88" s="964"/>
      <c r="P88" s="964"/>
      <c r="Q88" s="964"/>
      <c r="R88" s="964"/>
      <c r="S88" s="964"/>
      <c r="T88" s="1001">
        <v>22135.670348345426</v>
      </c>
    </row>
    <row r="89" spans="1:20">
      <c r="A89" s="994">
        <v>11</v>
      </c>
      <c r="B89" s="964"/>
      <c r="C89" s="964" t="s">
        <v>1417</v>
      </c>
      <c r="D89" s="964"/>
      <c r="E89" s="964"/>
      <c r="F89" s="976" t="s">
        <v>1465</v>
      </c>
      <c r="G89" s="964"/>
      <c r="H89" s="964"/>
      <c r="I89" s="964"/>
      <c r="J89" s="964"/>
      <c r="K89" s="964"/>
      <c r="L89" s="964"/>
      <c r="M89" s="964"/>
      <c r="N89" s="964"/>
      <c r="O89" s="964"/>
      <c r="P89" s="964"/>
      <c r="Q89" s="964"/>
      <c r="R89" s="964"/>
      <c r="S89" s="964"/>
      <c r="T89" s="999">
        <f>T83+T86+T87+T88</f>
        <v>956276.68176494411</v>
      </c>
    </row>
    <row r="90" spans="1:20">
      <c r="A90" s="994">
        <v>12</v>
      </c>
      <c r="B90" s="964"/>
      <c r="C90" s="685" t="s">
        <v>1466</v>
      </c>
      <c r="D90" s="726"/>
      <c r="E90" s="723" t="s">
        <v>1457</v>
      </c>
      <c r="F90" s="976"/>
      <c r="G90" s="723"/>
      <c r="H90" s="964"/>
      <c r="I90" s="964"/>
      <c r="J90" s="964"/>
      <c r="K90" s="964"/>
      <c r="L90" s="964"/>
      <c r="M90" s="964"/>
      <c r="N90" s="964"/>
      <c r="O90" s="964"/>
      <c r="P90" s="964"/>
      <c r="Q90" s="964"/>
      <c r="R90" s="964"/>
      <c r="S90" s="964"/>
      <c r="T90" s="1001">
        <v>0</v>
      </c>
    </row>
    <row r="91" spans="1:20" ht="16.5" customHeight="1">
      <c r="A91" s="994">
        <v>13</v>
      </c>
      <c r="B91" s="964"/>
      <c r="C91" s="685" t="s">
        <v>1468</v>
      </c>
      <c r="D91" s="964"/>
      <c r="E91" s="723" t="s">
        <v>1457</v>
      </c>
      <c r="F91" s="976"/>
      <c r="G91" s="723"/>
      <c r="H91" s="964"/>
      <c r="I91" s="964"/>
      <c r="J91" s="964"/>
      <c r="K91" s="964"/>
      <c r="L91" s="964"/>
      <c r="M91" s="964"/>
      <c r="N91" s="964"/>
      <c r="O91" s="964"/>
      <c r="P91" s="964"/>
      <c r="Q91" s="964"/>
      <c r="R91" s="964"/>
      <c r="S91" s="964"/>
      <c r="T91" s="1001">
        <v>0</v>
      </c>
    </row>
    <row r="92" spans="1:20">
      <c r="A92" s="994">
        <v>14</v>
      </c>
      <c r="B92" s="964"/>
      <c r="C92" s="685" t="s">
        <v>1469</v>
      </c>
      <c r="D92" s="1003"/>
      <c r="E92" s="685"/>
      <c r="F92" s="976" t="s">
        <v>1470</v>
      </c>
      <c r="G92" s="685"/>
      <c r="H92" s="964"/>
      <c r="I92" s="964"/>
      <c r="J92" s="964"/>
      <c r="K92" s="964"/>
      <c r="L92" s="964"/>
      <c r="M92" s="964"/>
      <c r="N92" s="964"/>
      <c r="O92" s="964"/>
      <c r="P92" s="964"/>
      <c r="Q92" s="964"/>
      <c r="R92" s="964"/>
      <c r="S92" s="964"/>
      <c r="T92" s="999">
        <f>T91-T90</f>
        <v>0</v>
      </c>
    </row>
    <row r="93" spans="1:20">
      <c r="A93" s="994">
        <v>15</v>
      </c>
      <c r="B93" s="964"/>
      <c r="C93" s="685" t="s">
        <v>1471</v>
      </c>
      <c r="D93" s="726"/>
      <c r="E93" s="723"/>
      <c r="F93" s="976" t="s">
        <v>1472</v>
      </c>
      <c r="G93" s="723"/>
      <c r="H93" s="964"/>
      <c r="I93" s="964"/>
      <c r="J93" s="964"/>
      <c r="K93" s="964"/>
      <c r="L93" s="964"/>
      <c r="M93" s="964"/>
      <c r="N93" s="964"/>
      <c r="O93" s="964"/>
      <c r="P93" s="964"/>
      <c r="Q93" s="964"/>
      <c r="R93" s="964"/>
      <c r="S93" s="964"/>
      <c r="T93" s="1004">
        <f>'ATT6- True-Up Adjustment NITS'!I$61</f>
        <v>1</v>
      </c>
    </row>
    <row r="94" spans="1:20">
      <c r="A94" s="994">
        <v>16</v>
      </c>
      <c r="B94" s="964"/>
      <c r="C94" s="685" t="s">
        <v>1473</v>
      </c>
      <c r="D94" s="1003"/>
      <c r="E94" s="685"/>
      <c r="F94" s="976" t="s">
        <v>1474</v>
      </c>
      <c r="G94" s="685"/>
      <c r="H94" s="964"/>
      <c r="I94" s="964"/>
      <c r="J94" s="964"/>
      <c r="K94" s="964"/>
      <c r="L94" s="964"/>
      <c r="M94" s="964"/>
      <c r="N94" s="964"/>
      <c r="O94" s="964"/>
      <c r="P94" s="964"/>
      <c r="Q94" s="964"/>
      <c r="R94" s="964"/>
      <c r="S94" s="964"/>
      <c r="T94" s="999">
        <f>T92*T93</f>
        <v>0</v>
      </c>
    </row>
    <row r="95" spans="1:20" ht="17.25" thickBot="1">
      <c r="A95" s="994">
        <v>17</v>
      </c>
      <c r="B95" s="964"/>
      <c r="C95" s="685" t="s">
        <v>1475</v>
      </c>
      <c r="D95" s="1003"/>
      <c r="E95" s="685"/>
      <c r="F95" s="976" t="s">
        <v>1476</v>
      </c>
      <c r="G95" s="1006"/>
      <c r="H95" s="964"/>
      <c r="I95" s="964"/>
      <c r="J95" s="964"/>
      <c r="K95" s="964"/>
      <c r="L95" s="964"/>
      <c r="M95" s="964"/>
      <c r="N95" s="964"/>
      <c r="O95" s="964"/>
      <c r="P95" s="964"/>
      <c r="Q95" s="964"/>
      <c r="R95" s="964"/>
      <c r="S95" s="964"/>
      <c r="T95" s="1007">
        <f>T94+T89</f>
        <v>956276.68176494411</v>
      </c>
    </row>
    <row r="96" spans="1:20" ht="17.25" thickTop="1">
      <c r="A96" s="994"/>
      <c r="B96" s="964"/>
      <c r="C96" s="964"/>
      <c r="D96" s="1003"/>
      <c r="E96" s="685"/>
      <c r="F96" s="976"/>
      <c r="G96" s="685"/>
      <c r="H96" s="638"/>
      <c r="I96" s="964"/>
      <c r="J96" s="964"/>
      <c r="K96" s="964"/>
      <c r="L96" s="964"/>
      <c r="M96" s="964"/>
      <c r="N96" s="964"/>
      <c r="O96" s="964"/>
      <c r="P96" s="964"/>
      <c r="Q96" s="964"/>
      <c r="R96" s="964"/>
      <c r="S96" s="964"/>
      <c r="T96" s="1005"/>
    </row>
    <row r="97" spans="1:20" ht="16.5" customHeight="1">
      <c r="A97" s="724" t="s">
        <v>1238</v>
      </c>
      <c r="B97" s="964"/>
      <c r="C97" s="964" t="s">
        <v>1477</v>
      </c>
      <c r="D97" s="964"/>
      <c r="E97" s="964"/>
      <c r="F97" s="976"/>
      <c r="G97" s="964"/>
      <c r="H97" s="964"/>
      <c r="I97" s="964"/>
      <c r="J97" s="964"/>
      <c r="K97" s="964"/>
      <c r="L97" s="964"/>
      <c r="M97" s="964"/>
      <c r="N97" s="964"/>
      <c r="O97" s="964"/>
      <c r="P97" s="964"/>
      <c r="Q97" s="964"/>
      <c r="R97" s="964"/>
      <c r="S97" s="964"/>
      <c r="T97" s="1005"/>
    </row>
    <row r="98" spans="1:20">
      <c r="A98" s="724" t="s">
        <v>1453</v>
      </c>
      <c r="B98" s="964"/>
      <c r="C98" s="964" t="s">
        <v>1478</v>
      </c>
      <c r="D98" s="964"/>
      <c r="E98" s="964"/>
      <c r="F98" s="976"/>
      <c r="G98" s="964"/>
      <c r="H98" s="964"/>
      <c r="I98" s="964"/>
      <c r="J98" s="964"/>
      <c r="K98" s="964"/>
      <c r="L98" s="964"/>
      <c r="M98" s="964"/>
      <c r="N98" s="964"/>
      <c r="O98" s="964"/>
      <c r="P98" s="964"/>
      <c r="Q98" s="964"/>
      <c r="R98" s="964"/>
      <c r="S98" s="964"/>
      <c r="T98" s="1005"/>
    </row>
    <row r="99" spans="1:20" ht="17.25" thickBot="1">
      <c r="A99" s="1017" t="s">
        <v>1457</v>
      </c>
      <c r="B99" s="978"/>
      <c r="C99" s="978" t="s">
        <v>1484</v>
      </c>
      <c r="D99" s="978"/>
      <c r="E99" s="978"/>
      <c r="F99" s="981"/>
      <c r="G99" s="1013"/>
      <c r="H99" s="978"/>
      <c r="I99" s="978"/>
      <c r="J99" s="978"/>
      <c r="K99" s="978"/>
      <c r="L99" s="978"/>
      <c r="M99" s="978"/>
      <c r="N99" s="978"/>
      <c r="O99" s="978"/>
      <c r="P99" s="978"/>
      <c r="Q99" s="978"/>
      <c r="R99" s="978"/>
      <c r="S99" s="978"/>
      <c r="T99" s="98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E867-7358-4B37-907C-E3314100F3ED}">
  <dimension ref="A1:J72"/>
  <sheetViews>
    <sheetView view="pageBreakPreview" zoomScaleNormal="100" zoomScaleSheetLayoutView="100" workbookViewId="0">
      <selection sqref="A1:F1"/>
    </sheetView>
  </sheetViews>
  <sheetFormatPr defaultColWidth="9.28515625" defaultRowHeight="15"/>
  <cols>
    <col min="1" max="1" width="5.28515625" style="1070" customWidth="1"/>
    <col min="2" max="2" width="23.42578125" style="1070" customWidth="1"/>
    <col min="3" max="3" width="25.28515625" style="1070" customWidth="1"/>
    <col min="4" max="4" width="23.28515625" style="1070" customWidth="1"/>
    <col min="5" max="5" width="18.42578125" style="1070" customWidth="1"/>
    <col min="6" max="6" width="20.28515625" style="1070" customWidth="1"/>
    <col min="7" max="7" width="16.28515625" style="1070" customWidth="1"/>
    <col min="8" max="8" width="18.7109375" style="1070" customWidth="1"/>
    <col min="9" max="9" width="14.28515625" style="1070" bestFit="1" customWidth="1"/>
    <col min="10" max="10" width="13.7109375" style="1070" bestFit="1" customWidth="1"/>
    <col min="11" max="16384" width="9.28515625" style="1070"/>
  </cols>
  <sheetData>
    <row r="1" spans="1:8">
      <c r="A1" s="1857" t="s">
        <v>1555</v>
      </c>
      <c r="B1" s="1857"/>
      <c r="C1" s="1857"/>
      <c r="D1" s="1857"/>
      <c r="E1" s="1857"/>
      <c r="F1" s="1857"/>
      <c r="G1" s="1069"/>
    </row>
    <row r="2" spans="1:8">
      <c r="A2" s="1857"/>
      <c r="B2" s="1857"/>
      <c r="C2" s="1857"/>
      <c r="D2" s="1857"/>
      <c r="E2" s="1857"/>
      <c r="F2" s="1857"/>
      <c r="G2" s="1069"/>
      <c r="H2" s="1071"/>
    </row>
    <row r="3" spans="1:8">
      <c r="A3" s="1857" t="s">
        <v>1556</v>
      </c>
      <c r="B3" s="1857"/>
      <c r="C3" s="1857"/>
      <c r="D3" s="1857"/>
      <c r="E3" s="1857"/>
      <c r="F3" s="1857"/>
      <c r="G3" s="1069"/>
    </row>
    <row r="4" spans="1:8" ht="15" customHeight="1">
      <c r="A4" s="1857"/>
      <c r="B4" s="1857"/>
      <c r="C4" s="1857"/>
      <c r="D4" s="1857"/>
      <c r="E4" s="1857"/>
      <c r="F4" s="1857"/>
      <c r="G4" s="1069"/>
    </row>
    <row r="5" spans="1:8" ht="19.5" customHeight="1">
      <c r="A5" s="1072" t="s">
        <v>1394</v>
      </c>
      <c r="B5" s="1073"/>
      <c r="C5" s="1073"/>
      <c r="D5" s="1073"/>
      <c r="E5" s="1073"/>
      <c r="F5" s="1073"/>
      <c r="G5" s="1069"/>
    </row>
    <row r="6" spans="1:8" s="1075" customFormat="1" ht="121.15" customHeight="1">
      <c r="A6" s="1854" t="s">
        <v>1557</v>
      </c>
      <c r="B6" s="1854"/>
      <c r="C6" s="1854"/>
      <c r="D6" s="1854"/>
      <c r="E6" s="1854"/>
      <c r="F6" s="1854"/>
      <c r="G6" s="1074"/>
    </row>
    <row r="7" spans="1:8" s="1075" customFormat="1" ht="16.5" customHeight="1">
      <c r="A7" s="1076"/>
      <c r="B7" s="1076"/>
      <c r="C7" s="1076"/>
      <c r="D7" s="1076"/>
      <c r="E7" s="1076"/>
      <c r="F7" s="1076"/>
      <c r="G7" s="1074"/>
    </row>
    <row r="8" spans="1:8">
      <c r="A8" s="1073"/>
      <c r="B8" s="1073"/>
      <c r="C8" s="1073"/>
      <c r="D8" s="1073"/>
      <c r="E8" s="1073"/>
      <c r="F8" s="1073"/>
      <c r="G8" s="1069"/>
    </row>
    <row r="9" spans="1:8">
      <c r="A9" s="1072" t="s">
        <v>1558</v>
      </c>
      <c r="B9" s="1073"/>
      <c r="C9" s="1073"/>
      <c r="D9" s="1073"/>
      <c r="E9" s="1073"/>
      <c r="F9" s="1073"/>
      <c r="G9" s="1069"/>
    </row>
    <row r="10" spans="1:8">
      <c r="A10" s="1072"/>
      <c r="B10" s="1073"/>
      <c r="C10" s="1073"/>
      <c r="D10" s="1073"/>
      <c r="E10" s="1073"/>
      <c r="F10" s="1073"/>
      <c r="G10" s="1069"/>
    </row>
    <row r="11" spans="1:8" ht="15" customHeight="1">
      <c r="A11" s="1858" t="s">
        <v>1559</v>
      </c>
      <c r="B11" s="1858"/>
      <c r="C11" s="1858"/>
      <c r="D11" s="1858"/>
      <c r="E11" s="1858"/>
      <c r="F11" s="1858"/>
      <c r="G11" s="1077"/>
    </row>
    <row r="12" spans="1:8">
      <c r="A12" s="1858"/>
      <c r="B12" s="1858"/>
      <c r="C12" s="1858"/>
      <c r="D12" s="1858"/>
      <c r="E12" s="1858"/>
      <c r="F12" s="1858"/>
      <c r="G12" s="1069"/>
    </row>
    <row r="13" spans="1:8">
      <c r="A13" s="1858"/>
      <c r="B13" s="1858"/>
      <c r="C13" s="1858"/>
      <c r="D13" s="1858"/>
      <c r="E13" s="1858"/>
      <c r="F13" s="1858"/>
      <c r="G13" s="1069"/>
    </row>
    <row r="14" spans="1:8">
      <c r="A14" s="1858"/>
      <c r="B14" s="1858"/>
      <c r="C14" s="1858"/>
      <c r="D14" s="1858"/>
      <c r="E14" s="1858"/>
      <c r="F14" s="1858"/>
      <c r="G14" s="1069"/>
    </row>
    <row r="15" spans="1:8">
      <c r="A15" s="1072"/>
      <c r="B15" s="1078"/>
      <c r="C15" s="1073"/>
      <c r="D15" s="1073"/>
      <c r="E15" s="1073"/>
      <c r="F15" s="1073"/>
      <c r="G15" s="1069"/>
    </row>
    <row r="16" spans="1:8">
      <c r="A16" s="1072" t="s">
        <v>1560</v>
      </c>
      <c r="B16" s="1079" t="s">
        <v>1561</v>
      </c>
      <c r="C16" s="1073"/>
      <c r="D16" s="1073"/>
      <c r="E16" s="1073"/>
      <c r="F16" s="1073"/>
      <c r="G16" s="1069"/>
    </row>
    <row r="17" spans="1:7" ht="39.75" customHeight="1">
      <c r="A17" s="1080" t="s">
        <v>1562</v>
      </c>
      <c r="B17" s="1081" t="s">
        <v>1563</v>
      </c>
      <c r="C17" s="1859" t="s">
        <v>1564</v>
      </c>
      <c r="D17" s="1859"/>
      <c r="E17" s="1859"/>
      <c r="F17" s="1859"/>
      <c r="G17" s="1074"/>
    </row>
    <row r="18" spans="1:7" ht="46.5" customHeight="1">
      <c r="A18" s="1080" t="s">
        <v>1565</v>
      </c>
      <c r="B18" s="1081" t="s">
        <v>1566</v>
      </c>
      <c r="C18" s="1859"/>
      <c r="D18" s="1859"/>
      <c r="E18" s="1859"/>
      <c r="F18" s="1859"/>
      <c r="G18" s="1074"/>
    </row>
    <row r="19" spans="1:7" ht="49.5" customHeight="1">
      <c r="A19" s="1080" t="s">
        <v>1567</v>
      </c>
      <c r="B19" s="1081" t="s">
        <v>1568</v>
      </c>
      <c r="C19" s="1859"/>
      <c r="D19" s="1859"/>
      <c r="E19" s="1859"/>
      <c r="F19" s="1859"/>
      <c r="G19" s="1074"/>
    </row>
    <row r="20" spans="1:7" ht="15" customHeight="1">
      <c r="A20" s="1080"/>
      <c r="B20" s="1081"/>
      <c r="C20" s="1081"/>
      <c r="D20" s="1081"/>
      <c r="E20" s="1081"/>
      <c r="F20" s="1081"/>
      <c r="G20" s="1074"/>
    </row>
    <row r="21" spans="1:7">
      <c r="A21" s="1078"/>
      <c r="B21" s="1078"/>
      <c r="C21" s="1078"/>
      <c r="D21" s="1078"/>
      <c r="E21" s="1078"/>
      <c r="F21" s="1078"/>
    </row>
    <row r="22" spans="1:7">
      <c r="A22" s="1082" t="s">
        <v>1569</v>
      </c>
      <c r="B22" s="1078"/>
      <c r="C22" s="1078"/>
      <c r="D22" s="1078"/>
      <c r="E22" s="1078"/>
      <c r="F22" s="1078"/>
    </row>
    <row r="23" spans="1:7">
      <c r="A23" s="1078"/>
      <c r="B23" s="1078"/>
      <c r="C23" s="1078"/>
      <c r="D23" s="1078"/>
      <c r="E23" s="1078"/>
      <c r="F23" s="1078"/>
    </row>
    <row r="24" spans="1:7" ht="15" customHeight="1">
      <c r="A24" s="1850" t="s">
        <v>1570</v>
      </c>
      <c r="B24" s="1850"/>
      <c r="C24" s="1850"/>
      <c r="D24" s="1850"/>
      <c r="E24" s="1850"/>
      <c r="F24" s="1850"/>
      <c r="G24" s="1074"/>
    </row>
    <row r="25" spans="1:7" ht="15" customHeight="1">
      <c r="A25" s="1850"/>
      <c r="B25" s="1850"/>
      <c r="C25" s="1850"/>
      <c r="D25" s="1850"/>
      <c r="E25" s="1850"/>
      <c r="F25" s="1850"/>
      <c r="G25" s="1074"/>
    </row>
    <row r="26" spans="1:7" ht="15" customHeight="1">
      <c r="A26" s="1076"/>
      <c r="B26" s="1076"/>
      <c r="C26" s="1076"/>
      <c r="D26" s="1076"/>
      <c r="E26" s="1076"/>
      <c r="F26" s="1076"/>
      <c r="G26" s="1074"/>
    </row>
    <row r="27" spans="1:7" ht="30.4" customHeight="1">
      <c r="A27" s="1860" t="s">
        <v>1407</v>
      </c>
      <c r="B27" s="1860"/>
      <c r="C27" s="1076"/>
      <c r="D27" s="1076"/>
      <c r="E27" s="1076"/>
      <c r="F27" s="1076"/>
      <c r="G27" s="1074"/>
    </row>
    <row r="28" spans="1:7" ht="15" customHeight="1">
      <c r="A28" s="1083" t="s">
        <v>1408</v>
      </c>
      <c r="B28" s="1850" t="s">
        <v>1409</v>
      </c>
      <c r="C28" s="1850"/>
      <c r="D28" s="1850"/>
      <c r="E28" s="1850"/>
      <c r="F28" s="1850"/>
      <c r="G28" s="1074"/>
    </row>
    <row r="29" spans="1:7" ht="15" customHeight="1">
      <c r="A29" s="1083" t="s">
        <v>1410</v>
      </c>
      <c r="B29" s="1850" t="s">
        <v>1411</v>
      </c>
      <c r="C29" s="1850"/>
      <c r="D29" s="1850"/>
      <c r="E29" s="1850"/>
      <c r="F29" s="1850"/>
      <c r="G29" s="1074"/>
    </row>
    <row r="30" spans="1:7" ht="30.75" customHeight="1">
      <c r="A30" s="1083" t="s">
        <v>1412</v>
      </c>
      <c r="B30" s="1856" t="s">
        <v>1571</v>
      </c>
      <c r="C30" s="1856"/>
      <c r="D30" s="1856"/>
      <c r="E30" s="1856"/>
      <c r="F30" s="1856"/>
      <c r="G30" s="1074"/>
    </row>
    <row r="31" spans="1:7" ht="20.25" customHeight="1">
      <c r="A31" s="1083"/>
      <c r="B31" s="1076"/>
      <c r="C31" s="1076"/>
      <c r="D31" s="1076"/>
      <c r="E31" s="1076"/>
      <c r="F31" s="1076"/>
      <c r="G31" s="1074"/>
    </row>
    <row r="32" spans="1:7" ht="15" customHeight="1" thickBot="1">
      <c r="A32" s="1084" t="s">
        <v>931</v>
      </c>
      <c r="B32" s="1851" t="s">
        <v>1316</v>
      </c>
      <c r="C32" s="1851"/>
      <c r="D32" s="1851"/>
      <c r="E32" s="1851"/>
      <c r="F32" s="1084" t="s">
        <v>454</v>
      </c>
      <c r="G32" s="1074"/>
    </row>
    <row r="33" spans="1:10" ht="15" customHeight="1">
      <c r="A33" s="1085">
        <v>1</v>
      </c>
      <c r="B33" s="1852" t="s">
        <v>1414</v>
      </c>
      <c r="C33" s="1852"/>
      <c r="D33" s="1852"/>
      <c r="E33" s="1852"/>
      <c r="F33" s="1086">
        <v>2022</v>
      </c>
      <c r="G33" s="1074"/>
    </row>
    <row r="34" spans="1:10" ht="15" customHeight="1">
      <c r="A34" s="1078"/>
      <c r="B34" s="1076"/>
      <c r="C34" s="1076"/>
      <c r="D34" s="1076"/>
      <c r="E34" s="1076"/>
      <c r="F34" s="1076"/>
      <c r="G34" s="1074"/>
    </row>
    <row r="35" spans="1:10" ht="15" customHeight="1">
      <c r="A35" s="1853" t="s">
        <v>1415</v>
      </c>
      <c r="B35" s="1853"/>
      <c r="C35" s="1853"/>
      <c r="D35" s="1853"/>
      <c r="E35" s="1853"/>
      <c r="F35" s="1853"/>
      <c r="G35" s="1074"/>
    </row>
    <row r="36" spans="1:10" ht="13.9" customHeight="1">
      <c r="A36" s="1076"/>
      <c r="B36" s="1076"/>
      <c r="C36" s="1076"/>
      <c r="D36" s="1076"/>
      <c r="E36" s="1076"/>
      <c r="F36" s="1076"/>
      <c r="G36" s="1074"/>
    </row>
    <row r="37" spans="1:10" ht="15.75" customHeight="1">
      <c r="A37" s="1078"/>
      <c r="B37" s="1087" t="s">
        <v>922</v>
      </c>
      <c r="C37" s="1087" t="s">
        <v>923</v>
      </c>
      <c r="D37" s="1087" t="s">
        <v>924</v>
      </c>
      <c r="E37" s="1087" t="s">
        <v>925</v>
      </c>
      <c r="F37" s="1087"/>
      <c r="G37" s="1088"/>
    </row>
    <row r="38" spans="1:10" ht="41.25" customHeight="1" thickBot="1">
      <c r="A38" s="1084"/>
      <c r="B38" s="1089" t="s">
        <v>1572</v>
      </c>
      <c r="C38" s="1089" t="s">
        <v>1573</v>
      </c>
      <c r="D38" s="1089" t="s">
        <v>1418</v>
      </c>
      <c r="E38" s="1089" t="s">
        <v>606</v>
      </c>
      <c r="F38" s="1078"/>
      <c r="G38" s="1090"/>
    </row>
    <row r="39" spans="1:10" ht="29.25" customHeight="1">
      <c r="A39" s="1091" t="s">
        <v>1574</v>
      </c>
      <c r="B39" s="1081" t="s">
        <v>1563</v>
      </c>
      <c r="C39" s="1092">
        <f>'ATT 11A   '!T31</f>
        <v>1346233.2715047915</v>
      </c>
      <c r="D39" s="1093">
        <v>0.4</v>
      </c>
      <c r="E39" s="1092">
        <f>C39*D39</f>
        <v>538493.30860191665</v>
      </c>
      <c r="F39" s="1078"/>
      <c r="G39" s="1094"/>
      <c r="I39" s="1095"/>
    </row>
    <row r="40" spans="1:10" ht="29.25" customHeight="1">
      <c r="A40" s="1091" t="s">
        <v>1575</v>
      </c>
      <c r="B40" s="1081" t="s">
        <v>1566</v>
      </c>
      <c r="C40" s="1092">
        <f>'ATT 11A   '!T52</f>
        <v>2103100.0917617399</v>
      </c>
      <c r="D40" s="1093">
        <v>0.4</v>
      </c>
      <c r="E40" s="1092">
        <f>C40*D40</f>
        <v>841240.03670469602</v>
      </c>
      <c r="F40" s="1078"/>
      <c r="G40" s="1094"/>
      <c r="I40" s="1095"/>
    </row>
    <row r="41" spans="1:10" ht="29.25" customHeight="1">
      <c r="A41" s="1091" t="s">
        <v>1576</v>
      </c>
      <c r="B41" s="1081" t="s">
        <v>1568</v>
      </c>
      <c r="C41" s="1092">
        <f>'ATT 11A   '!T73</f>
        <v>4039173.9818396419</v>
      </c>
      <c r="D41" s="1093">
        <v>0.4</v>
      </c>
      <c r="E41" s="1092">
        <f>C41*D41</f>
        <v>1615669.5927358568</v>
      </c>
      <c r="F41" s="1078"/>
      <c r="G41" s="1094"/>
      <c r="I41" s="1095"/>
    </row>
    <row r="42" spans="1:10">
      <c r="A42" s="1085"/>
      <c r="B42" s="1078"/>
      <c r="C42" s="1096"/>
      <c r="D42" s="1097"/>
      <c r="E42" s="1096"/>
      <c r="F42" s="1078"/>
      <c r="G42" s="1094"/>
      <c r="I42" s="1095"/>
    </row>
    <row r="43" spans="1:10" ht="15.75" thickBot="1">
      <c r="A43" s="1085">
        <v>3</v>
      </c>
      <c r="B43" s="1098" t="s">
        <v>1577</v>
      </c>
      <c r="C43" s="1098"/>
      <c r="D43" s="1099"/>
      <c r="E43" s="1099">
        <f>E39+E40+E41</f>
        <v>2995402.9380424693</v>
      </c>
      <c r="F43" s="1078"/>
      <c r="G43" s="1100"/>
      <c r="H43" s="1101"/>
      <c r="I43" s="1095"/>
      <c r="J43" s="1101"/>
    </row>
    <row r="44" spans="1:10" ht="15.75" thickTop="1">
      <c r="A44" s="1085"/>
      <c r="B44" s="1078"/>
      <c r="C44" s="1078"/>
      <c r="D44" s="1078"/>
      <c r="E44" s="1078"/>
      <c r="F44" s="1078"/>
    </row>
    <row r="45" spans="1:10" ht="48" customHeight="1">
      <c r="A45" s="1854" t="s">
        <v>1578</v>
      </c>
      <c r="B45" s="1850"/>
      <c r="C45" s="1850"/>
      <c r="D45" s="1850"/>
      <c r="E45" s="1850"/>
      <c r="F45" s="1850"/>
      <c r="I45" s="1102"/>
    </row>
    <row r="46" spans="1:10">
      <c r="A46" s="1103"/>
      <c r="B46" s="1103"/>
      <c r="C46" s="1103"/>
      <c r="D46" s="1103"/>
      <c r="E46" s="1103"/>
      <c r="F46" s="1103"/>
      <c r="I46" s="1104"/>
    </row>
    <row r="47" spans="1:10">
      <c r="A47" s="1082" t="s">
        <v>1579</v>
      </c>
      <c r="B47" s="1103"/>
      <c r="C47" s="1103"/>
      <c r="D47" s="1103"/>
      <c r="E47" s="1103"/>
      <c r="F47" s="1103"/>
    </row>
    <row r="48" spans="1:10" ht="15" customHeight="1">
      <c r="A48" s="1078"/>
      <c r="B48" s="1082"/>
      <c r="C48" s="1078"/>
      <c r="D48" s="1078"/>
      <c r="E48" s="1078"/>
      <c r="F48" s="1078"/>
    </row>
    <row r="49" spans="1:6" ht="15" customHeight="1">
      <c r="A49" s="1082" t="s">
        <v>1580</v>
      </c>
      <c r="B49" s="1078"/>
      <c r="C49" s="1078"/>
      <c r="D49" s="1078"/>
      <c r="E49" s="1078"/>
      <c r="F49" s="1078"/>
    </row>
    <row r="50" spans="1:6" ht="14.25" customHeight="1">
      <c r="A50" s="1078"/>
      <c r="B50" s="1078"/>
      <c r="C50" s="1078"/>
      <c r="D50" s="1078"/>
      <c r="E50" s="1078"/>
      <c r="F50" s="1078"/>
    </row>
    <row r="51" spans="1:6" ht="30.4" customHeight="1" thickBot="1">
      <c r="A51" s="1084" t="s">
        <v>931</v>
      </c>
      <c r="B51" s="1089" t="s">
        <v>1316</v>
      </c>
      <c r="C51" s="1089"/>
      <c r="D51" s="1089"/>
      <c r="E51" s="1089"/>
      <c r="F51" s="1089" t="s">
        <v>1429</v>
      </c>
    </row>
    <row r="52" spans="1:6" ht="14.25" customHeight="1">
      <c r="A52" s="1073"/>
      <c r="B52" s="1105"/>
      <c r="C52" s="1105"/>
      <c r="D52" s="1105"/>
      <c r="E52" s="1105"/>
      <c r="F52" s="1105"/>
    </row>
    <row r="53" spans="1:6">
      <c r="A53" s="1085">
        <v>4</v>
      </c>
      <c r="B53" s="1106" t="s">
        <v>1581</v>
      </c>
      <c r="C53" s="1106"/>
      <c r="D53" s="1106"/>
      <c r="E53" s="1106"/>
      <c r="F53" s="1078"/>
    </row>
    <row r="54" spans="1:6">
      <c r="A54" s="1085"/>
      <c r="B54" s="1106" t="s">
        <v>1430</v>
      </c>
      <c r="C54" s="1106"/>
      <c r="D54" s="1106"/>
      <c r="E54" s="1106"/>
      <c r="F54" s="1096">
        <f>E43</f>
        <v>2995402.9380424693</v>
      </c>
    </row>
    <row r="55" spans="1:6">
      <c r="A55" s="1085"/>
      <c r="B55" s="1106"/>
      <c r="C55" s="1106"/>
      <c r="D55" s="1106"/>
      <c r="E55" s="1106"/>
      <c r="F55" s="1076"/>
    </row>
    <row r="56" spans="1:6">
      <c r="A56" s="1085">
        <v>5</v>
      </c>
      <c r="B56" s="1078" t="s">
        <v>1582</v>
      </c>
      <c r="C56" s="1078"/>
      <c r="D56" s="1078"/>
      <c r="E56" s="1078"/>
      <c r="F56" s="1078"/>
    </row>
    <row r="57" spans="1:6">
      <c r="A57" s="1107"/>
      <c r="B57" s="1106" t="s">
        <v>1583</v>
      </c>
      <c r="C57" s="1076"/>
      <c r="D57" s="1076"/>
      <c r="E57" s="1076"/>
      <c r="F57" s="1096">
        <f>F54/12</f>
        <v>249616.9115035391</v>
      </c>
    </row>
    <row r="58" spans="1:6">
      <c r="A58" s="1107"/>
      <c r="B58" s="1106"/>
      <c r="C58" s="1076"/>
      <c r="D58" s="1076"/>
      <c r="E58" s="1076"/>
      <c r="F58" s="1078"/>
    </row>
    <row r="59" spans="1:6">
      <c r="A59" s="1082"/>
      <c r="B59" s="1108"/>
      <c r="C59" s="1108"/>
      <c r="D59" s="1108"/>
      <c r="E59" s="1108"/>
      <c r="F59" s="1078"/>
    </row>
    <row r="60" spans="1:6">
      <c r="A60" s="1078"/>
      <c r="B60" s="1078"/>
      <c r="C60" s="1078"/>
      <c r="D60" s="1078"/>
      <c r="E60" s="1078"/>
      <c r="F60" s="1078"/>
    </row>
    <row r="61" spans="1:6">
      <c r="A61" s="1082" t="s">
        <v>1437</v>
      </c>
      <c r="B61" s="1078"/>
      <c r="C61" s="1078"/>
      <c r="D61" s="1078"/>
      <c r="E61" s="1078"/>
      <c r="F61" s="1078"/>
    </row>
    <row r="62" spans="1:6">
      <c r="A62" s="1078"/>
      <c r="B62" s="1078"/>
      <c r="C62" s="1078"/>
      <c r="D62" s="1078"/>
      <c r="E62" s="1078"/>
      <c r="F62" s="1078"/>
    </row>
    <row r="63" spans="1:6" ht="26.25" customHeight="1">
      <c r="A63" s="1109"/>
      <c r="B63" s="1855" t="s">
        <v>1584</v>
      </c>
      <c r="C63" s="1855"/>
      <c r="D63" s="1855"/>
      <c r="E63" s="1855"/>
      <c r="F63" s="1855"/>
    </row>
    <row r="64" spans="1:6">
      <c r="A64" s="1078"/>
      <c r="B64" s="1078"/>
      <c r="C64" s="1078"/>
      <c r="D64" s="1078"/>
      <c r="E64" s="1078"/>
      <c r="F64" s="1078"/>
    </row>
    <row r="65" spans="1:6">
      <c r="A65" s="1082" t="s">
        <v>1439</v>
      </c>
      <c r="B65" s="1078"/>
      <c r="C65" s="1078"/>
      <c r="D65" s="1078"/>
      <c r="E65" s="1078"/>
      <c r="F65" s="1078"/>
    </row>
    <row r="66" spans="1:6">
      <c r="A66" s="1078"/>
      <c r="B66" s="1078"/>
      <c r="C66" s="1078"/>
      <c r="D66" s="1078"/>
      <c r="E66" s="1078"/>
      <c r="F66" s="1078"/>
    </row>
    <row r="67" spans="1:6" ht="48.75" customHeight="1">
      <c r="A67" s="1109" t="s">
        <v>1440</v>
      </c>
      <c r="B67" s="1850" t="s">
        <v>1585</v>
      </c>
      <c r="C67" s="1850"/>
      <c r="D67" s="1850"/>
      <c r="E67" s="1850"/>
      <c r="F67" s="1850"/>
    </row>
    <row r="68" spans="1:6" ht="15.75" customHeight="1">
      <c r="A68" s="1109"/>
      <c r="B68" s="1850"/>
      <c r="C68" s="1850"/>
      <c r="D68" s="1850"/>
      <c r="E68" s="1850"/>
      <c r="F68" s="1850"/>
    </row>
    <row r="69" spans="1:6">
      <c r="A69" s="1078"/>
      <c r="B69" s="1110"/>
      <c r="C69" s="1110"/>
      <c r="D69" s="1110"/>
      <c r="E69" s="1110"/>
      <c r="F69" s="1110"/>
    </row>
    <row r="70" spans="1:6" ht="54.75" customHeight="1">
      <c r="B70" s="1111"/>
      <c r="C70" s="1111"/>
      <c r="D70" s="1111"/>
      <c r="E70" s="1111"/>
      <c r="F70" s="1111"/>
    </row>
    <row r="71" spans="1:6" ht="15.75">
      <c r="B71" s="1112"/>
      <c r="C71" s="1111"/>
      <c r="D71" s="1111"/>
      <c r="E71" s="1111"/>
      <c r="F71" s="1111"/>
    </row>
    <row r="72" spans="1:6">
      <c r="B72" s="1111"/>
      <c r="C72" s="1111"/>
      <c r="D72" s="1111"/>
      <c r="E72" s="1111"/>
      <c r="F72" s="1111"/>
    </row>
  </sheetData>
  <mergeCells count="19">
    <mergeCell ref="B30:F30"/>
    <mergeCell ref="A1:F1"/>
    <mergeCell ref="A2:F2"/>
    <mergeCell ref="A3:F3"/>
    <mergeCell ref="A4:F4"/>
    <mergeCell ref="A6:F6"/>
    <mergeCell ref="A11:F14"/>
    <mergeCell ref="C17:F19"/>
    <mergeCell ref="A24:F25"/>
    <mergeCell ref="A27:B27"/>
    <mergeCell ref="B28:F28"/>
    <mergeCell ref="B29:F29"/>
    <mergeCell ref="B68:F68"/>
    <mergeCell ref="B32:E32"/>
    <mergeCell ref="B33:E33"/>
    <mergeCell ref="A35:F35"/>
    <mergeCell ref="A45:F45"/>
    <mergeCell ref="B63:F63"/>
    <mergeCell ref="B67:F67"/>
  </mergeCells>
  <printOptions horizontalCentered="1"/>
  <pageMargins left="0.7" right="0.7" top="0.89622641509433998" bottom="0.75" header="0.3" footer="0.3"/>
  <pageSetup scale="60" fitToHeight="4" orientation="portrait" r:id="rId1"/>
  <headerFooter>
    <oddHeader>&amp;R
Page &amp;P of &amp;N</oddHeader>
  </headerFooter>
  <rowBreaks count="1" manualBreakCount="1">
    <brk id="45" max="5" man="1"/>
  </rowBreaks>
  <customProperties>
    <customPr name="_pios_id" r:id="rId2"/>
    <customPr name="EpmWorksheetKeyString_GUID" r:id="rId3"/>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88416-AEC0-432D-9467-AC3AF36D094A}">
  <sheetPr>
    <pageSetUpPr fitToPage="1"/>
  </sheetPr>
  <dimension ref="A1:W79"/>
  <sheetViews>
    <sheetView zoomScale="80" zoomScaleNormal="80" zoomScaleSheetLayoutView="70" workbookViewId="0">
      <pane xSplit="6" ySplit="11" topLeftCell="G12" activePane="bottomRight" state="frozen"/>
      <selection activeCell="H4" sqref="H4"/>
      <selection pane="topRight" activeCell="H4" sqref="H4"/>
      <selection pane="bottomLeft" activeCell="H4" sqref="H4"/>
      <selection pane="bottomRight" sqref="A1:T1"/>
    </sheetView>
  </sheetViews>
  <sheetFormatPr defaultColWidth="9.28515625" defaultRowHeight="16.5"/>
  <cols>
    <col min="1" max="1" width="9.7109375" style="1113" customWidth="1"/>
    <col min="2" max="2" width="3.28515625" style="1113" customWidth="1"/>
    <col min="3" max="3" width="51.7109375" style="1113" customWidth="1"/>
    <col min="4" max="4" width="28.28515625" style="1113" customWidth="1"/>
    <col min="5" max="5" width="21.28515625" style="1113" customWidth="1"/>
    <col min="6" max="6" width="41.5703125" style="1113" customWidth="1"/>
    <col min="7" max="7" width="14.5703125" style="1113" customWidth="1"/>
    <col min="8" max="19" width="14.5703125" style="1113" bestFit="1" customWidth="1"/>
    <col min="20" max="20" width="18.28515625" style="1113" bestFit="1" customWidth="1"/>
    <col min="21" max="21" width="2.7109375" style="1113" customWidth="1"/>
    <col min="22" max="16384" width="9.28515625" style="1113"/>
  </cols>
  <sheetData>
    <row r="1" spans="1:20">
      <c r="A1" s="1869" t="s">
        <v>67</v>
      </c>
      <c r="B1" s="1869"/>
      <c r="C1" s="1869"/>
      <c r="D1" s="1869"/>
      <c r="E1" s="1869"/>
      <c r="F1" s="1869"/>
      <c r="G1" s="1869"/>
      <c r="H1" s="1869"/>
      <c r="I1" s="1869"/>
      <c r="J1" s="1869"/>
      <c r="K1" s="1869"/>
      <c r="L1" s="1869"/>
      <c r="M1" s="1869"/>
      <c r="N1" s="1869"/>
      <c r="O1" s="1869"/>
      <c r="P1" s="1869"/>
      <c r="Q1" s="1869"/>
      <c r="R1" s="1869"/>
      <c r="S1" s="1869"/>
      <c r="T1" s="1869"/>
    </row>
    <row r="2" spans="1:20">
      <c r="A2" s="1869"/>
      <c r="B2" s="1869"/>
      <c r="C2" s="1869"/>
      <c r="D2" s="1869"/>
      <c r="E2" s="1869"/>
      <c r="F2" s="1869"/>
      <c r="G2" s="1869"/>
      <c r="H2" s="1869"/>
      <c r="I2" s="1869"/>
      <c r="J2" s="1869"/>
      <c r="K2" s="1869"/>
      <c r="L2" s="1869"/>
      <c r="M2" s="1869"/>
      <c r="N2" s="1869"/>
      <c r="O2" s="1869"/>
      <c r="P2" s="1869"/>
      <c r="Q2" s="1869"/>
      <c r="R2" s="1869"/>
      <c r="S2" s="1869"/>
      <c r="T2" s="1869"/>
    </row>
    <row r="3" spans="1:20">
      <c r="A3" s="1869" t="s">
        <v>1586</v>
      </c>
      <c r="B3" s="1869"/>
      <c r="C3" s="1869"/>
      <c r="D3" s="1869"/>
      <c r="E3" s="1869"/>
      <c r="F3" s="1869"/>
      <c r="G3" s="1869"/>
      <c r="H3" s="1869"/>
      <c r="I3" s="1869"/>
      <c r="J3" s="1869"/>
      <c r="K3" s="1869"/>
      <c r="L3" s="1869"/>
      <c r="M3" s="1869"/>
      <c r="N3" s="1869"/>
      <c r="O3" s="1869"/>
      <c r="P3" s="1869"/>
      <c r="Q3" s="1869"/>
      <c r="R3" s="1869"/>
      <c r="S3" s="1869"/>
      <c r="T3" s="1869"/>
    </row>
    <row r="4" spans="1:20" ht="17.25" thickBot="1">
      <c r="A4" s="1114"/>
      <c r="H4" s="1115"/>
      <c r="K4" s="1116" t="s">
        <v>1445</v>
      </c>
      <c r="L4" s="970">
        <v>2022</v>
      </c>
      <c r="N4" s="1115"/>
      <c r="O4" s="1115"/>
      <c r="P4" s="1115"/>
      <c r="Q4" s="1115"/>
      <c r="R4" s="1115"/>
      <c r="S4" s="1117"/>
    </row>
    <row r="5" spans="1:20">
      <c r="A5" s="1118"/>
      <c r="B5" s="1119"/>
      <c r="C5" s="1119"/>
      <c r="D5" s="1119"/>
      <c r="E5" s="1119"/>
      <c r="F5" s="1119"/>
      <c r="G5" s="1119"/>
      <c r="H5" s="1120"/>
      <c r="I5" s="1119"/>
      <c r="J5" s="1119"/>
      <c r="K5" s="1121"/>
      <c r="L5" s="1119"/>
      <c r="M5" s="1119"/>
      <c r="N5" s="1120"/>
      <c r="O5" s="1120"/>
      <c r="P5" s="1120"/>
      <c r="Q5" s="1120"/>
      <c r="R5" s="1120"/>
      <c r="S5" s="1122"/>
      <c r="T5" s="1123"/>
    </row>
    <row r="6" spans="1:20" ht="16.5" customHeight="1">
      <c r="A6" s="1124" t="s">
        <v>1171</v>
      </c>
      <c r="C6" s="1861" t="s">
        <v>1587</v>
      </c>
      <c r="D6" s="1861"/>
      <c r="E6" s="1861"/>
      <c r="F6" s="1861"/>
      <c r="G6" s="1861"/>
      <c r="H6" s="1861"/>
      <c r="I6" s="1861"/>
      <c r="J6" s="1861"/>
      <c r="K6" s="1861"/>
      <c r="L6" s="1861"/>
      <c r="M6" s="1861"/>
      <c r="N6" s="1861"/>
      <c r="O6" s="1861"/>
      <c r="P6" s="1861"/>
      <c r="Q6" s="1861"/>
      <c r="R6" s="1861"/>
      <c r="S6" s="1861"/>
      <c r="T6" s="1862"/>
    </row>
    <row r="7" spans="1:20" ht="16.5" customHeight="1">
      <c r="A7" s="1124" t="s">
        <v>1173</v>
      </c>
      <c r="C7" s="1861" t="s">
        <v>1588</v>
      </c>
      <c r="D7" s="1861"/>
      <c r="E7" s="1861"/>
      <c r="F7" s="1861"/>
      <c r="G7" s="1861"/>
      <c r="H7" s="1861"/>
      <c r="I7" s="1861"/>
      <c r="J7" s="1861"/>
      <c r="K7" s="1861"/>
      <c r="L7" s="1861"/>
      <c r="M7" s="1861"/>
      <c r="N7" s="1861"/>
      <c r="O7" s="1861"/>
      <c r="P7" s="1861"/>
      <c r="Q7" s="1861"/>
      <c r="R7" s="1861"/>
      <c r="S7" s="1861"/>
      <c r="T7" s="1862"/>
    </row>
    <row r="8" spans="1:20" ht="16.5" customHeight="1">
      <c r="A8" s="1124" t="s">
        <v>1175</v>
      </c>
      <c r="C8" s="1861" t="s">
        <v>1589</v>
      </c>
      <c r="D8" s="1861"/>
      <c r="E8" s="1861"/>
      <c r="F8" s="1861"/>
      <c r="G8" s="1861"/>
      <c r="H8" s="1861"/>
      <c r="I8" s="1861"/>
      <c r="J8" s="1861"/>
      <c r="K8" s="1861"/>
      <c r="L8" s="1861"/>
      <c r="M8" s="1861"/>
      <c r="N8" s="1861"/>
      <c r="O8" s="1861"/>
      <c r="P8" s="1861"/>
      <c r="Q8" s="1861"/>
      <c r="R8" s="1861"/>
      <c r="S8" s="1861"/>
      <c r="T8" s="1862"/>
    </row>
    <row r="9" spans="1:20" ht="16.5" customHeight="1">
      <c r="A9" s="1124" t="s">
        <v>1176</v>
      </c>
      <c r="C9" s="1861" t="s">
        <v>1590</v>
      </c>
      <c r="D9" s="1861"/>
      <c r="E9" s="1861"/>
      <c r="F9" s="1861"/>
      <c r="G9" s="1861"/>
      <c r="H9" s="1861"/>
      <c r="I9" s="1861"/>
      <c r="J9" s="1861"/>
      <c r="K9" s="1861"/>
      <c r="L9" s="1861"/>
      <c r="M9" s="1861"/>
      <c r="N9" s="1861"/>
      <c r="O9" s="1861"/>
      <c r="P9" s="1861"/>
      <c r="Q9" s="1861"/>
      <c r="R9" s="1861"/>
      <c r="S9" s="1861"/>
      <c r="T9" s="1862"/>
    </row>
    <row r="10" spans="1:20" ht="17.25" thickBot="1">
      <c r="A10" s="1125"/>
      <c r="B10" s="1126"/>
      <c r="C10" s="1127"/>
      <c r="D10" s="1127"/>
      <c r="E10" s="1127"/>
      <c r="F10" s="1127"/>
      <c r="G10" s="1127"/>
      <c r="H10" s="1127"/>
      <c r="I10" s="1127"/>
      <c r="J10" s="1127"/>
      <c r="K10" s="1127"/>
      <c r="L10" s="1127"/>
      <c r="M10" s="1127"/>
      <c r="N10" s="1127"/>
      <c r="O10" s="1127"/>
      <c r="P10" s="1127"/>
      <c r="Q10" s="1127"/>
      <c r="R10" s="1127"/>
      <c r="S10" s="1127"/>
      <c r="T10" s="1128"/>
    </row>
    <row r="11" spans="1:20">
      <c r="A11" s="1129"/>
      <c r="T11" s="1130"/>
    </row>
    <row r="12" spans="1:20" ht="17.25" thickBot="1">
      <c r="A12" s="1131" t="s">
        <v>1591</v>
      </c>
      <c r="B12" s="1132"/>
      <c r="E12" s="1132"/>
      <c r="F12" s="1115"/>
      <c r="G12" s="1115" t="s">
        <v>318</v>
      </c>
      <c r="H12" s="1863" t="s">
        <v>319</v>
      </c>
      <c r="I12" s="1864"/>
      <c r="J12" s="1864"/>
      <c r="K12" s="1864"/>
      <c r="L12" s="1864"/>
      <c r="M12" s="1864"/>
      <c r="N12" s="1864"/>
      <c r="O12" s="1864"/>
      <c r="P12" s="1864"/>
      <c r="Q12" s="1864"/>
      <c r="R12" s="1864"/>
      <c r="S12" s="1865"/>
      <c r="T12" s="1130"/>
    </row>
    <row r="13" spans="1:20">
      <c r="A13" s="1133" t="s">
        <v>84</v>
      </c>
      <c r="B13" s="1134" t="s">
        <v>85</v>
      </c>
      <c r="C13" s="1134"/>
      <c r="D13" s="1134"/>
      <c r="E13" s="1134" t="s">
        <v>632</v>
      </c>
      <c r="F13" s="1135" t="s">
        <v>86</v>
      </c>
      <c r="G13" s="1136" t="s">
        <v>1451</v>
      </c>
      <c r="H13" s="1137" t="s">
        <v>303</v>
      </c>
      <c r="I13" s="1137" t="s">
        <v>304</v>
      </c>
      <c r="J13" s="1137" t="s">
        <v>305</v>
      </c>
      <c r="K13" s="1137" t="s">
        <v>306</v>
      </c>
      <c r="L13" s="1137" t="s">
        <v>308</v>
      </c>
      <c r="M13" s="1137" t="s">
        <v>309</v>
      </c>
      <c r="N13" s="1137" t="s">
        <v>310</v>
      </c>
      <c r="O13" s="1137" t="s">
        <v>311</v>
      </c>
      <c r="P13" s="1137" t="s">
        <v>312</v>
      </c>
      <c r="Q13" s="1137" t="s">
        <v>313</v>
      </c>
      <c r="R13" s="1137" t="s">
        <v>314</v>
      </c>
      <c r="S13" s="1138" t="s">
        <v>1452</v>
      </c>
      <c r="T13" s="1139" t="s">
        <v>269</v>
      </c>
    </row>
    <row r="14" spans="1:20">
      <c r="A14" s="1140"/>
      <c r="E14" s="1132"/>
      <c r="F14" s="1130"/>
      <c r="G14" s="1129"/>
      <c r="T14" s="1130"/>
    </row>
    <row r="15" spans="1:20">
      <c r="A15" s="1140">
        <v>1</v>
      </c>
      <c r="C15" s="1141" t="s">
        <v>610</v>
      </c>
      <c r="D15" s="1142"/>
      <c r="E15" s="1143" t="s">
        <v>1238</v>
      </c>
      <c r="F15" s="1130" t="s">
        <v>1171</v>
      </c>
      <c r="G15" s="464">
        <v>23847364.159999974</v>
      </c>
      <c r="H15" s="464">
        <v>23847364.159999974</v>
      </c>
      <c r="I15" s="464">
        <v>23847364.159999974</v>
      </c>
      <c r="J15" s="464">
        <v>23847364.159999974</v>
      </c>
      <c r="K15" s="464">
        <v>23847364.159999974</v>
      </c>
      <c r="L15" s="464">
        <v>23847364.159999974</v>
      </c>
      <c r="M15" s="464">
        <v>23847364.159999974</v>
      </c>
      <c r="N15" s="464">
        <v>23847364.159999974</v>
      </c>
      <c r="O15" s="464">
        <v>23847364.159999974</v>
      </c>
      <c r="P15" s="464">
        <v>23847364.159999974</v>
      </c>
      <c r="Q15" s="464">
        <v>23847364.159999974</v>
      </c>
      <c r="R15" s="464">
        <v>23847364.159999974</v>
      </c>
      <c r="S15" s="464">
        <v>23847364.159999974</v>
      </c>
      <c r="T15" s="998">
        <f>SUM(G15:S15)/13</f>
        <v>23847364.15999997</v>
      </c>
    </row>
    <row r="16" spans="1:20">
      <c r="A16" s="1140">
        <v>2</v>
      </c>
      <c r="C16" s="1141" t="s">
        <v>530</v>
      </c>
      <c r="E16" s="1143" t="s">
        <v>1238</v>
      </c>
      <c r="F16" s="1130" t="s">
        <v>1173</v>
      </c>
      <c r="G16" s="464">
        <v>-14949669.371632224</v>
      </c>
      <c r="H16" s="464">
        <v>-14985151.704665057</v>
      </c>
      <c r="I16" s="464">
        <v>-15020634.037697891</v>
      </c>
      <c r="J16" s="464">
        <v>-15056116.370730724</v>
      </c>
      <c r="K16" s="464">
        <v>-15091598.703763558</v>
      </c>
      <c r="L16" s="464">
        <v>-15127081.036796391</v>
      </c>
      <c r="M16" s="464">
        <v>-15162563.369829224</v>
      </c>
      <c r="N16" s="464">
        <v>-15198045.702862058</v>
      </c>
      <c r="O16" s="464">
        <v>-15233528.035894891</v>
      </c>
      <c r="P16" s="464">
        <v>-15269010.368927725</v>
      </c>
      <c r="Q16" s="464">
        <v>-15304492.701960558</v>
      </c>
      <c r="R16" s="464">
        <v>-15339975.034993391</v>
      </c>
      <c r="S16" s="464">
        <v>-15375457.368026225</v>
      </c>
      <c r="T16" s="998">
        <f>SUM(G16:S16)/13</f>
        <v>-15162563.369829224</v>
      </c>
    </row>
    <row r="17" spans="1:23">
      <c r="A17" s="1140">
        <v>3</v>
      </c>
      <c r="C17" s="1113" t="s">
        <v>256</v>
      </c>
      <c r="E17" s="1143"/>
      <c r="F17" s="1130" t="s">
        <v>1175</v>
      </c>
      <c r="G17" s="1020"/>
      <c r="S17" s="1049"/>
      <c r="T17" s="1001">
        <v>-361227.14425559505</v>
      </c>
    </row>
    <row r="18" spans="1:23">
      <c r="A18" s="1140">
        <v>4</v>
      </c>
      <c r="C18" s="1113" t="s">
        <v>1454</v>
      </c>
      <c r="F18" s="1130" t="s">
        <v>1455</v>
      </c>
      <c r="T18" s="1145">
        <f>SUM(T15:T17)</f>
        <v>8323573.6459151506</v>
      </c>
    </row>
    <row r="19" spans="1:23">
      <c r="A19" s="1140">
        <v>5</v>
      </c>
      <c r="C19" s="1113" t="s">
        <v>1456</v>
      </c>
      <c r="E19" s="1143"/>
      <c r="F19" s="1130" t="s">
        <v>1488</v>
      </c>
      <c r="G19" s="1129"/>
      <c r="T19" s="1145">
        <f>T18*'Appendix A'!H$216</f>
        <v>660844.21212967334</v>
      </c>
      <c r="W19" s="1146"/>
    </row>
    <row r="20" spans="1:23">
      <c r="A20" s="1140">
        <v>6</v>
      </c>
      <c r="C20" s="1113" t="s">
        <v>1459</v>
      </c>
      <c r="F20" s="1147" t="s">
        <v>1592</v>
      </c>
      <c r="T20" s="1145">
        <f>T19*'Appendix A'!H$232*(1-('Appendix A'!H$213/('Appendix A'!H$216)))</f>
        <v>169867.11750003835</v>
      </c>
      <c r="W20" s="1146"/>
    </row>
    <row r="21" spans="1:23">
      <c r="A21" s="1140">
        <v>7</v>
      </c>
      <c r="C21" s="1113" t="s">
        <v>1179</v>
      </c>
      <c r="F21" s="1130" t="s">
        <v>1461</v>
      </c>
      <c r="T21" s="1145">
        <f>T20*('Appendix A'!H$233/'Appendix A'!H$237)</f>
        <v>-3521.1722582905645</v>
      </c>
      <c r="V21" s="1148"/>
      <c r="W21" s="1146"/>
    </row>
    <row r="22" spans="1:23">
      <c r="A22" s="1140">
        <v>8</v>
      </c>
      <c r="C22" s="1113" t="s">
        <v>1462</v>
      </c>
      <c r="F22" s="1130" t="s">
        <v>1463</v>
      </c>
      <c r="T22" s="1145">
        <f>T20+T21</f>
        <v>166345.94524174777</v>
      </c>
      <c r="V22" s="1148"/>
      <c r="W22" s="1146"/>
    </row>
    <row r="23" spans="1:23">
      <c r="A23" s="1140">
        <v>9</v>
      </c>
      <c r="C23" s="1113" t="s">
        <v>157</v>
      </c>
      <c r="F23" s="1130" t="s">
        <v>1173</v>
      </c>
      <c r="G23" s="1129"/>
      <c r="T23" s="1001">
        <v>425787.99639399961</v>
      </c>
      <c r="V23" s="1148"/>
    </row>
    <row r="24" spans="1:23">
      <c r="A24" s="1140">
        <v>10</v>
      </c>
      <c r="C24" s="1113" t="s">
        <v>1464</v>
      </c>
      <c r="F24" s="1130" t="s">
        <v>1176</v>
      </c>
      <c r="T24" s="1001">
        <v>93255.117739370704</v>
      </c>
      <c r="V24" s="1148"/>
    </row>
    <row r="25" spans="1:23">
      <c r="A25" s="1140">
        <v>11</v>
      </c>
      <c r="C25" s="1113" t="s">
        <v>1593</v>
      </c>
      <c r="F25" s="1130" t="s">
        <v>1465</v>
      </c>
      <c r="T25" s="1145">
        <f>T19+T22+T23+T24</f>
        <v>1346233.2715047915</v>
      </c>
      <c r="V25" s="1148"/>
    </row>
    <row r="26" spans="1:23">
      <c r="A26" s="1140">
        <v>12</v>
      </c>
      <c r="C26" s="1149" t="s">
        <v>1594</v>
      </c>
      <c r="D26" s="687"/>
      <c r="E26" s="1143" t="s">
        <v>1453</v>
      </c>
      <c r="F26" s="1130"/>
      <c r="G26" s="881"/>
      <c r="T26" s="1001">
        <v>0</v>
      </c>
      <c r="V26" s="1148"/>
    </row>
    <row r="27" spans="1:23" ht="16.5" customHeight="1">
      <c r="A27" s="1140">
        <v>13</v>
      </c>
      <c r="C27" s="1149" t="s">
        <v>1595</v>
      </c>
      <c r="E27" s="1143" t="s">
        <v>1453</v>
      </c>
      <c r="F27" s="1130"/>
      <c r="G27" s="881"/>
      <c r="T27" s="1001">
        <v>0</v>
      </c>
      <c r="V27" s="1148"/>
    </row>
    <row r="28" spans="1:23">
      <c r="A28" s="1140">
        <v>14</v>
      </c>
      <c r="C28" s="1149" t="s">
        <v>1469</v>
      </c>
      <c r="D28" s="687"/>
      <c r="E28" s="1143"/>
      <c r="F28" s="1130" t="s">
        <v>1470</v>
      </c>
      <c r="G28" s="881"/>
      <c r="T28" s="1145">
        <f>T27-T26</f>
        <v>0</v>
      </c>
      <c r="V28" s="1148"/>
    </row>
    <row r="29" spans="1:23">
      <c r="A29" s="1140">
        <v>15</v>
      </c>
      <c r="C29" s="1149" t="s">
        <v>1471</v>
      </c>
      <c r="D29" s="687"/>
      <c r="E29" s="881"/>
      <c r="F29" s="1130" t="s">
        <v>1472</v>
      </c>
      <c r="G29" s="881"/>
      <c r="T29" s="1150">
        <f>'ATT6- True-Up Adjustment NITS'!I$61</f>
        <v>1</v>
      </c>
      <c r="V29" s="1148"/>
    </row>
    <row r="30" spans="1:23">
      <c r="A30" s="1140">
        <v>16</v>
      </c>
      <c r="C30" s="1149" t="s">
        <v>1473</v>
      </c>
      <c r="D30" s="687"/>
      <c r="E30" s="881"/>
      <c r="F30" s="1130" t="s">
        <v>1474</v>
      </c>
      <c r="G30" s="881"/>
      <c r="T30" s="1145">
        <f>T28*T29</f>
        <v>0</v>
      </c>
      <c r="V30" s="1148"/>
    </row>
    <row r="31" spans="1:23" ht="17.25" thickBot="1">
      <c r="A31" s="1151">
        <v>17</v>
      </c>
      <c r="B31" s="1126"/>
      <c r="C31" s="1152" t="s">
        <v>1596</v>
      </c>
      <c r="D31" s="1153"/>
      <c r="E31" s="692"/>
      <c r="F31" s="1154" t="s">
        <v>1476</v>
      </c>
      <c r="G31" s="1155"/>
      <c r="H31" s="1126"/>
      <c r="I31" s="1126"/>
      <c r="J31" s="1126"/>
      <c r="K31" s="1126"/>
      <c r="L31" s="1126"/>
      <c r="M31" s="1126"/>
      <c r="N31" s="1126"/>
      <c r="O31" s="1126"/>
      <c r="P31" s="1126"/>
      <c r="Q31" s="1126"/>
      <c r="R31" s="1126"/>
      <c r="S31" s="1126"/>
      <c r="T31" s="1156">
        <f>T30+T25</f>
        <v>1346233.2715047915</v>
      </c>
      <c r="V31" s="1148"/>
    </row>
    <row r="32" spans="1:23">
      <c r="A32" s="1157"/>
      <c r="B32" s="1119"/>
      <c r="C32" s="1119"/>
      <c r="D32" s="1119"/>
      <c r="E32" s="1119"/>
      <c r="F32" s="1119"/>
      <c r="G32" s="1119"/>
      <c r="H32" s="1119"/>
      <c r="I32" s="1119"/>
      <c r="J32" s="1119"/>
      <c r="K32" s="1119"/>
      <c r="L32" s="1119"/>
      <c r="M32" s="1119"/>
      <c r="N32" s="1119"/>
      <c r="O32" s="1119"/>
      <c r="P32" s="1119"/>
      <c r="Q32" s="1119"/>
      <c r="R32" s="1119"/>
      <c r="S32" s="1119"/>
      <c r="T32" s="1123"/>
      <c r="V32" s="1148"/>
    </row>
    <row r="33" spans="1:23" ht="17.25" thickBot="1">
      <c r="A33" s="1158" t="s">
        <v>1597</v>
      </c>
      <c r="B33" s="1159"/>
      <c r="C33" s="1126"/>
      <c r="D33" s="1126"/>
      <c r="E33" s="1159"/>
      <c r="F33" s="1160"/>
      <c r="G33" s="1160" t="s">
        <v>318</v>
      </c>
      <c r="H33" s="1866" t="s">
        <v>319</v>
      </c>
      <c r="I33" s="1867"/>
      <c r="J33" s="1867"/>
      <c r="K33" s="1867"/>
      <c r="L33" s="1867"/>
      <c r="M33" s="1867"/>
      <c r="N33" s="1867"/>
      <c r="O33" s="1867"/>
      <c r="P33" s="1867"/>
      <c r="Q33" s="1867"/>
      <c r="R33" s="1867"/>
      <c r="S33" s="1868"/>
      <c r="T33" s="1154"/>
      <c r="V33" s="1148"/>
    </row>
    <row r="34" spans="1:23">
      <c r="A34" s="1133" t="s">
        <v>84</v>
      </c>
      <c r="B34" s="1134" t="s">
        <v>85</v>
      </c>
      <c r="C34" s="1134"/>
      <c r="D34" s="1134"/>
      <c r="E34" s="1134" t="s">
        <v>632</v>
      </c>
      <c r="F34" s="1135" t="s">
        <v>86</v>
      </c>
      <c r="G34" s="1136" t="s">
        <v>1451</v>
      </c>
      <c r="H34" s="1137" t="s">
        <v>303</v>
      </c>
      <c r="I34" s="1137" t="s">
        <v>304</v>
      </c>
      <c r="J34" s="1137" t="s">
        <v>305</v>
      </c>
      <c r="K34" s="1137" t="s">
        <v>306</v>
      </c>
      <c r="L34" s="1137" t="s">
        <v>308</v>
      </c>
      <c r="M34" s="1137" t="s">
        <v>309</v>
      </c>
      <c r="N34" s="1137" t="s">
        <v>310</v>
      </c>
      <c r="O34" s="1137" t="s">
        <v>311</v>
      </c>
      <c r="P34" s="1137" t="s">
        <v>312</v>
      </c>
      <c r="Q34" s="1137" t="s">
        <v>313</v>
      </c>
      <c r="R34" s="1137" t="s">
        <v>314</v>
      </c>
      <c r="S34" s="1138" t="s">
        <v>1452</v>
      </c>
      <c r="T34" s="1139" t="s">
        <v>269</v>
      </c>
      <c r="V34" s="1148"/>
    </row>
    <row r="35" spans="1:23">
      <c r="A35" s="1140"/>
      <c r="E35" s="1132"/>
      <c r="F35" s="1130"/>
      <c r="G35" s="1129"/>
      <c r="T35" s="1130"/>
      <c r="V35" s="1148"/>
    </row>
    <row r="36" spans="1:23">
      <c r="A36" s="1140">
        <v>1</v>
      </c>
      <c r="C36" s="1141" t="s">
        <v>610</v>
      </c>
      <c r="D36" s="1142"/>
      <c r="E36" s="1143" t="s">
        <v>1238</v>
      </c>
      <c r="F36" s="1144" t="s">
        <v>1171</v>
      </c>
      <c r="G36" s="843">
        <v>36641737.639999986</v>
      </c>
      <c r="H36" s="464">
        <v>36641737.639999986</v>
      </c>
      <c r="I36" s="464">
        <v>36641737.639999986</v>
      </c>
      <c r="J36" s="464">
        <v>36641737.639999986</v>
      </c>
      <c r="K36" s="464">
        <v>36641737.639999986</v>
      </c>
      <c r="L36" s="464">
        <v>36641737.639999986</v>
      </c>
      <c r="M36" s="464">
        <v>36641737.639999986</v>
      </c>
      <c r="N36" s="464">
        <v>36641737.639999986</v>
      </c>
      <c r="O36" s="464">
        <v>36641737.639999986</v>
      </c>
      <c r="P36" s="464">
        <v>36641737.639999986</v>
      </c>
      <c r="Q36" s="464">
        <v>36641737.639999986</v>
      </c>
      <c r="R36" s="464">
        <v>36641737.639999986</v>
      </c>
      <c r="S36" s="464">
        <v>36641737.639999986</v>
      </c>
      <c r="T36" s="998">
        <f>SUM(G36:S36)/13</f>
        <v>36641737.639999986</v>
      </c>
      <c r="V36" s="1148"/>
    </row>
    <row r="37" spans="1:23">
      <c r="A37" s="1140">
        <v>2</v>
      </c>
      <c r="C37" s="1141" t="s">
        <v>530</v>
      </c>
      <c r="E37" s="1143" t="s">
        <v>1238</v>
      </c>
      <c r="F37" s="1130" t="s">
        <v>1173</v>
      </c>
      <c r="G37" s="843">
        <v>-22565201.600808538</v>
      </c>
      <c r="H37" s="464">
        <v>-22619509.23785704</v>
      </c>
      <c r="I37" s="464">
        <v>-22673816.874905542</v>
      </c>
      <c r="J37" s="464">
        <v>-22728124.511954043</v>
      </c>
      <c r="K37" s="464">
        <v>-22782432.149002545</v>
      </c>
      <c r="L37" s="464">
        <v>-22836739.786051046</v>
      </c>
      <c r="M37" s="464">
        <v>-22891047.423099548</v>
      </c>
      <c r="N37" s="464">
        <v>-22945355.060148049</v>
      </c>
      <c r="O37" s="464">
        <v>-22999662.697196551</v>
      </c>
      <c r="P37" s="464">
        <v>-23053970.334245052</v>
      </c>
      <c r="Q37" s="464">
        <v>-23108277.971293554</v>
      </c>
      <c r="R37" s="464">
        <v>-23162585.608342055</v>
      </c>
      <c r="S37" s="464">
        <v>-23216893.245390557</v>
      </c>
      <c r="T37" s="998">
        <f>SUM(G37:S37)/13</f>
        <v>-22891047.423099544</v>
      </c>
      <c r="V37" s="1148"/>
    </row>
    <row r="38" spans="1:23">
      <c r="A38" s="1140">
        <v>3</v>
      </c>
      <c r="C38" s="1113" t="s">
        <v>256</v>
      </c>
      <c r="E38" s="1143"/>
      <c r="F38" s="1130" t="s">
        <v>1175</v>
      </c>
      <c r="G38" s="1020"/>
      <c r="S38" s="1049"/>
      <c r="T38" s="1001">
        <v>-587766.53250078287</v>
      </c>
      <c r="V38" s="1148"/>
    </row>
    <row r="39" spans="1:23">
      <c r="A39" s="1140">
        <v>4</v>
      </c>
      <c r="C39" s="1113" t="s">
        <v>1454</v>
      </c>
      <c r="F39" s="1130" t="s">
        <v>1455</v>
      </c>
      <c r="T39" s="1145">
        <f>SUM(T36:T38)</f>
        <v>13162923.684399659</v>
      </c>
      <c r="V39" s="1148"/>
    </row>
    <row r="40" spans="1:23">
      <c r="A40" s="1140">
        <v>5</v>
      </c>
      <c r="C40" s="1113" t="s">
        <v>1456</v>
      </c>
      <c r="E40" s="1143"/>
      <c r="F40" s="1130" t="s">
        <v>1488</v>
      </c>
      <c r="G40" s="1129"/>
      <c r="T40" s="1145">
        <f>T39*'Appendix A'!H$216</f>
        <v>1045060.9679904768</v>
      </c>
      <c r="V40" s="1148"/>
      <c r="W40" s="1146"/>
    </row>
    <row r="41" spans="1:23">
      <c r="A41" s="1140">
        <v>6</v>
      </c>
      <c r="C41" s="1113" t="s">
        <v>1459</v>
      </c>
      <c r="F41" s="1147" t="s">
        <v>1592</v>
      </c>
      <c r="T41" s="1145">
        <f>T40*'Appendix A'!H$232*(1-('Appendix A'!H$213/('Appendix A'!H$216)))</f>
        <v>268628.35595132399</v>
      </c>
      <c r="V41" s="1148"/>
      <c r="W41" s="1146"/>
    </row>
    <row r="42" spans="1:23">
      <c r="A42" s="1140">
        <v>7</v>
      </c>
      <c r="C42" s="1113" t="s">
        <v>1179</v>
      </c>
      <c r="F42" s="1130" t="s">
        <v>1461</v>
      </c>
      <c r="T42" s="1145">
        <f>T41*('Appendix A'!H$233/'Appendix A'!H$237)</f>
        <v>-5568.3920978160559</v>
      </c>
      <c r="V42" s="1148"/>
      <c r="W42" s="1146"/>
    </row>
    <row r="43" spans="1:23">
      <c r="A43" s="1140">
        <v>8</v>
      </c>
      <c r="C43" s="1113" t="s">
        <v>1462</v>
      </c>
      <c r="F43" s="1130" t="s">
        <v>1463</v>
      </c>
      <c r="T43" s="1145">
        <f>T41+T42</f>
        <v>263059.96385350794</v>
      </c>
      <c r="V43" s="1148"/>
      <c r="W43" s="1146"/>
    </row>
    <row r="44" spans="1:23">
      <c r="A44" s="1140">
        <v>9</v>
      </c>
      <c r="C44" s="1113" t="s">
        <v>157</v>
      </c>
      <c r="F44" s="1130" t="s">
        <v>1173</v>
      </c>
      <c r="G44" s="1129"/>
      <c r="T44" s="1001">
        <v>651691.64458200021</v>
      </c>
      <c r="V44" s="1148"/>
    </row>
    <row r="45" spans="1:23">
      <c r="A45" s="1140">
        <v>10</v>
      </c>
      <c r="C45" s="1113" t="s">
        <v>1464</v>
      </c>
      <c r="F45" s="1130" t="s">
        <v>1176</v>
      </c>
      <c r="T45" s="1001">
        <v>143287.51533575499</v>
      </c>
      <c r="V45" s="1148"/>
    </row>
    <row r="46" spans="1:23">
      <c r="A46" s="1140">
        <v>11</v>
      </c>
      <c r="C46" s="1113" t="s">
        <v>1593</v>
      </c>
      <c r="F46" s="1130" t="s">
        <v>1465</v>
      </c>
      <c r="T46" s="1145">
        <f>T40+T43+T44+T45</f>
        <v>2103100.0917617399</v>
      </c>
      <c r="V46" s="1148"/>
    </row>
    <row r="47" spans="1:23">
      <c r="A47" s="1140">
        <v>12</v>
      </c>
      <c r="C47" s="1113" t="s">
        <v>1594</v>
      </c>
      <c r="D47" s="687"/>
      <c r="E47" s="1143" t="s">
        <v>1453</v>
      </c>
      <c r="F47" s="1130"/>
      <c r="G47" s="881"/>
      <c r="T47" s="1001">
        <v>0</v>
      </c>
      <c r="V47" s="1148"/>
    </row>
    <row r="48" spans="1:23">
      <c r="A48" s="1140">
        <v>13</v>
      </c>
      <c r="C48" s="1113" t="s">
        <v>1595</v>
      </c>
      <c r="E48" s="1143" t="s">
        <v>1453</v>
      </c>
      <c r="F48" s="1130"/>
      <c r="G48" s="881"/>
      <c r="T48" s="1001">
        <v>0</v>
      </c>
      <c r="V48" s="1148"/>
    </row>
    <row r="49" spans="1:23">
      <c r="A49" s="1140">
        <v>14</v>
      </c>
      <c r="C49" s="1113" t="s">
        <v>1469</v>
      </c>
      <c r="D49" s="687"/>
      <c r="E49" s="881"/>
      <c r="F49" s="1130" t="s">
        <v>1470</v>
      </c>
      <c r="G49" s="881"/>
      <c r="T49" s="1145">
        <f>T48-T47</f>
        <v>0</v>
      </c>
      <c r="V49" s="1148"/>
    </row>
    <row r="50" spans="1:23">
      <c r="A50" s="1140">
        <v>15</v>
      </c>
      <c r="C50" s="1113" t="s">
        <v>1471</v>
      </c>
      <c r="D50" s="687"/>
      <c r="E50" s="881"/>
      <c r="F50" s="1130" t="s">
        <v>1472</v>
      </c>
      <c r="G50" s="881"/>
      <c r="T50" s="1150">
        <f>'ATT6- True-Up Adjustment NITS'!I$61</f>
        <v>1</v>
      </c>
      <c r="V50" s="1148"/>
    </row>
    <row r="51" spans="1:23">
      <c r="A51" s="1140">
        <v>16</v>
      </c>
      <c r="C51" s="1113" t="s">
        <v>1473</v>
      </c>
      <c r="D51" s="687"/>
      <c r="E51" s="881"/>
      <c r="F51" s="1130" t="s">
        <v>1474</v>
      </c>
      <c r="G51" s="881"/>
      <c r="T51" s="1145">
        <f>T49*T50</f>
        <v>0</v>
      </c>
      <c r="V51" s="1148"/>
    </row>
    <row r="52" spans="1:23" ht="17.25" thickBot="1">
      <c r="A52" s="1151">
        <v>17</v>
      </c>
      <c r="B52" s="1126"/>
      <c r="C52" s="1152" t="s">
        <v>1596</v>
      </c>
      <c r="D52" s="1153"/>
      <c r="E52" s="692"/>
      <c r="F52" s="1154" t="s">
        <v>1476</v>
      </c>
      <c r="G52" s="1155"/>
      <c r="H52" s="1126"/>
      <c r="I52" s="1126"/>
      <c r="J52" s="1126"/>
      <c r="K52" s="1126"/>
      <c r="L52" s="1126"/>
      <c r="M52" s="1126"/>
      <c r="N52" s="1126"/>
      <c r="O52" s="1126"/>
      <c r="P52" s="1126"/>
      <c r="Q52" s="1126"/>
      <c r="R52" s="1126"/>
      <c r="S52" s="1126"/>
      <c r="T52" s="1156">
        <f>T51+T46</f>
        <v>2103100.0917617399</v>
      </c>
      <c r="V52" s="1148"/>
    </row>
    <row r="53" spans="1:23">
      <c r="A53" s="1161"/>
      <c r="B53" s="1162"/>
      <c r="C53" s="1162"/>
      <c r="D53" s="1162"/>
      <c r="E53" s="1162"/>
      <c r="F53" s="1162"/>
      <c r="G53" s="1162"/>
      <c r="H53" s="1162"/>
      <c r="I53" s="1162"/>
      <c r="J53" s="1162"/>
      <c r="K53" s="1162"/>
      <c r="L53" s="1162"/>
      <c r="M53" s="1162"/>
      <c r="N53" s="1162"/>
      <c r="O53" s="1162"/>
      <c r="P53" s="1162"/>
      <c r="Q53" s="1162"/>
      <c r="R53" s="1162"/>
      <c r="S53" s="1162"/>
      <c r="T53" s="1163"/>
      <c r="V53" s="1148"/>
    </row>
    <row r="54" spans="1:23" ht="17.25" thickBot="1">
      <c r="A54" s="1158" t="s">
        <v>1598</v>
      </c>
      <c r="B54" s="1159"/>
      <c r="C54" s="1126"/>
      <c r="D54" s="1126"/>
      <c r="E54" s="1159"/>
      <c r="F54" s="1160"/>
      <c r="G54" s="1160" t="s">
        <v>318</v>
      </c>
      <c r="H54" s="1866" t="s">
        <v>319</v>
      </c>
      <c r="I54" s="1867"/>
      <c r="J54" s="1867"/>
      <c r="K54" s="1867"/>
      <c r="L54" s="1867"/>
      <c r="M54" s="1867"/>
      <c r="N54" s="1867"/>
      <c r="O54" s="1867"/>
      <c r="P54" s="1867"/>
      <c r="Q54" s="1867"/>
      <c r="R54" s="1867"/>
      <c r="S54" s="1868"/>
      <c r="T54" s="1154"/>
      <c r="V54" s="1148"/>
    </row>
    <row r="55" spans="1:23">
      <c r="A55" s="1133" t="s">
        <v>84</v>
      </c>
      <c r="B55" s="1134" t="s">
        <v>85</v>
      </c>
      <c r="C55" s="1134"/>
      <c r="D55" s="1134"/>
      <c r="E55" s="1134" t="s">
        <v>632</v>
      </c>
      <c r="F55" s="1135" t="s">
        <v>86</v>
      </c>
      <c r="G55" s="1136" t="s">
        <v>1451</v>
      </c>
      <c r="H55" s="1137" t="s">
        <v>303</v>
      </c>
      <c r="I55" s="1137" t="s">
        <v>304</v>
      </c>
      <c r="J55" s="1137" t="s">
        <v>305</v>
      </c>
      <c r="K55" s="1137" t="s">
        <v>306</v>
      </c>
      <c r="L55" s="1137" t="s">
        <v>308</v>
      </c>
      <c r="M55" s="1137" t="s">
        <v>309</v>
      </c>
      <c r="N55" s="1137" t="s">
        <v>310</v>
      </c>
      <c r="O55" s="1137" t="s">
        <v>311</v>
      </c>
      <c r="P55" s="1137" t="s">
        <v>312</v>
      </c>
      <c r="Q55" s="1137" t="s">
        <v>313</v>
      </c>
      <c r="R55" s="1137" t="s">
        <v>314</v>
      </c>
      <c r="S55" s="1138" t="s">
        <v>1452</v>
      </c>
      <c r="T55" s="1139" t="s">
        <v>269</v>
      </c>
      <c r="V55" s="1148"/>
    </row>
    <row r="56" spans="1:23">
      <c r="A56" s="1140"/>
      <c r="E56" s="1132"/>
      <c r="F56" s="1130"/>
      <c r="G56" s="1129"/>
      <c r="T56" s="1130"/>
      <c r="V56" s="1148"/>
    </row>
    <row r="57" spans="1:23">
      <c r="A57" s="1140">
        <v>1</v>
      </c>
      <c r="C57" s="1141" t="s">
        <v>610</v>
      </c>
      <c r="D57" s="1142"/>
      <c r="E57" s="1143" t="s">
        <v>1238</v>
      </c>
      <c r="F57" s="1144" t="s">
        <v>1171</v>
      </c>
      <c r="G57" s="843">
        <v>45894049.669999994</v>
      </c>
      <c r="H57" s="464">
        <v>45894049.669999994</v>
      </c>
      <c r="I57" s="464">
        <v>45894049.669999994</v>
      </c>
      <c r="J57" s="464">
        <v>45894049.669999994</v>
      </c>
      <c r="K57" s="464">
        <v>45894049.669999994</v>
      </c>
      <c r="L57" s="464">
        <v>45894049.669999994</v>
      </c>
      <c r="M57" s="464">
        <v>45894049.669999994</v>
      </c>
      <c r="N57" s="464">
        <v>45894049.669999994</v>
      </c>
      <c r="O57" s="464">
        <v>45894049.669999994</v>
      </c>
      <c r="P57" s="464">
        <v>45894049.669999994</v>
      </c>
      <c r="Q57" s="464">
        <v>45894049.669999994</v>
      </c>
      <c r="R57" s="464">
        <v>45894049.669999994</v>
      </c>
      <c r="S57" s="464">
        <v>45894049.669999994</v>
      </c>
      <c r="T57" s="998">
        <f>SUM(G57:S57)/13</f>
        <v>45894049.670000002</v>
      </c>
      <c r="V57" s="1148"/>
    </row>
    <row r="58" spans="1:23">
      <c r="A58" s="1140">
        <v>2</v>
      </c>
      <c r="C58" s="1141" t="s">
        <v>530</v>
      </c>
      <c r="E58" s="1143" t="s">
        <v>1238</v>
      </c>
      <c r="F58" s="1130" t="s">
        <v>1173</v>
      </c>
      <c r="G58" s="843">
        <v>-17682894.495555002</v>
      </c>
      <c r="H58" s="464">
        <v>-17785245.56467342</v>
      </c>
      <c r="I58" s="464">
        <v>-17887596.633791838</v>
      </c>
      <c r="J58" s="464">
        <v>-17989947.702910256</v>
      </c>
      <c r="K58" s="464">
        <v>-18092298.772028673</v>
      </c>
      <c r="L58" s="464">
        <v>-18194649.841147091</v>
      </c>
      <c r="M58" s="464">
        <v>-18297000.910265509</v>
      </c>
      <c r="N58" s="464">
        <v>-18399351.979383927</v>
      </c>
      <c r="O58" s="464">
        <v>-18501703.048502345</v>
      </c>
      <c r="P58" s="464">
        <v>-18604054.117620762</v>
      </c>
      <c r="Q58" s="464">
        <v>-18706405.18673918</v>
      </c>
      <c r="R58" s="464">
        <v>-18808756.255857598</v>
      </c>
      <c r="S58" s="464">
        <v>-18911107.324976016</v>
      </c>
      <c r="T58" s="998">
        <f>SUM(G58:S58)/13</f>
        <v>-18297000.910265509</v>
      </c>
      <c r="V58" s="1148"/>
    </row>
    <row r="59" spans="1:23">
      <c r="A59" s="1140">
        <v>3</v>
      </c>
      <c r="C59" s="1113" t="s">
        <v>256</v>
      </c>
      <c r="E59" s="1143"/>
      <c r="F59" s="1130" t="s">
        <v>1175</v>
      </c>
      <c r="G59" s="1020"/>
      <c r="S59" s="1049"/>
      <c r="T59" s="1001">
        <v>-1277758.9106484833</v>
      </c>
      <c r="V59" s="1148"/>
    </row>
    <row r="60" spans="1:23">
      <c r="A60" s="1140">
        <v>4</v>
      </c>
      <c r="C60" s="1113" t="s">
        <v>1454</v>
      </c>
      <c r="F60" s="1130" t="s">
        <v>1455</v>
      </c>
      <c r="T60" s="1145">
        <f>SUM(T57:T59)</f>
        <v>26319289.849086009</v>
      </c>
      <c r="V60" s="1148"/>
    </row>
    <row r="61" spans="1:23">
      <c r="A61" s="1140">
        <v>5</v>
      </c>
      <c r="C61" s="1113" t="s">
        <v>1456</v>
      </c>
      <c r="E61" s="1143"/>
      <c r="F61" s="1130" t="s">
        <v>1488</v>
      </c>
      <c r="G61" s="1129"/>
      <c r="T61" s="1145">
        <f>T60*'Appendix A'!H$216</f>
        <v>2089601.3063652604</v>
      </c>
      <c r="V61" s="1148"/>
      <c r="W61" s="1146"/>
    </row>
    <row r="62" spans="1:23">
      <c r="A62" s="1140">
        <v>6</v>
      </c>
      <c r="C62" s="1113" t="s">
        <v>1459</v>
      </c>
      <c r="F62" s="1147" t="s">
        <v>1592</v>
      </c>
      <c r="T62" s="1145">
        <f>T61*'Appendix A'!H$232*(1-('Appendix A'!H$213/('Appendix A'!H$216)))</f>
        <v>537122.88633456442</v>
      </c>
      <c r="V62" s="1148"/>
      <c r="W62" s="1146"/>
    </row>
    <row r="63" spans="1:23">
      <c r="A63" s="1140">
        <v>7</v>
      </c>
      <c r="C63" s="1113" t="s">
        <v>1179</v>
      </c>
      <c r="F63" s="1130" t="s">
        <v>1461</v>
      </c>
      <c r="T63" s="1145">
        <f>T62*('Appendix A'!H$233/'Appendix A'!H$237)</f>
        <v>-11134.010127968395</v>
      </c>
      <c r="V63" s="1148"/>
      <c r="W63" s="1146"/>
    </row>
    <row r="64" spans="1:23">
      <c r="A64" s="1140">
        <v>8</v>
      </c>
      <c r="C64" s="1113" t="s">
        <v>1462</v>
      </c>
      <c r="F64" s="1130" t="s">
        <v>1463</v>
      </c>
      <c r="T64" s="1145">
        <f>T62+T63</f>
        <v>525988.87620659603</v>
      </c>
      <c r="V64" s="1148"/>
      <c r="W64" s="1146"/>
    </row>
    <row r="65" spans="1:22">
      <c r="A65" s="1140">
        <v>9</v>
      </c>
      <c r="C65" s="1113" t="s">
        <v>157</v>
      </c>
      <c r="F65" s="1130" t="s">
        <v>1173</v>
      </c>
      <c r="G65" s="1129"/>
      <c r="T65" s="1001">
        <v>1228212.8294210001</v>
      </c>
      <c r="V65" s="1148"/>
    </row>
    <row r="66" spans="1:22">
      <c r="A66" s="1140">
        <v>10</v>
      </c>
      <c r="C66" s="1113" t="s">
        <v>1464</v>
      </c>
      <c r="F66" s="1130" t="s">
        <v>1176</v>
      </c>
      <c r="T66" s="1001">
        <v>195370.9698467853</v>
      </c>
      <c r="V66" s="1148"/>
    </row>
    <row r="67" spans="1:22">
      <c r="A67" s="1140">
        <v>11</v>
      </c>
      <c r="C67" s="1113" t="s">
        <v>1593</v>
      </c>
      <c r="F67" s="1130" t="s">
        <v>1465</v>
      </c>
      <c r="T67" s="1145">
        <f>T61+T64+T65+T66</f>
        <v>4039173.9818396419</v>
      </c>
      <c r="V67" s="1148"/>
    </row>
    <row r="68" spans="1:22">
      <c r="A68" s="1140">
        <v>12</v>
      </c>
      <c r="C68" s="1149" t="s">
        <v>1594</v>
      </c>
      <c r="D68" s="687"/>
      <c r="E68" s="1143" t="s">
        <v>1453</v>
      </c>
      <c r="F68" s="1130"/>
      <c r="G68" s="881"/>
      <c r="T68" s="1001">
        <v>0</v>
      </c>
      <c r="V68" s="1148"/>
    </row>
    <row r="69" spans="1:22">
      <c r="A69" s="1140">
        <v>13</v>
      </c>
      <c r="C69" s="1149" t="s">
        <v>1595</v>
      </c>
      <c r="E69" s="1143" t="s">
        <v>1453</v>
      </c>
      <c r="F69" s="1130"/>
      <c r="G69" s="881"/>
      <c r="T69" s="1001">
        <v>0</v>
      </c>
    </row>
    <row r="70" spans="1:22">
      <c r="A70" s="1140">
        <v>14</v>
      </c>
      <c r="C70" s="1149" t="s">
        <v>1469</v>
      </c>
      <c r="D70" s="687"/>
      <c r="E70" s="881"/>
      <c r="F70" s="1130" t="s">
        <v>1470</v>
      </c>
      <c r="G70" s="881"/>
      <c r="T70" s="1145">
        <f>T69-T68</f>
        <v>0</v>
      </c>
    </row>
    <row r="71" spans="1:22">
      <c r="A71" s="1140">
        <v>15</v>
      </c>
      <c r="C71" s="1149" t="s">
        <v>1471</v>
      </c>
      <c r="D71" s="687"/>
      <c r="E71" s="881"/>
      <c r="F71" s="1130" t="s">
        <v>1472</v>
      </c>
      <c r="G71" s="881"/>
      <c r="T71" s="1150">
        <f>'ATT6- True-Up Adjustment NITS'!I$61</f>
        <v>1</v>
      </c>
    </row>
    <row r="72" spans="1:22">
      <c r="A72" s="1140">
        <v>16</v>
      </c>
      <c r="C72" s="1149" t="s">
        <v>1473</v>
      </c>
      <c r="D72" s="687"/>
      <c r="E72" s="881"/>
      <c r="F72" s="1130" t="s">
        <v>1474</v>
      </c>
      <c r="G72" s="881"/>
      <c r="T72" s="1145">
        <f>T70*T71</f>
        <v>0</v>
      </c>
    </row>
    <row r="73" spans="1:22" ht="17.25" thickBot="1">
      <c r="A73" s="1151">
        <v>17</v>
      </c>
      <c r="B73" s="1126"/>
      <c r="C73" s="1152" t="s">
        <v>1596</v>
      </c>
      <c r="D73" s="1153"/>
      <c r="E73" s="692"/>
      <c r="F73" s="1154" t="s">
        <v>1476</v>
      </c>
      <c r="G73" s="1155"/>
      <c r="H73" s="1126"/>
      <c r="I73" s="1126"/>
      <c r="J73" s="1126"/>
      <c r="K73" s="1126"/>
      <c r="L73" s="1126"/>
      <c r="M73" s="1126"/>
      <c r="N73" s="1126"/>
      <c r="O73" s="1126"/>
      <c r="P73" s="1126"/>
      <c r="Q73" s="1126"/>
      <c r="R73" s="1126"/>
      <c r="S73" s="1126"/>
      <c r="T73" s="1156">
        <f>T72+T67</f>
        <v>4039173.9818396419</v>
      </c>
    </row>
    <row r="74" spans="1:22">
      <c r="A74" s="1161"/>
      <c r="B74" s="1162"/>
      <c r="C74" s="1162"/>
      <c r="D74" s="1162"/>
      <c r="E74" s="1162"/>
      <c r="F74" s="1163"/>
      <c r="G74" s="1161"/>
      <c r="H74" s="1162"/>
      <c r="I74" s="1162"/>
      <c r="J74" s="1162"/>
      <c r="K74" s="1162"/>
      <c r="L74" s="1162"/>
      <c r="M74" s="1162"/>
      <c r="N74" s="1162"/>
      <c r="O74" s="1162"/>
      <c r="P74" s="1162"/>
      <c r="Q74" s="1162"/>
      <c r="R74" s="1162"/>
      <c r="S74" s="1162"/>
      <c r="T74" s="1163"/>
    </row>
    <row r="75" spans="1:22">
      <c r="A75" s="1164"/>
      <c r="B75" s="1165"/>
      <c r="C75" s="1165"/>
      <c r="D75" s="1165"/>
      <c r="E75" s="1165"/>
      <c r="F75" s="1166"/>
      <c r="G75" s="1164"/>
      <c r="H75" s="1165"/>
      <c r="I75" s="1165"/>
      <c r="J75" s="1165"/>
      <c r="K75" s="1165"/>
      <c r="L75" s="1165"/>
      <c r="M75" s="1165"/>
      <c r="N75" s="1165"/>
      <c r="O75" s="1165"/>
      <c r="P75" s="1165"/>
      <c r="Q75" s="1165"/>
      <c r="R75" s="1165"/>
      <c r="S75" s="1165"/>
      <c r="T75" s="1166"/>
    </row>
    <row r="76" spans="1:22">
      <c r="A76" s="1167"/>
      <c r="B76" s="1165"/>
      <c r="C76" s="1165"/>
      <c r="D76" s="1168"/>
      <c r="E76" s="653"/>
      <c r="F76" s="1166"/>
      <c r="G76" s="1169"/>
      <c r="H76" s="1170"/>
      <c r="I76" s="1165"/>
      <c r="J76" s="1165"/>
      <c r="K76" s="1165"/>
      <c r="L76" s="1165"/>
      <c r="M76" s="1165"/>
      <c r="N76" s="1165"/>
      <c r="O76" s="1165"/>
      <c r="P76" s="1165"/>
      <c r="Q76" s="1165"/>
      <c r="R76" s="1165"/>
      <c r="S76" s="1165"/>
      <c r="T76" s="1171"/>
    </row>
    <row r="77" spans="1:22">
      <c r="A77" s="690" t="s">
        <v>1238</v>
      </c>
      <c r="C77" s="881" t="s">
        <v>1477</v>
      </c>
      <c r="F77" s="1166"/>
      <c r="G77" s="1164"/>
      <c r="H77" s="1165"/>
      <c r="I77" s="1165"/>
      <c r="J77" s="1165"/>
      <c r="K77" s="1165"/>
      <c r="L77" s="1165"/>
      <c r="M77" s="1165"/>
      <c r="N77" s="1165"/>
      <c r="O77" s="1165"/>
      <c r="P77" s="1165"/>
      <c r="Q77" s="1165"/>
      <c r="R77" s="1165"/>
      <c r="S77" s="1165"/>
      <c r="T77" s="1171"/>
    </row>
    <row r="78" spans="1:22">
      <c r="A78" s="690" t="s">
        <v>1453</v>
      </c>
      <c r="C78" s="881" t="s">
        <v>1484</v>
      </c>
      <c r="F78" s="1166"/>
      <c r="G78" s="1164"/>
      <c r="H78" s="1165"/>
      <c r="I78" s="1165"/>
      <c r="J78" s="1165"/>
      <c r="K78" s="1165"/>
      <c r="L78" s="1165"/>
      <c r="M78" s="1165"/>
      <c r="N78" s="1165"/>
      <c r="O78" s="1165"/>
      <c r="P78" s="1165"/>
      <c r="Q78" s="1165"/>
      <c r="R78" s="1165"/>
      <c r="S78" s="1165"/>
      <c r="T78" s="1171"/>
    </row>
    <row r="79" spans="1:22" ht="17.25" thickBot="1">
      <c r="A79" s="691"/>
      <c r="B79" s="1126"/>
      <c r="C79" s="692"/>
      <c r="D79" s="1126"/>
      <c r="E79" s="1126"/>
      <c r="F79" s="1172"/>
      <c r="G79" s="1173"/>
      <c r="H79" s="1174"/>
      <c r="I79" s="1174"/>
      <c r="J79" s="1174"/>
      <c r="K79" s="1174"/>
      <c r="L79" s="1174"/>
      <c r="M79" s="1174"/>
      <c r="N79" s="1174"/>
      <c r="O79" s="1174"/>
      <c r="P79" s="1174"/>
      <c r="Q79" s="1174"/>
      <c r="R79" s="1174"/>
      <c r="S79" s="1174"/>
      <c r="T79" s="1172"/>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7" fitToHeight="0" orientation="landscape" r:id="rId1"/>
  <headerFooter alignWithMargins="0">
    <oddHeader>&amp;RPage &amp;P of &amp;N</oddHeader>
  </headerFooter>
  <customProperties>
    <customPr name="_pios_id" r:id="rId2"/>
    <customPr name="EpmWorksheetKeyString_GUID" r:id="rId3"/>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35</vt:i4>
      </vt:variant>
    </vt:vector>
  </HeadingPairs>
  <TitlesOfParts>
    <vt:vector size="60" baseType="lpstr">
      <vt:lpstr>Appendix A</vt:lpstr>
      <vt:lpstr>ATT1 - ADIT</vt:lpstr>
      <vt:lpstr>ATT1A - ADIT Prev Yr</vt:lpstr>
      <vt:lpstr>ATT1B-Projection (2021 &amp; Later)</vt:lpstr>
      <vt:lpstr>ATT1B-Projection (2020 &amp; Prior)</vt:lpstr>
      <vt:lpstr>ATT1C-True-up 2020 and Later</vt:lpstr>
      <vt:lpstr>ATT1C-True-up 2019</vt:lpstr>
      <vt:lpstr>ATT1C-2018 True-up</vt:lpstr>
      <vt:lpstr>ATT2 - Other Tax</vt:lpstr>
      <vt:lpstr>ATT2A Prop Taxes per Function</vt:lpstr>
      <vt:lpstr>ATT3 - Revenue Credits</vt:lpstr>
      <vt:lpstr>ATT4 - Basis Pt ROE</vt:lpstr>
      <vt:lpstr>ATT5 - Cost Support 1</vt:lpstr>
      <vt:lpstr>ATT5A - EDIT_DDIT</vt:lpstr>
      <vt:lpstr>ATT5B - EDIT_DDIT</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ATT7AnnRevReqwInc</vt:lpstr>
      <vt:lpstr>ATT7AnnRevReqwoInc</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 (2020 &amp; Prior)'!Print_Area</vt:lpstr>
      <vt:lpstr>'ATT1B-Projection (2021 &amp; Later)'!Print_Area</vt:lpstr>
      <vt:lpstr>'ATT1C-2018 True-up'!Print_Area</vt:lpstr>
      <vt:lpstr>'ATT1C-True-up 2019'!Print_Area</vt:lpstr>
      <vt:lpstr>'ATT1C-True-up 2020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lpstr>Return1</vt:lpstr>
      <vt:lpstr>Return2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2020-05-22T20:03:35Z</dcterms:created>
  <dcterms:modified xsi:type="dcterms:W3CDTF">2023-06-15T16:29:09Z</dcterms:modified>
</cp:coreProperties>
</file>